
<file path=[Content_Types].xml><?xml version="1.0" encoding="utf-8"?>
<Types xmlns="http://schemas.openxmlformats.org/package/2006/content-types"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178.xml" ContentType="application/vnd.openxmlformats-officedocument.drawingml.chart+xml"/>
  <Override PartName="/xl/charts/chart78.xml" ContentType="application/vnd.openxmlformats-officedocument.drawingml.chart+xml"/>
  <Override PartName="/xl/charts/chart89.xml" ContentType="application/vnd.openxmlformats-officedocument.drawingml.chart+xml"/>
  <Override PartName="/xl/charts/chart109.xml" ContentType="application/vnd.openxmlformats-officedocument.drawingml.chart+xml"/>
  <Override PartName="/xl/charts/chart138.xml" ContentType="application/vnd.openxmlformats-officedocument.drawingml.chart+xml"/>
  <Override PartName="/xl/charts/chart156.xml" ContentType="application/vnd.openxmlformats-officedocument.drawingml.chart+xml"/>
  <Override PartName="/xl/charts/chart167.xml" ContentType="application/vnd.openxmlformats-officedocument.drawingml.chart+xml"/>
  <Default Extension="xml" ContentType="application/xml"/>
  <Override PartName="/xl/drawings/drawing2.xml" ContentType="application/vnd.openxmlformats-officedocument.drawing+xml"/>
  <Override PartName="/xl/charts/chart49.xml" ContentType="application/vnd.openxmlformats-officedocument.drawingml.chart+xml"/>
  <Override PartName="/xl/charts/chart67.xml" ContentType="application/vnd.openxmlformats-officedocument.drawingml.chart+xml"/>
  <Override PartName="/xl/charts/chart96.xml" ContentType="application/vnd.openxmlformats-officedocument.drawingml.chart+xml"/>
  <Override PartName="/xl/charts/chart116.xml" ContentType="application/vnd.openxmlformats-officedocument.drawingml.chart+xml"/>
  <Override PartName="/xl/charts/chart127.xml" ContentType="application/vnd.openxmlformats-officedocument.drawingml.chart+xml"/>
  <Override PartName="/xl/charts/chart145.xml" ContentType="application/vnd.openxmlformats-officedocument.drawingml.chart+xml"/>
  <Override PartName="/xl/charts/chart163.xml" ContentType="application/vnd.openxmlformats-officedocument.drawingml.chart+xml"/>
  <Override PartName="/xl/charts/chart174.xml" ContentType="application/vnd.openxmlformats-officedocument.drawingml.chart+xml"/>
  <Override PartName="/xl/worksheets/sheet3.xml" ContentType="application/vnd.openxmlformats-officedocument.spreadsheetml.worksheet+xml"/>
  <Override PartName="/xl/charts/chart27.xml" ContentType="application/vnd.openxmlformats-officedocument.drawingml.chart+xml"/>
  <Override PartName="/xl/charts/chart38.xml" ContentType="application/vnd.openxmlformats-officedocument.drawingml.chart+xml"/>
  <Override PartName="/xl/charts/chart56.xml" ContentType="application/vnd.openxmlformats-officedocument.drawingml.chart+xml"/>
  <Override PartName="/xl/charts/chart74.xml" ContentType="application/vnd.openxmlformats-officedocument.drawingml.chart+xml"/>
  <Override PartName="/xl/charts/chart85.xml" ContentType="application/vnd.openxmlformats-officedocument.drawingml.chart+xml"/>
  <Override PartName="/xl/charts/chart105.xml" ContentType="application/vnd.openxmlformats-officedocument.drawingml.chart+xml"/>
  <Override PartName="/xl/charts/chart134.xml" ContentType="application/vnd.openxmlformats-officedocument.drawingml.chart+xml"/>
  <Override PartName="/xl/charts/chart152.xml" ContentType="application/vnd.openxmlformats-officedocument.drawingml.chart+xml"/>
  <Override PartName="/xl/charts/chart181.xml" ContentType="application/vnd.openxmlformats-officedocument.drawingml.chart+xml"/>
  <Override PartName="/xl/charts/chart16.xml" ContentType="application/vnd.openxmlformats-officedocument.drawingml.chart+xml"/>
  <Override PartName="/xl/charts/chart34.xml" ContentType="application/vnd.openxmlformats-officedocument.drawingml.chart+xml"/>
  <Override PartName="/xl/charts/chart45.xml" ContentType="application/vnd.openxmlformats-officedocument.drawingml.chart+xml"/>
  <Override PartName="/xl/charts/chart63.xml" ContentType="application/vnd.openxmlformats-officedocument.drawingml.chart+xml"/>
  <Override PartName="/xl/charts/chart81.xml" ContentType="application/vnd.openxmlformats-officedocument.drawingml.chart+xml"/>
  <Override PartName="/xl/charts/chart92.xml" ContentType="application/vnd.openxmlformats-officedocument.drawingml.chart+xml"/>
  <Override PartName="/xl/charts/chart112.xml" ContentType="application/vnd.openxmlformats-officedocument.drawingml.chart+xml"/>
  <Override PartName="/xl/charts/chart123.xml" ContentType="application/vnd.openxmlformats-officedocument.drawingml.chart+xml"/>
  <Override PartName="/xl/charts/chart141.xml" ContentType="application/vnd.openxmlformats-officedocument.drawingml.chart+xml"/>
  <Override PartName="/xl/charts/chart170.xml" ContentType="application/vnd.openxmlformats-officedocument.drawingml.chart+xml"/>
  <Override PartName="/xl/sharedStrings.xml" ContentType="application/vnd.openxmlformats-officedocument.spreadsheetml.sharedStrings+xml"/>
  <Override PartName="/xl/charts/chart23.xml" ContentType="application/vnd.openxmlformats-officedocument.drawingml.chart+xml"/>
  <Override PartName="/xl/charts/chart52.xml" ContentType="application/vnd.openxmlformats-officedocument.drawingml.chart+xml"/>
  <Override PartName="/xl/charts/chart70.xml" ContentType="application/vnd.openxmlformats-officedocument.drawingml.chart+xml"/>
  <Override PartName="/xl/charts/chart101.xml" ContentType="application/vnd.openxmlformats-officedocument.drawingml.chart+xml"/>
  <Override PartName="/xl/charts/chart130.xml" ContentType="application/vnd.openxmlformats-officedocument.drawingml.chart+xml"/>
  <Override PartName="/xl/charts/chart9.xml" ContentType="application/vnd.openxmlformats-officedocument.drawingml.chart+xml"/>
  <Override PartName="/xl/charts/chart12.xml" ContentType="application/vnd.openxmlformats-officedocument.drawingml.chart+xml"/>
  <Override PartName="/xl/charts/chart30.xml" ContentType="application/vnd.openxmlformats-officedocument.drawingml.chart+xml"/>
  <Override PartName="/xl/charts/chart41.xml" ContentType="application/vnd.openxmlformats-officedocument.drawingml.chart+xml"/>
  <Default Extension="bin" ContentType="application/vnd.openxmlformats-officedocument.spreadsheetml.printerSettings"/>
  <Override PartName="/xl/charts/chart179.xml" ContentType="application/vnd.openxmlformats-officedocument.drawingml.chart+xml"/>
  <Override PartName="/xl/charts/chart5.xml" ContentType="application/vnd.openxmlformats-officedocument.drawingml.chart+xml"/>
  <Override PartName="/xl/charts/chart139.xml" ContentType="application/vnd.openxmlformats-officedocument.drawingml.chart+xml"/>
  <Override PartName="/xl/charts/chart168.xml" ContentType="application/vnd.openxmlformats-officedocument.drawingml.chart+xml"/>
  <Override PartName="/xl/charts/chart79.xml" ContentType="application/vnd.openxmlformats-officedocument.drawingml.chart+xml"/>
  <Override PartName="/xl/charts/chart97.xml" ContentType="application/vnd.openxmlformats-officedocument.drawingml.chart+xml"/>
  <Override PartName="/xl/charts/chart128.xml" ContentType="application/vnd.openxmlformats-officedocument.drawingml.chart+xml"/>
  <Override PartName="/xl/charts/chart157.xml" ContentType="application/vnd.openxmlformats-officedocument.drawingml.chart+xml"/>
  <Override PartName="/xl/charts/chart175.xml" ContentType="application/vnd.openxmlformats-officedocument.drawingml.char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charts/chart39.xml" ContentType="application/vnd.openxmlformats-officedocument.drawingml.chart+xml"/>
  <Override PartName="/xl/drawings/drawing3.xml" ContentType="application/vnd.openxmlformats-officedocument.drawing+xml"/>
  <Override PartName="/xl/charts/chart57.xml" ContentType="application/vnd.openxmlformats-officedocument.drawingml.chart+xml"/>
  <Override PartName="/xl/charts/chart68.xml" ContentType="application/vnd.openxmlformats-officedocument.drawingml.chart+xml"/>
  <Override PartName="/xl/charts/chart86.xml" ContentType="application/vnd.openxmlformats-officedocument.drawingml.chart+xml"/>
  <Override PartName="/xl/charts/chart117.xml" ContentType="application/vnd.openxmlformats-officedocument.drawingml.chart+xml"/>
  <Override PartName="/xl/charts/chart135.xml" ContentType="application/vnd.openxmlformats-officedocument.drawingml.chart+xml"/>
  <Override PartName="/xl/charts/chart146.xml" ContentType="application/vnd.openxmlformats-officedocument.drawingml.chart+xml"/>
  <Override PartName="/xl/charts/chart164.xml" ContentType="application/vnd.openxmlformats-officedocument.drawingml.chart+xml"/>
  <Override PartName="/xl/charts/chart182.xml" ContentType="application/vnd.openxmlformats-officedocument.drawingml.chart+xml"/>
  <Override PartName="/docProps/app.xml" ContentType="application/vnd.openxmlformats-officedocument.extended-properties+xml"/>
  <Override PartName="/xl/charts/chart28.xml" ContentType="application/vnd.openxmlformats-officedocument.drawingml.chart+xml"/>
  <Override PartName="/xl/charts/chart46.xml" ContentType="application/vnd.openxmlformats-officedocument.drawingml.chart+xml"/>
  <Override PartName="/xl/charts/chart75.xml" ContentType="application/vnd.openxmlformats-officedocument.drawingml.chart+xml"/>
  <Override PartName="/xl/charts/chart93.xml" ContentType="application/vnd.openxmlformats-officedocument.drawingml.chart+xml"/>
  <Override PartName="/xl/charts/chart106.xml" ContentType="application/vnd.openxmlformats-officedocument.drawingml.chart+xml"/>
  <Override PartName="/xl/charts/chart124.xml" ContentType="application/vnd.openxmlformats-officedocument.drawingml.chart+xml"/>
  <Override PartName="/xl/charts/chart142.xml" ContentType="application/vnd.openxmlformats-officedocument.drawingml.chart+xml"/>
  <Override PartName="/xl/charts/chart153.xml" ContentType="application/vnd.openxmlformats-officedocument.drawingml.chart+xml"/>
  <Override PartName="/xl/charts/chart171.xml" ContentType="application/vnd.openxmlformats-officedocument.drawingml.chart+xml"/>
  <Override PartName="/xl/charts/chart17.xml" ContentType="application/vnd.openxmlformats-officedocument.drawingml.chart+xml"/>
  <Override PartName="/xl/charts/chart35.xml" ContentType="application/vnd.openxmlformats-officedocument.drawingml.chart+xml"/>
  <Override PartName="/xl/charts/chart53.xml" ContentType="application/vnd.openxmlformats-officedocument.drawingml.chart+xml"/>
  <Override PartName="/xl/charts/chart64.xml" ContentType="application/vnd.openxmlformats-officedocument.drawingml.chart+xml"/>
  <Override PartName="/xl/charts/chart82.xml" ContentType="application/vnd.openxmlformats-officedocument.drawingml.chart+xml"/>
  <Override PartName="/xl/charts/chart113.xml" ContentType="application/vnd.openxmlformats-officedocument.drawingml.chart+xml"/>
  <Override PartName="/xl/charts/chart131.xml" ContentType="application/vnd.openxmlformats-officedocument.drawingml.chart+xml"/>
  <Override PartName="/xl/charts/chart160.xml" ContentType="application/vnd.openxmlformats-officedocument.drawingml.chart+xml"/>
  <Override PartName="/xl/calcChain.xml" ContentType="application/vnd.openxmlformats-officedocument.spreadsheetml.calcChain+xml"/>
  <Override PartName="/xl/charts/chart13.xml" ContentType="application/vnd.openxmlformats-officedocument.drawingml.chart+xml"/>
  <Override PartName="/xl/charts/chart24.xml" ContentType="application/vnd.openxmlformats-officedocument.drawingml.chart+xml"/>
  <Override PartName="/xl/charts/chart42.xml" ContentType="application/vnd.openxmlformats-officedocument.drawingml.chart+xml"/>
  <Override PartName="/xl/charts/chart71.xml" ContentType="application/vnd.openxmlformats-officedocument.drawingml.chart+xml"/>
  <Override PartName="/xl/charts/chart102.xml" ContentType="application/vnd.openxmlformats-officedocument.drawingml.chart+xml"/>
  <Override PartName="/xl/charts/chart120.xml" ContentType="application/vnd.openxmlformats-officedocument.drawingml.chart+xml"/>
  <Override PartName="/xl/charts/chart31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theme/theme1.xml" ContentType="application/vnd.openxmlformats-officedocument.theme+xml"/>
  <Override PartName="/xl/charts/chart158.xml" ContentType="application/vnd.openxmlformats-officedocument.drawingml.chart+xml"/>
  <Override PartName="/xl/charts/chart169.xml" ContentType="application/vnd.openxmlformats-officedocument.drawingml.chart+xml"/>
  <Override PartName="/xl/charts/chart2.xml" ContentType="application/vnd.openxmlformats-officedocument.drawingml.chart+xml"/>
  <Override PartName="/xl/charts/chart69.xml" ContentType="application/vnd.openxmlformats-officedocument.drawingml.chart+xml"/>
  <Override PartName="/xl/charts/chart98.xml" ContentType="application/vnd.openxmlformats-officedocument.drawingml.chart+xml"/>
  <Override PartName="/xl/drawings/drawing4.xml" ContentType="application/vnd.openxmlformats-officedocument.drawing+xml"/>
  <Override PartName="/xl/charts/chart118.xml" ContentType="application/vnd.openxmlformats-officedocument.drawingml.chart+xml"/>
  <Override PartName="/xl/charts/chart129.xml" ContentType="application/vnd.openxmlformats-officedocument.drawingml.chart+xml"/>
  <Override PartName="/xl/charts/chart147.xml" ContentType="application/vnd.openxmlformats-officedocument.drawingml.chart+xml"/>
  <Override PartName="/xl/charts/chart165.xml" ContentType="application/vnd.openxmlformats-officedocument.drawingml.chart+xml"/>
  <Override PartName="/xl/charts/chart176.xml" ContentType="application/vnd.openxmlformats-officedocument.drawingml.chart+xml"/>
  <Default Extension="rels" ContentType="application/vnd.openxmlformats-package.relationships+xml"/>
  <Override PartName="/xl/worksheets/sheet5.xml" ContentType="application/vnd.openxmlformats-officedocument.spreadsheetml.worksheet+xml"/>
  <Override PartName="/xl/charts/chart29.xml" ContentType="application/vnd.openxmlformats-officedocument.drawingml.chart+xml"/>
  <Override PartName="/xl/charts/chart58.xml" ContentType="application/vnd.openxmlformats-officedocument.drawingml.chart+xml"/>
  <Override PartName="/xl/charts/chart76.xml" ContentType="application/vnd.openxmlformats-officedocument.drawingml.chart+xml"/>
  <Override PartName="/xl/charts/chart87.xml" ContentType="application/vnd.openxmlformats-officedocument.drawingml.chart+xml"/>
  <Override PartName="/xl/charts/chart107.xml" ContentType="application/vnd.openxmlformats-officedocument.drawingml.chart+xml"/>
  <Override PartName="/xl/charts/chart136.xml" ContentType="application/vnd.openxmlformats-officedocument.drawingml.chart+xml"/>
  <Override PartName="/xl/charts/chart154.xml" ContentType="application/vnd.openxmlformats-officedocument.drawingml.chart+xml"/>
  <Override PartName="/xl/charts/chart183.xml" ContentType="application/vnd.openxmlformats-officedocument.drawingml.chart+xml"/>
  <Override PartName="/xl/charts/chart18.xml" ContentType="application/vnd.openxmlformats-officedocument.drawingml.chart+xml"/>
  <Override PartName="/xl/charts/chart36.xml" ContentType="application/vnd.openxmlformats-officedocument.drawingml.chart+xml"/>
  <Override PartName="/xl/charts/chart47.xml" ContentType="application/vnd.openxmlformats-officedocument.drawingml.chart+xml"/>
  <Override PartName="/xl/charts/chart65.xml" ContentType="application/vnd.openxmlformats-officedocument.drawingml.chart+xml"/>
  <Override PartName="/xl/charts/chart83.xml" ContentType="application/vnd.openxmlformats-officedocument.drawingml.chart+xml"/>
  <Override PartName="/xl/charts/chart94.xml" ContentType="application/vnd.openxmlformats-officedocument.drawingml.chart+xml"/>
  <Override PartName="/xl/charts/chart114.xml" ContentType="application/vnd.openxmlformats-officedocument.drawingml.chart+xml"/>
  <Override PartName="/xl/charts/chart125.xml" ContentType="application/vnd.openxmlformats-officedocument.drawingml.chart+xml"/>
  <Override PartName="/xl/charts/chart143.xml" ContentType="application/vnd.openxmlformats-officedocument.drawingml.chart+xml"/>
  <Override PartName="/xl/charts/chart161.xml" ContentType="application/vnd.openxmlformats-officedocument.drawingml.chart+xml"/>
  <Override PartName="/xl/charts/chart172.xml" ContentType="application/vnd.openxmlformats-officedocument.drawingml.chart+xml"/>
  <Override PartName="/xl/worksheets/sheet1.xml" ContentType="application/vnd.openxmlformats-officedocument.spreadsheetml.worksheet+xml"/>
  <Override PartName="/xl/charts/chart25.xml" ContentType="application/vnd.openxmlformats-officedocument.drawingml.chart+xml"/>
  <Override PartName="/xl/charts/chart54.xml" ContentType="application/vnd.openxmlformats-officedocument.drawingml.chart+xml"/>
  <Override PartName="/xl/charts/chart72.xml" ContentType="application/vnd.openxmlformats-officedocument.drawingml.chart+xml"/>
  <Override PartName="/xl/charts/chart103.xml" ContentType="application/vnd.openxmlformats-officedocument.drawingml.chart+xml"/>
  <Override PartName="/xl/charts/chart132.xml" ContentType="application/vnd.openxmlformats-officedocument.drawingml.chart+xml"/>
  <Override PartName="/xl/charts/chart150.xml" ContentType="application/vnd.openxmlformats-officedocument.drawingml.chart+xml"/>
  <Override PartName="/xl/charts/chart14.xml" ContentType="application/vnd.openxmlformats-officedocument.drawingml.chart+xml"/>
  <Override PartName="/xl/charts/chart32.xml" ContentType="application/vnd.openxmlformats-officedocument.drawingml.chart+xml"/>
  <Override PartName="/xl/charts/chart43.xml" ContentType="application/vnd.openxmlformats-officedocument.drawingml.chart+xml"/>
  <Override PartName="/xl/charts/chart61.xml" ContentType="application/vnd.openxmlformats-officedocument.drawingml.chart+xml"/>
  <Override PartName="/xl/charts/chart90.xml" ContentType="application/vnd.openxmlformats-officedocument.drawingml.chart+xml"/>
  <Override PartName="/xl/charts/chart110.xml" ContentType="application/vnd.openxmlformats-officedocument.drawingml.chart+xml"/>
  <Override PartName="/xl/charts/chart121.xml" ContentType="application/vnd.openxmlformats-officedocument.drawingml.chart+xml"/>
  <Override PartName="/xl/charts/chart21.xml" ContentType="application/vnd.openxmlformats-officedocument.drawingml.chart+xml"/>
  <Override PartName="/xl/charts/chart50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99.xml" ContentType="application/vnd.openxmlformats-officedocument.drawingml.chart+xml"/>
  <Override PartName="/xl/charts/chart159.xml" ContentType="application/vnd.openxmlformats-officedocument.drawingml.chart+xml"/>
  <Override PartName="/xl/charts/chart177.xml" ContentType="application/vnd.openxmlformats-officedocument.drawingml.chart+xml"/>
  <Override PartName="/xl/charts/chart3.xml" ContentType="application/vnd.openxmlformats-officedocument.drawingml.chart+xml"/>
  <Override PartName="/xl/charts/chart59.xml" ContentType="application/vnd.openxmlformats-officedocument.drawingml.chart+xml"/>
  <Override PartName="/xl/charts/chart88.xml" ContentType="application/vnd.openxmlformats-officedocument.drawingml.chart+xml"/>
  <Override PartName="/xl/charts/chart119.xml" ContentType="application/vnd.openxmlformats-officedocument.drawingml.chart+xml"/>
  <Override PartName="/xl/charts/chart137.xml" ContentType="application/vnd.openxmlformats-officedocument.drawingml.chart+xml"/>
  <Override PartName="/xl/drawings/drawing5.xml" ContentType="application/vnd.openxmlformats-officedocument.drawing+xml"/>
  <Override PartName="/xl/charts/chart148.xml" ContentType="application/vnd.openxmlformats-officedocument.drawingml.chart+xml"/>
  <Override PartName="/xl/charts/chart166.xml" ContentType="application/vnd.openxmlformats-officedocument.drawingml.chart+xml"/>
  <Override PartName="/xl/charts/chart184.xml" ContentType="application/vnd.openxmlformats-officedocument.drawingml.chart+xml"/>
  <Override PartName="/xl/charts/chart48.xml" ContentType="application/vnd.openxmlformats-officedocument.drawingml.chart+xml"/>
  <Override PartName="/xl/charts/chart77.xml" ContentType="application/vnd.openxmlformats-officedocument.drawingml.chart+xml"/>
  <Override PartName="/xl/charts/chart95.xml" ContentType="application/vnd.openxmlformats-officedocument.drawingml.chart+xml"/>
  <Override PartName="/xl/charts/chart108.xml" ContentType="application/vnd.openxmlformats-officedocument.drawingml.chart+xml"/>
  <Override PartName="/xl/charts/chart126.xml" ContentType="application/vnd.openxmlformats-officedocument.drawingml.chart+xml"/>
  <Override PartName="/xl/charts/chart155.xml" ContentType="application/vnd.openxmlformats-officedocument.drawingml.chart+xml"/>
  <Override PartName="/xl/charts/chart173.xml" ContentType="application/vnd.openxmlformats-officedocument.drawingml.char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harts/chart19.xml" ContentType="application/vnd.openxmlformats-officedocument.drawingml.chart+xml"/>
  <Override PartName="/xl/charts/chart37.xml" ContentType="application/vnd.openxmlformats-officedocument.drawingml.chart+xml"/>
  <Override PartName="/xl/charts/chart55.xml" ContentType="application/vnd.openxmlformats-officedocument.drawingml.chart+xml"/>
  <Override PartName="/xl/charts/chart66.xml" ContentType="application/vnd.openxmlformats-officedocument.drawingml.chart+xml"/>
  <Override PartName="/xl/charts/chart84.xml" ContentType="application/vnd.openxmlformats-officedocument.drawingml.chart+xml"/>
  <Override PartName="/xl/charts/chart115.xml" ContentType="application/vnd.openxmlformats-officedocument.drawingml.chart+xml"/>
  <Override PartName="/xl/charts/chart133.xml" ContentType="application/vnd.openxmlformats-officedocument.drawingml.chart+xml"/>
  <Override PartName="/xl/charts/chart144.xml" ContentType="application/vnd.openxmlformats-officedocument.drawingml.chart+xml"/>
  <Override PartName="/xl/charts/chart162.xml" ContentType="application/vnd.openxmlformats-officedocument.drawingml.chart+xml"/>
  <Override PartName="/xl/charts/chart180.xml" ContentType="application/vnd.openxmlformats-officedocument.drawingml.chart+xml"/>
  <Override PartName="/xl/charts/chart26.xml" ContentType="application/vnd.openxmlformats-officedocument.drawingml.chart+xml"/>
  <Override PartName="/xl/charts/chart44.xml" ContentType="application/vnd.openxmlformats-officedocument.drawingml.chart+xml"/>
  <Override PartName="/xl/charts/chart73.xml" ContentType="application/vnd.openxmlformats-officedocument.drawingml.chart+xml"/>
  <Override PartName="/xl/charts/chart91.xml" ContentType="application/vnd.openxmlformats-officedocument.drawingml.chart+xml"/>
  <Override PartName="/xl/charts/chart104.xml" ContentType="application/vnd.openxmlformats-officedocument.drawingml.chart+xml"/>
  <Override PartName="/xl/charts/chart122.xml" ContentType="application/vnd.openxmlformats-officedocument.drawingml.chart+xml"/>
  <Override PartName="/xl/charts/chart140.xml" ContentType="application/vnd.openxmlformats-officedocument.drawingml.chart+xml"/>
  <Override PartName="/xl/charts/chart151.xml" ContentType="application/vnd.openxmlformats-officedocument.drawingml.chart+xml"/>
  <Override PartName="/xl/charts/chart15.xml" ContentType="application/vnd.openxmlformats-officedocument.drawingml.chart+xml"/>
  <Override PartName="/xl/charts/chart33.xml" ContentType="application/vnd.openxmlformats-officedocument.drawingml.chart+xml"/>
  <Override PartName="/xl/charts/chart51.xml" ContentType="application/vnd.openxmlformats-officedocument.drawingml.chart+xml"/>
  <Override PartName="/xl/charts/chart62.xml" ContentType="application/vnd.openxmlformats-officedocument.drawingml.chart+xml"/>
  <Override PartName="/xl/charts/chart80.xml" ContentType="application/vnd.openxmlformats-officedocument.drawingml.chart+xml"/>
  <Override PartName="/xl/charts/chart111.xml" ContentType="application/vnd.openxmlformats-officedocument.drawingml.chart+xml"/>
  <Override PartName="/xl/charts/chart8.xml" ContentType="application/vnd.openxmlformats-officedocument.drawingml.chart+xml"/>
  <Override PartName="/xl/charts/chart11.xml" ContentType="application/vnd.openxmlformats-officedocument.drawingml.chart+xml"/>
  <Override PartName="/xl/charts/chart22.xml" ContentType="application/vnd.openxmlformats-officedocument.drawingml.chart+xml"/>
  <Override PartName="/xl/charts/chart40.xml" ContentType="application/vnd.openxmlformats-officedocument.drawingml.chart+xml"/>
  <Override PartName="/xl/charts/chart100.xml" ContentType="application/vnd.openxmlformats-officedocument.drawingml.chart+xml"/>
  <Override PartName="/xl/charts/chart149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0830" yWindow="-150" windowWidth="3720" windowHeight="5070"/>
  </bookViews>
  <sheets>
    <sheet name="Hoja1" sheetId="92" r:id="rId1"/>
    <sheet name="0.5Q 1-8 " sheetId="86" r:id="rId2"/>
    <sheet name="0.5Q 8-16" sheetId="89" r:id="rId3"/>
    <sheet name="0.5Q 17-24" sheetId="91" r:id="rId4"/>
    <sheet name="0.5Q 25-31" sheetId="93" r:id="rId5"/>
  </sheets>
  <calcPr calcId="124519"/>
</workbook>
</file>

<file path=xl/calcChain.xml><?xml version="1.0" encoding="utf-8"?>
<calcChain xmlns="http://schemas.openxmlformats.org/spreadsheetml/2006/main">
  <c r="B14" i="86"/>
  <c r="B14" i="93"/>
  <c r="EG19"/>
  <c r="DK19"/>
  <c r="CO19"/>
  <c r="BS19"/>
  <c r="AW19"/>
  <c r="B14" i="91"/>
  <c r="GU19"/>
  <c r="FY19"/>
  <c r="FC19"/>
  <c r="EG19"/>
  <c r="DK19"/>
  <c r="CO19"/>
  <c r="BS19"/>
  <c r="AW19"/>
  <c r="B14" i="89"/>
  <c r="GU19"/>
  <c r="FY19"/>
  <c r="FC19"/>
  <c r="EG19"/>
  <c r="DK19"/>
  <c r="CO19"/>
  <c r="BS19"/>
  <c r="AW19"/>
  <c r="GM19" i="86"/>
  <c r="FQ19"/>
  <c r="EU19"/>
  <c r="DY19"/>
  <c r="DC19"/>
  <c r="CG19"/>
  <c r="BK19"/>
  <c r="AO19"/>
  <c r="B12" i="92"/>
  <c r="F12"/>
  <c r="F13"/>
  <c r="F14"/>
  <c r="D13" i="86"/>
  <c r="B7"/>
  <c r="B16"/>
  <c r="D20"/>
  <c r="B20"/>
  <c r="B6"/>
  <c r="E20"/>
  <c r="B4"/>
  <c r="G20"/>
  <c r="B13"/>
  <c r="S20"/>
  <c r="D21"/>
  <c r="B21"/>
  <c r="E21"/>
  <c r="G21"/>
  <c r="S21"/>
  <c r="F16" i="92"/>
  <c r="F15"/>
  <c r="D14" i="86"/>
  <c r="W21"/>
  <c r="B9"/>
  <c r="AI21"/>
  <c r="D19"/>
  <c r="B11"/>
  <c r="F19"/>
  <c r="F20"/>
  <c r="F21"/>
  <c r="B19"/>
  <c r="D119"/>
  <c r="B119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G119"/>
  <c r="H119" s="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D118"/>
  <c r="B118"/>
  <c r="G118"/>
  <c r="H118" s="1"/>
  <c r="D117"/>
  <c r="B117"/>
  <c r="G117"/>
  <c r="H117" s="1"/>
  <c r="D116"/>
  <c r="B116"/>
  <c r="G116"/>
  <c r="H116" s="1"/>
  <c r="D115"/>
  <c r="B115"/>
  <c r="G115"/>
  <c r="H115" s="1"/>
  <c r="D114"/>
  <c r="B114"/>
  <c r="G114"/>
  <c r="H114" s="1"/>
  <c r="D113"/>
  <c r="B113"/>
  <c r="G113"/>
  <c r="H113" s="1"/>
  <c r="D112"/>
  <c r="B112"/>
  <c r="G112"/>
  <c r="H112" s="1"/>
  <c r="D111"/>
  <c r="B111"/>
  <c r="G111"/>
  <c r="H111" s="1"/>
  <c r="D110"/>
  <c r="B110"/>
  <c r="G110"/>
  <c r="H110" s="1"/>
  <c r="D109"/>
  <c r="B109"/>
  <c r="G109"/>
  <c r="H109" s="1"/>
  <c r="D108"/>
  <c r="B108"/>
  <c r="G108"/>
  <c r="H108" s="1"/>
  <c r="D107"/>
  <c r="B107"/>
  <c r="G107"/>
  <c r="H107" s="1"/>
  <c r="D106"/>
  <c r="B106"/>
  <c r="G106"/>
  <c r="H106" s="1"/>
  <c r="D105"/>
  <c r="B105"/>
  <c r="G105"/>
  <c r="H105" s="1"/>
  <c r="I105" s="1"/>
  <c r="K105"/>
  <c r="J105"/>
  <c r="D104"/>
  <c r="B104"/>
  <c r="G104"/>
  <c r="H104" s="1"/>
  <c r="I104" s="1"/>
  <c r="K104"/>
  <c r="L105"/>
  <c r="J104"/>
  <c r="D103"/>
  <c r="B103"/>
  <c r="G103"/>
  <c r="H103" s="1"/>
  <c r="I103" s="1"/>
  <c r="K103"/>
  <c r="L104"/>
  <c r="J103"/>
  <c r="D102"/>
  <c r="B102"/>
  <c r="G102"/>
  <c r="H102" s="1"/>
  <c r="I102" s="1"/>
  <c r="K102"/>
  <c r="L103"/>
  <c r="J102"/>
  <c r="D101"/>
  <c r="B101"/>
  <c r="G101"/>
  <c r="H101" s="1"/>
  <c r="I101" s="1"/>
  <c r="K101"/>
  <c r="L102"/>
  <c r="J101"/>
  <c r="D100"/>
  <c r="B100"/>
  <c r="G100"/>
  <c r="H100" s="1"/>
  <c r="I100" s="1"/>
  <c r="K100"/>
  <c r="L101"/>
  <c r="J100"/>
  <c r="D99"/>
  <c r="B99"/>
  <c r="G99"/>
  <c r="H99" s="1"/>
  <c r="I99" s="1"/>
  <c r="K99"/>
  <c r="L100"/>
  <c r="J99"/>
  <c r="D98"/>
  <c r="B98"/>
  <c r="G98"/>
  <c r="H98" s="1"/>
  <c r="I98" s="1"/>
  <c r="K98"/>
  <c r="L99"/>
  <c r="J98"/>
  <c r="D97"/>
  <c r="B97"/>
  <c r="G97"/>
  <c r="H97" s="1"/>
  <c r="I97" s="1"/>
  <c r="K97"/>
  <c r="L98"/>
  <c r="J97"/>
  <c r="D96"/>
  <c r="B96"/>
  <c r="G96"/>
  <c r="H96" s="1"/>
  <c r="I96" s="1"/>
  <c r="K96"/>
  <c r="L97"/>
  <c r="J96"/>
  <c r="D95"/>
  <c r="B95"/>
  <c r="G95"/>
  <c r="H95" s="1"/>
  <c r="I95" s="1"/>
  <c r="K95"/>
  <c r="L96"/>
  <c r="J95"/>
  <c r="D94"/>
  <c r="B94"/>
  <c r="G94"/>
  <c r="H94" s="1"/>
  <c r="I94" s="1"/>
  <c r="K94"/>
  <c r="L95"/>
  <c r="J94"/>
  <c r="D93"/>
  <c r="B93"/>
  <c r="G93"/>
  <c r="H93" s="1"/>
  <c r="I93" s="1"/>
  <c r="K93"/>
  <c r="L94"/>
  <c r="J93"/>
  <c r="D92"/>
  <c r="B92"/>
  <c r="G92"/>
  <c r="H92" s="1"/>
  <c r="I92" s="1"/>
  <c r="K92"/>
  <c r="L93"/>
  <c r="J92"/>
  <c r="D91"/>
  <c r="B91"/>
  <c r="G91"/>
  <c r="H91" s="1"/>
  <c r="I91" s="1"/>
  <c r="K91"/>
  <c r="L92"/>
  <c r="J91"/>
  <c r="D90"/>
  <c r="B90"/>
  <c r="G90"/>
  <c r="H90" s="1"/>
  <c r="I90" s="1"/>
  <c r="K90"/>
  <c r="L91"/>
  <c r="J90"/>
  <c r="D89"/>
  <c r="B89"/>
  <c r="G89"/>
  <c r="H89" s="1"/>
  <c r="I89" s="1"/>
  <c r="K89"/>
  <c r="L90"/>
  <c r="J89"/>
  <c r="D88"/>
  <c r="B88"/>
  <c r="G88"/>
  <c r="H88" s="1"/>
  <c r="I88" s="1"/>
  <c r="K88"/>
  <c r="L89"/>
  <c r="J88"/>
  <c r="D87"/>
  <c r="B87"/>
  <c r="G87"/>
  <c r="H87" s="1"/>
  <c r="I87" s="1"/>
  <c r="K87"/>
  <c r="L88"/>
  <c r="J87"/>
  <c r="D86"/>
  <c r="B86"/>
  <c r="G86"/>
  <c r="H86" s="1"/>
  <c r="I86" s="1"/>
  <c r="K86"/>
  <c r="L87"/>
  <c r="J86"/>
  <c r="D85"/>
  <c r="B85"/>
  <c r="G85"/>
  <c r="H85" s="1"/>
  <c r="I85" s="1"/>
  <c r="K85"/>
  <c r="L86"/>
  <c r="J85"/>
  <c r="D84"/>
  <c r="B84"/>
  <c r="G84"/>
  <c r="H84" s="1"/>
  <c r="I84" s="1"/>
  <c r="K84"/>
  <c r="L85"/>
  <c r="J84"/>
  <c r="D83"/>
  <c r="B83"/>
  <c r="G83"/>
  <c r="H83" s="1"/>
  <c r="I83" s="1"/>
  <c r="K83"/>
  <c r="L84"/>
  <c r="J83"/>
  <c r="D82"/>
  <c r="B82"/>
  <c r="G82"/>
  <c r="H82" s="1"/>
  <c r="I82" s="1"/>
  <c r="K82"/>
  <c r="L83"/>
  <c r="J82"/>
  <c r="D81"/>
  <c r="B81"/>
  <c r="G81"/>
  <c r="H81" s="1"/>
  <c r="I81" s="1"/>
  <c r="K81"/>
  <c r="L82"/>
  <c r="J81"/>
  <c r="D80"/>
  <c r="B80"/>
  <c r="G80"/>
  <c r="H80" s="1"/>
  <c r="I80" s="1"/>
  <c r="K80"/>
  <c r="L81"/>
  <c r="J80"/>
  <c r="D79"/>
  <c r="B79"/>
  <c r="G79"/>
  <c r="H79" s="1"/>
  <c r="I79" s="1"/>
  <c r="K79"/>
  <c r="L80"/>
  <c r="J79"/>
  <c r="D78"/>
  <c r="B78"/>
  <c r="G78"/>
  <c r="H78" s="1"/>
  <c r="I78" s="1"/>
  <c r="K78"/>
  <c r="L79"/>
  <c r="J78"/>
  <c r="D77"/>
  <c r="B77"/>
  <c r="G77"/>
  <c r="H77" s="1"/>
  <c r="I77" s="1"/>
  <c r="K77"/>
  <c r="L78"/>
  <c r="J77"/>
  <c r="D76"/>
  <c r="B76"/>
  <c r="G76"/>
  <c r="H76" s="1"/>
  <c r="I76" s="1"/>
  <c r="K76"/>
  <c r="L77"/>
  <c r="J76"/>
  <c r="D75"/>
  <c r="B75"/>
  <c r="G75"/>
  <c r="H75" s="1"/>
  <c r="I75" s="1"/>
  <c r="K75"/>
  <c r="L76"/>
  <c r="J75"/>
  <c r="D74"/>
  <c r="B74"/>
  <c r="G74"/>
  <c r="H74" s="1"/>
  <c r="I74" s="1"/>
  <c r="K74"/>
  <c r="L75"/>
  <c r="J74"/>
  <c r="D73"/>
  <c r="B73"/>
  <c r="G73"/>
  <c r="H73" s="1"/>
  <c r="I73" s="1"/>
  <c r="K73"/>
  <c r="L74"/>
  <c r="J73"/>
  <c r="D72"/>
  <c r="B72"/>
  <c r="G72"/>
  <c r="H72" s="1"/>
  <c r="I72" s="1"/>
  <c r="K72"/>
  <c r="L73"/>
  <c r="J72"/>
  <c r="D71"/>
  <c r="B71"/>
  <c r="G71"/>
  <c r="H71" s="1"/>
  <c r="I71" s="1"/>
  <c r="K71"/>
  <c r="L72"/>
  <c r="J71"/>
  <c r="D70"/>
  <c r="B70"/>
  <c r="G70"/>
  <c r="H70" s="1"/>
  <c r="I70" s="1"/>
  <c r="K70"/>
  <c r="L71"/>
  <c r="J70"/>
  <c r="D69"/>
  <c r="B69"/>
  <c r="G69"/>
  <c r="H69" s="1"/>
  <c r="I69" s="1"/>
  <c r="K69"/>
  <c r="L70"/>
  <c r="J69"/>
  <c r="D68"/>
  <c r="B68"/>
  <c r="G68"/>
  <c r="H68" s="1"/>
  <c r="I68" s="1"/>
  <c r="K68"/>
  <c r="L69"/>
  <c r="J68"/>
  <c r="D67"/>
  <c r="B67"/>
  <c r="G67"/>
  <c r="H67" s="1"/>
  <c r="I67" s="1"/>
  <c r="K67"/>
  <c r="L68"/>
  <c r="J67"/>
  <c r="D66"/>
  <c r="B66"/>
  <c r="G66"/>
  <c r="H66" s="1"/>
  <c r="I66" s="1"/>
  <c r="K66"/>
  <c r="L67"/>
  <c r="J66"/>
  <c r="D65"/>
  <c r="B65"/>
  <c r="G65"/>
  <c r="H65" s="1"/>
  <c r="I65" s="1"/>
  <c r="K65"/>
  <c r="L66"/>
  <c r="J65"/>
  <c r="D64"/>
  <c r="B64"/>
  <c r="G64"/>
  <c r="H64" s="1"/>
  <c r="I64" s="1"/>
  <c r="K64"/>
  <c r="L65"/>
  <c r="J64"/>
  <c r="D63"/>
  <c r="B63"/>
  <c r="G63"/>
  <c r="H63" s="1"/>
  <c r="I63" s="1"/>
  <c r="K63"/>
  <c r="L64"/>
  <c r="J63"/>
  <c r="D62"/>
  <c r="B62"/>
  <c r="G62"/>
  <c r="H62" s="1"/>
  <c r="I62" s="1"/>
  <c r="K62"/>
  <c r="L63"/>
  <c r="J62"/>
  <c r="D61"/>
  <c r="B61"/>
  <c r="G61"/>
  <c r="H61" s="1"/>
  <c r="I61" s="1"/>
  <c r="K61"/>
  <c r="L62"/>
  <c r="J61"/>
  <c r="D60"/>
  <c r="B60"/>
  <c r="G60"/>
  <c r="H60" s="1"/>
  <c r="I60" s="1"/>
  <c r="K60"/>
  <c r="L61"/>
  <c r="J60"/>
  <c r="D59"/>
  <c r="B59"/>
  <c r="G59"/>
  <c r="H59" s="1"/>
  <c r="I59" s="1"/>
  <c r="K59"/>
  <c r="L60"/>
  <c r="J59"/>
  <c r="D58"/>
  <c r="B58"/>
  <c r="G58"/>
  <c r="H58" s="1"/>
  <c r="I58" s="1"/>
  <c r="K58"/>
  <c r="L59"/>
  <c r="J58"/>
  <c r="D57"/>
  <c r="B57"/>
  <c r="G57"/>
  <c r="H57" s="1"/>
  <c r="I57" s="1"/>
  <c r="K57"/>
  <c r="L58"/>
  <c r="J57"/>
  <c r="D56"/>
  <c r="B56"/>
  <c r="G56"/>
  <c r="H56" s="1"/>
  <c r="I56" s="1"/>
  <c r="K56"/>
  <c r="L57"/>
  <c r="J56"/>
  <c r="D55"/>
  <c r="B55"/>
  <c r="G55"/>
  <c r="H55" s="1"/>
  <c r="I55" s="1"/>
  <c r="K55"/>
  <c r="L56"/>
  <c r="J55"/>
  <c r="D54"/>
  <c r="B54"/>
  <c r="G54"/>
  <c r="H54" s="1"/>
  <c r="I54" s="1"/>
  <c r="K54"/>
  <c r="L55"/>
  <c r="J54"/>
  <c r="D53"/>
  <c r="B53"/>
  <c r="G53"/>
  <c r="H53" s="1"/>
  <c r="I53" s="1"/>
  <c r="K53"/>
  <c r="L54"/>
  <c r="J53"/>
  <c r="D52"/>
  <c r="B52"/>
  <c r="G52"/>
  <c r="H52" s="1"/>
  <c r="I52" s="1"/>
  <c r="K52"/>
  <c r="L53"/>
  <c r="J52"/>
  <c r="D51"/>
  <c r="B51"/>
  <c r="G51"/>
  <c r="H51" s="1"/>
  <c r="I51" s="1"/>
  <c r="K51"/>
  <c r="L52"/>
  <c r="J51"/>
  <c r="D50"/>
  <c r="B50"/>
  <c r="G50"/>
  <c r="H50" s="1"/>
  <c r="I50" s="1"/>
  <c r="K50"/>
  <c r="L51"/>
  <c r="J50"/>
  <c r="D49"/>
  <c r="B49"/>
  <c r="G49"/>
  <c r="H49" s="1"/>
  <c r="I49" s="1"/>
  <c r="K49"/>
  <c r="L50"/>
  <c r="J49"/>
  <c r="D48"/>
  <c r="B48"/>
  <c r="G48"/>
  <c r="H48" s="1"/>
  <c r="I48" s="1"/>
  <c r="K48"/>
  <c r="L49"/>
  <c r="J48"/>
  <c r="D47"/>
  <c r="B47"/>
  <c r="G47"/>
  <c r="H47" s="1"/>
  <c r="I47" s="1"/>
  <c r="K47"/>
  <c r="L48"/>
  <c r="J47"/>
  <c r="D46"/>
  <c r="B46"/>
  <c r="G46"/>
  <c r="H46" s="1"/>
  <c r="I46" s="1"/>
  <c r="K46"/>
  <c r="L47"/>
  <c r="J46"/>
  <c r="D45"/>
  <c r="B45"/>
  <c r="G45"/>
  <c r="H45" s="1"/>
  <c r="I45" s="1"/>
  <c r="K45"/>
  <c r="L46"/>
  <c r="J45"/>
  <c r="D44"/>
  <c r="B44"/>
  <c r="G44"/>
  <c r="H44" s="1"/>
  <c r="I44" s="1"/>
  <c r="K44"/>
  <c r="L45"/>
  <c r="J44"/>
  <c r="D43"/>
  <c r="B43"/>
  <c r="G43"/>
  <c r="H43" s="1"/>
  <c r="I43" s="1"/>
  <c r="K43"/>
  <c r="L44"/>
  <c r="J43"/>
  <c r="D42"/>
  <c r="B42"/>
  <c r="G42"/>
  <c r="H42" s="1"/>
  <c r="I42" s="1"/>
  <c r="K42"/>
  <c r="L43"/>
  <c r="J42"/>
  <c r="D41"/>
  <c r="B41"/>
  <c r="G41"/>
  <c r="H41" s="1"/>
  <c r="I41" s="1"/>
  <c r="K41"/>
  <c r="L42"/>
  <c r="J41"/>
  <c r="D40"/>
  <c r="B40"/>
  <c r="G40"/>
  <c r="H40" s="1"/>
  <c r="I40" s="1"/>
  <c r="K40"/>
  <c r="L41"/>
  <c r="J40"/>
  <c r="D39"/>
  <c r="B39"/>
  <c r="G39"/>
  <c r="H39" s="1"/>
  <c r="I39" s="1"/>
  <c r="K39"/>
  <c r="L40"/>
  <c r="J39"/>
  <c r="D38"/>
  <c r="B38"/>
  <c r="G38"/>
  <c r="H38" s="1"/>
  <c r="I38" s="1"/>
  <c r="K38"/>
  <c r="L39"/>
  <c r="J38"/>
  <c r="D37"/>
  <c r="B37"/>
  <c r="G37"/>
  <c r="H37" s="1"/>
  <c r="I37" s="1"/>
  <c r="K37"/>
  <c r="L38"/>
  <c r="J37"/>
  <c r="D36"/>
  <c r="B36"/>
  <c r="G36"/>
  <c r="H36" s="1"/>
  <c r="I36" s="1"/>
  <c r="K36"/>
  <c r="L37"/>
  <c r="J36"/>
  <c r="R36"/>
  <c r="B10"/>
  <c r="D35"/>
  <c r="B35"/>
  <c r="G35"/>
  <c r="H35" s="1"/>
  <c r="I35" s="1"/>
  <c r="K35"/>
  <c r="L36"/>
  <c r="M36"/>
  <c r="J35"/>
  <c r="R35"/>
  <c r="D34"/>
  <c r="B34"/>
  <c r="G34"/>
  <c r="H34" s="1"/>
  <c r="I34" s="1"/>
  <c r="K34"/>
  <c r="L35"/>
  <c r="M35"/>
  <c r="J34"/>
  <c r="R34"/>
  <c r="D33"/>
  <c r="B33"/>
  <c r="G33"/>
  <c r="H33" s="1"/>
  <c r="I33" s="1"/>
  <c r="K33"/>
  <c r="L34"/>
  <c r="M34"/>
  <c r="J33"/>
  <c r="R33"/>
  <c r="D32"/>
  <c r="B32"/>
  <c r="G32"/>
  <c r="H32" s="1"/>
  <c r="I32" s="1"/>
  <c r="K32"/>
  <c r="L33"/>
  <c r="M33"/>
  <c r="J32"/>
  <c r="R32"/>
  <c r="D31"/>
  <c r="B31"/>
  <c r="G31"/>
  <c r="H31" s="1"/>
  <c r="I31" s="1"/>
  <c r="K31"/>
  <c r="L32"/>
  <c r="M32"/>
  <c r="J31"/>
  <c r="R31"/>
  <c r="D30"/>
  <c r="B30"/>
  <c r="G30"/>
  <c r="H30" s="1"/>
  <c r="I30" s="1"/>
  <c r="K30"/>
  <c r="L31"/>
  <c r="M31"/>
  <c r="J30"/>
  <c r="R30"/>
  <c r="D29"/>
  <c r="B29"/>
  <c r="G29"/>
  <c r="H29" s="1"/>
  <c r="I29" s="1"/>
  <c r="K29"/>
  <c r="L30"/>
  <c r="M30"/>
  <c r="J29"/>
  <c r="R29"/>
  <c r="D28"/>
  <c r="B28"/>
  <c r="G28"/>
  <c r="H28" s="1"/>
  <c r="I28" s="1"/>
  <c r="K28"/>
  <c r="L29"/>
  <c r="M29"/>
  <c r="J28"/>
  <c r="R28"/>
  <c r="D27"/>
  <c r="B27"/>
  <c r="G27"/>
  <c r="H27" s="1"/>
  <c r="I27" s="1"/>
  <c r="K27"/>
  <c r="L28"/>
  <c r="M28"/>
  <c r="J27"/>
  <c r="R27"/>
  <c r="D26"/>
  <c r="B26"/>
  <c r="G26"/>
  <c r="H26" s="1"/>
  <c r="I26" s="1"/>
  <c r="K26"/>
  <c r="L27"/>
  <c r="M27"/>
  <c r="J26"/>
  <c r="R26"/>
  <c r="D25"/>
  <c r="B25"/>
  <c r="G25"/>
  <c r="H25" s="1"/>
  <c r="I25" s="1"/>
  <c r="K25"/>
  <c r="L26"/>
  <c r="M26"/>
  <c r="J25"/>
  <c r="R25"/>
  <c r="D24"/>
  <c r="B24"/>
  <c r="G24"/>
  <c r="H24" s="1"/>
  <c r="I24" s="1"/>
  <c r="K24"/>
  <c r="L25"/>
  <c r="M25"/>
  <c r="J24"/>
  <c r="R24"/>
  <c r="D23"/>
  <c r="B23"/>
  <c r="G23"/>
  <c r="H23" s="1"/>
  <c r="I23" s="1"/>
  <c r="K23"/>
  <c r="L24"/>
  <c r="M24"/>
  <c r="J23"/>
  <c r="R23"/>
  <c r="D22"/>
  <c r="B22"/>
  <c r="G22"/>
  <c r="H22" s="1"/>
  <c r="I22" s="1"/>
  <c r="K22"/>
  <c r="L23"/>
  <c r="M23"/>
  <c r="J22"/>
  <c r="R22"/>
  <c r="S22"/>
  <c r="W20"/>
  <c r="R21"/>
  <c r="AE21"/>
  <c r="AF21"/>
  <c r="AE20"/>
  <c r="AJ21"/>
  <c r="W22"/>
  <c r="AI22"/>
  <c r="S23"/>
  <c r="AE22"/>
  <c r="AF22"/>
  <c r="AJ22"/>
  <c r="BE21"/>
  <c r="S118"/>
  <c r="S117"/>
  <c r="S116"/>
  <c r="S115"/>
  <c r="S114"/>
  <c r="S113"/>
  <c r="S112"/>
  <c r="S111"/>
  <c r="S110"/>
  <c r="S109"/>
  <c r="S108"/>
  <c r="S107"/>
  <c r="S106"/>
  <c r="S105"/>
  <c r="S104"/>
  <c r="S103"/>
  <c r="S102"/>
  <c r="S101"/>
  <c r="S100"/>
  <c r="S99"/>
  <c r="S98"/>
  <c r="S97"/>
  <c r="S96"/>
  <c r="S95"/>
  <c r="S94"/>
  <c r="S93"/>
  <c r="S92"/>
  <c r="S91"/>
  <c r="S90"/>
  <c r="S89"/>
  <c r="S88"/>
  <c r="S87"/>
  <c r="S86"/>
  <c r="S85"/>
  <c r="S84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6"/>
  <c r="S35"/>
  <c r="S34"/>
  <c r="W118"/>
  <c r="S119"/>
  <c r="W117"/>
  <c r="W116"/>
  <c r="W115"/>
  <c r="W114"/>
  <c r="W113"/>
  <c r="W112"/>
  <c r="W111"/>
  <c r="W110"/>
  <c r="W109"/>
  <c r="W108"/>
  <c r="W107"/>
  <c r="W106"/>
  <c r="W105"/>
  <c r="W104"/>
  <c r="W103"/>
  <c r="W102"/>
  <c r="W101"/>
  <c r="W100"/>
  <c r="W99"/>
  <c r="W98"/>
  <c r="W97"/>
  <c r="W96"/>
  <c r="W95"/>
  <c r="W94"/>
  <c r="W93"/>
  <c r="W92"/>
  <c r="W91"/>
  <c r="W90"/>
  <c r="W89"/>
  <c r="W88"/>
  <c r="W87"/>
  <c r="W86"/>
  <c r="W85"/>
  <c r="W84"/>
  <c r="W83"/>
  <c r="W82"/>
  <c r="W81"/>
  <c r="W80"/>
  <c r="W79"/>
  <c r="W78"/>
  <c r="W77"/>
  <c r="W76"/>
  <c r="W75"/>
  <c r="W74"/>
  <c r="W73"/>
  <c r="W72"/>
  <c r="W71"/>
  <c r="W70"/>
  <c r="W69"/>
  <c r="W68"/>
  <c r="W67"/>
  <c r="W66"/>
  <c r="W65"/>
  <c r="W64"/>
  <c r="W63"/>
  <c r="W62"/>
  <c r="W61"/>
  <c r="W60"/>
  <c r="W59"/>
  <c r="W58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37"/>
  <c r="AI41"/>
  <c r="AI40"/>
  <c r="AI39"/>
  <c r="AI38"/>
  <c r="AI37"/>
  <c r="W36"/>
  <c r="AI36"/>
  <c r="W35"/>
  <c r="AI35"/>
  <c r="W34"/>
  <c r="AI34"/>
  <c r="S33"/>
  <c r="W33"/>
  <c r="AI33"/>
  <c r="S32"/>
  <c r="W32"/>
  <c r="AI32"/>
  <c r="S31"/>
  <c r="W31"/>
  <c r="AI31"/>
  <c r="S30"/>
  <c r="W30"/>
  <c r="AI30"/>
  <c r="S29"/>
  <c r="W29"/>
  <c r="AI29"/>
  <c r="S28"/>
  <c r="W28"/>
  <c r="AI28"/>
  <c r="S27"/>
  <c r="W27"/>
  <c r="AI27"/>
  <c r="S26"/>
  <c r="W26"/>
  <c r="AI26"/>
  <c r="S25"/>
  <c r="W25"/>
  <c r="AI25"/>
  <c r="S24"/>
  <c r="W24"/>
  <c r="AI24"/>
  <c r="W23"/>
  <c r="AI23"/>
  <c r="AI20"/>
  <c r="G19"/>
  <c r="H19" s="1"/>
  <c r="I19" s="1"/>
  <c r="S19"/>
  <c r="W19"/>
  <c r="R20"/>
  <c r="K19"/>
  <c r="U19"/>
  <c r="U20" s="1"/>
  <c r="U21" s="1"/>
  <c r="U22" s="1"/>
  <c r="U23" s="1"/>
  <c r="U24" s="1"/>
  <c r="U25" s="1"/>
  <c r="U26" s="1"/>
  <c r="U27" s="1"/>
  <c r="U28" s="1"/>
  <c r="U29" s="1"/>
  <c r="U30" s="1"/>
  <c r="U31" s="1"/>
  <c r="U32" s="1"/>
  <c r="U33" s="1"/>
  <c r="U34" s="1"/>
  <c r="U35" s="1"/>
  <c r="U36" s="1"/>
  <c r="U37" s="1"/>
  <c r="U38" s="1"/>
  <c r="U39" s="1"/>
  <c r="U40" s="1"/>
  <c r="U41" s="1"/>
  <c r="U42" s="1"/>
  <c r="U43" s="1"/>
  <c r="U44" s="1"/>
  <c r="U45" s="1"/>
  <c r="U46" s="1"/>
  <c r="U47" s="1"/>
  <c r="U48" s="1"/>
  <c r="U49" s="1"/>
  <c r="U50" s="1"/>
  <c r="U51" s="1"/>
  <c r="U52" s="1"/>
  <c r="U53" s="1"/>
  <c r="U54" s="1"/>
  <c r="U55" s="1"/>
  <c r="U56" s="1"/>
  <c r="U57" s="1"/>
  <c r="U58" s="1"/>
  <c r="U59" s="1"/>
  <c r="U60" s="1"/>
  <c r="U61" s="1"/>
  <c r="U62" s="1"/>
  <c r="U63" s="1"/>
  <c r="U64" s="1"/>
  <c r="U65" s="1"/>
  <c r="U66" s="1"/>
  <c r="U67" s="1"/>
  <c r="U68" s="1"/>
  <c r="U69" s="1"/>
  <c r="U70" s="1"/>
  <c r="U71" s="1"/>
  <c r="U72" s="1"/>
  <c r="U73" s="1"/>
  <c r="U74" s="1"/>
  <c r="U75" s="1"/>
  <c r="U76" s="1"/>
  <c r="U77" s="1"/>
  <c r="U78" s="1"/>
  <c r="U79" s="1"/>
  <c r="U80" s="1"/>
  <c r="U81" s="1"/>
  <c r="U82" s="1"/>
  <c r="AE23"/>
  <c r="AF23"/>
  <c r="AJ23"/>
  <c r="BE22"/>
  <c r="AE24"/>
  <c r="AF24"/>
  <c r="AJ24"/>
  <c r="CA21"/>
  <c r="AE25"/>
  <c r="AF25"/>
  <c r="AJ25"/>
  <c r="AE26"/>
  <c r="AF26"/>
  <c r="AJ26"/>
  <c r="AE27"/>
  <c r="AF27"/>
  <c r="AJ27"/>
  <c r="AE28"/>
  <c r="AF28"/>
  <c r="AJ28"/>
  <c r="AE29"/>
  <c r="AF29"/>
  <c r="AJ29"/>
  <c r="AE30"/>
  <c r="AF30"/>
  <c r="AJ30"/>
  <c r="AE31"/>
  <c r="AF31"/>
  <c r="AJ31"/>
  <c r="AE32"/>
  <c r="AF32"/>
  <c r="AJ32"/>
  <c r="AE33"/>
  <c r="AF33"/>
  <c r="AJ33"/>
  <c r="AE34"/>
  <c r="AF34"/>
  <c r="AJ34"/>
  <c r="AE35"/>
  <c r="AF35"/>
  <c r="AJ35"/>
  <c r="AE36"/>
  <c r="AF36"/>
  <c r="AJ36"/>
  <c r="AE37"/>
  <c r="AF37"/>
  <c r="AJ37"/>
  <c r="AE38"/>
  <c r="AF38"/>
  <c r="AJ38"/>
  <c r="AE39"/>
  <c r="AF39"/>
  <c r="AJ39"/>
  <c r="AE40"/>
  <c r="AF40"/>
  <c r="AJ40"/>
  <c r="AE41"/>
  <c r="AF41"/>
  <c r="AJ41"/>
  <c r="AE42"/>
  <c r="AF42"/>
  <c r="AI42"/>
  <c r="AJ42"/>
  <c r="AE43"/>
  <c r="AF43"/>
  <c r="AI43"/>
  <c r="AJ43"/>
  <c r="AE44"/>
  <c r="AF44"/>
  <c r="AI44"/>
  <c r="AJ44"/>
  <c r="BE43"/>
  <c r="BE42"/>
  <c r="BE41"/>
  <c r="BE40"/>
  <c r="BE39"/>
  <c r="BE38"/>
  <c r="BE37"/>
  <c r="BE36"/>
  <c r="BE35"/>
  <c r="BE34"/>
  <c r="BE33"/>
  <c r="BE32"/>
  <c r="BE31"/>
  <c r="BE30"/>
  <c r="BE29"/>
  <c r="BE28"/>
  <c r="BE27"/>
  <c r="BE26"/>
  <c r="BE25"/>
  <c r="BE24"/>
  <c r="BE23"/>
  <c r="BE20"/>
  <c r="AS19"/>
  <c r="AQ19"/>
  <c r="CA22"/>
  <c r="CW21"/>
  <c r="BE44"/>
  <c r="BE45"/>
  <c r="CA44"/>
  <c r="CA43"/>
  <c r="CA42"/>
  <c r="CA41"/>
  <c r="CA40"/>
  <c r="CA39"/>
  <c r="CA38"/>
  <c r="CA37"/>
  <c r="CA36"/>
  <c r="CA35"/>
  <c r="CA34"/>
  <c r="CA33"/>
  <c r="CA32"/>
  <c r="CA31"/>
  <c r="CA30"/>
  <c r="CA29"/>
  <c r="CA28"/>
  <c r="CA27"/>
  <c r="CA26"/>
  <c r="CA25"/>
  <c r="CA24"/>
  <c r="CA23"/>
  <c r="CA20"/>
  <c r="BO19"/>
  <c r="BM19"/>
  <c r="CW22"/>
  <c r="DS21"/>
  <c r="CA45"/>
  <c r="CA46"/>
  <c r="CA47"/>
  <c r="CW45"/>
  <c r="CW44"/>
  <c r="CW43"/>
  <c r="CW42"/>
  <c r="CW41"/>
  <c r="CW40"/>
  <c r="CW39"/>
  <c r="CW38"/>
  <c r="CW37"/>
  <c r="CW36"/>
  <c r="CW35"/>
  <c r="CW34"/>
  <c r="CW33"/>
  <c r="CW32"/>
  <c r="CW31"/>
  <c r="CW30"/>
  <c r="CW29"/>
  <c r="CW28"/>
  <c r="CW27"/>
  <c r="CW26"/>
  <c r="CW25"/>
  <c r="CW24"/>
  <c r="CW23"/>
  <c r="CW20"/>
  <c r="CK19"/>
  <c r="CI19"/>
  <c r="DS22"/>
  <c r="EO21"/>
  <c r="CW46"/>
  <c r="CW47"/>
  <c r="CW48"/>
  <c r="DS46"/>
  <c r="DS45"/>
  <c r="DS44"/>
  <c r="DS43"/>
  <c r="DS42"/>
  <c r="DS41"/>
  <c r="DS40"/>
  <c r="DS39"/>
  <c r="DS38"/>
  <c r="DS37"/>
  <c r="DS36"/>
  <c r="DS35"/>
  <c r="DS34"/>
  <c r="DS33"/>
  <c r="DS32"/>
  <c r="DS31"/>
  <c r="DS30"/>
  <c r="DS29"/>
  <c r="DS28"/>
  <c r="DS27"/>
  <c r="DS26"/>
  <c r="DS25"/>
  <c r="DS24"/>
  <c r="DS23"/>
  <c r="DS20"/>
  <c r="DG19"/>
  <c r="DE19"/>
  <c r="EO22"/>
  <c r="FK21"/>
  <c r="DS47"/>
  <c r="DS48"/>
  <c r="DS49"/>
  <c r="EO47"/>
  <c r="EO46"/>
  <c r="EO45"/>
  <c r="EO44"/>
  <c r="EO43"/>
  <c r="EO42"/>
  <c r="EO41"/>
  <c r="EO40"/>
  <c r="EO39"/>
  <c r="EO38"/>
  <c r="EO37"/>
  <c r="EO36"/>
  <c r="EO35"/>
  <c r="EO34"/>
  <c r="EO33"/>
  <c r="EO32"/>
  <c r="EO31"/>
  <c r="EO30"/>
  <c r="EO29"/>
  <c r="EO28"/>
  <c r="EO27"/>
  <c r="EO26"/>
  <c r="EO25"/>
  <c r="EO24"/>
  <c r="EO23"/>
  <c r="EO20"/>
  <c r="EC19"/>
  <c r="EA19"/>
  <c r="FK22"/>
  <c r="GG21"/>
  <c r="EO48"/>
  <c r="EO49"/>
  <c r="EO50"/>
  <c r="FK48"/>
  <c r="FK47"/>
  <c r="FK46"/>
  <c r="FK45"/>
  <c r="FK44"/>
  <c r="FK43"/>
  <c r="FK42"/>
  <c r="FK41"/>
  <c r="FK40"/>
  <c r="FK39"/>
  <c r="FK38"/>
  <c r="FK37"/>
  <c r="FK36"/>
  <c r="FK35"/>
  <c r="FK34"/>
  <c r="FK33"/>
  <c r="FK32"/>
  <c r="FK31"/>
  <c r="FK30"/>
  <c r="FK29"/>
  <c r="FK28"/>
  <c r="FK27"/>
  <c r="FK26"/>
  <c r="FK25"/>
  <c r="FK24"/>
  <c r="FK23"/>
  <c r="FK20"/>
  <c r="EY19"/>
  <c r="EW19"/>
  <c r="B13" i="89"/>
  <c r="B16"/>
  <c r="D20"/>
  <c r="GG22" i="86"/>
  <c r="D21" i="89"/>
  <c r="D14"/>
  <c r="B9"/>
  <c r="B7"/>
  <c r="AQ21"/>
  <c r="B4"/>
  <c r="D19"/>
  <c r="B11"/>
  <c r="F19"/>
  <c r="B6"/>
  <c r="E20"/>
  <c r="F20"/>
  <c r="E21"/>
  <c r="F21"/>
  <c r="B19"/>
  <c r="FK49" i="86"/>
  <c r="FK50"/>
  <c r="FK51"/>
  <c r="GG49"/>
  <c r="GG48"/>
  <c r="GG47"/>
  <c r="GG46"/>
  <c r="GG45"/>
  <c r="GG44"/>
  <c r="GG43"/>
  <c r="GG42"/>
  <c r="GG41"/>
  <c r="GG40"/>
  <c r="GG39"/>
  <c r="GG38"/>
  <c r="GG37"/>
  <c r="GG36"/>
  <c r="GG35"/>
  <c r="GG34"/>
  <c r="GG33"/>
  <c r="GG32"/>
  <c r="GG31"/>
  <c r="GG30"/>
  <c r="GG29"/>
  <c r="GG28"/>
  <c r="GG27"/>
  <c r="GG26"/>
  <c r="GG25"/>
  <c r="GG24"/>
  <c r="GG23"/>
  <c r="GG20"/>
  <c r="FU19"/>
  <c r="FS19"/>
  <c r="E22" i="89"/>
  <c r="B20"/>
  <c r="B10"/>
  <c r="D22"/>
  <c r="AQ22"/>
  <c r="F22"/>
  <c r="E23"/>
  <c r="B21"/>
  <c r="BM21"/>
  <c r="GG50" i="86"/>
  <c r="GG51"/>
  <c r="GG52"/>
  <c r="D118" i="89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E109"/>
  <c r="F109"/>
  <c r="E110"/>
  <c r="F110"/>
  <c r="E111"/>
  <c r="F111"/>
  <c r="E112"/>
  <c r="F112"/>
  <c r="E113"/>
  <c r="F113"/>
  <c r="E114"/>
  <c r="F114"/>
  <c r="E115"/>
  <c r="F115"/>
  <c r="E116"/>
  <c r="F116"/>
  <c r="E117"/>
  <c r="F117"/>
  <c r="E118"/>
  <c r="F118"/>
  <c r="E119"/>
  <c r="AQ49"/>
  <c r="B48"/>
  <c r="AQ48"/>
  <c r="B47"/>
  <c r="AQ47"/>
  <c r="B46"/>
  <c r="AQ46"/>
  <c r="B45"/>
  <c r="AQ45"/>
  <c r="B44"/>
  <c r="AQ44"/>
  <c r="B43"/>
  <c r="AQ43"/>
  <c r="B42"/>
  <c r="AQ42"/>
  <c r="B41"/>
  <c r="AQ41"/>
  <c r="D40"/>
  <c r="B40"/>
  <c r="AQ40"/>
  <c r="D39"/>
  <c r="B39"/>
  <c r="AQ39"/>
  <c r="D38"/>
  <c r="B38"/>
  <c r="AQ38"/>
  <c r="D37"/>
  <c r="B37"/>
  <c r="AQ37"/>
  <c r="D36"/>
  <c r="B36"/>
  <c r="AQ36"/>
  <c r="D35"/>
  <c r="B35"/>
  <c r="AQ35"/>
  <c r="D34"/>
  <c r="B34"/>
  <c r="AQ34"/>
  <c r="D33"/>
  <c r="B33"/>
  <c r="AQ33"/>
  <c r="D32"/>
  <c r="B32"/>
  <c r="AQ32"/>
  <c r="D31"/>
  <c r="B31"/>
  <c r="AQ31"/>
  <c r="D30"/>
  <c r="B30"/>
  <c r="AQ30"/>
  <c r="D29"/>
  <c r="B29"/>
  <c r="AQ29"/>
  <c r="D28"/>
  <c r="B28"/>
  <c r="AQ28"/>
  <c r="D27"/>
  <c r="B27"/>
  <c r="AQ27"/>
  <c r="D26"/>
  <c r="B26"/>
  <c r="AQ26"/>
  <c r="D25"/>
  <c r="B25"/>
  <c r="AQ25"/>
  <c r="D24"/>
  <c r="B24"/>
  <c r="AQ24"/>
  <c r="D23"/>
  <c r="B23"/>
  <c r="AQ23"/>
  <c r="B22"/>
  <c r="AQ20"/>
  <c r="AA19"/>
  <c r="AE19"/>
  <c r="AC19"/>
  <c r="BM22"/>
  <c r="CI21"/>
  <c r="AQ50"/>
  <c r="AQ51"/>
  <c r="AQ52"/>
  <c r="D119"/>
  <c r="BM50"/>
  <c r="B49"/>
  <c r="BM49"/>
  <c r="BM48"/>
  <c r="BM47"/>
  <c r="BM46"/>
  <c r="BM45"/>
  <c r="BM44"/>
  <c r="BM43"/>
  <c r="BM42"/>
  <c r="BM41"/>
  <c r="BM40"/>
  <c r="BM39"/>
  <c r="BM38"/>
  <c r="BM37"/>
  <c r="BM36"/>
  <c r="BM35"/>
  <c r="BM34"/>
  <c r="BM33"/>
  <c r="BM32"/>
  <c r="BM31"/>
  <c r="BM30"/>
  <c r="BM29"/>
  <c r="BM28"/>
  <c r="BM27"/>
  <c r="BM26"/>
  <c r="BM25"/>
  <c r="BM24"/>
  <c r="BM23"/>
  <c r="BM20"/>
  <c r="BA19"/>
  <c r="AY19"/>
  <c r="CI22"/>
  <c r="DE21"/>
  <c r="BM51"/>
  <c r="BM52"/>
  <c r="BM53"/>
  <c r="CI50"/>
  <c r="CI49"/>
  <c r="CI48"/>
  <c r="CI47"/>
  <c r="CI46"/>
  <c r="CI45"/>
  <c r="CI44"/>
  <c r="CI43"/>
  <c r="CI42"/>
  <c r="CI41"/>
  <c r="CI40"/>
  <c r="CI39"/>
  <c r="CI38"/>
  <c r="CI37"/>
  <c r="CI36"/>
  <c r="CI35"/>
  <c r="CI34"/>
  <c r="CI33"/>
  <c r="CI32"/>
  <c r="CI31"/>
  <c r="CI30"/>
  <c r="CI29"/>
  <c r="CI28"/>
  <c r="CI27"/>
  <c r="CI26"/>
  <c r="CI25"/>
  <c r="CI24"/>
  <c r="CI23"/>
  <c r="CI20"/>
  <c r="BW19"/>
  <c r="BU19"/>
  <c r="DE22"/>
  <c r="EA21"/>
  <c r="CI51"/>
  <c r="CI52"/>
  <c r="CI53"/>
  <c r="DE50"/>
  <c r="DE49"/>
  <c r="DE48"/>
  <c r="DE47"/>
  <c r="DE46"/>
  <c r="DE45"/>
  <c r="DE44"/>
  <c r="DE43"/>
  <c r="DE42"/>
  <c r="DE41"/>
  <c r="DE40"/>
  <c r="DE39"/>
  <c r="DE38"/>
  <c r="DE37"/>
  <c r="DE36"/>
  <c r="DE35"/>
  <c r="DE34"/>
  <c r="DE33"/>
  <c r="DE32"/>
  <c r="DE31"/>
  <c r="DE30"/>
  <c r="DE29"/>
  <c r="DE28"/>
  <c r="DE27"/>
  <c r="DE26"/>
  <c r="DE25"/>
  <c r="DE24"/>
  <c r="DE23"/>
  <c r="DE20"/>
  <c r="CS19"/>
  <c r="CQ19"/>
  <c r="EA22"/>
  <c r="EW21"/>
  <c r="DE51"/>
  <c r="DE52"/>
  <c r="DE53"/>
  <c r="DE54"/>
  <c r="EA51"/>
  <c r="B50"/>
  <c r="EA50"/>
  <c r="EA49"/>
  <c r="EA48"/>
  <c r="EA47"/>
  <c r="EA46"/>
  <c r="EA45"/>
  <c r="EA44"/>
  <c r="EA43"/>
  <c r="EA42"/>
  <c r="EA41"/>
  <c r="EA40"/>
  <c r="EA39"/>
  <c r="EA38"/>
  <c r="EA37"/>
  <c r="EA36"/>
  <c r="EA35"/>
  <c r="EA34"/>
  <c r="EA33"/>
  <c r="EA32"/>
  <c r="EA31"/>
  <c r="EA30"/>
  <c r="EA29"/>
  <c r="EA28"/>
  <c r="EA27"/>
  <c r="EA26"/>
  <c r="EA25"/>
  <c r="EA24"/>
  <c r="EA23"/>
  <c r="EA20"/>
  <c r="DO19"/>
  <c r="DM19"/>
  <c r="EW22"/>
  <c r="FS21"/>
  <c r="EA52"/>
  <c r="EA53"/>
  <c r="EA54"/>
  <c r="EW51"/>
  <c r="EW50"/>
  <c r="EW49"/>
  <c r="EW48"/>
  <c r="EW47"/>
  <c r="EW46"/>
  <c r="EW45"/>
  <c r="EW44"/>
  <c r="EW43"/>
  <c r="EW42"/>
  <c r="EW41"/>
  <c r="EW40"/>
  <c r="EW39"/>
  <c r="EW38"/>
  <c r="EW37"/>
  <c r="EW36"/>
  <c r="EW35"/>
  <c r="EW34"/>
  <c r="EW33"/>
  <c r="EW32"/>
  <c r="EW31"/>
  <c r="EW30"/>
  <c r="EW29"/>
  <c r="EW28"/>
  <c r="EW27"/>
  <c r="EW26"/>
  <c r="EW25"/>
  <c r="EW24"/>
  <c r="EW23"/>
  <c r="EW20"/>
  <c r="EK19"/>
  <c r="EI19"/>
  <c r="FS22"/>
  <c r="GO21"/>
  <c r="EW52"/>
  <c r="EW53"/>
  <c r="EW54"/>
  <c r="EW55"/>
  <c r="FS51"/>
  <c r="FS50"/>
  <c r="FS49"/>
  <c r="FS48"/>
  <c r="FS47"/>
  <c r="FS46"/>
  <c r="FS45"/>
  <c r="FS44"/>
  <c r="FS43"/>
  <c r="FS42"/>
  <c r="FS41"/>
  <c r="FS40"/>
  <c r="FS39"/>
  <c r="FS38"/>
  <c r="FS37"/>
  <c r="FS36"/>
  <c r="FS35"/>
  <c r="FS34"/>
  <c r="FS33"/>
  <c r="FS32"/>
  <c r="FS31"/>
  <c r="FS30"/>
  <c r="FS29"/>
  <c r="FS28"/>
  <c r="FS27"/>
  <c r="FS26"/>
  <c r="FS25"/>
  <c r="FS24"/>
  <c r="FS23"/>
  <c r="FS20"/>
  <c r="FG19"/>
  <c r="FE19"/>
  <c r="B13" i="91"/>
  <c r="B16"/>
  <c r="D20"/>
  <c r="GO22" i="89"/>
  <c r="D21" i="91"/>
  <c r="B9"/>
  <c r="B7"/>
  <c r="AQ21"/>
  <c r="B4"/>
  <c r="D14"/>
  <c r="D19"/>
  <c r="B11"/>
  <c r="F19"/>
  <c r="B6"/>
  <c r="E20"/>
  <c r="F20"/>
  <c r="E21"/>
  <c r="F21"/>
  <c r="B19"/>
  <c r="FS52" i="89"/>
  <c r="FS53"/>
  <c r="FS54"/>
  <c r="FS55"/>
  <c r="GO51"/>
  <c r="GO50"/>
  <c r="GO49"/>
  <c r="GO48"/>
  <c r="GO47"/>
  <c r="GO46"/>
  <c r="GO45"/>
  <c r="GO44"/>
  <c r="GO43"/>
  <c r="GO42"/>
  <c r="GO41"/>
  <c r="GO40"/>
  <c r="GO39"/>
  <c r="GO38"/>
  <c r="GO37"/>
  <c r="GO36"/>
  <c r="GO35"/>
  <c r="GO34"/>
  <c r="GO33"/>
  <c r="GO32"/>
  <c r="GO31"/>
  <c r="GO30"/>
  <c r="GO29"/>
  <c r="GO28"/>
  <c r="GO27"/>
  <c r="GO26"/>
  <c r="GO25"/>
  <c r="GO24"/>
  <c r="GO23"/>
  <c r="GO20"/>
  <c r="GC19"/>
  <c r="GA19"/>
  <c r="E22" i="91"/>
  <c r="B20"/>
  <c r="B10"/>
  <c r="D22"/>
  <c r="AQ22"/>
  <c r="F22"/>
  <c r="E23"/>
  <c r="B21"/>
  <c r="BM21"/>
  <c r="GO52" i="89"/>
  <c r="GO53"/>
  <c r="GO54"/>
  <c r="GO55"/>
  <c r="D118" i="91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E109"/>
  <c r="F109"/>
  <c r="E110"/>
  <c r="F110"/>
  <c r="E111"/>
  <c r="F111"/>
  <c r="E112"/>
  <c r="F112"/>
  <c r="E113"/>
  <c r="F113"/>
  <c r="E114"/>
  <c r="F114"/>
  <c r="E115"/>
  <c r="F115"/>
  <c r="E116"/>
  <c r="F116"/>
  <c r="E117"/>
  <c r="F117"/>
  <c r="E118"/>
  <c r="F118"/>
  <c r="E119"/>
  <c r="AQ51"/>
  <c r="B50"/>
  <c r="AQ50"/>
  <c r="B49"/>
  <c r="AQ49"/>
  <c r="B48"/>
  <c r="AQ48"/>
  <c r="B47"/>
  <c r="AQ47"/>
  <c r="B46"/>
  <c r="AQ46"/>
  <c r="B45"/>
  <c r="AQ45"/>
  <c r="B44"/>
  <c r="AQ44"/>
  <c r="B43"/>
  <c r="AQ43"/>
  <c r="B42"/>
  <c r="AQ42"/>
  <c r="D41"/>
  <c r="B41"/>
  <c r="AQ41"/>
  <c r="D40"/>
  <c r="B40"/>
  <c r="AQ40"/>
  <c r="D39"/>
  <c r="B39"/>
  <c r="AQ39"/>
  <c r="D38"/>
  <c r="B38"/>
  <c r="AQ38"/>
  <c r="D37"/>
  <c r="B37"/>
  <c r="AQ37"/>
  <c r="D36"/>
  <c r="B36"/>
  <c r="AQ36"/>
  <c r="D35"/>
  <c r="B35"/>
  <c r="AQ35"/>
  <c r="D34"/>
  <c r="B34"/>
  <c r="AQ34"/>
  <c r="D33"/>
  <c r="B33"/>
  <c r="AQ33"/>
  <c r="D32"/>
  <c r="B32"/>
  <c r="AQ32"/>
  <c r="D31"/>
  <c r="B31"/>
  <c r="AQ31"/>
  <c r="D30"/>
  <c r="B30"/>
  <c r="AQ30"/>
  <c r="D29"/>
  <c r="B29"/>
  <c r="AQ29"/>
  <c r="D28"/>
  <c r="B28"/>
  <c r="AQ28"/>
  <c r="D27"/>
  <c r="B27"/>
  <c r="AQ27"/>
  <c r="D26"/>
  <c r="B26"/>
  <c r="AQ26"/>
  <c r="D25"/>
  <c r="B25"/>
  <c r="AQ25"/>
  <c r="D24"/>
  <c r="B24"/>
  <c r="AQ24"/>
  <c r="D23"/>
  <c r="B23"/>
  <c r="AQ23"/>
  <c r="B22"/>
  <c r="AQ20"/>
  <c r="AA19"/>
  <c r="AE19"/>
  <c r="AC19"/>
  <c r="BM22"/>
  <c r="CI21"/>
  <c r="AQ52"/>
  <c r="AQ53"/>
  <c r="AQ54"/>
  <c r="AQ55"/>
  <c r="D119"/>
  <c r="BM51"/>
  <c r="BM50"/>
  <c r="BM49"/>
  <c r="BM48"/>
  <c r="BM47"/>
  <c r="BM46"/>
  <c r="BM45"/>
  <c r="BM44"/>
  <c r="BM43"/>
  <c r="BM42"/>
  <c r="BM41"/>
  <c r="BM40"/>
  <c r="BM39"/>
  <c r="BM38"/>
  <c r="BM37"/>
  <c r="BM36"/>
  <c r="BM35"/>
  <c r="BM34"/>
  <c r="BM33"/>
  <c r="BM32"/>
  <c r="BM31"/>
  <c r="BM30"/>
  <c r="BM29"/>
  <c r="BM28"/>
  <c r="BM27"/>
  <c r="BM26"/>
  <c r="BM25"/>
  <c r="BM24"/>
  <c r="BM23"/>
  <c r="BM20"/>
  <c r="BA19"/>
  <c r="AY19"/>
  <c r="CI22"/>
  <c r="DE21"/>
  <c r="BM52"/>
  <c r="BM53"/>
  <c r="BM54"/>
  <c r="BM55"/>
  <c r="CI51"/>
  <c r="CI50"/>
  <c r="CI49"/>
  <c r="CI48"/>
  <c r="CI47"/>
  <c r="CI46"/>
  <c r="CI45"/>
  <c r="CI44"/>
  <c r="CI43"/>
  <c r="CI42"/>
  <c r="CI41"/>
  <c r="CI40"/>
  <c r="CI39"/>
  <c r="CI38"/>
  <c r="CI37"/>
  <c r="CI36"/>
  <c r="CI35"/>
  <c r="CI34"/>
  <c r="CI33"/>
  <c r="CI32"/>
  <c r="CI31"/>
  <c r="CI30"/>
  <c r="CI29"/>
  <c r="CI28"/>
  <c r="CI27"/>
  <c r="CI26"/>
  <c r="CI25"/>
  <c r="CI24"/>
  <c r="CI23"/>
  <c r="CI20"/>
  <c r="BW19"/>
  <c r="BU19"/>
  <c r="DE22"/>
  <c r="EA21"/>
  <c r="CI52"/>
  <c r="CI53"/>
  <c r="CI54"/>
  <c r="CI55"/>
  <c r="DE52"/>
  <c r="B51"/>
  <c r="DE51"/>
  <c r="DE50"/>
  <c r="DE49"/>
  <c r="DE48"/>
  <c r="DE47"/>
  <c r="DE46"/>
  <c r="DE45"/>
  <c r="DE44"/>
  <c r="DE43"/>
  <c r="DE42"/>
  <c r="DE41"/>
  <c r="DE40"/>
  <c r="DE39"/>
  <c r="DE38"/>
  <c r="DE37"/>
  <c r="DE36"/>
  <c r="DE35"/>
  <c r="DE34"/>
  <c r="DE33"/>
  <c r="DE32"/>
  <c r="DE31"/>
  <c r="DE30"/>
  <c r="DE29"/>
  <c r="DE28"/>
  <c r="DE27"/>
  <c r="DE26"/>
  <c r="DE25"/>
  <c r="DE24"/>
  <c r="DE23"/>
  <c r="DE20"/>
  <c r="CS19"/>
  <c r="CQ19"/>
  <c r="EA22"/>
  <c r="EW21"/>
  <c r="DE53"/>
  <c r="DE54"/>
  <c r="DE55"/>
  <c r="EA52"/>
  <c r="EA51"/>
  <c r="EA50"/>
  <c r="EA49"/>
  <c r="EA48"/>
  <c r="EA47"/>
  <c r="EA46"/>
  <c r="EA45"/>
  <c r="EA44"/>
  <c r="EA43"/>
  <c r="EA42"/>
  <c r="EA41"/>
  <c r="EA40"/>
  <c r="EA39"/>
  <c r="EA38"/>
  <c r="EA37"/>
  <c r="EA36"/>
  <c r="EA35"/>
  <c r="EA34"/>
  <c r="EA33"/>
  <c r="EA32"/>
  <c r="EA31"/>
  <c r="EA30"/>
  <c r="EA29"/>
  <c r="EA28"/>
  <c r="EA27"/>
  <c r="EA26"/>
  <c r="EA25"/>
  <c r="EA24"/>
  <c r="EA23"/>
  <c r="EA20"/>
  <c r="DO19"/>
  <c r="DM19"/>
  <c r="EW22"/>
  <c r="FS21"/>
  <c r="EA53"/>
  <c r="EA54"/>
  <c r="EA55"/>
  <c r="EA56"/>
  <c r="EW52"/>
  <c r="EW51"/>
  <c r="EW50"/>
  <c r="EW49"/>
  <c r="EW48"/>
  <c r="EW47"/>
  <c r="EW46"/>
  <c r="EW45"/>
  <c r="EW44"/>
  <c r="EW43"/>
  <c r="EW42"/>
  <c r="EW41"/>
  <c r="EW40"/>
  <c r="EW39"/>
  <c r="EW38"/>
  <c r="EW37"/>
  <c r="EW36"/>
  <c r="EW35"/>
  <c r="EW34"/>
  <c r="EW33"/>
  <c r="EW32"/>
  <c r="EW31"/>
  <c r="EW30"/>
  <c r="EW29"/>
  <c r="EW28"/>
  <c r="EW27"/>
  <c r="EW26"/>
  <c r="EW25"/>
  <c r="EW24"/>
  <c r="EW23"/>
  <c r="EW20"/>
  <c r="EK19"/>
  <c r="EI19"/>
  <c r="FS22"/>
  <c r="GO21"/>
  <c r="EW53"/>
  <c r="EW54"/>
  <c r="EW55"/>
  <c r="EW56"/>
  <c r="FS52"/>
  <c r="FS51"/>
  <c r="FS50"/>
  <c r="FS49"/>
  <c r="FS48"/>
  <c r="FS47"/>
  <c r="FS46"/>
  <c r="FS45"/>
  <c r="FS44"/>
  <c r="FS43"/>
  <c r="FS42"/>
  <c r="FS41"/>
  <c r="FS40"/>
  <c r="FS39"/>
  <c r="FS38"/>
  <c r="FS37"/>
  <c r="FS36"/>
  <c r="FS35"/>
  <c r="FS34"/>
  <c r="FS33"/>
  <c r="FS32"/>
  <c r="FS31"/>
  <c r="FS30"/>
  <c r="FS29"/>
  <c r="FS28"/>
  <c r="FS27"/>
  <c r="FS26"/>
  <c r="FS25"/>
  <c r="FS24"/>
  <c r="FS23"/>
  <c r="FS20"/>
  <c r="FG19"/>
  <c r="FE19"/>
  <c r="B13" i="93"/>
  <c r="B16"/>
  <c r="D20"/>
  <c r="GO22" i="91"/>
  <c r="D21" i="93"/>
  <c r="B9"/>
  <c r="B7"/>
  <c r="AQ21"/>
  <c r="B4"/>
  <c r="D14"/>
  <c r="D19"/>
  <c r="B11"/>
  <c r="F19"/>
  <c r="B6"/>
  <c r="E20"/>
  <c r="F20"/>
  <c r="E21"/>
  <c r="F21"/>
  <c r="B19"/>
  <c r="FS53" i="91"/>
  <c r="FS54"/>
  <c r="FS55"/>
  <c r="FS56"/>
  <c r="GO52"/>
  <c r="GO51"/>
  <c r="GO50"/>
  <c r="GO49"/>
  <c r="GO48"/>
  <c r="GO47"/>
  <c r="GO46"/>
  <c r="GO45"/>
  <c r="GO44"/>
  <c r="GO43"/>
  <c r="GO42"/>
  <c r="GO41"/>
  <c r="GO40"/>
  <c r="GO39"/>
  <c r="GO38"/>
  <c r="GO37"/>
  <c r="GO36"/>
  <c r="GO35"/>
  <c r="GO34"/>
  <c r="GO33"/>
  <c r="GO32"/>
  <c r="GO31"/>
  <c r="GO30"/>
  <c r="GO29"/>
  <c r="GO28"/>
  <c r="GO27"/>
  <c r="GO26"/>
  <c r="GO25"/>
  <c r="GO24"/>
  <c r="GO23"/>
  <c r="GO20"/>
  <c r="GC19"/>
  <c r="GA19"/>
  <c r="E22" i="93"/>
  <c r="B20"/>
  <c r="B10"/>
  <c r="D22"/>
  <c r="AQ22"/>
  <c r="F22"/>
  <c r="E23"/>
  <c r="B21"/>
  <c r="BM21"/>
  <c r="GO53" i="91"/>
  <c r="GO54"/>
  <c r="GO55"/>
  <c r="GO56"/>
  <c r="D118" i="93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F23"/>
  <c r="E24"/>
  <c r="F24"/>
  <c r="E25"/>
  <c r="F25"/>
  <c r="E26"/>
  <c r="F26"/>
  <c r="E27"/>
  <c r="F27"/>
  <c r="E28"/>
  <c r="F28"/>
  <c r="E29"/>
  <c r="F29"/>
  <c r="E30"/>
  <c r="F30"/>
  <c r="E31"/>
  <c r="F31"/>
  <c r="E32"/>
  <c r="F32"/>
  <c r="E33"/>
  <c r="F33"/>
  <c r="E34"/>
  <c r="F34"/>
  <c r="E35"/>
  <c r="F35"/>
  <c r="E36"/>
  <c r="F36"/>
  <c r="E37"/>
  <c r="F37"/>
  <c r="E38"/>
  <c r="F38"/>
  <c r="E39"/>
  <c r="F39"/>
  <c r="E40"/>
  <c r="F40"/>
  <c r="E41"/>
  <c r="F41"/>
  <c r="E42"/>
  <c r="F42"/>
  <c r="E43"/>
  <c r="F43"/>
  <c r="E44"/>
  <c r="F44"/>
  <c r="E45"/>
  <c r="F45"/>
  <c r="E46"/>
  <c r="F46"/>
  <c r="E47"/>
  <c r="F47"/>
  <c r="E48"/>
  <c r="F48"/>
  <c r="E49"/>
  <c r="F49"/>
  <c r="E50"/>
  <c r="F50"/>
  <c r="E51"/>
  <c r="F51"/>
  <c r="E52"/>
  <c r="F52"/>
  <c r="E53"/>
  <c r="F53"/>
  <c r="E54"/>
  <c r="F54"/>
  <c r="E55"/>
  <c r="F55"/>
  <c r="E56"/>
  <c r="F56"/>
  <c r="E57"/>
  <c r="F57"/>
  <c r="E58"/>
  <c r="F58"/>
  <c r="E59"/>
  <c r="F59"/>
  <c r="E60"/>
  <c r="F60"/>
  <c r="E61"/>
  <c r="F61"/>
  <c r="E62"/>
  <c r="F62"/>
  <c r="E63"/>
  <c r="F63"/>
  <c r="E64"/>
  <c r="F64"/>
  <c r="E65"/>
  <c r="F65"/>
  <c r="E66"/>
  <c r="F66"/>
  <c r="E67"/>
  <c r="F67"/>
  <c r="E68"/>
  <c r="F68"/>
  <c r="E69"/>
  <c r="F69"/>
  <c r="E70"/>
  <c r="F70"/>
  <c r="E71"/>
  <c r="F71"/>
  <c r="E72"/>
  <c r="F72"/>
  <c r="E73"/>
  <c r="F73"/>
  <c r="E74"/>
  <c r="F74"/>
  <c r="E75"/>
  <c r="F75"/>
  <c r="E76"/>
  <c r="F76"/>
  <c r="E77"/>
  <c r="F77"/>
  <c r="E78"/>
  <c r="F78"/>
  <c r="E79"/>
  <c r="F79"/>
  <c r="E80"/>
  <c r="F80"/>
  <c r="E81"/>
  <c r="F81"/>
  <c r="E82"/>
  <c r="F82"/>
  <c r="E83"/>
  <c r="F83"/>
  <c r="E84"/>
  <c r="F84"/>
  <c r="E85"/>
  <c r="F85"/>
  <c r="E86"/>
  <c r="F86"/>
  <c r="E87"/>
  <c r="F87"/>
  <c r="E88"/>
  <c r="F88"/>
  <c r="E89"/>
  <c r="F89"/>
  <c r="E90"/>
  <c r="F90"/>
  <c r="E91"/>
  <c r="F91"/>
  <c r="E92"/>
  <c r="F92"/>
  <c r="E93"/>
  <c r="F93"/>
  <c r="E94"/>
  <c r="F94"/>
  <c r="E95"/>
  <c r="F95"/>
  <c r="E96"/>
  <c r="F96"/>
  <c r="E97"/>
  <c r="F97"/>
  <c r="E98"/>
  <c r="F98"/>
  <c r="E99"/>
  <c r="F99"/>
  <c r="E100"/>
  <c r="F100"/>
  <c r="E101"/>
  <c r="F101"/>
  <c r="E102"/>
  <c r="F102"/>
  <c r="E103"/>
  <c r="F103"/>
  <c r="E104"/>
  <c r="F104"/>
  <c r="E105"/>
  <c r="F105"/>
  <c r="E106"/>
  <c r="F106"/>
  <c r="E107"/>
  <c r="F107"/>
  <c r="E108"/>
  <c r="F108"/>
  <c r="E109"/>
  <c r="F109"/>
  <c r="E110"/>
  <c r="F110"/>
  <c r="E111"/>
  <c r="F111"/>
  <c r="E112"/>
  <c r="F112"/>
  <c r="E113"/>
  <c r="F113"/>
  <c r="E114"/>
  <c r="F114"/>
  <c r="E115"/>
  <c r="F115"/>
  <c r="E116"/>
  <c r="F116"/>
  <c r="E117"/>
  <c r="F117"/>
  <c r="E118"/>
  <c r="F118"/>
  <c r="E119"/>
  <c r="AQ52"/>
  <c r="B51"/>
  <c r="AQ51"/>
  <c r="B50"/>
  <c r="AQ50"/>
  <c r="B49"/>
  <c r="AQ49"/>
  <c r="B48"/>
  <c r="AQ48"/>
  <c r="B47"/>
  <c r="AQ47"/>
  <c r="B46"/>
  <c r="AQ46"/>
  <c r="B45"/>
  <c r="AQ45"/>
  <c r="B44"/>
  <c r="AQ44"/>
  <c r="B43"/>
  <c r="AQ43"/>
  <c r="B42"/>
  <c r="AQ42"/>
  <c r="D41"/>
  <c r="B41"/>
  <c r="AQ41"/>
  <c r="D40"/>
  <c r="B40"/>
  <c r="AQ40"/>
  <c r="D39"/>
  <c r="B39"/>
  <c r="AQ39"/>
  <c r="D38"/>
  <c r="B38"/>
  <c r="AQ38"/>
  <c r="D37"/>
  <c r="B37"/>
  <c r="AQ37"/>
  <c r="D36"/>
  <c r="B36"/>
  <c r="AQ36"/>
  <c r="D35"/>
  <c r="B35"/>
  <c r="AQ35"/>
  <c r="D34"/>
  <c r="B34"/>
  <c r="AQ34"/>
  <c r="D33"/>
  <c r="B33"/>
  <c r="AQ33"/>
  <c r="D32"/>
  <c r="B32"/>
  <c r="AQ32"/>
  <c r="D31"/>
  <c r="B31"/>
  <c r="AQ31"/>
  <c r="D30"/>
  <c r="B30"/>
  <c r="AQ30"/>
  <c r="D29"/>
  <c r="B29"/>
  <c r="AQ29"/>
  <c r="D28"/>
  <c r="B28"/>
  <c r="AQ28"/>
  <c r="D27"/>
  <c r="B27"/>
  <c r="AQ27"/>
  <c r="D26"/>
  <c r="B26"/>
  <c r="AQ26"/>
  <c r="D25"/>
  <c r="B25"/>
  <c r="AQ25"/>
  <c r="D24"/>
  <c r="B24"/>
  <c r="AQ24"/>
  <c r="D23"/>
  <c r="B23"/>
  <c r="AQ23"/>
  <c r="B22"/>
  <c r="AQ20"/>
  <c r="AA19"/>
  <c r="AE19"/>
  <c r="AC19"/>
  <c r="BM22"/>
  <c r="CI21"/>
  <c r="AQ53"/>
  <c r="AQ54"/>
  <c r="AQ55"/>
  <c r="AQ56"/>
  <c r="D119"/>
  <c r="BM52"/>
  <c r="BM51"/>
  <c r="BM50"/>
  <c r="BM49"/>
  <c r="BM48"/>
  <c r="BM47"/>
  <c r="BM46"/>
  <c r="BM45"/>
  <c r="BM44"/>
  <c r="BM43"/>
  <c r="BM42"/>
  <c r="BM41"/>
  <c r="BM40"/>
  <c r="BM39"/>
  <c r="BM38"/>
  <c r="BM37"/>
  <c r="BM36"/>
  <c r="BM35"/>
  <c r="BM34"/>
  <c r="BM33"/>
  <c r="BM32"/>
  <c r="BM31"/>
  <c r="BM30"/>
  <c r="BM29"/>
  <c r="BM28"/>
  <c r="BM27"/>
  <c r="BM26"/>
  <c r="BM25"/>
  <c r="BM24"/>
  <c r="BM23"/>
  <c r="BM20"/>
  <c r="BA19"/>
  <c r="AY19"/>
  <c r="CI22"/>
  <c r="DE21"/>
  <c r="BM53"/>
  <c r="BM54"/>
  <c r="BM55"/>
  <c r="BM56"/>
  <c r="CI52"/>
  <c r="CI51"/>
  <c r="CI50"/>
  <c r="CI49"/>
  <c r="CI48"/>
  <c r="CI47"/>
  <c r="CI46"/>
  <c r="CI45"/>
  <c r="CI44"/>
  <c r="CI43"/>
  <c r="CI42"/>
  <c r="CI41"/>
  <c r="CI40"/>
  <c r="CI39"/>
  <c r="CI38"/>
  <c r="CI37"/>
  <c r="CI36"/>
  <c r="CI35"/>
  <c r="CI34"/>
  <c r="CI33"/>
  <c r="CI32"/>
  <c r="CI31"/>
  <c r="CI30"/>
  <c r="CI29"/>
  <c r="CI28"/>
  <c r="CI27"/>
  <c r="CI26"/>
  <c r="CI25"/>
  <c r="CI24"/>
  <c r="CI23"/>
  <c r="CI20"/>
  <c r="BW19"/>
  <c r="BU19"/>
  <c r="DE22"/>
  <c r="EA21"/>
  <c r="CI53"/>
  <c r="CI54"/>
  <c r="CI55"/>
  <c r="CI56"/>
  <c r="DE52"/>
  <c r="DE51"/>
  <c r="DE50"/>
  <c r="DE49"/>
  <c r="DE48"/>
  <c r="DE47"/>
  <c r="DE46"/>
  <c r="DE45"/>
  <c r="DE44"/>
  <c r="DE43"/>
  <c r="DE42"/>
  <c r="DE41"/>
  <c r="DE40"/>
  <c r="DE39"/>
  <c r="DE38"/>
  <c r="DE37"/>
  <c r="DE36"/>
  <c r="DE35"/>
  <c r="DE34"/>
  <c r="DE33"/>
  <c r="DE32"/>
  <c r="DE31"/>
  <c r="DE30"/>
  <c r="DE29"/>
  <c r="DE28"/>
  <c r="DE27"/>
  <c r="DE26"/>
  <c r="DE25"/>
  <c r="DE24"/>
  <c r="DE23"/>
  <c r="DE20"/>
  <c r="CS19"/>
  <c r="CQ19"/>
  <c r="EA22"/>
  <c r="EA23"/>
  <c r="EA24"/>
  <c r="EA25"/>
  <c r="EA26"/>
  <c r="EA27"/>
  <c r="EA28"/>
  <c r="EA29"/>
  <c r="EA30"/>
  <c r="EA31"/>
  <c r="EA32"/>
  <c r="EA33"/>
  <c r="EA34"/>
  <c r="EA35"/>
  <c r="EA36"/>
  <c r="EA37"/>
  <c r="EA38"/>
  <c r="EA39"/>
  <c r="EA40"/>
  <c r="EA41"/>
  <c r="EA42"/>
  <c r="EA43"/>
  <c r="EA44"/>
  <c r="EA45"/>
  <c r="EA46"/>
  <c r="EA47"/>
  <c r="EA48"/>
  <c r="EA49"/>
  <c r="EA50"/>
  <c r="EA51"/>
  <c r="DE53"/>
  <c r="EA52"/>
  <c r="DE54"/>
  <c r="DE55"/>
  <c r="EA53"/>
  <c r="DE56"/>
  <c r="EA54"/>
  <c r="EA55"/>
  <c r="EA56"/>
  <c r="F119"/>
  <c r="EA20"/>
  <c r="DO19"/>
  <c r="DM19"/>
  <c r="EW52"/>
  <c r="EW51"/>
  <c r="EW50"/>
  <c r="EW49"/>
  <c r="EW48"/>
  <c r="EW47"/>
  <c r="EW46"/>
  <c r="EW45"/>
  <c r="EW44"/>
  <c r="EW43"/>
  <c r="EW42"/>
  <c r="EW41"/>
  <c r="EW40"/>
  <c r="EW39"/>
  <c r="EW38"/>
  <c r="EW37"/>
  <c r="EW36"/>
  <c r="EW35"/>
  <c r="EW34"/>
  <c r="EW33"/>
  <c r="EW32"/>
  <c r="EW31"/>
  <c r="EW30"/>
  <c r="EW29"/>
  <c r="EW28"/>
  <c r="EW27"/>
  <c r="EW26"/>
  <c r="EW25"/>
  <c r="EW24"/>
  <c r="EW23"/>
  <c r="EW22"/>
  <c r="EW21"/>
  <c r="EW20"/>
  <c r="EK19"/>
  <c r="EI19"/>
  <c r="F119" i="91"/>
  <c r="F119" i="89"/>
  <c r="W119" i="8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R62"/>
  <c r="M62" s="1"/>
  <c r="P62" s="1"/>
  <c r="Q61"/>
  <c r="R61"/>
  <c r="M61" s="1"/>
  <c r="P61" s="1"/>
  <c r="Q60"/>
  <c r="R60"/>
  <c r="M60" s="1"/>
  <c r="P60" s="1"/>
  <c r="Q59"/>
  <c r="R59"/>
  <c r="M59" s="1"/>
  <c r="P59" s="1"/>
  <c r="Q58"/>
  <c r="R58"/>
  <c r="M58" s="1"/>
  <c r="P58" s="1"/>
  <c r="Q57"/>
  <c r="R57"/>
  <c r="M57" s="1"/>
  <c r="P57" s="1"/>
  <c r="Q56"/>
  <c r="R56"/>
  <c r="M56" s="1"/>
  <c r="P56" s="1"/>
  <c r="Q55"/>
  <c r="R55"/>
  <c r="M55" s="1"/>
  <c r="P55" s="1"/>
  <c r="Q54"/>
  <c r="R54"/>
  <c r="M54" s="1"/>
  <c r="P54" s="1"/>
  <c r="R53"/>
  <c r="M53" s="1"/>
  <c r="P53" s="1"/>
  <c r="Q53"/>
  <c r="R52"/>
  <c r="M52" s="1"/>
  <c r="P52" s="1"/>
  <c r="Q52"/>
  <c r="R51"/>
  <c r="M51" s="1"/>
  <c r="P51" s="1"/>
  <c r="Q51"/>
  <c r="R50"/>
  <c r="M50" s="1"/>
  <c r="P50" s="1"/>
  <c r="Q50"/>
  <c r="R49"/>
  <c r="M49" s="1"/>
  <c r="P49" s="1"/>
  <c r="Q49"/>
  <c r="R48"/>
  <c r="M48" s="1"/>
  <c r="P48" s="1"/>
  <c r="Q48"/>
  <c r="R47"/>
  <c r="M47" s="1"/>
  <c r="P47" s="1"/>
  <c r="Q47"/>
  <c r="R46"/>
  <c r="M46" s="1"/>
  <c r="P46" s="1"/>
  <c r="Q46"/>
  <c r="R45"/>
  <c r="M45" s="1"/>
  <c r="P45" s="1"/>
  <c r="Q45"/>
  <c r="R44"/>
  <c r="M44" s="1"/>
  <c r="P44" s="1"/>
  <c r="Q44"/>
  <c r="R43"/>
  <c r="M43" s="1"/>
  <c r="P43" s="1"/>
  <c r="Q43"/>
  <c r="R42"/>
  <c r="M42" s="1"/>
  <c r="P42" s="1"/>
  <c r="Q42"/>
  <c r="R41"/>
  <c r="M41" s="1"/>
  <c r="P41" s="1"/>
  <c r="Q41"/>
  <c r="R40"/>
  <c r="M40" s="1"/>
  <c r="P40" s="1"/>
  <c r="Q40"/>
  <c r="R39"/>
  <c r="M39" s="1"/>
  <c r="P39" s="1"/>
  <c r="Q39"/>
  <c r="R38"/>
  <c r="M38" s="1"/>
  <c r="P38" s="1"/>
  <c r="Q38"/>
  <c r="R37"/>
  <c r="M37" s="1"/>
  <c r="P37" s="1"/>
  <c r="Q37"/>
  <c r="Q36"/>
  <c r="Q35"/>
  <c r="Q34"/>
  <c r="Q33"/>
  <c r="Q32"/>
  <c r="Q31"/>
  <c r="Q30"/>
  <c r="Q29"/>
  <c r="Q28"/>
  <c r="Q27"/>
  <c r="Q26"/>
  <c r="Q25"/>
  <c r="Q24"/>
  <c r="Q23"/>
  <c r="AI75"/>
  <c r="AI74"/>
  <c r="AI73"/>
  <c r="AI72"/>
  <c r="AI71"/>
  <c r="AI70"/>
  <c r="AI69"/>
  <c r="AI68"/>
  <c r="AI67"/>
  <c r="AI66"/>
  <c r="AI65"/>
  <c r="AI64"/>
  <c r="AI63"/>
  <c r="AI62"/>
  <c r="AI61"/>
  <c r="AI60"/>
  <c r="AI59"/>
  <c r="AI58"/>
  <c r="AI57"/>
  <c r="AI56"/>
  <c r="AI55"/>
  <c r="AI54"/>
  <c r="AI53"/>
  <c r="AI52"/>
  <c r="AI51"/>
  <c r="AI50"/>
  <c r="AI49"/>
  <c r="AI48"/>
  <c r="AI47"/>
  <c r="AI46"/>
  <c r="AI45"/>
  <c r="AE45"/>
  <c r="AF45"/>
  <c r="AJ45"/>
  <c r="AE46"/>
  <c r="AF46"/>
  <c r="AJ46"/>
  <c r="AE47"/>
  <c r="AF47"/>
  <c r="AJ47"/>
  <c r="AE48"/>
  <c r="AF48"/>
  <c r="AJ48"/>
  <c r="AE49"/>
  <c r="AF49"/>
  <c r="AJ49"/>
  <c r="AE50"/>
  <c r="AF50"/>
  <c r="AJ50"/>
  <c r="AE51"/>
  <c r="AF51"/>
  <c r="AJ51"/>
  <c r="AE52"/>
  <c r="AF52"/>
  <c r="AJ52"/>
  <c r="AE53"/>
  <c r="AF53"/>
  <c r="AJ53"/>
  <c r="AE54"/>
  <c r="AF54"/>
  <c r="AJ54"/>
  <c r="AE55"/>
  <c r="AF55"/>
  <c r="AJ55"/>
  <c r="AE56"/>
  <c r="AF56"/>
  <c r="AJ56"/>
  <c r="AE57"/>
  <c r="AF57"/>
  <c r="AJ57"/>
  <c r="AE58"/>
  <c r="AF58"/>
  <c r="AJ58"/>
  <c r="AE59"/>
  <c r="AF59"/>
  <c r="AJ59"/>
  <c r="AE60"/>
  <c r="AF60"/>
  <c r="AJ60"/>
  <c r="AE61"/>
  <c r="AF61"/>
  <c r="AJ61"/>
  <c r="AE62"/>
  <c r="AF62"/>
  <c r="AJ62"/>
  <c r="AE63"/>
  <c r="AF63"/>
  <c r="AJ63"/>
  <c r="AE64"/>
  <c r="AF64"/>
  <c r="AJ64"/>
  <c r="AE65"/>
  <c r="AF65"/>
  <c r="AJ65"/>
  <c r="AE66"/>
  <c r="AF66"/>
  <c r="AJ66"/>
  <c r="AE67"/>
  <c r="AF67"/>
  <c r="AJ67"/>
  <c r="AE68"/>
  <c r="AF68"/>
  <c r="AJ68"/>
  <c r="AE69"/>
  <c r="AF69"/>
  <c r="AJ69"/>
  <c r="AE70"/>
  <c r="AF70"/>
  <c r="AJ70"/>
  <c r="AE71"/>
  <c r="AF71"/>
  <c r="AJ71"/>
  <c r="AE72"/>
  <c r="AF72"/>
  <c r="AJ72"/>
  <c r="AE73"/>
  <c r="AF73"/>
  <c r="AJ73"/>
  <c r="AE74"/>
  <c r="AF74"/>
  <c r="AJ74"/>
  <c r="AE75"/>
  <c r="AF75"/>
  <c r="AJ75"/>
  <c r="AE76"/>
  <c r="AF76"/>
  <c r="AI76"/>
  <c r="AJ76"/>
  <c r="AE77"/>
  <c r="AF77"/>
  <c r="AI77"/>
  <c r="AJ77"/>
  <c r="AE78"/>
  <c r="AF78"/>
  <c r="AI78"/>
  <c r="AJ78"/>
  <c r="AE79"/>
  <c r="AF79"/>
  <c r="AI79"/>
  <c r="AJ79"/>
  <c r="AE80"/>
  <c r="AF80"/>
  <c r="AI80"/>
  <c r="AJ80"/>
  <c r="AE81"/>
  <c r="AF81"/>
  <c r="AI81"/>
  <c r="AJ81"/>
  <c r="AE82"/>
  <c r="AF82"/>
  <c r="AI82"/>
  <c r="AJ82"/>
  <c r="AE83"/>
  <c r="AF83"/>
  <c r="AI83"/>
  <c r="AJ83"/>
  <c r="AE84"/>
  <c r="AF84"/>
  <c r="AI84"/>
  <c r="AJ84"/>
  <c r="AE85"/>
  <c r="AF85"/>
  <c r="AI85"/>
  <c r="AJ85"/>
  <c r="AE86"/>
  <c r="AF86"/>
  <c r="AI86"/>
  <c r="AJ86"/>
  <c r="AE87"/>
  <c r="AF87"/>
  <c r="AI87"/>
  <c r="AJ87"/>
  <c r="AE88"/>
  <c r="AF88"/>
  <c r="AI88"/>
  <c r="AJ88"/>
  <c r="AE89"/>
  <c r="AF89"/>
  <c r="AI89"/>
  <c r="AJ89"/>
  <c r="AE90"/>
  <c r="AF90"/>
  <c r="AI90"/>
  <c r="AJ90"/>
  <c r="AE91"/>
  <c r="AF91"/>
  <c r="AI91"/>
  <c r="AJ91"/>
  <c r="AE92"/>
  <c r="AF92"/>
  <c r="AI92"/>
  <c r="AJ92"/>
  <c r="AE93"/>
  <c r="AF93"/>
  <c r="AI93"/>
  <c r="AJ93"/>
  <c r="AE94"/>
  <c r="AF94"/>
  <c r="AI94"/>
  <c r="AJ94"/>
  <c r="BE76"/>
  <c r="BE75"/>
  <c r="BE74"/>
  <c r="BE73"/>
  <c r="BE72"/>
  <c r="BE71"/>
  <c r="BE70"/>
  <c r="BE69"/>
  <c r="BE68"/>
  <c r="BE67"/>
  <c r="BE66"/>
  <c r="BE65"/>
  <c r="BE64"/>
  <c r="BE63"/>
  <c r="BE62"/>
  <c r="BE61"/>
  <c r="BE60"/>
  <c r="BE59"/>
  <c r="BE58"/>
  <c r="BE57"/>
  <c r="BE56"/>
  <c r="BE55"/>
  <c r="BE54"/>
  <c r="BE53"/>
  <c r="BE52"/>
  <c r="BE51"/>
  <c r="BE50"/>
  <c r="BE49"/>
  <c r="BE48"/>
  <c r="BE47"/>
  <c r="BE46"/>
  <c r="BE77"/>
  <c r="BE78"/>
  <c r="BE79"/>
  <c r="BE80"/>
  <c r="BE81"/>
  <c r="BE82"/>
  <c r="BE83"/>
  <c r="BE84"/>
  <c r="BE85"/>
  <c r="BE86"/>
  <c r="BE87"/>
  <c r="BE88"/>
  <c r="BE89"/>
  <c r="BE90"/>
  <c r="BE91"/>
  <c r="BE92"/>
  <c r="BE93"/>
  <c r="BE94"/>
  <c r="BE95"/>
  <c r="CA78"/>
  <c r="CA77"/>
  <c r="CA76"/>
  <c r="CA75"/>
  <c r="CA74"/>
  <c r="CA73"/>
  <c r="CA72"/>
  <c r="CA71"/>
  <c r="CA70"/>
  <c r="CA69"/>
  <c r="CA68"/>
  <c r="CA67"/>
  <c r="CA66"/>
  <c r="CA65"/>
  <c r="CA64"/>
  <c r="CA63"/>
  <c r="CA62"/>
  <c r="CA61"/>
  <c r="CA60"/>
  <c r="CA59"/>
  <c r="CA58"/>
  <c r="CA57"/>
  <c r="CA56"/>
  <c r="CA55"/>
  <c r="CA54"/>
  <c r="CA53"/>
  <c r="CA52"/>
  <c r="CA51"/>
  <c r="CA50"/>
  <c r="CA49"/>
  <c r="CA48"/>
  <c r="CA79"/>
  <c r="CA80"/>
  <c r="CA81"/>
  <c r="CA82"/>
  <c r="CA83"/>
  <c r="CA84"/>
  <c r="CA85"/>
  <c r="CA86"/>
  <c r="CA87"/>
  <c r="CA88"/>
  <c r="CA89"/>
  <c r="CA90"/>
  <c r="CA91"/>
  <c r="CA92"/>
  <c r="CA93"/>
  <c r="CA94"/>
  <c r="CA95"/>
  <c r="CW79"/>
  <c r="CW78"/>
  <c r="CW77"/>
  <c r="CW76"/>
  <c r="CW75"/>
  <c r="CW74"/>
  <c r="CW73"/>
  <c r="CW72"/>
  <c r="CW71"/>
  <c r="CW70"/>
  <c r="CW69"/>
  <c r="CW68"/>
  <c r="CW67"/>
  <c r="CW66"/>
  <c r="CW65"/>
  <c r="CW64"/>
  <c r="CW63"/>
  <c r="CW62"/>
  <c r="CW61"/>
  <c r="CW60"/>
  <c r="CW59"/>
  <c r="CW58"/>
  <c r="CW57"/>
  <c r="CW56"/>
  <c r="CW55"/>
  <c r="CW54"/>
  <c r="CW53"/>
  <c r="CW52"/>
  <c r="CW51"/>
  <c r="CW50"/>
  <c r="CW49"/>
  <c r="CW80"/>
  <c r="CW81"/>
  <c r="CW82"/>
  <c r="CW83"/>
  <c r="CW84"/>
  <c r="CW85"/>
  <c r="CW86"/>
  <c r="CW87"/>
  <c r="CW88"/>
  <c r="CW89"/>
  <c r="CW90"/>
  <c r="CW91"/>
  <c r="CW92"/>
  <c r="CW93"/>
  <c r="CW94"/>
  <c r="CW95"/>
  <c r="CW96"/>
  <c r="CW97"/>
  <c r="DS80"/>
  <c r="DS79"/>
  <c r="DS78"/>
  <c r="DS77"/>
  <c r="DS76"/>
  <c r="DS75"/>
  <c r="DS74"/>
  <c r="DS73"/>
  <c r="DS72"/>
  <c r="DS71"/>
  <c r="DS70"/>
  <c r="DS69"/>
  <c r="DS68"/>
  <c r="DS67"/>
  <c r="DS66"/>
  <c r="DS65"/>
  <c r="DS64"/>
  <c r="DS63"/>
  <c r="DS62"/>
  <c r="DS61"/>
  <c r="DS60"/>
  <c r="DS59"/>
  <c r="DS58"/>
  <c r="DS57"/>
  <c r="DS56"/>
  <c r="DS55"/>
  <c r="DS54"/>
  <c r="DS53"/>
  <c r="DS52"/>
  <c r="DS51"/>
  <c r="DS50"/>
  <c r="DS81"/>
  <c r="DS82"/>
  <c r="DS83"/>
  <c r="DS84"/>
  <c r="DS85"/>
  <c r="DS86"/>
  <c r="DS87"/>
  <c r="DS88"/>
  <c r="DS89"/>
  <c r="DS90"/>
  <c r="DS91"/>
  <c r="DS92"/>
  <c r="DS93"/>
  <c r="DS94"/>
  <c r="DS95"/>
  <c r="DS96"/>
  <c r="DS97"/>
  <c r="DS98"/>
  <c r="EO81"/>
  <c r="EO80"/>
  <c r="EO79"/>
  <c r="EO78"/>
  <c r="EO77"/>
  <c r="EO76"/>
  <c r="EO75"/>
  <c r="EO74"/>
  <c r="EO73"/>
  <c r="EO72"/>
  <c r="EO71"/>
  <c r="EO70"/>
  <c r="EO69"/>
  <c r="EO68"/>
  <c r="EO67"/>
  <c r="EO66"/>
  <c r="EO65"/>
  <c r="EO64"/>
  <c r="EO63"/>
  <c r="EO62"/>
  <c r="EO61"/>
  <c r="EO60"/>
  <c r="EO59"/>
  <c r="EO58"/>
  <c r="EO57"/>
  <c r="EO56"/>
  <c r="EO55"/>
  <c r="EO54"/>
  <c r="EO53"/>
  <c r="EO52"/>
  <c r="EO51"/>
  <c r="EO82"/>
  <c r="EO83"/>
  <c r="EO84"/>
  <c r="EO85"/>
  <c r="EO86"/>
  <c r="EO87"/>
  <c r="EO88"/>
  <c r="EO89"/>
  <c r="EO90"/>
  <c r="EO91"/>
  <c r="EO92"/>
  <c r="EO93"/>
  <c r="EO94"/>
  <c r="EO95"/>
  <c r="EO96"/>
  <c r="EO97"/>
  <c r="EO98"/>
  <c r="EO99"/>
  <c r="EO100"/>
  <c r="FK82"/>
  <c r="FK81"/>
  <c r="FK80"/>
  <c r="FK79"/>
  <c r="FK78"/>
  <c r="FK77"/>
  <c r="FK76"/>
  <c r="FK75"/>
  <c r="FK74"/>
  <c r="FK73"/>
  <c r="FK72"/>
  <c r="FK71"/>
  <c r="FK70"/>
  <c r="FK69"/>
  <c r="FK68"/>
  <c r="FK67"/>
  <c r="FK66"/>
  <c r="FK65"/>
  <c r="FK64"/>
  <c r="FK63"/>
  <c r="FK62"/>
  <c r="FK61"/>
  <c r="FK60"/>
  <c r="FK59"/>
  <c r="FK58"/>
  <c r="FK57"/>
  <c r="FK56"/>
  <c r="FK55"/>
  <c r="FK54"/>
  <c r="FK53"/>
  <c r="FK52"/>
  <c r="FK83"/>
  <c r="FK84"/>
  <c r="FK85"/>
  <c r="FK86"/>
  <c r="FK87"/>
  <c r="FK88"/>
  <c r="FK89"/>
  <c r="FK90"/>
  <c r="FK91"/>
  <c r="FK92"/>
  <c r="FK93"/>
  <c r="FK94"/>
  <c r="FK95"/>
  <c r="FK96"/>
  <c r="FK97"/>
  <c r="FK98"/>
  <c r="FK99"/>
  <c r="FK100"/>
  <c r="GG83"/>
  <c r="GG82"/>
  <c r="GG81"/>
  <c r="GG80"/>
  <c r="GG79"/>
  <c r="GG78"/>
  <c r="GG77"/>
  <c r="GG76"/>
  <c r="GG75"/>
  <c r="GG74"/>
  <c r="GG73"/>
  <c r="GG72"/>
  <c r="GG71"/>
  <c r="GG70"/>
  <c r="GG69"/>
  <c r="GG68"/>
  <c r="GG67"/>
  <c r="GG66"/>
  <c r="GG65"/>
  <c r="GG64"/>
  <c r="GG63"/>
  <c r="GG62"/>
  <c r="GG61"/>
  <c r="GG60"/>
  <c r="GG59"/>
  <c r="GG58"/>
  <c r="GG57"/>
  <c r="GG56"/>
  <c r="GG55"/>
  <c r="GG54"/>
  <c r="GG53"/>
  <c r="GG84"/>
  <c r="GG85"/>
  <c r="GG86"/>
  <c r="GG87"/>
  <c r="GG88"/>
  <c r="GG89"/>
  <c r="GG90"/>
  <c r="GG91"/>
  <c r="GG92"/>
  <c r="GG93"/>
  <c r="GG94"/>
  <c r="GG95"/>
  <c r="GG96"/>
  <c r="GG97"/>
  <c r="GG98"/>
  <c r="GG99"/>
  <c r="GG100"/>
  <c r="GG101"/>
  <c r="B85" i="89"/>
  <c r="B84"/>
  <c r="B83"/>
  <c r="AQ83"/>
  <c r="B82"/>
  <c r="AQ82"/>
  <c r="B81"/>
  <c r="AQ81"/>
  <c r="B80"/>
  <c r="AQ80"/>
  <c r="B79"/>
  <c r="AQ79"/>
  <c r="B78"/>
  <c r="AQ78"/>
  <c r="B77"/>
  <c r="AQ77"/>
  <c r="B76"/>
  <c r="AQ76"/>
  <c r="B75"/>
  <c r="AQ75"/>
  <c r="B74"/>
  <c r="AQ74"/>
  <c r="B73"/>
  <c r="AQ73"/>
  <c r="B72"/>
  <c r="AQ72"/>
  <c r="B71"/>
  <c r="AQ71"/>
  <c r="B70"/>
  <c r="AQ70"/>
  <c r="B69"/>
  <c r="AQ69"/>
  <c r="B68"/>
  <c r="AQ68"/>
  <c r="B67"/>
  <c r="AQ67"/>
  <c r="B66"/>
  <c r="AQ66"/>
  <c r="B65"/>
  <c r="AQ65"/>
  <c r="B64"/>
  <c r="AQ64"/>
  <c r="B63"/>
  <c r="AQ63"/>
  <c r="B62"/>
  <c r="AQ62"/>
  <c r="B61"/>
  <c r="AQ61"/>
  <c r="B60"/>
  <c r="AQ60"/>
  <c r="B59"/>
  <c r="AQ59"/>
  <c r="B58"/>
  <c r="AQ58"/>
  <c r="B57"/>
  <c r="AQ57"/>
  <c r="B56"/>
  <c r="AQ56"/>
  <c r="B55"/>
  <c r="AQ55"/>
  <c r="B54"/>
  <c r="AQ54"/>
  <c r="B53"/>
  <c r="AQ53"/>
  <c r="B52"/>
  <c r="B51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B87"/>
  <c r="B86"/>
  <c r="BM83"/>
  <c r="BM82"/>
  <c r="BM81"/>
  <c r="BM80"/>
  <c r="BM79"/>
  <c r="BM78"/>
  <c r="BM77"/>
  <c r="BM76"/>
  <c r="BM75"/>
  <c r="BM74"/>
  <c r="BM73"/>
  <c r="BM72"/>
  <c r="BM71"/>
  <c r="BM70"/>
  <c r="BM69"/>
  <c r="BM68"/>
  <c r="BM67"/>
  <c r="BM66"/>
  <c r="BM65"/>
  <c r="BM64"/>
  <c r="BM63"/>
  <c r="BM62"/>
  <c r="BM61"/>
  <c r="BM60"/>
  <c r="BM59"/>
  <c r="BM58"/>
  <c r="BM57"/>
  <c r="BM56"/>
  <c r="BM55"/>
  <c r="BM54"/>
  <c r="BM84"/>
  <c r="BM85"/>
  <c r="BM86"/>
  <c r="BM87"/>
  <c r="BM88"/>
  <c r="BM89"/>
  <c r="BM90"/>
  <c r="BM91"/>
  <c r="BM92"/>
  <c r="BM93"/>
  <c r="BM94"/>
  <c r="BM95"/>
  <c r="BM96"/>
  <c r="BM97"/>
  <c r="BM98"/>
  <c r="BM99"/>
  <c r="BM100"/>
  <c r="BM101"/>
  <c r="BM102"/>
  <c r="B88"/>
  <c r="CI84"/>
  <c r="CI83"/>
  <c r="CI82"/>
  <c r="CI81"/>
  <c r="CI80"/>
  <c r="CI79"/>
  <c r="CI78"/>
  <c r="CI77"/>
  <c r="CI76"/>
  <c r="CI75"/>
  <c r="CI74"/>
  <c r="CI73"/>
  <c r="CI72"/>
  <c r="CI71"/>
  <c r="CI70"/>
  <c r="CI69"/>
  <c r="CI68"/>
  <c r="CI67"/>
  <c r="CI66"/>
  <c r="CI65"/>
  <c r="CI64"/>
  <c r="CI63"/>
  <c r="CI62"/>
  <c r="CI61"/>
  <c r="CI60"/>
  <c r="CI59"/>
  <c r="CI58"/>
  <c r="CI57"/>
  <c r="CI56"/>
  <c r="CI55"/>
  <c r="CI54"/>
  <c r="CI85"/>
  <c r="CI86"/>
  <c r="CI87"/>
  <c r="CI88"/>
  <c r="CI89"/>
  <c r="CI90"/>
  <c r="CI91"/>
  <c r="CI92"/>
  <c r="CI93"/>
  <c r="CI94"/>
  <c r="CI95"/>
  <c r="CI96"/>
  <c r="CI97"/>
  <c r="CI98"/>
  <c r="CI99"/>
  <c r="CI100"/>
  <c r="CI101"/>
  <c r="CI102"/>
  <c r="CI103"/>
  <c r="B89"/>
  <c r="DE84"/>
  <c r="DE83"/>
  <c r="DE82"/>
  <c r="DE81"/>
  <c r="DE80"/>
  <c r="DE79"/>
  <c r="DE78"/>
  <c r="DE77"/>
  <c r="DE76"/>
  <c r="DE75"/>
  <c r="DE74"/>
  <c r="DE73"/>
  <c r="DE72"/>
  <c r="DE71"/>
  <c r="DE70"/>
  <c r="DE69"/>
  <c r="DE68"/>
  <c r="DE67"/>
  <c r="DE66"/>
  <c r="DE65"/>
  <c r="DE64"/>
  <c r="DE63"/>
  <c r="DE62"/>
  <c r="DE61"/>
  <c r="DE60"/>
  <c r="DE59"/>
  <c r="DE58"/>
  <c r="DE57"/>
  <c r="DE56"/>
  <c r="DE55"/>
  <c r="DE85"/>
  <c r="DE86"/>
  <c r="DE87"/>
  <c r="DE88"/>
  <c r="DE89"/>
  <c r="DE90"/>
  <c r="DE91"/>
  <c r="DE92"/>
  <c r="DE93"/>
  <c r="DE94"/>
  <c r="DE95"/>
  <c r="DE96"/>
  <c r="DE97"/>
  <c r="DE98"/>
  <c r="DE99"/>
  <c r="DE100"/>
  <c r="DE101"/>
  <c r="DE102"/>
  <c r="DE103"/>
  <c r="B90"/>
  <c r="EA84"/>
  <c r="EA83"/>
  <c r="EA82"/>
  <c r="EA81"/>
  <c r="EA80"/>
  <c r="EA79"/>
  <c r="EA78"/>
  <c r="EA77"/>
  <c r="EA76"/>
  <c r="EA75"/>
  <c r="EA74"/>
  <c r="EA73"/>
  <c r="EA72"/>
  <c r="EA71"/>
  <c r="EA70"/>
  <c r="EA69"/>
  <c r="EA68"/>
  <c r="EA67"/>
  <c r="EA66"/>
  <c r="EA65"/>
  <c r="EA64"/>
  <c r="EA63"/>
  <c r="EA62"/>
  <c r="EA61"/>
  <c r="EA60"/>
  <c r="EA59"/>
  <c r="EA58"/>
  <c r="EA57"/>
  <c r="EA56"/>
  <c r="EA55"/>
  <c r="EA85"/>
  <c r="EA86"/>
  <c r="EA87"/>
  <c r="EA88"/>
  <c r="EA89"/>
  <c r="EA90"/>
  <c r="EA91"/>
  <c r="EA92"/>
  <c r="EA93"/>
  <c r="EA94"/>
  <c r="EA95"/>
  <c r="EA96"/>
  <c r="EA97"/>
  <c r="EA98"/>
  <c r="EA99"/>
  <c r="EA100"/>
  <c r="EA101"/>
  <c r="EA102"/>
  <c r="EA103"/>
  <c r="B91"/>
  <c r="EW84"/>
  <c r="EW83"/>
  <c r="EW82"/>
  <c r="EW81"/>
  <c r="EW80"/>
  <c r="EW79"/>
  <c r="EW78"/>
  <c r="EW77"/>
  <c r="EW76"/>
  <c r="EW75"/>
  <c r="EW74"/>
  <c r="EW73"/>
  <c r="EW72"/>
  <c r="EW71"/>
  <c r="EW70"/>
  <c r="EW69"/>
  <c r="EW68"/>
  <c r="EW67"/>
  <c r="EW66"/>
  <c r="EW65"/>
  <c r="EW64"/>
  <c r="EW63"/>
  <c r="EW62"/>
  <c r="EW61"/>
  <c r="EW60"/>
  <c r="EW59"/>
  <c r="EW58"/>
  <c r="EW57"/>
  <c r="EW56"/>
  <c r="EW85"/>
  <c r="EW86"/>
  <c r="EW87"/>
  <c r="EW88"/>
  <c r="EW89"/>
  <c r="EW90"/>
  <c r="EW91"/>
  <c r="EW92"/>
  <c r="EW93"/>
  <c r="EW94"/>
  <c r="EW95"/>
  <c r="EW96"/>
  <c r="EW97"/>
  <c r="EW98"/>
  <c r="EW99"/>
  <c r="EW100"/>
  <c r="EW101"/>
  <c r="EW102"/>
  <c r="EW103"/>
  <c r="EW104"/>
  <c r="B92"/>
  <c r="FS84"/>
  <c r="FS83"/>
  <c r="FS82"/>
  <c r="FS81"/>
  <c r="FS80"/>
  <c r="FS79"/>
  <c r="FS78"/>
  <c r="FS77"/>
  <c r="FS76"/>
  <c r="FS75"/>
  <c r="FS74"/>
  <c r="FS73"/>
  <c r="FS72"/>
  <c r="FS71"/>
  <c r="FS70"/>
  <c r="FS69"/>
  <c r="FS68"/>
  <c r="FS67"/>
  <c r="FS66"/>
  <c r="FS65"/>
  <c r="FS64"/>
  <c r="FS63"/>
  <c r="FS62"/>
  <c r="FS61"/>
  <c r="FS60"/>
  <c r="FS59"/>
  <c r="FS58"/>
  <c r="FS57"/>
  <c r="FS56"/>
  <c r="FS85"/>
  <c r="FS86"/>
  <c r="FS87"/>
  <c r="FS88"/>
  <c r="FS89"/>
  <c r="FS90"/>
  <c r="FS91"/>
  <c r="FS92"/>
  <c r="FS93"/>
  <c r="FS94"/>
  <c r="FS95"/>
  <c r="FS96"/>
  <c r="FS97"/>
  <c r="FS98"/>
  <c r="FS99"/>
  <c r="FS100"/>
  <c r="FS101"/>
  <c r="FS102"/>
  <c r="FS103"/>
  <c r="FS104"/>
  <c r="GO85"/>
  <c r="GO84"/>
  <c r="GO83"/>
  <c r="GO82"/>
  <c r="GO81"/>
  <c r="GO80"/>
  <c r="GO79"/>
  <c r="GO78"/>
  <c r="GO77"/>
  <c r="GO76"/>
  <c r="GO75"/>
  <c r="GO74"/>
  <c r="GO73"/>
  <c r="GO72"/>
  <c r="GO71"/>
  <c r="GO70"/>
  <c r="GO69"/>
  <c r="GO68"/>
  <c r="GO67"/>
  <c r="GO66"/>
  <c r="GO65"/>
  <c r="GO64"/>
  <c r="GO63"/>
  <c r="GO62"/>
  <c r="GO61"/>
  <c r="GO60"/>
  <c r="GO59"/>
  <c r="GO58"/>
  <c r="GO57"/>
  <c r="GO56"/>
  <c r="GO86"/>
  <c r="GO87"/>
  <c r="GO88"/>
  <c r="GO89"/>
  <c r="GO90"/>
  <c r="GO91"/>
  <c r="GO92"/>
  <c r="GO93"/>
  <c r="GO94"/>
  <c r="GO95"/>
  <c r="GO96"/>
  <c r="GO97"/>
  <c r="GO98"/>
  <c r="GO99"/>
  <c r="GO100"/>
  <c r="GO101"/>
  <c r="GO102"/>
  <c r="GO103"/>
  <c r="GO104"/>
  <c r="B93" i="91"/>
  <c r="B92"/>
  <c r="B91"/>
  <c r="B90"/>
  <c r="B89"/>
  <c r="B88"/>
  <c r="B87"/>
  <c r="B86"/>
  <c r="B85"/>
  <c r="AQ85"/>
  <c r="B84"/>
  <c r="AQ84"/>
  <c r="B83"/>
  <c r="AQ83"/>
  <c r="B82"/>
  <c r="AQ82"/>
  <c r="B81"/>
  <c r="AQ81"/>
  <c r="B80"/>
  <c r="AQ80"/>
  <c r="B79"/>
  <c r="AQ79"/>
  <c r="B78"/>
  <c r="AQ78"/>
  <c r="B77"/>
  <c r="AQ77"/>
  <c r="B76"/>
  <c r="AQ76"/>
  <c r="B75"/>
  <c r="AQ75"/>
  <c r="B74"/>
  <c r="AQ74"/>
  <c r="B73"/>
  <c r="AQ73"/>
  <c r="B72"/>
  <c r="AQ72"/>
  <c r="B71"/>
  <c r="AQ71"/>
  <c r="B70"/>
  <c r="AQ70"/>
  <c r="B69"/>
  <c r="AQ69"/>
  <c r="B68"/>
  <c r="AQ68"/>
  <c r="B67"/>
  <c r="AQ67"/>
  <c r="B66"/>
  <c r="AQ66"/>
  <c r="B65"/>
  <c r="AQ65"/>
  <c r="B64"/>
  <c r="AQ64"/>
  <c r="B63"/>
  <c r="AQ63"/>
  <c r="B62"/>
  <c r="AQ62"/>
  <c r="B61"/>
  <c r="AQ61"/>
  <c r="B60"/>
  <c r="AQ60"/>
  <c r="B59"/>
  <c r="AQ59"/>
  <c r="B58"/>
  <c r="AQ58"/>
  <c r="B57"/>
  <c r="AQ57"/>
  <c r="B56"/>
  <c r="AQ56"/>
  <c r="B55"/>
  <c r="B54"/>
  <c r="B53"/>
  <c r="B52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AQ103"/>
  <c r="AQ104"/>
  <c r="BM85"/>
  <c r="BM84"/>
  <c r="BM83"/>
  <c r="BM82"/>
  <c r="BM81"/>
  <c r="BM80"/>
  <c r="BM79"/>
  <c r="BM78"/>
  <c r="BM77"/>
  <c r="BM76"/>
  <c r="BM75"/>
  <c r="BM74"/>
  <c r="BM73"/>
  <c r="BM72"/>
  <c r="BM71"/>
  <c r="BM70"/>
  <c r="BM69"/>
  <c r="BM68"/>
  <c r="BM67"/>
  <c r="BM66"/>
  <c r="BM65"/>
  <c r="BM64"/>
  <c r="BM63"/>
  <c r="BM62"/>
  <c r="BM61"/>
  <c r="BM60"/>
  <c r="BM59"/>
  <c r="BM58"/>
  <c r="BM57"/>
  <c r="BM56"/>
  <c r="BM86"/>
  <c r="BM87"/>
  <c r="BM88"/>
  <c r="BM89"/>
  <c r="BM90"/>
  <c r="BM91"/>
  <c r="BM92"/>
  <c r="BM93"/>
  <c r="BM94"/>
  <c r="BM95"/>
  <c r="BM96"/>
  <c r="BM97"/>
  <c r="BM98"/>
  <c r="BM99"/>
  <c r="BM100"/>
  <c r="BM101"/>
  <c r="BM102"/>
  <c r="BM103"/>
  <c r="BM104"/>
  <c r="B94"/>
  <c r="CI85"/>
  <c r="CI84"/>
  <c r="CI83"/>
  <c r="CI82"/>
  <c r="CI81"/>
  <c r="CI80"/>
  <c r="CI79"/>
  <c r="CI78"/>
  <c r="CI77"/>
  <c r="CI76"/>
  <c r="CI75"/>
  <c r="CI74"/>
  <c r="CI73"/>
  <c r="CI72"/>
  <c r="CI71"/>
  <c r="CI70"/>
  <c r="CI69"/>
  <c r="CI68"/>
  <c r="CI67"/>
  <c r="CI66"/>
  <c r="CI65"/>
  <c r="CI64"/>
  <c r="CI63"/>
  <c r="CI62"/>
  <c r="CI61"/>
  <c r="CI60"/>
  <c r="CI59"/>
  <c r="CI58"/>
  <c r="CI57"/>
  <c r="CI56"/>
  <c r="CI86"/>
  <c r="CI87"/>
  <c r="CI88"/>
  <c r="CI89"/>
  <c r="CI90"/>
  <c r="CI91"/>
  <c r="CI92"/>
  <c r="CI93"/>
  <c r="CI94"/>
  <c r="CI95"/>
  <c r="CI96"/>
  <c r="CI97"/>
  <c r="CI98"/>
  <c r="CI99"/>
  <c r="CI100"/>
  <c r="CI101"/>
  <c r="CI102"/>
  <c r="CI103"/>
  <c r="CI104"/>
  <c r="DE85"/>
  <c r="DE84"/>
  <c r="DE83"/>
  <c r="DE82"/>
  <c r="DE81"/>
  <c r="DE80"/>
  <c r="DE79"/>
  <c r="DE78"/>
  <c r="DE77"/>
  <c r="DE76"/>
  <c r="DE75"/>
  <c r="DE74"/>
  <c r="DE73"/>
  <c r="DE72"/>
  <c r="DE71"/>
  <c r="DE70"/>
  <c r="DE69"/>
  <c r="DE68"/>
  <c r="DE67"/>
  <c r="DE66"/>
  <c r="DE65"/>
  <c r="DE64"/>
  <c r="DE63"/>
  <c r="DE62"/>
  <c r="DE61"/>
  <c r="DE60"/>
  <c r="DE59"/>
  <c r="DE58"/>
  <c r="DE57"/>
  <c r="DE56"/>
  <c r="DE86"/>
  <c r="DE87"/>
  <c r="DE88"/>
  <c r="DE89"/>
  <c r="DE90"/>
  <c r="DE91"/>
  <c r="DE92"/>
  <c r="DE93"/>
  <c r="DE94"/>
  <c r="DE95"/>
  <c r="DE96"/>
  <c r="DE97"/>
  <c r="DE98"/>
  <c r="DE99"/>
  <c r="DE100"/>
  <c r="DE101"/>
  <c r="DE102"/>
  <c r="DE103"/>
  <c r="DE104"/>
  <c r="EA85"/>
  <c r="EA84"/>
  <c r="EA83"/>
  <c r="EA82"/>
  <c r="EA81"/>
  <c r="EA80"/>
  <c r="EA79"/>
  <c r="EA78"/>
  <c r="EA77"/>
  <c r="EA76"/>
  <c r="EA75"/>
  <c r="EA74"/>
  <c r="EA73"/>
  <c r="EA72"/>
  <c r="EA71"/>
  <c r="EA70"/>
  <c r="EA69"/>
  <c r="EA68"/>
  <c r="EA67"/>
  <c r="EA66"/>
  <c r="EA65"/>
  <c r="EA64"/>
  <c r="EA63"/>
  <c r="EA62"/>
  <c r="EA61"/>
  <c r="EA60"/>
  <c r="EA59"/>
  <c r="EA58"/>
  <c r="EA57"/>
  <c r="EA86"/>
  <c r="EA87"/>
  <c r="EA88"/>
  <c r="EA89"/>
  <c r="EA90"/>
  <c r="EA91"/>
  <c r="EA92"/>
  <c r="EA93"/>
  <c r="EA94"/>
  <c r="EA95"/>
  <c r="EA96"/>
  <c r="EA97"/>
  <c r="EA98"/>
  <c r="EA99"/>
  <c r="EA100"/>
  <c r="EA101"/>
  <c r="EA102"/>
  <c r="EA103"/>
  <c r="EA104"/>
  <c r="B95"/>
  <c r="EW85"/>
  <c r="EW84"/>
  <c r="EW83"/>
  <c r="EW82"/>
  <c r="EW81"/>
  <c r="EW80"/>
  <c r="EW79"/>
  <c r="EW78"/>
  <c r="EW77"/>
  <c r="EW76"/>
  <c r="EW75"/>
  <c r="EW74"/>
  <c r="EW73"/>
  <c r="EW72"/>
  <c r="EW71"/>
  <c r="EW70"/>
  <c r="EW69"/>
  <c r="EW68"/>
  <c r="EW67"/>
  <c r="EW66"/>
  <c r="EW65"/>
  <c r="EW64"/>
  <c r="EW63"/>
  <c r="EW62"/>
  <c r="EW61"/>
  <c r="EW60"/>
  <c r="EW59"/>
  <c r="EW58"/>
  <c r="EW57"/>
  <c r="EW86"/>
  <c r="EW87"/>
  <c r="EW88"/>
  <c r="EW89"/>
  <c r="EW90"/>
  <c r="EW91"/>
  <c r="EW92"/>
  <c r="EW93"/>
  <c r="EW94"/>
  <c r="EW95"/>
  <c r="EW96"/>
  <c r="EW97"/>
  <c r="EW98"/>
  <c r="EW99"/>
  <c r="EW100"/>
  <c r="EW101"/>
  <c r="EW102"/>
  <c r="EW103"/>
  <c r="EW104"/>
  <c r="EW105"/>
  <c r="FS85"/>
  <c r="FS84"/>
  <c r="FS83"/>
  <c r="FS82"/>
  <c r="FS81"/>
  <c r="FS80"/>
  <c r="FS79"/>
  <c r="FS78"/>
  <c r="FS77"/>
  <c r="FS76"/>
  <c r="FS75"/>
  <c r="FS74"/>
  <c r="FS73"/>
  <c r="FS72"/>
  <c r="FS71"/>
  <c r="FS70"/>
  <c r="FS69"/>
  <c r="FS68"/>
  <c r="FS67"/>
  <c r="FS66"/>
  <c r="FS65"/>
  <c r="FS64"/>
  <c r="FS63"/>
  <c r="FS62"/>
  <c r="FS61"/>
  <c r="FS60"/>
  <c r="FS59"/>
  <c r="FS58"/>
  <c r="FS57"/>
  <c r="GO57"/>
  <c r="GO58"/>
  <c r="GO59"/>
  <c r="GO60"/>
  <c r="GO61"/>
  <c r="GO62"/>
  <c r="GO63"/>
  <c r="GO64"/>
  <c r="GO65"/>
  <c r="GO66"/>
  <c r="GO67"/>
  <c r="GO68"/>
  <c r="GO69"/>
  <c r="GO70"/>
  <c r="GO71"/>
  <c r="GO72"/>
  <c r="GO73"/>
  <c r="GO74"/>
  <c r="GO75"/>
  <c r="GO76"/>
  <c r="GO77"/>
  <c r="GO78"/>
  <c r="GO79"/>
  <c r="GO80"/>
  <c r="GO81"/>
  <c r="GO82"/>
  <c r="GO83"/>
  <c r="FS86"/>
  <c r="GO84"/>
  <c r="FS87"/>
  <c r="GO85"/>
  <c r="FS88"/>
  <c r="GO86"/>
  <c r="FS89"/>
  <c r="GO87"/>
  <c r="FS90"/>
  <c r="GO88"/>
  <c r="FS91"/>
  <c r="GO89"/>
  <c r="FS92"/>
  <c r="GO90"/>
  <c r="FS93"/>
  <c r="GO91"/>
  <c r="FS94"/>
  <c r="GO92"/>
  <c r="FS95"/>
  <c r="GO93"/>
  <c r="FS96"/>
  <c r="GO94"/>
  <c r="FS97"/>
  <c r="GO95"/>
  <c r="FS98"/>
  <c r="GO96"/>
  <c r="FS99"/>
  <c r="GO97"/>
  <c r="FS100"/>
  <c r="GO98"/>
  <c r="FS101"/>
  <c r="GO99"/>
  <c r="FS102"/>
  <c r="GO100"/>
  <c r="FS103"/>
  <c r="GO101"/>
  <c r="FS104"/>
  <c r="GO102"/>
  <c r="FS105"/>
  <c r="GO103"/>
  <c r="GO104"/>
  <c r="GO105"/>
  <c r="GO119"/>
  <c r="GO118"/>
  <c r="GO117"/>
  <c r="GO116"/>
  <c r="GO115"/>
  <c r="GO114"/>
  <c r="GO113"/>
  <c r="GO112"/>
  <c r="GO111"/>
  <c r="GO110"/>
  <c r="GO109"/>
  <c r="GO108"/>
  <c r="GO107"/>
  <c r="GO106"/>
  <c r="GK19"/>
  <c r="GV19"/>
  <c r="GB19"/>
  <c r="GE19"/>
  <c r="GD19"/>
  <c r="FS119"/>
  <c r="FS118"/>
  <c r="FS117"/>
  <c r="FS116"/>
  <c r="FS115"/>
  <c r="FS114"/>
  <c r="FS113"/>
  <c r="FS112"/>
  <c r="FS111"/>
  <c r="FS110"/>
  <c r="FS109"/>
  <c r="FS108"/>
  <c r="FS107"/>
  <c r="FS106"/>
  <c r="FO19"/>
  <c r="FZ19"/>
  <c r="FF19"/>
  <c r="FI19"/>
  <c r="FH19"/>
  <c r="EW119"/>
  <c r="EW118"/>
  <c r="EW117"/>
  <c r="EW116"/>
  <c r="EW115"/>
  <c r="EW114"/>
  <c r="EW113"/>
  <c r="EW112"/>
  <c r="EW111"/>
  <c r="EW110"/>
  <c r="EW109"/>
  <c r="EW108"/>
  <c r="EW107"/>
  <c r="EW106"/>
  <c r="ES19"/>
  <c r="FD19"/>
  <c r="EJ19"/>
  <c r="EM19"/>
  <c r="EL19"/>
  <c r="EA119"/>
  <c r="EA118"/>
  <c r="EA117"/>
  <c r="EA116"/>
  <c r="EA115"/>
  <c r="EA114"/>
  <c r="EA113"/>
  <c r="EA112"/>
  <c r="EA111"/>
  <c r="EA110"/>
  <c r="EA109"/>
  <c r="EA108"/>
  <c r="EA107"/>
  <c r="EA106"/>
  <c r="EA105"/>
  <c r="DW19"/>
  <c r="EH19"/>
  <c r="DN19"/>
  <c r="DQ19"/>
  <c r="DP19"/>
  <c r="DE119"/>
  <c r="DE118"/>
  <c r="DE117"/>
  <c r="DE116"/>
  <c r="DE115"/>
  <c r="DE114"/>
  <c r="DE113"/>
  <c r="DE112"/>
  <c r="DE111"/>
  <c r="DE110"/>
  <c r="DE109"/>
  <c r="DE108"/>
  <c r="DE107"/>
  <c r="DE106"/>
  <c r="DE105"/>
  <c r="DA19"/>
  <c r="DL19"/>
  <c r="CR19"/>
  <c r="CU19"/>
  <c r="CT19"/>
  <c r="CI119"/>
  <c r="CI118"/>
  <c r="CI117"/>
  <c r="CI116"/>
  <c r="CI115"/>
  <c r="CI114"/>
  <c r="CI113"/>
  <c r="CI112"/>
  <c r="CI111"/>
  <c r="CI110"/>
  <c r="CI109"/>
  <c r="CI108"/>
  <c r="CI107"/>
  <c r="CI106"/>
  <c r="CI105"/>
  <c r="CE19"/>
  <c r="CP19"/>
  <c r="BV19"/>
  <c r="BY19"/>
  <c r="BX19"/>
  <c r="BM119"/>
  <c r="BM118"/>
  <c r="BM117"/>
  <c r="BM116"/>
  <c r="BM115"/>
  <c r="BM114"/>
  <c r="BM113"/>
  <c r="BM112"/>
  <c r="BM111"/>
  <c r="BM110"/>
  <c r="BM109"/>
  <c r="BM108"/>
  <c r="BM107"/>
  <c r="BM106"/>
  <c r="BM105"/>
  <c r="BI19"/>
  <c r="BT19"/>
  <c r="AZ19"/>
  <c r="BC19"/>
  <c r="BB19"/>
  <c r="FC19" i="93"/>
  <c r="V19" i="86"/>
  <c r="V20" s="1"/>
  <c r="R119"/>
  <c r="R118"/>
  <c r="R117"/>
  <c r="R116"/>
  <c r="R115"/>
  <c r="R114"/>
  <c r="R113"/>
  <c r="R112"/>
  <c r="R111"/>
  <c r="R110"/>
  <c r="R109"/>
  <c r="R108"/>
  <c r="R107"/>
  <c r="R106"/>
  <c r="R105"/>
  <c r="M105" s="1"/>
  <c r="P105" s="1"/>
  <c r="R104"/>
  <c r="M104" s="1"/>
  <c r="P104" s="1"/>
  <c r="R103"/>
  <c r="M103" s="1"/>
  <c r="P103" s="1"/>
  <c r="R102"/>
  <c r="M102" s="1"/>
  <c r="P102" s="1"/>
  <c r="R101"/>
  <c r="M101" s="1"/>
  <c r="P101" s="1"/>
  <c r="R100"/>
  <c r="M100" s="1"/>
  <c r="P100" s="1"/>
  <c r="R99"/>
  <c r="M99" s="1"/>
  <c r="P99" s="1"/>
  <c r="R98"/>
  <c r="M98" s="1"/>
  <c r="P98" s="1"/>
  <c r="R97"/>
  <c r="M97" s="1"/>
  <c r="P97" s="1"/>
  <c r="R96"/>
  <c r="M96" s="1"/>
  <c r="P96" s="1"/>
  <c r="R95"/>
  <c r="M95" s="1"/>
  <c r="P95" s="1"/>
  <c r="R94"/>
  <c r="M94" s="1"/>
  <c r="P94" s="1"/>
  <c r="R93"/>
  <c r="M93" s="1"/>
  <c r="P93" s="1"/>
  <c r="R92"/>
  <c r="M92" s="1"/>
  <c r="P92" s="1"/>
  <c r="R91"/>
  <c r="M91" s="1"/>
  <c r="P91" s="1"/>
  <c r="R90"/>
  <c r="M90" s="1"/>
  <c r="P90" s="1"/>
  <c r="R89"/>
  <c r="M89" s="1"/>
  <c r="P89" s="1"/>
  <c r="R88"/>
  <c r="M88" s="1"/>
  <c r="P88" s="1"/>
  <c r="R87"/>
  <c r="M87" s="1"/>
  <c r="P87" s="1"/>
  <c r="R86"/>
  <c r="M86" s="1"/>
  <c r="P86" s="1"/>
  <c r="R85"/>
  <c r="M85" s="1"/>
  <c r="P85" s="1"/>
  <c r="R84"/>
  <c r="M84" s="1"/>
  <c r="P84" s="1"/>
  <c r="R83"/>
  <c r="M83" s="1"/>
  <c r="P83" s="1"/>
  <c r="R82"/>
  <c r="M82" s="1"/>
  <c r="P82" s="1"/>
  <c r="R81"/>
  <c r="M81" s="1"/>
  <c r="P81" s="1"/>
  <c r="R80"/>
  <c r="M80" s="1"/>
  <c r="P80" s="1"/>
  <c r="R79"/>
  <c r="M79" s="1"/>
  <c r="P79" s="1"/>
  <c r="R78"/>
  <c r="M78" s="1"/>
  <c r="P78" s="1"/>
  <c r="R77"/>
  <c r="M77" s="1"/>
  <c r="P77" s="1"/>
  <c r="R76"/>
  <c r="M76" s="1"/>
  <c r="P76" s="1"/>
  <c r="R75"/>
  <c r="M75" s="1"/>
  <c r="P75" s="1"/>
  <c r="R74"/>
  <c r="M74" s="1"/>
  <c r="P74" s="1"/>
  <c r="R73"/>
  <c r="M73" s="1"/>
  <c r="P73" s="1"/>
  <c r="R72"/>
  <c r="M72" s="1"/>
  <c r="P72" s="1"/>
  <c r="R71"/>
  <c r="M71" s="1"/>
  <c r="P71" s="1"/>
  <c r="R70"/>
  <c r="M70" s="1"/>
  <c r="P70" s="1"/>
  <c r="R69"/>
  <c r="M69" s="1"/>
  <c r="P69" s="1"/>
  <c r="R68"/>
  <c r="M68" s="1"/>
  <c r="P68" s="1"/>
  <c r="R67"/>
  <c r="M67" s="1"/>
  <c r="P67" s="1"/>
  <c r="R66"/>
  <c r="M66" s="1"/>
  <c r="P66" s="1"/>
  <c r="R65"/>
  <c r="M65" s="1"/>
  <c r="P65" s="1"/>
  <c r="R64"/>
  <c r="M64" s="1"/>
  <c r="P64" s="1"/>
  <c r="R63"/>
  <c r="M63" s="1"/>
  <c r="P63" s="1"/>
  <c r="AI118"/>
  <c r="AI117"/>
  <c r="AI116"/>
  <c r="AI115"/>
  <c r="AI114"/>
  <c r="AI113"/>
  <c r="AI112"/>
  <c r="AI111"/>
  <c r="AI110"/>
  <c r="AI109"/>
  <c r="AI108"/>
  <c r="AI107"/>
  <c r="AI106"/>
  <c r="AI105"/>
  <c r="AI104"/>
  <c r="AI103"/>
  <c r="AI102"/>
  <c r="AI101"/>
  <c r="AI100"/>
  <c r="AI99"/>
  <c r="AI98"/>
  <c r="AI97"/>
  <c r="AI96"/>
  <c r="AI95"/>
  <c r="BN19"/>
  <c r="AE95"/>
  <c r="AF95"/>
  <c r="AJ95"/>
  <c r="AE96"/>
  <c r="AF96"/>
  <c r="AJ96"/>
  <c r="AE97"/>
  <c r="AF97"/>
  <c r="AJ97"/>
  <c r="AE98"/>
  <c r="AF98"/>
  <c r="AJ98"/>
  <c r="AE99"/>
  <c r="AF99"/>
  <c r="AJ99"/>
  <c r="AE100"/>
  <c r="AF100"/>
  <c r="AJ100"/>
  <c r="AE101"/>
  <c r="AF101"/>
  <c r="AJ101"/>
  <c r="AE102"/>
  <c r="AF102"/>
  <c r="AJ102"/>
  <c r="AE103"/>
  <c r="AF103"/>
  <c r="AJ103"/>
  <c r="AE104"/>
  <c r="AF104"/>
  <c r="AJ104"/>
  <c r="AE105"/>
  <c r="AF105"/>
  <c r="AJ105"/>
  <c r="AE106"/>
  <c r="AF106"/>
  <c r="AJ106"/>
  <c r="AE107"/>
  <c r="AF107"/>
  <c r="AJ107"/>
  <c r="AE108"/>
  <c r="AF108"/>
  <c r="AJ108"/>
  <c r="AE109"/>
  <c r="AF109"/>
  <c r="AJ109"/>
  <c r="AE110"/>
  <c r="AF110"/>
  <c r="AJ110"/>
  <c r="AE111"/>
  <c r="AF111"/>
  <c r="AJ111"/>
  <c r="AE112"/>
  <c r="AF112"/>
  <c r="AJ112"/>
  <c r="AE113"/>
  <c r="AF113"/>
  <c r="AJ113"/>
  <c r="AE114"/>
  <c r="AF114"/>
  <c r="AJ114"/>
  <c r="AE115"/>
  <c r="AF115"/>
  <c r="AJ115"/>
  <c r="AE116"/>
  <c r="AF116"/>
  <c r="AJ116"/>
  <c r="AE117"/>
  <c r="AF117"/>
  <c r="AJ117"/>
  <c r="AE118"/>
  <c r="AF118"/>
  <c r="AJ118"/>
  <c r="AI119"/>
  <c r="AE119"/>
  <c r="AF119"/>
  <c r="AJ119"/>
  <c r="BE105"/>
  <c r="BE104"/>
  <c r="BE103"/>
  <c r="BE102"/>
  <c r="BE101"/>
  <c r="BE100"/>
  <c r="BE99"/>
  <c r="BE98"/>
  <c r="BE97"/>
  <c r="BE96"/>
  <c r="BE106"/>
  <c r="BE107"/>
  <c r="BE108"/>
  <c r="BE109"/>
  <c r="BE110"/>
  <c r="BE111"/>
  <c r="BE112"/>
  <c r="BE113"/>
  <c r="BE114"/>
  <c r="CA107"/>
  <c r="CA106"/>
  <c r="CA105"/>
  <c r="CA104"/>
  <c r="CA103"/>
  <c r="CA102"/>
  <c r="CA101"/>
  <c r="CA100"/>
  <c r="CA99"/>
  <c r="CA98"/>
  <c r="CA97"/>
  <c r="CA96"/>
  <c r="CA108"/>
  <c r="CA109"/>
  <c r="CA110"/>
  <c r="CA111"/>
  <c r="CA112"/>
  <c r="CA113"/>
  <c r="CA114"/>
  <c r="CA115"/>
  <c r="CW109"/>
  <c r="CW108"/>
  <c r="CW107"/>
  <c r="CW106"/>
  <c r="CW105"/>
  <c r="CW104"/>
  <c r="CW103"/>
  <c r="CW102"/>
  <c r="CW101"/>
  <c r="CW100"/>
  <c r="CW99"/>
  <c r="CW98"/>
  <c r="CW110"/>
  <c r="CW111"/>
  <c r="CW112"/>
  <c r="CW113"/>
  <c r="CW114"/>
  <c r="CW115"/>
  <c r="CW116"/>
  <c r="CW117"/>
  <c r="CW118"/>
  <c r="DS111"/>
  <c r="DS110"/>
  <c r="DS109"/>
  <c r="DS108"/>
  <c r="DS107"/>
  <c r="DS106"/>
  <c r="DS105"/>
  <c r="DS104"/>
  <c r="DS103"/>
  <c r="DS102"/>
  <c r="DS101"/>
  <c r="DS100"/>
  <c r="DS99"/>
  <c r="EX19"/>
  <c r="DS112"/>
  <c r="DS113"/>
  <c r="DS114"/>
  <c r="DS115"/>
  <c r="DS116"/>
  <c r="DS117"/>
  <c r="DS118"/>
  <c r="DS119"/>
  <c r="EO112"/>
  <c r="EO111"/>
  <c r="EO110"/>
  <c r="EO109"/>
  <c r="EO108"/>
  <c r="EO107"/>
  <c r="EO106"/>
  <c r="EO105"/>
  <c r="EO104"/>
  <c r="EO103"/>
  <c r="EO102"/>
  <c r="EO101"/>
  <c r="EO113"/>
  <c r="EO114"/>
  <c r="EO115"/>
  <c r="EO116"/>
  <c r="EO117"/>
  <c r="EO118"/>
  <c r="EO119"/>
  <c r="FK118"/>
  <c r="FK117"/>
  <c r="FK116"/>
  <c r="FK115"/>
  <c r="FK114"/>
  <c r="FK113"/>
  <c r="FK112"/>
  <c r="FK111"/>
  <c r="FK110"/>
  <c r="FK109"/>
  <c r="FK108"/>
  <c r="FK107"/>
  <c r="FK106"/>
  <c r="FK105"/>
  <c r="FK104"/>
  <c r="FK103"/>
  <c r="FK102"/>
  <c r="FK101"/>
  <c r="FK119"/>
  <c r="GG118"/>
  <c r="GG117"/>
  <c r="GG116"/>
  <c r="GG115"/>
  <c r="GG114"/>
  <c r="GG113"/>
  <c r="GG112"/>
  <c r="GG111"/>
  <c r="GG110"/>
  <c r="GG109"/>
  <c r="GG108"/>
  <c r="GG107"/>
  <c r="GG106"/>
  <c r="GG105"/>
  <c r="GG104"/>
  <c r="GG103"/>
  <c r="GG102"/>
  <c r="GG119"/>
  <c r="AQ118" i="89"/>
  <c r="AQ117"/>
  <c r="AQ116"/>
  <c r="AQ115"/>
  <c r="AQ114"/>
  <c r="AQ113"/>
  <c r="AQ112"/>
  <c r="AQ111"/>
  <c r="AQ110"/>
  <c r="AQ109"/>
  <c r="AQ108"/>
  <c r="AQ107"/>
  <c r="AQ106"/>
  <c r="AQ105"/>
  <c r="AQ104"/>
  <c r="AQ103"/>
  <c r="AQ119"/>
  <c r="BM116"/>
  <c r="BM115"/>
  <c r="BM114"/>
  <c r="BM113"/>
  <c r="BM112"/>
  <c r="BM111"/>
  <c r="BM110"/>
  <c r="BM109"/>
  <c r="BM108"/>
  <c r="BM107"/>
  <c r="BM106"/>
  <c r="BM105"/>
  <c r="BM104"/>
  <c r="BM103"/>
  <c r="BM117"/>
  <c r="CI114"/>
  <c r="CI113"/>
  <c r="CI112"/>
  <c r="CI111"/>
  <c r="CI110"/>
  <c r="CI109"/>
  <c r="CI108"/>
  <c r="CI107"/>
  <c r="CI106"/>
  <c r="CI105"/>
  <c r="CI104"/>
  <c r="CI115"/>
  <c r="DE112"/>
  <c r="DE111"/>
  <c r="DE110"/>
  <c r="DE109"/>
  <c r="DE108"/>
  <c r="DE107"/>
  <c r="DE106"/>
  <c r="DE105"/>
  <c r="DE104"/>
  <c r="DE113"/>
  <c r="DE114"/>
  <c r="DE115"/>
  <c r="EA110"/>
  <c r="EA109"/>
  <c r="EA108"/>
  <c r="EA107"/>
  <c r="EA106"/>
  <c r="EA105"/>
  <c r="EA104"/>
  <c r="EA111"/>
  <c r="EA112"/>
  <c r="EA113"/>
  <c r="EA114"/>
  <c r="EA115"/>
  <c r="EW108"/>
  <c r="EW107"/>
  <c r="EW106"/>
  <c r="EW105"/>
  <c r="EW109"/>
  <c r="EW110"/>
  <c r="EW111"/>
  <c r="EW112"/>
  <c r="EW113"/>
  <c r="EW114"/>
  <c r="EW115"/>
  <c r="EW116"/>
  <c r="FS108"/>
  <c r="FS107"/>
  <c r="FS106"/>
  <c r="FS105"/>
  <c r="FS109"/>
  <c r="FS110"/>
  <c r="FS111"/>
  <c r="FS112"/>
  <c r="FS113"/>
  <c r="FS114"/>
  <c r="FS115"/>
  <c r="FS116"/>
  <c r="GO108"/>
  <c r="GO107"/>
  <c r="GO106"/>
  <c r="GO105"/>
  <c r="GO109"/>
  <c r="GO110"/>
  <c r="GO111"/>
  <c r="GO112"/>
  <c r="GO113"/>
  <c r="GO114"/>
  <c r="GO115"/>
  <c r="GO116"/>
  <c r="GO117"/>
  <c r="AQ108" i="91"/>
  <c r="AQ107"/>
  <c r="AQ106"/>
  <c r="AQ105"/>
  <c r="AQ109"/>
  <c r="AQ110"/>
  <c r="AQ111"/>
  <c r="AQ112"/>
  <c r="AQ113"/>
  <c r="AQ114"/>
  <c r="AQ115"/>
  <c r="AQ116"/>
  <c r="AQ117"/>
  <c r="AQ109" i="93"/>
  <c r="AQ108"/>
  <c r="AQ107"/>
  <c r="AQ106"/>
  <c r="AQ105"/>
  <c r="AQ104"/>
  <c r="AQ103"/>
  <c r="AQ102"/>
  <c r="AQ101"/>
  <c r="AQ100"/>
  <c r="AQ99"/>
  <c r="AQ98"/>
  <c r="AQ97"/>
  <c r="AQ96"/>
  <c r="B95"/>
  <c r="AQ95"/>
  <c r="B94"/>
  <c r="AQ94"/>
  <c r="B93"/>
  <c r="AQ93"/>
  <c r="B92"/>
  <c r="AQ92"/>
  <c r="B91"/>
  <c r="AQ91"/>
  <c r="B90"/>
  <c r="AQ90"/>
  <c r="B89"/>
  <c r="AQ89"/>
  <c r="B88"/>
  <c r="AQ88"/>
  <c r="B87"/>
  <c r="AQ87"/>
  <c r="B86"/>
  <c r="AQ86"/>
  <c r="B85"/>
  <c r="AQ85"/>
  <c r="B84"/>
  <c r="AQ84"/>
  <c r="B83"/>
  <c r="AQ83"/>
  <c r="B82"/>
  <c r="AQ82"/>
  <c r="B81"/>
  <c r="AQ81"/>
  <c r="B80"/>
  <c r="AQ80"/>
  <c r="B79"/>
  <c r="AQ79"/>
  <c r="B78"/>
  <c r="AQ78"/>
  <c r="B77"/>
  <c r="AQ77"/>
  <c r="B76"/>
  <c r="AQ76"/>
  <c r="B75"/>
  <c r="AQ75"/>
  <c r="B74"/>
  <c r="AQ74"/>
  <c r="B73"/>
  <c r="AQ73"/>
  <c r="B72"/>
  <c r="AQ72"/>
  <c r="B71"/>
  <c r="AQ71"/>
  <c r="B70"/>
  <c r="AQ70"/>
  <c r="B69"/>
  <c r="AQ69"/>
  <c r="B68"/>
  <c r="AQ68"/>
  <c r="B67"/>
  <c r="AQ67"/>
  <c r="B66"/>
  <c r="AQ66"/>
  <c r="B65"/>
  <c r="AQ65"/>
  <c r="B64"/>
  <c r="AQ64"/>
  <c r="B63"/>
  <c r="AQ63"/>
  <c r="B62"/>
  <c r="AQ62"/>
  <c r="B61"/>
  <c r="AQ61"/>
  <c r="B60"/>
  <c r="AQ60"/>
  <c r="B59"/>
  <c r="AQ59"/>
  <c r="B58"/>
  <c r="AQ58"/>
  <c r="B57"/>
  <c r="AQ57"/>
  <c r="B56"/>
  <c r="B55"/>
  <c r="B54"/>
  <c r="B53"/>
  <c r="B52"/>
  <c r="AQ110"/>
  <c r="AQ111"/>
  <c r="AQ112"/>
  <c r="AQ113"/>
  <c r="AQ114"/>
  <c r="AQ115"/>
  <c r="AQ116"/>
  <c r="AQ117"/>
  <c r="AQ118"/>
  <c r="BM109"/>
  <c r="BM108"/>
  <c r="BM107"/>
  <c r="BM106"/>
  <c r="BM105"/>
  <c r="BM104"/>
  <c r="BM103"/>
  <c r="BM102"/>
  <c r="BM101"/>
  <c r="BM100"/>
  <c r="BM99"/>
  <c r="BM98"/>
  <c r="BM97"/>
  <c r="B96"/>
  <c r="BM96"/>
  <c r="BM95"/>
  <c r="BM94"/>
  <c r="BM93"/>
  <c r="BM92"/>
  <c r="BM91"/>
  <c r="BM90"/>
  <c r="BM89"/>
  <c r="BM88"/>
  <c r="BM87"/>
  <c r="BM86"/>
  <c r="BM85"/>
  <c r="BM84"/>
  <c r="BM83"/>
  <c r="BM82"/>
  <c r="BM81"/>
  <c r="BM80"/>
  <c r="BM79"/>
  <c r="BM78"/>
  <c r="BM77"/>
  <c r="BM76"/>
  <c r="BM75"/>
  <c r="BM74"/>
  <c r="BM73"/>
  <c r="BM72"/>
  <c r="BM71"/>
  <c r="BM70"/>
  <c r="BM69"/>
  <c r="BM68"/>
  <c r="BM67"/>
  <c r="BM66"/>
  <c r="BM65"/>
  <c r="BM64"/>
  <c r="BM63"/>
  <c r="BM62"/>
  <c r="BM61"/>
  <c r="BM60"/>
  <c r="BM59"/>
  <c r="BM58"/>
  <c r="BM57"/>
  <c r="BM110"/>
  <c r="BM111"/>
  <c r="BM112"/>
  <c r="BM113"/>
  <c r="BM114"/>
  <c r="BM115"/>
  <c r="BM116"/>
  <c r="BM117"/>
  <c r="BM118"/>
  <c r="CI109"/>
  <c r="CI108"/>
  <c r="CI107"/>
  <c r="CI106"/>
  <c r="CI105"/>
  <c r="CI104"/>
  <c r="CI103"/>
  <c r="CI102"/>
  <c r="CI101"/>
  <c r="CI100"/>
  <c r="CI99"/>
  <c r="CI98"/>
  <c r="CI97"/>
  <c r="CI96"/>
  <c r="CI95"/>
  <c r="CI94"/>
  <c r="CI93"/>
  <c r="CI92"/>
  <c r="CI91"/>
  <c r="CI90"/>
  <c r="CI89"/>
  <c r="CI88"/>
  <c r="CI87"/>
  <c r="CI86"/>
  <c r="CI85"/>
  <c r="CI84"/>
  <c r="CI83"/>
  <c r="CI82"/>
  <c r="CI81"/>
  <c r="CI80"/>
  <c r="CI79"/>
  <c r="CI78"/>
  <c r="CI77"/>
  <c r="CI76"/>
  <c r="CI75"/>
  <c r="CI74"/>
  <c r="CI73"/>
  <c r="CI72"/>
  <c r="CI71"/>
  <c r="CI70"/>
  <c r="CI69"/>
  <c r="CI68"/>
  <c r="CI67"/>
  <c r="CI66"/>
  <c r="CI65"/>
  <c r="CI64"/>
  <c r="CI63"/>
  <c r="CI62"/>
  <c r="CI61"/>
  <c r="CI60"/>
  <c r="CI59"/>
  <c r="CI58"/>
  <c r="CI57"/>
  <c r="CI110"/>
  <c r="CI111"/>
  <c r="CI112"/>
  <c r="CI113"/>
  <c r="CI114"/>
  <c r="CI115"/>
  <c r="CI116"/>
  <c r="CI117"/>
  <c r="CI118"/>
  <c r="DE109"/>
  <c r="DE108"/>
  <c r="DE107"/>
  <c r="DE106"/>
  <c r="DE105"/>
  <c r="DE104"/>
  <c r="DE103"/>
  <c r="DE102"/>
  <c r="DE101"/>
  <c r="DE100"/>
  <c r="DE99"/>
  <c r="DE98"/>
  <c r="DE97"/>
  <c r="DE96"/>
  <c r="DE95"/>
  <c r="DE94"/>
  <c r="DE93"/>
  <c r="DE92"/>
  <c r="DE91"/>
  <c r="DE90"/>
  <c r="DE89"/>
  <c r="DE88"/>
  <c r="DE87"/>
  <c r="DE86"/>
  <c r="DE85"/>
  <c r="DE84"/>
  <c r="DE83"/>
  <c r="DE82"/>
  <c r="DE81"/>
  <c r="DE80"/>
  <c r="DE79"/>
  <c r="DE78"/>
  <c r="DE77"/>
  <c r="DE76"/>
  <c r="DE75"/>
  <c r="DE74"/>
  <c r="DE73"/>
  <c r="DE72"/>
  <c r="DE71"/>
  <c r="DE70"/>
  <c r="DE69"/>
  <c r="DE68"/>
  <c r="DE67"/>
  <c r="DE66"/>
  <c r="DE65"/>
  <c r="DE64"/>
  <c r="DE63"/>
  <c r="DE62"/>
  <c r="DE61"/>
  <c r="DE60"/>
  <c r="DE59"/>
  <c r="DE58"/>
  <c r="DE57"/>
  <c r="DE110"/>
  <c r="DE111"/>
  <c r="DE112"/>
  <c r="DE113"/>
  <c r="DE114"/>
  <c r="DE115"/>
  <c r="DE116"/>
  <c r="DE117"/>
  <c r="DE118"/>
  <c r="EA109"/>
  <c r="EA108"/>
  <c r="EA107"/>
  <c r="EA106"/>
  <c r="EA105"/>
  <c r="EA104"/>
  <c r="EA103"/>
  <c r="EA102"/>
  <c r="EA101"/>
  <c r="EA100"/>
  <c r="EA99"/>
  <c r="EA98"/>
  <c r="EA97"/>
  <c r="EA96"/>
  <c r="EA95"/>
  <c r="EA94"/>
  <c r="EA93"/>
  <c r="EA92"/>
  <c r="EA91"/>
  <c r="EA90"/>
  <c r="EA89"/>
  <c r="EA88"/>
  <c r="EA87"/>
  <c r="EA86"/>
  <c r="EA85"/>
  <c r="EA84"/>
  <c r="EA83"/>
  <c r="EA82"/>
  <c r="EA81"/>
  <c r="EA80"/>
  <c r="EA79"/>
  <c r="EA78"/>
  <c r="EA77"/>
  <c r="EA76"/>
  <c r="EA75"/>
  <c r="EA74"/>
  <c r="EA73"/>
  <c r="EA72"/>
  <c r="EA71"/>
  <c r="EA70"/>
  <c r="EA69"/>
  <c r="EA68"/>
  <c r="EA67"/>
  <c r="EA66"/>
  <c r="EA65"/>
  <c r="EA64"/>
  <c r="EA63"/>
  <c r="EA62"/>
  <c r="EA61"/>
  <c r="EA60"/>
  <c r="EA59"/>
  <c r="EA58"/>
  <c r="EA57"/>
  <c r="EW53"/>
  <c r="EW54"/>
  <c r="EW55"/>
  <c r="EW56"/>
  <c r="EW57"/>
  <c r="EW58"/>
  <c r="EW59"/>
  <c r="EW60"/>
  <c r="EW61"/>
  <c r="EW62"/>
  <c r="EW63"/>
  <c r="EW64"/>
  <c r="EW65"/>
  <c r="EW66"/>
  <c r="EW67"/>
  <c r="EW68"/>
  <c r="EW69"/>
  <c r="EW70"/>
  <c r="EW71"/>
  <c r="EW72"/>
  <c r="EW73"/>
  <c r="EW74"/>
  <c r="EW75"/>
  <c r="EW76"/>
  <c r="EW77"/>
  <c r="EW78"/>
  <c r="EW79"/>
  <c r="EW80"/>
  <c r="EW81"/>
  <c r="EW82"/>
  <c r="EW83"/>
  <c r="EW84"/>
  <c r="EW85"/>
  <c r="EW86"/>
  <c r="EW87"/>
  <c r="EW88"/>
  <c r="EW89"/>
  <c r="EW90"/>
  <c r="EW91"/>
  <c r="EW92"/>
  <c r="EW93"/>
  <c r="EW94"/>
  <c r="EW95"/>
  <c r="EW96"/>
  <c r="EW97"/>
  <c r="EW98"/>
  <c r="EW99"/>
  <c r="EW100"/>
  <c r="EW101"/>
  <c r="EW102"/>
  <c r="EW103"/>
  <c r="EW104"/>
  <c r="EW105"/>
  <c r="EW106"/>
  <c r="EW107"/>
  <c r="EW108"/>
  <c r="EA110"/>
  <c r="EW109"/>
  <c r="EA111"/>
  <c r="EA112"/>
  <c r="EW110"/>
  <c r="EA113"/>
  <c r="EW111"/>
  <c r="EA114"/>
  <c r="EW112"/>
  <c r="EA115"/>
  <c r="EW113"/>
  <c r="EA116"/>
  <c r="EW114"/>
  <c r="EA117"/>
  <c r="EW115"/>
  <c r="EA118"/>
  <c r="EW116"/>
  <c r="EW117"/>
  <c r="EW118"/>
  <c r="EW119"/>
  <c r="ES19"/>
  <c r="EJ19"/>
  <c r="EM19"/>
  <c r="EL19"/>
  <c r="B2" i="86"/>
  <c r="B4" i="92"/>
  <c r="B3" i="86"/>
  <c r="B6" i="92"/>
  <c r="B5" i="86"/>
  <c r="B9" i="92"/>
  <c r="B8" i="86"/>
  <c r="B12"/>
  <c r="B15"/>
  <c r="D12"/>
  <c r="D15"/>
  <c r="D11"/>
  <c r="B1"/>
  <c r="B2" i="89"/>
  <c r="B3"/>
  <c r="B5"/>
  <c r="B2" i="91"/>
  <c r="B3"/>
  <c r="B5"/>
  <c r="B2" i="93"/>
  <c r="B3"/>
  <c r="B5"/>
  <c r="A16"/>
  <c r="A16" i="91"/>
  <c r="A16" i="89"/>
  <c r="BE118" i="86"/>
  <c r="BE117"/>
  <c r="BE116"/>
  <c r="BE115"/>
  <c r="BE119"/>
  <c r="CA116"/>
  <c r="CA117"/>
  <c r="AD19" i="91"/>
  <c r="AQ119"/>
  <c r="AQ118"/>
  <c r="AM19"/>
  <c r="AG19"/>
  <c r="AF19"/>
  <c r="A1" i="93"/>
  <c r="B1"/>
  <c r="A2"/>
  <c r="A3"/>
  <c r="A4"/>
  <c r="A5"/>
  <c r="A6"/>
  <c r="A7"/>
  <c r="A8"/>
  <c r="B8"/>
  <c r="A9"/>
  <c r="A10"/>
  <c r="A11"/>
  <c r="C11"/>
  <c r="D11"/>
  <c r="A12"/>
  <c r="B12"/>
  <c r="C12"/>
  <c r="D12"/>
  <c r="A13"/>
  <c r="C13"/>
  <c r="D13"/>
  <c r="A14"/>
  <c r="C14"/>
  <c r="A15"/>
  <c r="B15"/>
  <c r="C15"/>
  <c r="D15"/>
  <c r="AX15" i="89"/>
  <c r="BT15"/>
  <c r="CP15"/>
  <c r="DL15"/>
  <c r="EH15"/>
  <c r="FD15"/>
  <c r="FZ15"/>
  <c r="GV15"/>
  <c r="AX15" i="91"/>
  <c r="BT15"/>
  <c r="CP15"/>
  <c r="DL15"/>
  <c r="EH15"/>
  <c r="FD15"/>
  <c r="FZ15"/>
  <c r="GV15"/>
  <c r="AX15" i="93"/>
  <c r="BT15"/>
  <c r="CP15"/>
  <c r="DL15"/>
  <c r="EH15"/>
  <c r="FD15"/>
  <c r="AX19"/>
  <c r="BT19"/>
  <c r="CP19"/>
  <c r="DL19"/>
  <c r="EH19"/>
  <c r="FD19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G19"/>
  <c r="H19"/>
  <c r="I19"/>
  <c r="J19"/>
  <c r="K19"/>
  <c r="M19"/>
  <c r="N19"/>
  <c r="O19"/>
  <c r="P19"/>
  <c r="Q19"/>
  <c r="R19"/>
  <c r="W19"/>
  <c r="X19"/>
  <c r="AD19"/>
  <c r="AF19"/>
  <c r="AG19"/>
  <c r="AM19"/>
  <c r="AZ19"/>
  <c r="BB19"/>
  <c r="BC19"/>
  <c r="BI19"/>
  <c r="BV19"/>
  <c r="BX19"/>
  <c r="BY19"/>
  <c r="CE19"/>
  <c r="CR19"/>
  <c r="CT19"/>
  <c r="CU19"/>
  <c r="DA19"/>
  <c r="DN19"/>
  <c r="DP19"/>
  <c r="DQ19"/>
  <c r="DW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B97"/>
  <c r="U97"/>
  <c r="B98"/>
  <c r="U98"/>
  <c r="B99"/>
  <c r="U99"/>
  <c r="B100"/>
  <c r="U100"/>
  <c r="B101"/>
  <c r="U101"/>
  <c r="B102"/>
  <c r="U102"/>
  <c r="B103"/>
  <c r="U103"/>
  <c r="B104"/>
  <c r="U104"/>
  <c r="B105"/>
  <c r="U105"/>
  <c r="B106"/>
  <c r="U106"/>
  <c r="B107"/>
  <c r="U107"/>
  <c r="B108"/>
  <c r="U108"/>
  <c r="B109"/>
  <c r="U109"/>
  <c r="B110"/>
  <c r="U110"/>
  <c r="B111"/>
  <c r="U111"/>
  <c r="B112"/>
  <c r="U112"/>
  <c r="B113"/>
  <c r="U113"/>
  <c r="B114"/>
  <c r="U114"/>
  <c r="B115"/>
  <c r="U115"/>
  <c r="B116"/>
  <c r="U116"/>
  <c r="B117"/>
  <c r="U117"/>
  <c r="B118"/>
  <c r="U118"/>
  <c r="B119"/>
  <c r="U119"/>
  <c r="AQ119"/>
  <c r="BM119"/>
  <c r="CI119"/>
  <c r="DE119"/>
  <c r="EA119"/>
  <c r="A1" i="91"/>
  <c r="B1"/>
  <c r="A2"/>
  <c r="A3"/>
  <c r="A4"/>
  <c r="A5"/>
  <c r="A6"/>
  <c r="A7"/>
  <c r="A8"/>
  <c r="B8"/>
  <c r="A9"/>
  <c r="A10"/>
  <c r="A11"/>
  <c r="C11"/>
  <c r="D11"/>
  <c r="A12"/>
  <c r="B12"/>
  <c r="C12"/>
  <c r="D12"/>
  <c r="A13"/>
  <c r="C13"/>
  <c r="D13"/>
  <c r="A14"/>
  <c r="C14"/>
  <c r="A15"/>
  <c r="B15"/>
  <c r="C15"/>
  <c r="D15"/>
  <c r="AX19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G19"/>
  <c r="GB19" i="89"/>
  <c r="H19" i="91"/>
  <c r="I19"/>
  <c r="GD19" i="89"/>
  <c r="J19" i="91"/>
  <c r="GE19" i="89"/>
  <c r="K19" i="91"/>
  <c r="M19"/>
  <c r="N19"/>
  <c r="O19"/>
  <c r="P19"/>
  <c r="GK19" i="89"/>
  <c r="Q19" i="91"/>
  <c r="R19"/>
  <c r="X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B96"/>
  <c r="U96"/>
  <c r="B97"/>
  <c r="U97"/>
  <c r="B98"/>
  <c r="U98"/>
  <c r="B99"/>
  <c r="U99"/>
  <c r="B100"/>
  <c r="U100"/>
  <c r="B101"/>
  <c r="U101"/>
  <c r="B102"/>
  <c r="U102"/>
  <c r="B103"/>
  <c r="U103"/>
  <c r="B104"/>
  <c r="U104"/>
  <c r="B105"/>
  <c r="U105"/>
  <c r="B106"/>
  <c r="U106"/>
  <c r="B107"/>
  <c r="U107"/>
  <c r="B108"/>
  <c r="U108"/>
  <c r="B109"/>
  <c r="U109"/>
  <c r="B110"/>
  <c r="U110"/>
  <c r="B111"/>
  <c r="U111"/>
  <c r="B112"/>
  <c r="U112"/>
  <c r="B113"/>
  <c r="U113"/>
  <c r="B114"/>
  <c r="U114"/>
  <c r="B115"/>
  <c r="U115"/>
  <c r="B116"/>
  <c r="U116"/>
  <c r="B117"/>
  <c r="U117"/>
  <c r="B118"/>
  <c r="GO118" i="89"/>
  <c r="U118" i="91"/>
  <c r="B119"/>
  <c r="GO119" i="89"/>
  <c r="U119" i="91"/>
  <c r="A1" i="89"/>
  <c r="B1"/>
  <c r="A2"/>
  <c r="A3"/>
  <c r="A4"/>
  <c r="A5"/>
  <c r="A6"/>
  <c r="A7"/>
  <c r="A8"/>
  <c r="B8"/>
  <c r="A9"/>
  <c r="A10"/>
  <c r="A11"/>
  <c r="C11"/>
  <c r="D11"/>
  <c r="A12"/>
  <c r="B12"/>
  <c r="C12"/>
  <c r="D12"/>
  <c r="A13"/>
  <c r="C13"/>
  <c r="D13"/>
  <c r="A14"/>
  <c r="C14"/>
  <c r="A15"/>
  <c r="B15"/>
  <c r="C15"/>
  <c r="D15"/>
  <c r="AX19"/>
  <c r="BT19"/>
  <c r="CP19"/>
  <c r="DL19"/>
  <c r="EH19"/>
  <c r="FD19"/>
  <c r="FZ19"/>
  <c r="GV19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G19"/>
  <c r="FT19" i="86"/>
  <c r="H19" i="89"/>
  <c r="I19"/>
  <c r="FV19" i="86"/>
  <c r="J19" i="89"/>
  <c r="FW19" i="86"/>
  <c r="K19" i="89"/>
  <c r="M19"/>
  <c r="N19"/>
  <c r="O19"/>
  <c r="P19"/>
  <c r="GC19" i="86"/>
  <c r="Q19" i="89"/>
  <c r="R19"/>
  <c r="V19"/>
  <c r="W19"/>
  <c r="X19"/>
  <c r="AD19"/>
  <c r="AF19"/>
  <c r="AG19"/>
  <c r="AM19"/>
  <c r="AZ19"/>
  <c r="BB19"/>
  <c r="BC19"/>
  <c r="BI19"/>
  <c r="BV19"/>
  <c r="BX19"/>
  <c r="BY19"/>
  <c r="CE19"/>
  <c r="CR19"/>
  <c r="CT19"/>
  <c r="CU19"/>
  <c r="DA19"/>
  <c r="DN19"/>
  <c r="DP19"/>
  <c r="DQ19"/>
  <c r="DW19"/>
  <c r="EJ19"/>
  <c r="EL19"/>
  <c r="EM19"/>
  <c r="ES19"/>
  <c r="FF19"/>
  <c r="FH19"/>
  <c r="FI19"/>
  <c r="FO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B93"/>
  <c r="U93"/>
  <c r="B94"/>
  <c r="U94"/>
  <c r="B95"/>
  <c r="U95"/>
  <c r="B96"/>
  <c r="U96"/>
  <c r="B97"/>
  <c r="U97"/>
  <c r="B98"/>
  <c r="U98"/>
  <c r="B99"/>
  <c r="U99"/>
  <c r="B100"/>
  <c r="U100"/>
  <c r="B101"/>
  <c r="U101"/>
  <c r="B102"/>
  <c r="U102"/>
  <c r="B103"/>
  <c r="U103"/>
  <c r="B104"/>
  <c r="U104"/>
  <c r="B105"/>
  <c r="U105"/>
  <c r="B106"/>
  <c r="U106"/>
  <c r="B107"/>
  <c r="U107"/>
  <c r="B108"/>
  <c r="U108"/>
  <c r="B109"/>
  <c r="U109"/>
  <c r="B110"/>
  <c r="U110"/>
  <c r="B111"/>
  <c r="U111"/>
  <c r="B112"/>
  <c r="U112"/>
  <c r="B113"/>
  <c r="U113"/>
  <c r="B114"/>
  <c r="U114"/>
  <c r="B115"/>
  <c r="U115"/>
  <c r="B116"/>
  <c r="U116"/>
  <c r="CI116"/>
  <c r="DE116"/>
  <c r="EA116"/>
  <c r="B117"/>
  <c r="U117"/>
  <c r="CI117"/>
  <c r="DE117"/>
  <c r="EA117"/>
  <c r="EW117"/>
  <c r="FS117"/>
  <c r="B118"/>
  <c r="U118"/>
  <c r="BM118"/>
  <c r="CI118"/>
  <c r="DE118"/>
  <c r="EA118"/>
  <c r="EW118"/>
  <c r="FS118"/>
  <c r="B119"/>
  <c r="U119"/>
  <c r="BM119"/>
  <c r="CI119"/>
  <c r="DE119"/>
  <c r="EA119"/>
  <c r="EW119"/>
  <c r="FS119"/>
  <c r="AP19" i="86"/>
  <c r="BL19"/>
  <c r="CH19"/>
  <c r="DD19"/>
  <c r="DZ19"/>
  <c r="EV19"/>
  <c r="GN19"/>
  <c r="J19"/>
  <c r="X19"/>
  <c r="Y19"/>
  <c r="AE19"/>
  <c r="AF20"/>
  <c r="AJ20"/>
  <c r="AR19"/>
  <c r="AT19"/>
  <c r="AU19"/>
  <c r="BA19"/>
  <c r="BP19"/>
  <c r="BQ19"/>
  <c r="BW19"/>
  <c r="CJ19"/>
  <c r="CL19"/>
  <c r="CM19"/>
  <c r="CS19"/>
  <c r="DF19"/>
  <c r="DH19"/>
  <c r="DI19"/>
  <c r="DO19"/>
  <c r="EB19"/>
  <c r="ED19"/>
  <c r="EE19"/>
  <c r="EK19"/>
  <c r="EZ19"/>
  <c r="FA19"/>
  <c r="FG19"/>
  <c r="FR19"/>
  <c r="P23"/>
  <c r="P24"/>
  <c r="P25"/>
  <c r="P26"/>
  <c r="P27"/>
  <c r="P28"/>
  <c r="P29"/>
  <c r="P30"/>
  <c r="P31"/>
  <c r="P32"/>
  <c r="P33"/>
  <c r="P34"/>
  <c r="P35"/>
  <c r="P36"/>
  <c r="CA118"/>
  <c r="CA119"/>
  <c r="CW119"/>
  <c r="V21" l="1"/>
  <c r="Y20"/>
  <c r="X20"/>
  <c r="H21"/>
  <c r="H20"/>
  <c r="U83"/>
  <c r="I106"/>
  <c r="J106" s="1"/>
  <c r="K106"/>
  <c r="L106" s="1"/>
  <c r="Q106" s="1"/>
  <c r="I107"/>
  <c r="J107" s="1"/>
  <c r="K107"/>
  <c r="L107" s="1"/>
  <c r="Q107" s="1"/>
  <c r="I108"/>
  <c r="J108" s="1"/>
  <c r="K108"/>
  <c r="L108" s="1"/>
  <c r="Q108" s="1"/>
  <c r="I109"/>
  <c r="J109" s="1"/>
  <c r="K109"/>
  <c r="L109" s="1"/>
  <c r="Q109" s="1"/>
  <c r="I110"/>
  <c r="J110" s="1"/>
  <c r="K110"/>
  <c r="L110" s="1"/>
  <c r="Q110" s="1"/>
  <c r="I111"/>
  <c r="J111" s="1"/>
  <c r="K111"/>
  <c r="L111" s="1"/>
  <c r="Q111" s="1"/>
  <c r="I112"/>
  <c r="J112" s="1"/>
  <c r="K112"/>
  <c r="L112" s="1"/>
  <c r="Q112" s="1"/>
  <c r="I113"/>
  <c r="J113" s="1"/>
  <c r="K113"/>
  <c r="L113" s="1"/>
  <c r="Q113" s="1"/>
  <c r="I114"/>
  <c r="J114" s="1"/>
  <c r="K114"/>
  <c r="L114" s="1"/>
  <c r="Q114" s="1"/>
  <c r="I115"/>
  <c r="J115" s="1"/>
  <c r="K115"/>
  <c r="L115" s="1"/>
  <c r="Q115" s="1"/>
  <c r="I116"/>
  <c r="J116" s="1"/>
  <c r="K116"/>
  <c r="L116" s="1"/>
  <c r="Q116" s="1"/>
  <c r="I117"/>
  <c r="J117" s="1"/>
  <c r="K117"/>
  <c r="L117" s="1"/>
  <c r="Q117" s="1"/>
  <c r="I118"/>
  <c r="J118" s="1"/>
  <c r="K118"/>
  <c r="L118" s="1"/>
  <c r="Q118" s="1"/>
  <c r="I119"/>
  <c r="J119" s="1"/>
  <c r="K119"/>
  <c r="L119" s="1"/>
  <c r="Q119" s="1"/>
  <c r="Y21" l="1"/>
  <c r="X21"/>
  <c r="V22"/>
  <c r="I20"/>
  <c r="J20" s="1"/>
  <c r="K20"/>
  <c r="L20" s="1"/>
  <c r="Q20" s="1"/>
  <c r="I21"/>
  <c r="J21" s="1"/>
  <c r="K21"/>
  <c r="U84"/>
  <c r="M119"/>
  <c r="M118"/>
  <c r="M117"/>
  <c r="M116"/>
  <c r="M115"/>
  <c r="M114"/>
  <c r="M113"/>
  <c r="M112"/>
  <c r="M111"/>
  <c r="M110"/>
  <c r="M109"/>
  <c r="M108"/>
  <c r="M107"/>
  <c r="M106"/>
  <c r="Y22" l="1"/>
  <c r="X22"/>
  <c r="V23"/>
  <c r="L22"/>
  <c r="L21"/>
  <c r="Q21" s="1"/>
  <c r="M21"/>
  <c r="P21" s="1"/>
  <c r="M20"/>
  <c r="P20" s="1"/>
  <c r="U85"/>
  <c r="O23"/>
  <c r="AB23" s="1"/>
  <c r="Z22" s="1"/>
  <c r="O106"/>
  <c r="AB106" s="1"/>
  <c r="O105"/>
  <c r="AB105" s="1"/>
  <c r="O104"/>
  <c r="AB104" s="1"/>
  <c r="O103"/>
  <c r="AB103" s="1"/>
  <c r="O102"/>
  <c r="AB102" s="1"/>
  <c r="O101"/>
  <c r="AB101" s="1"/>
  <c r="O100"/>
  <c r="AB100" s="1"/>
  <c r="O99"/>
  <c r="AB99" s="1"/>
  <c r="O98"/>
  <c r="AB98" s="1"/>
  <c r="O97"/>
  <c r="AB97" s="1"/>
  <c r="O96"/>
  <c r="AB96" s="1"/>
  <c r="O95"/>
  <c r="AB95" s="1"/>
  <c r="O94"/>
  <c r="AB94" s="1"/>
  <c r="O93"/>
  <c r="AB93" s="1"/>
  <c r="O92"/>
  <c r="AB92" s="1"/>
  <c r="O91"/>
  <c r="AB91" s="1"/>
  <c r="O90"/>
  <c r="AB90" s="1"/>
  <c r="O89"/>
  <c r="AB89" s="1"/>
  <c r="O88"/>
  <c r="AB88" s="1"/>
  <c r="O87"/>
  <c r="AB87" s="1"/>
  <c r="O86"/>
  <c r="AB86" s="1"/>
  <c r="Z85" s="1"/>
  <c r="O85"/>
  <c r="AB85" s="1"/>
  <c r="Z84" s="1"/>
  <c r="O84"/>
  <c r="AB84" s="1"/>
  <c r="Z83" s="1"/>
  <c r="O83"/>
  <c r="AB83" s="1"/>
  <c r="Z82" s="1"/>
  <c r="O82"/>
  <c r="AB82" s="1"/>
  <c r="Z81" s="1"/>
  <c r="O81"/>
  <c r="AB81" s="1"/>
  <c r="Z80" s="1"/>
  <c r="O80"/>
  <c r="AB80" s="1"/>
  <c r="Z79" s="1"/>
  <c r="O79"/>
  <c r="AB79" s="1"/>
  <c r="Z78" s="1"/>
  <c r="O78"/>
  <c r="AB78" s="1"/>
  <c r="Z77" s="1"/>
  <c r="O77"/>
  <c r="AB77" s="1"/>
  <c r="Z76" s="1"/>
  <c r="O76"/>
  <c r="AB76" s="1"/>
  <c r="Z75" s="1"/>
  <c r="O75"/>
  <c r="AB75" s="1"/>
  <c r="Z74" s="1"/>
  <c r="O74"/>
  <c r="AB74" s="1"/>
  <c r="Z73" s="1"/>
  <c r="O73"/>
  <c r="AB73" s="1"/>
  <c r="Z72" s="1"/>
  <c r="O72"/>
  <c r="AB72" s="1"/>
  <c r="Z71" s="1"/>
  <c r="O71"/>
  <c r="AB71" s="1"/>
  <c r="Z70" s="1"/>
  <c r="O70"/>
  <c r="AB70" s="1"/>
  <c r="Z69" s="1"/>
  <c r="O69"/>
  <c r="AB69" s="1"/>
  <c r="Z68" s="1"/>
  <c r="O68"/>
  <c r="AB68" s="1"/>
  <c r="Z67" s="1"/>
  <c r="O67"/>
  <c r="AB67" s="1"/>
  <c r="Z66" s="1"/>
  <c r="O66"/>
  <c r="AB66" s="1"/>
  <c r="Z65" s="1"/>
  <c r="O65"/>
  <c r="AB65" s="1"/>
  <c r="Z64" s="1"/>
  <c r="O64"/>
  <c r="AB64" s="1"/>
  <c r="Z63" s="1"/>
  <c r="O63"/>
  <c r="AB63" s="1"/>
  <c r="Z62" s="1"/>
  <c r="O62"/>
  <c r="AB62" s="1"/>
  <c r="Z61" s="1"/>
  <c r="O61"/>
  <c r="AB61" s="1"/>
  <c r="Z60" s="1"/>
  <c r="O60"/>
  <c r="AB60" s="1"/>
  <c r="Z59" s="1"/>
  <c r="O59"/>
  <c r="AB59" s="1"/>
  <c r="Z58" s="1"/>
  <c r="O58"/>
  <c r="AB58" s="1"/>
  <c r="Z57" s="1"/>
  <c r="O57"/>
  <c r="AB57" s="1"/>
  <c r="Z56" s="1"/>
  <c r="O56"/>
  <c r="AB56" s="1"/>
  <c r="Z55" s="1"/>
  <c r="O55"/>
  <c r="AB55" s="1"/>
  <c r="Z54" s="1"/>
  <c r="O54"/>
  <c r="AB54" s="1"/>
  <c r="Z53" s="1"/>
  <c r="O53"/>
  <c r="AB53" s="1"/>
  <c r="Z52" s="1"/>
  <c r="O52"/>
  <c r="AB52" s="1"/>
  <c r="Z51" s="1"/>
  <c r="O51"/>
  <c r="AB51" s="1"/>
  <c r="Z50" s="1"/>
  <c r="O50"/>
  <c r="AB50" s="1"/>
  <c r="Z49" s="1"/>
  <c r="O49"/>
  <c r="AB49" s="1"/>
  <c r="Z48" s="1"/>
  <c r="O48"/>
  <c r="AB48" s="1"/>
  <c r="Z47" s="1"/>
  <c r="O47"/>
  <c r="AB47" s="1"/>
  <c r="Z46" s="1"/>
  <c r="O46"/>
  <c r="AB46" s="1"/>
  <c r="Z45" s="1"/>
  <c r="O45"/>
  <c r="AB45" s="1"/>
  <c r="Z44" s="1"/>
  <c r="O44"/>
  <c r="AB44" s="1"/>
  <c r="Z43" s="1"/>
  <c r="O43"/>
  <c r="AB43" s="1"/>
  <c r="Z42" s="1"/>
  <c r="O42"/>
  <c r="AB42" s="1"/>
  <c r="Z41" s="1"/>
  <c r="O41"/>
  <c r="AB41" s="1"/>
  <c r="Z40" s="1"/>
  <c r="O40"/>
  <c r="AB40" s="1"/>
  <c r="Z39" s="1"/>
  <c r="O39"/>
  <c r="AB39" s="1"/>
  <c r="Z38" s="1"/>
  <c r="O38"/>
  <c r="AB38" s="1"/>
  <c r="Z37" s="1"/>
  <c r="O37"/>
  <c r="AB37" s="1"/>
  <c r="Z36" s="1"/>
  <c r="O36"/>
  <c r="AB36" s="1"/>
  <c r="Z35" s="1"/>
  <c r="O35"/>
  <c r="AB35" s="1"/>
  <c r="Z34" s="1"/>
  <c r="O34"/>
  <c r="AB34" s="1"/>
  <c r="Z33" s="1"/>
  <c r="O33"/>
  <c r="AB33" s="1"/>
  <c r="Z32" s="1"/>
  <c r="O32"/>
  <c r="AB32" s="1"/>
  <c r="Z31" s="1"/>
  <c r="O31"/>
  <c r="AB31" s="1"/>
  <c r="Z30" s="1"/>
  <c r="O30"/>
  <c r="AB30" s="1"/>
  <c r="Z29" s="1"/>
  <c r="O29"/>
  <c r="AB29" s="1"/>
  <c r="Z28" s="1"/>
  <c r="O28"/>
  <c r="AB28" s="1"/>
  <c r="Z27" s="1"/>
  <c r="O27"/>
  <c r="AB27" s="1"/>
  <c r="Z26" s="1"/>
  <c r="O26"/>
  <c r="AB26" s="1"/>
  <c r="Z25" s="1"/>
  <c r="O25"/>
  <c r="AB25" s="1"/>
  <c r="Z24" s="1"/>
  <c r="O24"/>
  <c r="AB24" s="1"/>
  <c r="Z23" s="1"/>
  <c r="AA23" s="1"/>
  <c r="AH23" s="1"/>
  <c r="P106"/>
  <c r="O107"/>
  <c r="AB107" s="1"/>
  <c r="P107"/>
  <c r="O108"/>
  <c r="AB108" s="1"/>
  <c r="P108"/>
  <c r="O109"/>
  <c r="AB109" s="1"/>
  <c r="P109"/>
  <c r="O110"/>
  <c r="AB110" s="1"/>
  <c r="P110"/>
  <c r="O111"/>
  <c r="AB111" s="1"/>
  <c r="P111"/>
  <c r="O112"/>
  <c r="AB112" s="1"/>
  <c r="P112"/>
  <c r="O113"/>
  <c r="AB113" s="1"/>
  <c r="P113"/>
  <c r="O114"/>
  <c r="AB114" s="1"/>
  <c r="P114"/>
  <c r="O115"/>
  <c r="AB115" s="1"/>
  <c r="P115"/>
  <c r="O116"/>
  <c r="AB116" s="1"/>
  <c r="P116"/>
  <c r="O117"/>
  <c r="AB117" s="1"/>
  <c r="P117"/>
  <c r="O118"/>
  <c r="AB118" s="1"/>
  <c r="P118"/>
  <c r="O119"/>
  <c r="AB119" s="1"/>
  <c r="P119"/>
  <c r="V24" l="1"/>
  <c r="Y23"/>
  <c r="X23"/>
  <c r="AD23"/>
  <c r="M22"/>
  <c r="Q22"/>
  <c r="U86"/>
  <c r="Z86"/>
  <c r="AK23"/>
  <c r="AL23" s="1"/>
  <c r="AM22" s="1"/>
  <c r="AN22" s="1"/>
  <c r="AG23"/>
  <c r="AA24"/>
  <c r="AH24" s="1"/>
  <c r="AA25"/>
  <c r="AH25" s="1"/>
  <c r="AA26"/>
  <c r="AH26" s="1"/>
  <c r="AA27"/>
  <c r="AH27" s="1"/>
  <c r="AA28"/>
  <c r="AH28" s="1"/>
  <c r="AA29"/>
  <c r="AH29" s="1"/>
  <c r="AA30"/>
  <c r="AH30" s="1"/>
  <c r="AA31"/>
  <c r="AH31" s="1"/>
  <c r="AA32"/>
  <c r="AH32" s="1"/>
  <c r="AA33"/>
  <c r="AH33" s="1"/>
  <c r="AA34"/>
  <c r="AH34" s="1"/>
  <c r="AA35"/>
  <c r="AH35" s="1"/>
  <c r="AA36"/>
  <c r="AH36" s="1"/>
  <c r="AA37"/>
  <c r="AH37" s="1"/>
  <c r="AA38"/>
  <c r="AH38" s="1"/>
  <c r="AA39"/>
  <c r="AH39" s="1"/>
  <c r="AA40"/>
  <c r="AH40" s="1"/>
  <c r="AA41"/>
  <c r="AH41" s="1"/>
  <c r="AA42"/>
  <c r="AH42" s="1"/>
  <c r="AA43"/>
  <c r="AH43" s="1"/>
  <c r="AA44"/>
  <c r="AH44" s="1"/>
  <c r="AA45"/>
  <c r="AH45" s="1"/>
  <c r="AA46"/>
  <c r="AH46" s="1"/>
  <c r="AA47"/>
  <c r="AH47" s="1"/>
  <c r="AA48"/>
  <c r="AH48" s="1"/>
  <c r="AA49"/>
  <c r="AH49" s="1"/>
  <c r="AA50"/>
  <c r="AH50" s="1"/>
  <c r="AA51"/>
  <c r="AH51" s="1"/>
  <c r="AA52"/>
  <c r="AH52" s="1"/>
  <c r="AA53"/>
  <c r="AH53" s="1"/>
  <c r="AA54"/>
  <c r="AH54" s="1"/>
  <c r="AA55"/>
  <c r="AH55" s="1"/>
  <c r="AA56"/>
  <c r="AH56" s="1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V25" l="1"/>
  <c r="Y24"/>
  <c r="X24"/>
  <c r="AD24"/>
  <c r="P22"/>
  <c r="O22"/>
  <c r="AB22" s="1"/>
  <c r="Z21" s="1"/>
  <c r="O21"/>
  <c r="AB21" s="1"/>
  <c r="Z20" s="1"/>
  <c r="O20"/>
  <c r="AB20" s="1"/>
  <c r="Z19" s="1"/>
  <c r="U87"/>
  <c r="AH86"/>
  <c r="AH85"/>
  <c r="AH84"/>
  <c r="AH83"/>
  <c r="AH82"/>
  <c r="AH81"/>
  <c r="AH80"/>
  <c r="AH79"/>
  <c r="AH78"/>
  <c r="AH77"/>
  <c r="AH76"/>
  <c r="AH75"/>
  <c r="AH74"/>
  <c r="AH73"/>
  <c r="AH72"/>
  <c r="AH71"/>
  <c r="AH70"/>
  <c r="AH69"/>
  <c r="AH68"/>
  <c r="AH67"/>
  <c r="AH66"/>
  <c r="AH65"/>
  <c r="AH64"/>
  <c r="AH63"/>
  <c r="AH62"/>
  <c r="AH61"/>
  <c r="AH60"/>
  <c r="AH59"/>
  <c r="AH58"/>
  <c r="AH57"/>
  <c r="AK24"/>
  <c r="AL24" s="1"/>
  <c r="AM23" s="1"/>
  <c r="AN23" s="1"/>
  <c r="AG24"/>
  <c r="V26" l="1"/>
  <c r="Y25"/>
  <c r="X25"/>
  <c r="AA22"/>
  <c r="AH22" s="1"/>
  <c r="AD22" s="1"/>
  <c r="AA21"/>
  <c r="AH21" s="1"/>
  <c r="AD21" s="1"/>
  <c r="AA20"/>
  <c r="AH20" s="1"/>
  <c r="AD20" s="1"/>
  <c r="U88"/>
  <c r="Z87"/>
  <c r="AA87" s="1"/>
  <c r="AH87" s="1"/>
  <c r="AD25" l="1"/>
  <c r="V27"/>
  <c r="Y26"/>
  <c r="X26"/>
  <c r="AG20"/>
  <c r="AK20"/>
  <c r="AL20" s="1"/>
  <c r="AM19" s="1"/>
  <c r="AN19" s="1"/>
  <c r="AK21"/>
  <c r="AL21" s="1"/>
  <c r="AM20" s="1"/>
  <c r="AN20" s="1"/>
  <c r="AO20" s="1"/>
  <c r="AG21"/>
  <c r="AK22"/>
  <c r="AL22" s="1"/>
  <c r="AM21" s="1"/>
  <c r="AN21" s="1"/>
  <c r="AG22"/>
  <c r="U89"/>
  <c r="Z88"/>
  <c r="AA88" s="1"/>
  <c r="AH88" s="1"/>
  <c r="AG25" l="1"/>
  <c r="AK25"/>
  <c r="AL25" s="1"/>
  <c r="AM24" s="1"/>
  <c r="AN24" s="1"/>
  <c r="AD26"/>
  <c r="V28"/>
  <c r="Y27"/>
  <c r="X27"/>
  <c r="AR20"/>
  <c r="AO21"/>
  <c r="AS20"/>
  <c r="AQ20" s="1"/>
  <c r="BA20"/>
  <c r="AP20"/>
  <c r="U90"/>
  <c r="Z89"/>
  <c r="AA89" s="1"/>
  <c r="AH89" s="1"/>
  <c r="AG26" l="1"/>
  <c r="AK26"/>
  <c r="AL26" s="1"/>
  <c r="AM25" s="1"/>
  <c r="AN25" s="1"/>
  <c r="AD27"/>
  <c r="V29"/>
  <c r="Y28"/>
  <c r="X28"/>
  <c r="BB20"/>
  <c r="BF20"/>
  <c r="AS21"/>
  <c r="AQ21" s="1"/>
  <c r="AR21"/>
  <c r="AO22"/>
  <c r="BA21"/>
  <c r="AP21"/>
  <c r="AU20"/>
  <c r="AT20"/>
  <c r="U91"/>
  <c r="Z90"/>
  <c r="AA90" s="1"/>
  <c r="AH90" s="1"/>
  <c r="AG27" l="1"/>
  <c r="AK27"/>
  <c r="AL27" s="1"/>
  <c r="AM26" s="1"/>
  <c r="AN26" s="1"/>
  <c r="AD28"/>
  <c r="V30"/>
  <c r="Y29"/>
  <c r="X29"/>
  <c r="BB21"/>
  <c r="BF21"/>
  <c r="AS22"/>
  <c r="AQ22" s="1"/>
  <c r="AR22"/>
  <c r="AO23"/>
  <c r="BA22"/>
  <c r="AP22"/>
  <c r="AU21"/>
  <c r="AT21"/>
  <c r="U92"/>
  <c r="Z91"/>
  <c r="AA91" s="1"/>
  <c r="AH91" s="1"/>
  <c r="AG28" l="1"/>
  <c r="AK28"/>
  <c r="AL28" s="1"/>
  <c r="AM27" s="1"/>
  <c r="AN27" s="1"/>
  <c r="AD29"/>
  <c r="V31"/>
  <c r="Y30"/>
  <c r="X30"/>
  <c r="BB22"/>
  <c r="BF22"/>
  <c r="AO24"/>
  <c r="AS23"/>
  <c r="AQ23" s="1"/>
  <c r="AR23"/>
  <c r="BA23"/>
  <c r="AP23"/>
  <c r="AU22"/>
  <c r="AT22"/>
  <c r="U93"/>
  <c r="Z92"/>
  <c r="AA92" s="1"/>
  <c r="AH92" s="1"/>
  <c r="AG29" l="1"/>
  <c r="AK29"/>
  <c r="AL29" s="1"/>
  <c r="AM28" s="1"/>
  <c r="AN28" s="1"/>
  <c r="AD30"/>
  <c r="AK30"/>
  <c r="AL30" s="1"/>
  <c r="AM29" s="1"/>
  <c r="AN29" s="1"/>
  <c r="AG30"/>
  <c r="V32"/>
  <c r="Y31"/>
  <c r="X31"/>
  <c r="BB23"/>
  <c r="BF23"/>
  <c r="AU23"/>
  <c r="AT23"/>
  <c r="AO25"/>
  <c r="AS24"/>
  <c r="AQ24" s="1"/>
  <c r="AR24"/>
  <c r="BA24"/>
  <c r="AP24"/>
  <c r="U94"/>
  <c r="Z93"/>
  <c r="AA93" s="1"/>
  <c r="AH93" s="1"/>
  <c r="AD31" l="1"/>
  <c r="V33"/>
  <c r="Y32"/>
  <c r="X32"/>
  <c r="BB24"/>
  <c r="BF24"/>
  <c r="AU24"/>
  <c r="AT24"/>
  <c r="AO26"/>
  <c r="AS25"/>
  <c r="AQ25" s="1"/>
  <c r="AR25"/>
  <c r="BA25"/>
  <c r="AP25"/>
  <c r="U95"/>
  <c r="Z94"/>
  <c r="AA94" s="1"/>
  <c r="AH94" s="1"/>
  <c r="AG31" l="1"/>
  <c r="AK31"/>
  <c r="AL31" s="1"/>
  <c r="AM30" s="1"/>
  <c r="AN30" s="1"/>
  <c r="AD32"/>
  <c r="V34"/>
  <c r="Y33"/>
  <c r="X33"/>
  <c r="BB25"/>
  <c r="BF25"/>
  <c r="AU25"/>
  <c r="AT25"/>
  <c r="AO27"/>
  <c r="AS26"/>
  <c r="AQ26" s="1"/>
  <c r="AR26"/>
  <c r="BA26"/>
  <c r="AP26"/>
  <c r="U96"/>
  <c r="Z95"/>
  <c r="AA95" s="1"/>
  <c r="AH95" s="1"/>
  <c r="AD33" l="1"/>
  <c r="AG32"/>
  <c r="AK32"/>
  <c r="AL32" s="1"/>
  <c r="AM31" s="1"/>
  <c r="AN31" s="1"/>
  <c r="AK33"/>
  <c r="AL33" s="1"/>
  <c r="AM32" s="1"/>
  <c r="AN32" s="1"/>
  <c r="AG33"/>
  <c r="V35"/>
  <c r="Y34"/>
  <c r="X34"/>
  <c r="BB26"/>
  <c r="BF26"/>
  <c r="AU26"/>
  <c r="AT26"/>
  <c r="AO28"/>
  <c r="AS27"/>
  <c r="AQ27" s="1"/>
  <c r="AR27"/>
  <c r="BA27"/>
  <c r="AP27"/>
  <c r="U97"/>
  <c r="Z96"/>
  <c r="AA96" s="1"/>
  <c r="AH96" s="1"/>
  <c r="AD34" l="1"/>
  <c r="AG34"/>
  <c r="AK34"/>
  <c r="AL34" s="1"/>
  <c r="AM33" s="1"/>
  <c r="AN33" s="1"/>
  <c r="V36"/>
  <c r="Y35"/>
  <c r="X35"/>
  <c r="BB27"/>
  <c r="BF27"/>
  <c r="AU27"/>
  <c r="AT27"/>
  <c r="AO29"/>
  <c r="AS28"/>
  <c r="AQ28" s="1"/>
  <c r="AR28"/>
  <c r="BA28"/>
  <c r="AP28"/>
  <c r="U98"/>
  <c r="Z97"/>
  <c r="AA97" s="1"/>
  <c r="AH97" s="1"/>
  <c r="AD35" l="1"/>
  <c r="AG35"/>
  <c r="AK35"/>
  <c r="AL35" s="1"/>
  <c r="AM34" s="1"/>
  <c r="AN34" s="1"/>
  <c r="V37"/>
  <c r="Y36"/>
  <c r="X36"/>
  <c r="BB28"/>
  <c r="BF28"/>
  <c r="AU28"/>
  <c r="AT28"/>
  <c r="AO30"/>
  <c r="AS29"/>
  <c r="AQ29" s="1"/>
  <c r="AR29"/>
  <c r="BA29"/>
  <c r="AP29"/>
  <c r="U99"/>
  <c r="Z98"/>
  <c r="AA98" s="1"/>
  <c r="AH98" s="1"/>
  <c r="AD36" l="1"/>
  <c r="AK36"/>
  <c r="AL36" s="1"/>
  <c r="AM35" s="1"/>
  <c r="AN35" s="1"/>
  <c r="AG36"/>
  <c r="V38"/>
  <c r="Y37"/>
  <c r="X37"/>
  <c r="BB29"/>
  <c r="BF29"/>
  <c r="AU29"/>
  <c r="AT29"/>
  <c r="AO31"/>
  <c r="AS30"/>
  <c r="AQ30" s="1"/>
  <c r="AR30"/>
  <c r="BA30"/>
  <c r="AP30"/>
  <c r="U100"/>
  <c r="Z99"/>
  <c r="AA99" s="1"/>
  <c r="AH99" s="1"/>
  <c r="AD37" l="1"/>
  <c r="AG37"/>
  <c r="AK37"/>
  <c r="AL37" s="1"/>
  <c r="AM36" s="1"/>
  <c r="AN36" s="1"/>
  <c r="V39"/>
  <c r="Y38"/>
  <c r="X38"/>
  <c r="BB30"/>
  <c r="BF30"/>
  <c r="AU30"/>
  <c r="AT30"/>
  <c r="AO32"/>
  <c r="AS31"/>
  <c r="AQ31" s="1"/>
  <c r="AR31"/>
  <c r="BA31"/>
  <c r="AP31"/>
  <c r="U101"/>
  <c r="Z100"/>
  <c r="AA100" s="1"/>
  <c r="AH100" s="1"/>
  <c r="AD38" l="1"/>
  <c r="AG38"/>
  <c r="AK38"/>
  <c r="AL38" s="1"/>
  <c r="AM37" s="1"/>
  <c r="AN37" s="1"/>
  <c r="V40"/>
  <c r="Y39"/>
  <c r="X39"/>
  <c r="BB31"/>
  <c r="BF31"/>
  <c r="AU31"/>
  <c r="AT31"/>
  <c r="AO33"/>
  <c r="AS32"/>
  <c r="AQ32" s="1"/>
  <c r="AR32"/>
  <c r="BA32"/>
  <c r="AP32"/>
  <c r="U102"/>
  <c r="Z101"/>
  <c r="AA101" s="1"/>
  <c r="AH101" s="1"/>
  <c r="AD39" l="1"/>
  <c r="V41"/>
  <c r="Y40"/>
  <c r="X40"/>
  <c r="BB32"/>
  <c r="BF32"/>
  <c r="AU32"/>
  <c r="AT32"/>
  <c r="AO34"/>
  <c r="AS33"/>
  <c r="AQ33" s="1"/>
  <c r="AR33"/>
  <c r="BA33"/>
  <c r="AP33"/>
  <c r="U103"/>
  <c r="Z102"/>
  <c r="AA102" s="1"/>
  <c r="AH102" s="1"/>
  <c r="AG39" l="1"/>
  <c r="AK39"/>
  <c r="AL39" s="1"/>
  <c r="AM38" s="1"/>
  <c r="AN38" s="1"/>
  <c r="AD40"/>
  <c r="V42"/>
  <c r="Y41"/>
  <c r="X41"/>
  <c r="BB33"/>
  <c r="BF33"/>
  <c r="AU33"/>
  <c r="AT33"/>
  <c r="AO35"/>
  <c r="AS34"/>
  <c r="AQ34" s="1"/>
  <c r="AR34"/>
  <c r="BA34"/>
  <c r="AP34"/>
  <c r="U104"/>
  <c r="Z103"/>
  <c r="AA103" s="1"/>
  <c r="AH103" s="1"/>
  <c r="AG40" l="1"/>
  <c r="AK40"/>
  <c r="AL40" s="1"/>
  <c r="AM39" s="1"/>
  <c r="AN39" s="1"/>
  <c r="AD41"/>
  <c r="V43"/>
  <c r="Y42"/>
  <c r="X42"/>
  <c r="BB34"/>
  <c r="BF34"/>
  <c r="AU34"/>
  <c r="AT34"/>
  <c r="AO36"/>
  <c r="AS35"/>
  <c r="AQ35" s="1"/>
  <c r="AR35"/>
  <c r="BA35"/>
  <c r="AP35"/>
  <c r="U105"/>
  <c r="Z104"/>
  <c r="AA104" s="1"/>
  <c r="AH104" s="1"/>
  <c r="AG41" l="1"/>
  <c r="AK41"/>
  <c r="AL41" s="1"/>
  <c r="AM40" s="1"/>
  <c r="AN40" s="1"/>
  <c r="AD42"/>
  <c r="V44"/>
  <c r="Y43"/>
  <c r="X43"/>
  <c r="BB35"/>
  <c r="BF35"/>
  <c r="AU35"/>
  <c r="AT35"/>
  <c r="AO37"/>
  <c r="AR36"/>
  <c r="AS36"/>
  <c r="AQ36" s="1"/>
  <c r="BA36"/>
  <c r="AP36"/>
  <c r="U106"/>
  <c r="Z105"/>
  <c r="AA105" s="1"/>
  <c r="AH105" s="1"/>
  <c r="AG42" l="1"/>
  <c r="AK42"/>
  <c r="AL42" s="1"/>
  <c r="AM41" s="1"/>
  <c r="AN41" s="1"/>
  <c r="AD43"/>
  <c r="V45"/>
  <c r="Y44"/>
  <c r="X44"/>
  <c r="BB36"/>
  <c r="BF36"/>
  <c r="AU36"/>
  <c r="AT36"/>
  <c r="AO38"/>
  <c r="AR37"/>
  <c r="AS37"/>
  <c r="AQ37" s="1"/>
  <c r="BA37"/>
  <c r="AP37"/>
  <c r="U107"/>
  <c r="Z106"/>
  <c r="AA106" s="1"/>
  <c r="AH106" s="1"/>
  <c r="AG43" l="1"/>
  <c r="AK43"/>
  <c r="AL43" s="1"/>
  <c r="AM42" s="1"/>
  <c r="AN42" s="1"/>
  <c r="AD44"/>
  <c r="V46"/>
  <c r="Y45"/>
  <c r="X45"/>
  <c r="BB37"/>
  <c r="BF37"/>
  <c r="AU37"/>
  <c r="AT37"/>
  <c r="AO39"/>
  <c r="AR38"/>
  <c r="AS38"/>
  <c r="AQ38" s="1"/>
  <c r="BA38"/>
  <c r="AP38"/>
  <c r="U108"/>
  <c r="Z107"/>
  <c r="AA107" s="1"/>
  <c r="AH107" s="1"/>
  <c r="AD45" l="1"/>
  <c r="AG45"/>
  <c r="AK45"/>
  <c r="AL45" s="1"/>
  <c r="AM44" s="1"/>
  <c r="AN44" s="1"/>
  <c r="AG44"/>
  <c r="AK44"/>
  <c r="AL44" s="1"/>
  <c r="AM43" s="1"/>
  <c r="AN43" s="1"/>
  <c r="V47"/>
  <c r="Y46"/>
  <c r="X46"/>
  <c r="BB38"/>
  <c r="BF38"/>
  <c r="AU38"/>
  <c r="AT38"/>
  <c r="AO40"/>
  <c r="AR39"/>
  <c r="AS39"/>
  <c r="AQ39" s="1"/>
  <c r="BA39"/>
  <c r="AP39"/>
  <c r="U109"/>
  <c r="Z108"/>
  <c r="AA108" s="1"/>
  <c r="AH108" s="1"/>
  <c r="AD46" l="1"/>
  <c r="AG46"/>
  <c r="AK46"/>
  <c r="AL46" s="1"/>
  <c r="AM45" s="1"/>
  <c r="AN45" s="1"/>
  <c r="V48"/>
  <c r="Y47"/>
  <c r="X47"/>
  <c r="BB39"/>
  <c r="BF39"/>
  <c r="AU39"/>
  <c r="AT39"/>
  <c r="AR40"/>
  <c r="AS40"/>
  <c r="AQ40" s="1"/>
  <c r="BA40"/>
  <c r="AP40"/>
  <c r="AO41"/>
  <c r="U110"/>
  <c r="Z109"/>
  <c r="AA109" s="1"/>
  <c r="AH109" s="1"/>
  <c r="AD47" l="1"/>
  <c r="AG47"/>
  <c r="AK47"/>
  <c r="AL47" s="1"/>
  <c r="AM46" s="1"/>
  <c r="AN46" s="1"/>
  <c r="V49"/>
  <c r="Y48"/>
  <c r="X48"/>
  <c r="AO42"/>
  <c r="AR41"/>
  <c r="AS41"/>
  <c r="AQ41" s="1"/>
  <c r="BA41"/>
  <c r="AP41"/>
  <c r="BB40"/>
  <c r="BF40"/>
  <c r="AU40"/>
  <c r="AT40"/>
  <c r="U111"/>
  <c r="Z110"/>
  <c r="AA110" s="1"/>
  <c r="AH110" s="1"/>
  <c r="AD48" l="1"/>
  <c r="AG48"/>
  <c r="AK48"/>
  <c r="AL48" s="1"/>
  <c r="AM47" s="1"/>
  <c r="AN47" s="1"/>
  <c r="V50"/>
  <c r="Y49"/>
  <c r="X49"/>
  <c r="BB41"/>
  <c r="BF41"/>
  <c r="AU41"/>
  <c r="AT41"/>
  <c r="AO43"/>
  <c r="AR42"/>
  <c r="AS42"/>
  <c r="AQ42" s="1"/>
  <c r="BA42"/>
  <c r="AP42"/>
  <c r="U112"/>
  <c r="Z111"/>
  <c r="AA111" s="1"/>
  <c r="AH111" s="1"/>
  <c r="AD49" l="1"/>
  <c r="AG49"/>
  <c r="AK49"/>
  <c r="AL49" s="1"/>
  <c r="AM48" s="1"/>
  <c r="AN48" s="1"/>
  <c r="V51"/>
  <c r="Y50"/>
  <c r="X50"/>
  <c r="BB42"/>
  <c r="BF42"/>
  <c r="AU42"/>
  <c r="AT42"/>
  <c r="AO44"/>
  <c r="AR43"/>
  <c r="AS43"/>
  <c r="AQ43" s="1"/>
  <c r="BA43"/>
  <c r="AP43"/>
  <c r="U113"/>
  <c r="Z112"/>
  <c r="AA112" s="1"/>
  <c r="AH112" s="1"/>
  <c r="AD50" l="1"/>
  <c r="AG50"/>
  <c r="AK50"/>
  <c r="AL50" s="1"/>
  <c r="AM49" s="1"/>
  <c r="AN49" s="1"/>
  <c r="V52"/>
  <c r="Y51"/>
  <c r="X51"/>
  <c r="BB43"/>
  <c r="BF43"/>
  <c r="AU43"/>
  <c r="AT43"/>
  <c r="AO45"/>
  <c r="AR44"/>
  <c r="AS44"/>
  <c r="AQ44" s="1"/>
  <c r="BA44"/>
  <c r="AP44"/>
  <c r="U114"/>
  <c r="Z113"/>
  <c r="AA113" s="1"/>
  <c r="AH113" s="1"/>
  <c r="AD51" l="1"/>
  <c r="AG51"/>
  <c r="AK51"/>
  <c r="AL51" s="1"/>
  <c r="AM50" s="1"/>
  <c r="AN50" s="1"/>
  <c r="V53"/>
  <c r="Y52"/>
  <c r="X52"/>
  <c r="BB44"/>
  <c r="BF44"/>
  <c r="AU44"/>
  <c r="AT44"/>
  <c r="AO46"/>
  <c r="AR45"/>
  <c r="AS45"/>
  <c r="AQ45" s="1"/>
  <c r="BA45"/>
  <c r="AP45"/>
  <c r="U115"/>
  <c r="Z114"/>
  <c r="AA114" s="1"/>
  <c r="AH114" s="1"/>
  <c r="AD52" l="1"/>
  <c r="AG52"/>
  <c r="AK52"/>
  <c r="AL52" s="1"/>
  <c r="AM51" s="1"/>
  <c r="AN51" s="1"/>
  <c r="V54"/>
  <c r="Y53"/>
  <c r="X53"/>
  <c r="BB45"/>
  <c r="BF45"/>
  <c r="AU45"/>
  <c r="AT45"/>
  <c r="AO47"/>
  <c r="AR46"/>
  <c r="AS46"/>
  <c r="AQ46" s="1"/>
  <c r="BA46"/>
  <c r="AP46"/>
  <c r="U116"/>
  <c r="Z115"/>
  <c r="AA115" s="1"/>
  <c r="AH115" s="1"/>
  <c r="AD53" l="1"/>
  <c r="V55"/>
  <c r="Y54"/>
  <c r="X54"/>
  <c r="BB46"/>
  <c r="BF46"/>
  <c r="AU46"/>
  <c r="AT46"/>
  <c r="AO48"/>
  <c r="AR47"/>
  <c r="AS47"/>
  <c r="AQ47" s="1"/>
  <c r="BA47"/>
  <c r="AP47"/>
  <c r="U117"/>
  <c r="Z116"/>
  <c r="AA116" s="1"/>
  <c r="AH116" s="1"/>
  <c r="AG53" l="1"/>
  <c r="AK53"/>
  <c r="AL53" s="1"/>
  <c r="AM52" s="1"/>
  <c r="AN52" s="1"/>
  <c r="AD54"/>
  <c r="V56"/>
  <c r="Y55"/>
  <c r="X55"/>
  <c r="BB47"/>
  <c r="BF47"/>
  <c r="AU47"/>
  <c r="AT47"/>
  <c r="AO49"/>
  <c r="AR48"/>
  <c r="AS48"/>
  <c r="AQ48" s="1"/>
  <c r="BA48"/>
  <c r="AP48"/>
  <c r="U118"/>
  <c r="Z117"/>
  <c r="AA117" s="1"/>
  <c r="AH117" s="1"/>
  <c r="AG54" l="1"/>
  <c r="AK54"/>
  <c r="AL54" s="1"/>
  <c r="AM53" s="1"/>
  <c r="AN53" s="1"/>
  <c r="AD55"/>
  <c r="V57"/>
  <c r="Y56"/>
  <c r="X56"/>
  <c r="BB48"/>
  <c r="BF48"/>
  <c r="AU48"/>
  <c r="AT48"/>
  <c r="AO50"/>
  <c r="AR49"/>
  <c r="AS49"/>
  <c r="AQ49" s="1"/>
  <c r="BA49"/>
  <c r="AP49"/>
  <c r="U119"/>
  <c r="Z118"/>
  <c r="AA118" s="1"/>
  <c r="AH118" s="1"/>
  <c r="AG55" l="1"/>
  <c r="AK55"/>
  <c r="AL55" s="1"/>
  <c r="AM54" s="1"/>
  <c r="AN54" s="1"/>
  <c r="AD56"/>
  <c r="V58"/>
  <c r="Y57"/>
  <c r="X57"/>
  <c r="BB49"/>
  <c r="BF49"/>
  <c r="AU49"/>
  <c r="AT49"/>
  <c r="AO51"/>
  <c r="AR50"/>
  <c r="AS50"/>
  <c r="AQ50" s="1"/>
  <c r="BA50"/>
  <c r="AP50"/>
  <c r="Z119"/>
  <c r="AA119" s="1"/>
  <c r="AH119" s="1"/>
  <c r="AG56" l="1"/>
  <c r="AK56"/>
  <c r="AL56" s="1"/>
  <c r="AM55" s="1"/>
  <c r="AN55" s="1"/>
  <c r="AD57"/>
  <c r="V59"/>
  <c r="Y58"/>
  <c r="X58"/>
  <c r="BB50"/>
  <c r="BF50"/>
  <c r="AU50"/>
  <c r="AT50"/>
  <c r="AO52"/>
  <c r="AR51"/>
  <c r="AS51"/>
  <c r="AQ51" s="1"/>
  <c r="BA51"/>
  <c r="AP51"/>
  <c r="AG57" l="1"/>
  <c r="AK57"/>
  <c r="AL57" s="1"/>
  <c r="AM56" s="1"/>
  <c r="AN56" s="1"/>
  <c r="AD58"/>
  <c r="V60"/>
  <c r="Y59"/>
  <c r="X59"/>
  <c r="BB51"/>
  <c r="BF51"/>
  <c r="AU51"/>
  <c r="AT51"/>
  <c r="AO53"/>
  <c r="AR52"/>
  <c r="AS52"/>
  <c r="AQ52" s="1"/>
  <c r="BA52"/>
  <c r="AP52"/>
  <c r="AG58" l="1"/>
  <c r="AK58"/>
  <c r="AL58" s="1"/>
  <c r="AM57" s="1"/>
  <c r="AN57" s="1"/>
  <c r="AD59"/>
  <c r="V61"/>
  <c r="Y60"/>
  <c r="X60"/>
  <c r="BB52"/>
  <c r="BF52"/>
  <c r="AU52"/>
  <c r="AT52"/>
  <c r="AO54"/>
  <c r="AR53"/>
  <c r="AS53"/>
  <c r="AQ53" s="1"/>
  <c r="BA53"/>
  <c r="AP53"/>
  <c r="AG59" l="1"/>
  <c r="AK59"/>
  <c r="AL59" s="1"/>
  <c r="AM58" s="1"/>
  <c r="AN58" s="1"/>
  <c r="AD60"/>
  <c r="V62"/>
  <c r="Y61"/>
  <c r="X61"/>
  <c r="BB53"/>
  <c r="BF53"/>
  <c r="AU53"/>
  <c r="AT53"/>
  <c r="AO55"/>
  <c r="AR54"/>
  <c r="AS54"/>
  <c r="AQ54" s="1"/>
  <c r="BA54"/>
  <c r="AP54"/>
  <c r="AG60" l="1"/>
  <c r="AK60"/>
  <c r="AL60" s="1"/>
  <c r="AM59" s="1"/>
  <c r="AN59" s="1"/>
  <c r="AD61"/>
  <c r="V63"/>
  <c r="Y62"/>
  <c r="X62"/>
  <c r="BB54"/>
  <c r="BF54"/>
  <c r="AU54"/>
  <c r="AT54"/>
  <c r="AO56"/>
  <c r="AR55"/>
  <c r="AS55"/>
  <c r="AQ55" s="1"/>
  <c r="BA55"/>
  <c r="AP55"/>
  <c r="AG61" l="1"/>
  <c r="AK61"/>
  <c r="AL61" s="1"/>
  <c r="AM60" s="1"/>
  <c r="AN60" s="1"/>
  <c r="AD62"/>
  <c r="V64"/>
  <c r="Y63"/>
  <c r="X63"/>
  <c r="BB55"/>
  <c r="BF55"/>
  <c r="AU55"/>
  <c r="AT55"/>
  <c r="AO57"/>
  <c r="AR56"/>
  <c r="AS56"/>
  <c r="AQ56" s="1"/>
  <c r="BA56"/>
  <c r="AP56"/>
  <c r="AG62" l="1"/>
  <c r="AK62"/>
  <c r="AL62" s="1"/>
  <c r="AM61" s="1"/>
  <c r="AN61" s="1"/>
  <c r="AD63"/>
  <c r="V65"/>
  <c r="Y64"/>
  <c r="X64"/>
  <c r="BB56"/>
  <c r="BF56"/>
  <c r="AU56"/>
  <c r="AT56"/>
  <c r="AO58"/>
  <c r="AR57"/>
  <c r="AS57"/>
  <c r="AQ57" s="1"/>
  <c r="BA57"/>
  <c r="AP57"/>
  <c r="AG63" l="1"/>
  <c r="AK63"/>
  <c r="AL63" s="1"/>
  <c r="AM62" s="1"/>
  <c r="AN62" s="1"/>
  <c r="AD64"/>
  <c r="V66"/>
  <c r="Y65"/>
  <c r="X65"/>
  <c r="BB57"/>
  <c r="BF57"/>
  <c r="AU57"/>
  <c r="AT57"/>
  <c r="AO59"/>
  <c r="AR58"/>
  <c r="AS58"/>
  <c r="AQ58" s="1"/>
  <c r="BA58"/>
  <c r="AP58"/>
  <c r="AG64" l="1"/>
  <c r="AK64"/>
  <c r="AL64" s="1"/>
  <c r="AM63" s="1"/>
  <c r="AN63" s="1"/>
  <c r="AD65"/>
  <c r="V67"/>
  <c r="Y66"/>
  <c r="X66"/>
  <c r="BB58"/>
  <c r="BF58"/>
  <c r="AU58"/>
  <c r="AT58"/>
  <c r="AO60"/>
  <c r="AR59"/>
  <c r="AS59"/>
  <c r="AQ59" s="1"/>
  <c r="BA59"/>
  <c r="AP59"/>
  <c r="AG65" l="1"/>
  <c r="AK65"/>
  <c r="AL65" s="1"/>
  <c r="AM64" s="1"/>
  <c r="AN64" s="1"/>
  <c r="AD66"/>
  <c r="V68"/>
  <c r="Y67"/>
  <c r="X67"/>
  <c r="BB59"/>
  <c r="BF59"/>
  <c r="AU59"/>
  <c r="AT59"/>
  <c r="AO61"/>
  <c r="AR60"/>
  <c r="AS60"/>
  <c r="AQ60" s="1"/>
  <c r="BA60"/>
  <c r="AP60"/>
  <c r="AG66" l="1"/>
  <c r="AK66"/>
  <c r="AL66" s="1"/>
  <c r="AM65" s="1"/>
  <c r="AN65" s="1"/>
  <c r="AD67"/>
  <c r="V69"/>
  <c r="Y68"/>
  <c r="X68"/>
  <c r="BB60"/>
  <c r="BF60"/>
  <c r="AU60"/>
  <c r="AT60"/>
  <c r="AO62"/>
  <c r="AR61"/>
  <c r="AS61"/>
  <c r="AQ61" s="1"/>
  <c r="BA61"/>
  <c r="AP61"/>
  <c r="AG67" l="1"/>
  <c r="AK67"/>
  <c r="AL67" s="1"/>
  <c r="AM66" s="1"/>
  <c r="AN66" s="1"/>
  <c r="AD68"/>
  <c r="V70"/>
  <c r="Y69"/>
  <c r="X69"/>
  <c r="BB61"/>
  <c r="BF61"/>
  <c r="AU61"/>
  <c r="AT61"/>
  <c r="AO63"/>
  <c r="AR62"/>
  <c r="AS62"/>
  <c r="AQ62" s="1"/>
  <c r="BA62"/>
  <c r="AP62"/>
  <c r="AG68" l="1"/>
  <c r="AK68"/>
  <c r="AL68" s="1"/>
  <c r="AM67" s="1"/>
  <c r="AN67" s="1"/>
  <c r="AD69"/>
  <c r="V71"/>
  <c r="Y70"/>
  <c r="X70"/>
  <c r="BB62"/>
  <c r="BF62"/>
  <c r="AU62"/>
  <c r="AT62"/>
  <c r="AO64"/>
  <c r="AR63"/>
  <c r="AS63"/>
  <c r="AQ63" s="1"/>
  <c r="BA63"/>
  <c r="AP63"/>
  <c r="AG69" l="1"/>
  <c r="AK69"/>
  <c r="AL69" s="1"/>
  <c r="AM68" s="1"/>
  <c r="AN68" s="1"/>
  <c r="AD70"/>
  <c r="V72"/>
  <c r="Y71"/>
  <c r="X71"/>
  <c r="BB63"/>
  <c r="BF63"/>
  <c r="AU63"/>
  <c r="AT63"/>
  <c r="AO65"/>
  <c r="AR64"/>
  <c r="AS64"/>
  <c r="AQ64" s="1"/>
  <c r="BA64"/>
  <c r="AP64"/>
  <c r="AG70" l="1"/>
  <c r="AK70"/>
  <c r="AL70" s="1"/>
  <c r="AM69" s="1"/>
  <c r="AN69" s="1"/>
  <c r="AD71"/>
  <c r="V73"/>
  <c r="Y72"/>
  <c r="X72"/>
  <c r="BB64"/>
  <c r="BF64"/>
  <c r="AU64"/>
  <c r="AT64"/>
  <c r="AO66"/>
  <c r="AR65"/>
  <c r="AS65"/>
  <c r="AQ65" s="1"/>
  <c r="BA65"/>
  <c r="AP65"/>
  <c r="AG71" l="1"/>
  <c r="AK71"/>
  <c r="AL71" s="1"/>
  <c r="AM70" s="1"/>
  <c r="AN70" s="1"/>
  <c r="AD72"/>
  <c r="V74"/>
  <c r="Y73"/>
  <c r="X73"/>
  <c r="BB65"/>
  <c r="BF65"/>
  <c r="AU65"/>
  <c r="AT65"/>
  <c r="AO67"/>
  <c r="AR66"/>
  <c r="AS66"/>
  <c r="AQ66" s="1"/>
  <c r="BA66"/>
  <c r="AP66"/>
  <c r="AG72" l="1"/>
  <c r="AK72"/>
  <c r="AL72" s="1"/>
  <c r="AM71" s="1"/>
  <c r="AN71" s="1"/>
  <c r="AD73"/>
  <c r="V75"/>
  <c r="Y74"/>
  <c r="X74"/>
  <c r="BB66"/>
  <c r="BF66"/>
  <c r="AU66"/>
  <c r="AT66"/>
  <c r="AO68"/>
  <c r="AR67"/>
  <c r="AS67"/>
  <c r="AQ67" s="1"/>
  <c r="BA67"/>
  <c r="AP67"/>
  <c r="AG73" l="1"/>
  <c r="AK73"/>
  <c r="AL73" s="1"/>
  <c r="AM72" s="1"/>
  <c r="AN72" s="1"/>
  <c r="AD74"/>
  <c r="V76"/>
  <c r="Y75"/>
  <c r="X75"/>
  <c r="BB67"/>
  <c r="BF67"/>
  <c r="AU67"/>
  <c r="AT67"/>
  <c r="AO69"/>
  <c r="AR68"/>
  <c r="AS68"/>
  <c r="AQ68" s="1"/>
  <c r="BA68"/>
  <c r="AP68"/>
  <c r="AG74" l="1"/>
  <c r="AK74"/>
  <c r="AL74" s="1"/>
  <c r="AM73" s="1"/>
  <c r="AN73" s="1"/>
  <c r="AD75"/>
  <c r="V77"/>
  <c r="Y76"/>
  <c r="X76"/>
  <c r="BB68"/>
  <c r="BF68"/>
  <c r="AU68"/>
  <c r="AT68"/>
  <c r="AO70"/>
  <c r="AR69"/>
  <c r="AS69"/>
  <c r="AQ69" s="1"/>
  <c r="BA69"/>
  <c r="AP69"/>
  <c r="AG75" l="1"/>
  <c r="AK75"/>
  <c r="AL75" s="1"/>
  <c r="AM74" s="1"/>
  <c r="AN74" s="1"/>
  <c r="AD76"/>
  <c r="V78"/>
  <c r="Y77"/>
  <c r="X77"/>
  <c r="BB69"/>
  <c r="BF69"/>
  <c r="AU69"/>
  <c r="AT69"/>
  <c r="AO71"/>
  <c r="AR70"/>
  <c r="AS70"/>
  <c r="AQ70" s="1"/>
  <c r="BA70"/>
  <c r="AP70"/>
  <c r="AG76" l="1"/>
  <c r="AK76"/>
  <c r="AL76" s="1"/>
  <c r="AM75" s="1"/>
  <c r="AN75" s="1"/>
  <c r="AD77"/>
  <c r="V79"/>
  <c r="Y78"/>
  <c r="X78"/>
  <c r="BB70"/>
  <c r="BF70"/>
  <c r="AU70"/>
  <c r="AT70"/>
  <c r="AO72"/>
  <c r="AR71"/>
  <c r="AS71"/>
  <c r="AQ71" s="1"/>
  <c r="BA71"/>
  <c r="AP71"/>
  <c r="AD78" l="1"/>
  <c r="AG78"/>
  <c r="AK78"/>
  <c r="AL78" s="1"/>
  <c r="AM77" s="1"/>
  <c r="AN77" s="1"/>
  <c r="AG77"/>
  <c r="AK77"/>
  <c r="AL77" s="1"/>
  <c r="AM76" s="1"/>
  <c r="AN76" s="1"/>
  <c r="V80"/>
  <c r="Y79"/>
  <c r="X79"/>
  <c r="BB71"/>
  <c r="BF71"/>
  <c r="AU71"/>
  <c r="AT71"/>
  <c r="AO73"/>
  <c r="AR72"/>
  <c r="AS72"/>
  <c r="AQ72" s="1"/>
  <c r="BA72"/>
  <c r="AP72"/>
  <c r="AD79" l="1"/>
  <c r="AG79"/>
  <c r="AK79"/>
  <c r="AL79" s="1"/>
  <c r="AM78" s="1"/>
  <c r="AN78" s="1"/>
  <c r="V81"/>
  <c r="Y80"/>
  <c r="X80"/>
  <c r="BB72"/>
  <c r="BF72"/>
  <c r="AU72"/>
  <c r="AT72"/>
  <c r="AO74"/>
  <c r="AR73"/>
  <c r="AS73"/>
  <c r="AQ73" s="1"/>
  <c r="BA73"/>
  <c r="AP73"/>
  <c r="AD80" l="1"/>
  <c r="AG80"/>
  <c r="AK80"/>
  <c r="AL80" s="1"/>
  <c r="AM79" s="1"/>
  <c r="AN79" s="1"/>
  <c r="V82"/>
  <c r="Y81"/>
  <c r="X81"/>
  <c r="BB73"/>
  <c r="BF73"/>
  <c r="AU73"/>
  <c r="AT73"/>
  <c r="AO75"/>
  <c r="AR74"/>
  <c r="AS74"/>
  <c r="AQ74" s="1"/>
  <c r="BA74"/>
  <c r="AP74"/>
  <c r="AD81" l="1"/>
  <c r="AG81"/>
  <c r="AK81"/>
  <c r="AL81" s="1"/>
  <c r="AM80" s="1"/>
  <c r="AN80" s="1"/>
  <c r="V83"/>
  <c r="Y82"/>
  <c r="X82"/>
  <c r="BB74"/>
  <c r="BF74"/>
  <c r="AU74"/>
  <c r="AT74"/>
  <c r="AO76"/>
  <c r="AR75"/>
  <c r="AS75"/>
  <c r="AQ75" s="1"/>
  <c r="BA75"/>
  <c r="AP75"/>
  <c r="AD82" l="1"/>
  <c r="AG82"/>
  <c r="AK82"/>
  <c r="AL82" s="1"/>
  <c r="AM81" s="1"/>
  <c r="AN81" s="1"/>
  <c r="V84"/>
  <c r="Y83"/>
  <c r="X83"/>
  <c r="BB75"/>
  <c r="BF75"/>
  <c r="AU75"/>
  <c r="AT75"/>
  <c r="AO77"/>
  <c r="AR76"/>
  <c r="AS76"/>
  <c r="AQ76" s="1"/>
  <c r="BA76"/>
  <c r="AP76"/>
  <c r="AD83" l="1"/>
  <c r="AG83"/>
  <c r="AK83"/>
  <c r="AL83" s="1"/>
  <c r="AM82" s="1"/>
  <c r="AN82" s="1"/>
  <c r="V85"/>
  <c r="Y84"/>
  <c r="X84"/>
  <c r="BB76"/>
  <c r="BF76"/>
  <c r="AU76"/>
  <c r="AT76"/>
  <c r="AO78"/>
  <c r="AR77"/>
  <c r="AS77"/>
  <c r="AQ77" s="1"/>
  <c r="BA77"/>
  <c r="AP77"/>
  <c r="AD84" l="1"/>
  <c r="AG84"/>
  <c r="AK84"/>
  <c r="AL84" s="1"/>
  <c r="AM83" s="1"/>
  <c r="AN83" s="1"/>
  <c r="V86"/>
  <c r="Y85"/>
  <c r="X85"/>
  <c r="BB77"/>
  <c r="BF77"/>
  <c r="AU77"/>
  <c r="AT77"/>
  <c r="AO79"/>
  <c r="AR78"/>
  <c r="AS78"/>
  <c r="AQ78" s="1"/>
  <c r="BA78"/>
  <c r="AP78"/>
  <c r="AD85" l="1"/>
  <c r="AG85"/>
  <c r="AK85"/>
  <c r="AL85" s="1"/>
  <c r="AM84" s="1"/>
  <c r="AN84" s="1"/>
  <c r="V87"/>
  <c r="Y86"/>
  <c r="X86"/>
  <c r="BB78"/>
  <c r="BF78"/>
  <c r="AU78"/>
  <c r="AT78"/>
  <c r="AO80"/>
  <c r="AR79"/>
  <c r="AS79"/>
  <c r="AQ79" s="1"/>
  <c r="BA79"/>
  <c r="AP79"/>
  <c r="AD86" l="1"/>
  <c r="AG86"/>
  <c r="AK86"/>
  <c r="AL86" s="1"/>
  <c r="AM85" s="1"/>
  <c r="AN85" s="1"/>
  <c r="V88"/>
  <c r="Y87"/>
  <c r="X87"/>
  <c r="BB79"/>
  <c r="BF79"/>
  <c r="AU79"/>
  <c r="AT79"/>
  <c r="AO81"/>
  <c r="AR80"/>
  <c r="AS80"/>
  <c r="AQ80" s="1"/>
  <c r="BA80"/>
  <c r="AP80"/>
  <c r="AD87" l="1"/>
  <c r="AG87"/>
  <c r="AK87"/>
  <c r="AL87" s="1"/>
  <c r="AM86" s="1"/>
  <c r="AN86" s="1"/>
  <c r="V89"/>
  <c r="Y88"/>
  <c r="X88"/>
  <c r="BB80"/>
  <c r="BF80"/>
  <c r="AU80"/>
  <c r="AT80"/>
  <c r="AO82"/>
  <c r="AR81"/>
  <c r="AS81"/>
  <c r="AQ81" s="1"/>
  <c r="BA81"/>
  <c r="AP81"/>
  <c r="AD88" l="1"/>
  <c r="V90"/>
  <c r="Y89"/>
  <c r="X89"/>
  <c r="BB81"/>
  <c r="BF81"/>
  <c r="AU81"/>
  <c r="AT81"/>
  <c r="AO83"/>
  <c r="AR82"/>
  <c r="AS82"/>
  <c r="AQ82" s="1"/>
  <c r="BA82"/>
  <c r="AP82"/>
  <c r="AG88" l="1"/>
  <c r="AK88"/>
  <c r="AL88" s="1"/>
  <c r="AM87" s="1"/>
  <c r="AN87" s="1"/>
  <c r="AD89"/>
  <c r="V91"/>
  <c r="Y90"/>
  <c r="X90"/>
  <c r="BB82"/>
  <c r="BF82"/>
  <c r="AU82"/>
  <c r="AT82"/>
  <c r="AO84"/>
  <c r="AR83"/>
  <c r="AS83"/>
  <c r="AQ83" s="1"/>
  <c r="BA83"/>
  <c r="AP83"/>
  <c r="AG89" l="1"/>
  <c r="AK89"/>
  <c r="AL89" s="1"/>
  <c r="AM88" s="1"/>
  <c r="AN88" s="1"/>
  <c r="AD90"/>
  <c r="V92"/>
  <c r="Y91"/>
  <c r="X91"/>
  <c r="BB83"/>
  <c r="BF83"/>
  <c r="AU83"/>
  <c r="AT83"/>
  <c r="AO85"/>
  <c r="AR84"/>
  <c r="AS84"/>
  <c r="AQ84" s="1"/>
  <c r="BA84"/>
  <c r="AP84"/>
  <c r="AG90" l="1"/>
  <c r="AK90"/>
  <c r="AL90" s="1"/>
  <c r="AM89" s="1"/>
  <c r="AN89" s="1"/>
  <c r="AD91"/>
  <c r="V93"/>
  <c r="Y92"/>
  <c r="X92"/>
  <c r="BB84"/>
  <c r="BF84"/>
  <c r="AU84"/>
  <c r="AT84"/>
  <c r="AO86"/>
  <c r="AR85"/>
  <c r="AS85"/>
  <c r="AQ85" s="1"/>
  <c r="BA85"/>
  <c r="AP85"/>
  <c r="AG91" l="1"/>
  <c r="AK91"/>
  <c r="AL91" s="1"/>
  <c r="AM90" s="1"/>
  <c r="AN90" s="1"/>
  <c r="AD92"/>
  <c r="V94"/>
  <c r="Y93"/>
  <c r="X93"/>
  <c r="BB85"/>
  <c r="BF85"/>
  <c r="AU85"/>
  <c r="AT85"/>
  <c r="AO87"/>
  <c r="AR86"/>
  <c r="AS86"/>
  <c r="AQ86" s="1"/>
  <c r="BA86"/>
  <c r="AP86"/>
  <c r="AG92" l="1"/>
  <c r="AK92"/>
  <c r="AL92" s="1"/>
  <c r="AM91" s="1"/>
  <c r="AN91" s="1"/>
  <c r="AD93"/>
  <c r="V95"/>
  <c r="Y94"/>
  <c r="X94"/>
  <c r="BB86"/>
  <c r="BF86"/>
  <c r="AU86"/>
  <c r="AT86"/>
  <c r="AO88"/>
  <c r="AR87"/>
  <c r="AS87"/>
  <c r="AQ87" s="1"/>
  <c r="BA87"/>
  <c r="AP87"/>
  <c r="AG93" l="1"/>
  <c r="AK93"/>
  <c r="AL93" s="1"/>
  <c r="AM92" s="1"/>
  <c r="AN92" s="1"/>
  <c r="AD94"/>
  <c r="V96"/>
  <c r="Y95"/>
  <c r="X95"/>
  <c r="BB87"/>
  <c r="BF87"/>
  <c r="AU87"/>
  <c r="AT87"/>
  <c r="AO89"/>
  <c r="AR88"/>
  <c r="AS88"/>
  <c r="AQ88" s="1"/>
  <c r="BA88"/>
  <c r="AP88"/>
  <c r="AG94" l="1"/>
  <c r="AK94"/>
  <c r="AL94" s="1"/>
  <c r="AM93" s="1"/>
  <c r="AN93" s="1"/>
  <c r="AD95"/>
  <c r="V97"/>
  <c r="Y96"/>
  <c r="X96"/>
  <c r="BB88"/>
  <c r="BF88"/>
  <c r="AU88"/>
  <c r="AT88"/>
  <c r="AO90"/>
  <c r="AR89"/>
  <c r="AS89"/>
  <c r="AQ89" s="1"/>
  <c r="BA89"/>
  <c r="AP89"/>
  <c r="AG95" l="1"/>
  <c r="AK95"/>
  <c r="AL95" s="1"/>
  <c r="AM94" s="1"/>
  <c r="AN94" s="1"/>
  <c r="AD96"/>
  <c r="V98"/>
  <c r="Y97"/>
  <c r="X97"/>
  <c r="BB89"/>
  <c r="BF89"/>
  <c r="AU89"/>
  <c r="AT89"/>
  <c r="AO91"/>
  <c r="AR90"/>
  <c r="AS90"/>
  <c r="AQ90" s="1"/>
  <c r="BA90"/>
  <c r="AP90"/>
  <c r="AG96" l="1"/>
  <c r="AK96"/>
  <c r="AL96" s="1"/>
  <c r="AM95" s="1"/>
  <c r="AN95" s="1"/>
  <c r="AD97"/>
  <c r="V99"/>
  <c r="Y98"/>
  <c r="X98"/>
  <c r="BB90"/>
  <c r="BF90"/>
  <c r="AU90"/>
  <c r="AT90"/>
  <c r="AO92"/>
  <c r="AR91"/>
  <c r="AS91"/>
  <c r="AQ91" s="1"/>
  <c r="BA91"/>
  <c r="AP91"/>
  <c r="AG97" l="1"/>
  <c r="AK97"/>
  <c r="AL97" s="1"/>
  <c r="AM96" s="1"/>
  <c r="AN96" s="1"/>
  <c r="AD98"/>
  <c r="V100"/>
  <c r="Y99"/>
  <c r="X99"/>
  <c r="BB91"/>
  <c r="BF91"/>
  <c r="AU91"/>
  <c r="AT91"/>
  <c r="AO93"/>
  <c r="AR92"/>
  <c r="AS92"/>
  <c r="AQ92" s="1"/>
  <c r="BA92"/>
  <c r="AP92"/>
  <c r="AG98" l="1"/>
  <c r="AK98"/>
  <c r="AL98" s="1"/>
  <c r="AM97" s="1"/>
  <c r="AN97" s="1"/>
  <c r="AD99"/>
  <c r="V101"/>
  <c r="Y100"/>
  <c r="X100"/>
  <c r="BB92"/>
  <c r="BF92"/>
  <c r="AU92"/>
  <c r="AT92"/>
  <c r="AO94"/>
  <c r="AR93"/>
  <c r="AS93"/>
  <c r="AQ93" s="1"/>
  <c r="BA93"/>
  <c r="AP93"/>
  <c r="AG99" l="1"/>
  <c r="AK99"/>
  <c r="AL99" s="1"/>
  <c r="AM98" s="1"/>
  <c r="AN98" s="1"/>
  <c r="AD100"/>
  <c r="V102"/>
  <c r="Y101"/>
  <c r="X101"/>
  <c r="BB93"/>
  <c r="BF93"/>
  <c r="AU93"/>
  <c r="AT93"/>
  <c r="AO95"/>
  <c r="AR94"/>
  <c r="AS94"/>
  <c r="AQ94" s="1"/>
  <c r="BA94"/>
  <c r="AP94"/>
  <c r="AG100" l="1"/>
  <c r="AK100"/>
  <c r="AL100" s="1"/>
  <c r="AM99" s="1"/>
  <c r="AN99" s="1"/>
  <c r="AD101"/>
  <c r="V103"/>
  <c r="Y102"/>
  <c r="X102"/>
  <c r="BB94"/>
  <c r="BF94"/>
  <c r="AU94"/>
  <c r="AT94"/>
  <c r="AO96"/>
  <c r="AR95"/>
  <c r="AS95"/>
  <c r="AQ95" s="1"/>
  <c r="BA95"/>
  <c r="AP95"/>
  <c r="AG101" l="1"/>
  <c r="AK101"/>
  <c r="AL101" s="1"/>
  <c r="AM100" s="1"/>
  <c r="AN100" s="1"/>
  <c r="AD102"/>
  <c r="V104"/>
  <c r="Y103"/>
  <c r="X103"/>
  <c r="BB95"/>
  <c r="BF95"/>
  <c r="AU95"/>
  <c r="AT95"/>
  <c r="AO97"/>
  <c r="AR96"/>
  <c r="AS96"/>
  <c r="AQ96" s="1"/>
  <c r="BA96"/>
  <c r="AP96"/>
  <c r="AG102" l="1"/>
  <c r="AK102"/>
  <c r="AL102" s="1"/>
  <c r="AM101" s="1"/>
  <c r="AN101" s="1"/>
  <c r="AD103"/>
  <c r="V105"/>
  <c r="Y104"/>
  <c r="X104"/>
  <c r="BB96"/>
  <c r="BF96"/>
  <c r="AU96"/>
  <c r="AT96"/>
  <c r="AO98"/>
  <c r="AR97"/>
  <c r="AS97"/>
  <c r="AQ97" s="1"/>
  <c r="BA97"/>
  <c r="AP97"/>
  <c r="AG103" l="1"/>
  <c r="AK103"/>
  <c r="AL103" s="1"/>
  <c r="AM102" s="1"/>
  <c r="AN102" s="1"/>
  <c r="AD104"/>
  <c r="V106"/>
  <c r="Y105"/>
  <c r="X105"/>
  <c r="BB97"/>
  <c r="BF97"/>
  <c r="AU97"/>
  <c r="AT97"/>
  <c r="AO99"/>
  <c r="AR98"/>
  <c r="AS98"/>
  <c r="AQ98" s="1"/>
  <c r="BA98"/>
  <c r="AP98"/>
  <c r="AG104" l="1"/>
  <c r="AK104"/>
  <c r="AL104" s="1"/>
  <c r="AM103" s="1"/>
  <c r="AN103" s="1"/>
  <c r="AD105"/>
  <c r="V107"/>
  <c r="Y106"/>
  <c r="X106"/>
  <c r="BB98"/>
  <c r="BF98"/>
  <c r="AU98"/>
  <c r="AT98"/>
  <c r="AO100"/>
  <c r="AR99"/>
  <c r="AS99"/>
  <c r="AQ99" s="1"/>
  <c r="BA99"/>
  <c r="AP99"/>
  <c r="AG105" l="1"/>
  <c r="AK105"/>
  <c r="AL105" s="1"/>
  <c r="AM104" s="1"/>
  <c r="AN104" s="1"/>
  <c r="AD106"/>
  <c r="V108"/>
  <c r="Y107"/>
  <c r="X107"/>
  <c r="BB99"/>
  <c r="BF99"/>
  <c r="AU99"/>
  <c r="AT99"/>
  <c r="AO101"/>
  <c r="AR100"/>
  <c r="AS100"/>
  <c r="AQ100" s="1"/>
  <c r="BA100"/>
  <c r="AP100"/>
  <c r="AG106" l="1"/>
  <c r="AK106"/>
  <c r="AL106" s="1"/>
  <c r="AM105" s="1"/>
  <c r="AN105" s="1"/>
  <c r="AD107"/>
  <c r="V109"/>
  <c r="Y108"/>
  <c r="X108"/>
  <c r="BB100"/>
  <c r="BF100"/>
  <c r="AU100"/>
  <c r="AT100"/>
  <c r="AO102"/>
  <c r="AR101"/>
  <c r="AS101"/>
  <c r="AQ101" s="1"/>
  <c r="BA101"/>
  <c r="AP101"/>
  <c r="AG107" l="1"/>
  <c r="AK107"/>
  <c r="AL107" s="1"/>
  <c r="AM106" s="1"/>
  <c r="AN106" s="1"/>
  <c r="AD108"/>
  <c r="V110"/>
  <c r="Y109"/>
  <c r="X109"/>
  <c r="BB101"/>
  <c r="BF101"/>
  <c r="AU101"/>
  <c r="AT101"/>
  <c r="AO103"/>
  <c r="AR102"/>
  <c r="AS102"/>
  <c r="AQ102" s="1"/>
  <c r="BA102"/>
  <c r="AP102"/>
  <c r="AG108" l="1"/>
  <c r="AK108"/>
  <c r="AL108" s="1"/>
  <c r="AM107" s="1"/>
  <c r="AN107" s="1"/>
  <c r="AD109"/>
  <c r="V111"/>
  <c r="Y110"/>
  <c r="X110"/>
  <c r="BB102"/>
  <c r="BF102"/>
  <c r="AU102"/>
  <c r="AT102"/>
  <c r="AO104"/>
  <c r="AR103"/>
  <c r="AS103"/>
  <c r="AQ103" s="1"/>
  <c r="BA103"/>
  <c r="AP103"/>
  <c r="AG109" l="1"/>
  <c r="AK109"/>
  <c r="AL109" s="1"/>
  <c r="AM108" s="1"/>
  <c r="AN108" s="1"/>
  <c r="AD110"/>
  <c r="V112"/>
  <c r="Y111"/>
  <c r="X111"/>
  <c r="BB103"/>
  <c r="BF103"/>
  <c r="AU103"/>
  <c r="AT103"/>
  <c r="AO105"/>
  <c r="AR104"/>
  <c r="AS104"/>
  <c r="AQ104" s="1"/>
  <c r="BA104"/>
  <c r="AP104"/>
  <c r="AG110" l="1"/>
  <c r="AK110"/>
  <c r="AL110" s="1"/>
  <c r="AM109" s="1"/>
  <c r="AN109" s="1"/>
  <c r="AD111"/>
  <c r="V113"/>
  <c r="Y112"/>
  <c r="X112"/>
  <c r="BB104"/>
  <c r="BF104"/>
  <c r="AU104"/>
  <c r="AT104"/>
  <c r="AO106"/>
  <c r="AR105"/>
  <c r="AS105"/>
  <c r="AQ105" s="1"/>
  <c r="BA105"/>
  <c r="AP105"/>
  <c r="AG111" l="1"/>
  <c r="AK111"/>
  <c r="AL111" s="1"/>
  <c r="AM110" s="1"/>
  <c r="AN110" s="1"/>
  <c r="AD112"/>
  <c r="V114"/>
  <c r="Y113"/>
  <c r="X113"/>
  <c r="BB105"/>
  <c r="BF105"/>
  <c r="AU105"/>
  <c r="AT105"/>
  <c r="AO107"/>
  <c r="AR106"/>
  <c r="AS106"/>
  <c r="AQ106" s="1"/>
  <c r="BA106"/>
  <c r="AP106"/>
  <c r="AG112" l="1"/>
  <c r="AK112"/>
  <c r="AL112" s="1"/>
  <c r="AM111" s="1"/>
  <c r="AN111" s="1"/>
  <c r="AD113"/>
  <c r="V115"/>
  <c r="Y114"/>
  <c r="X114"/>
  <c r="BB106"/>
  <c r="BF106"/>
  <c r="AU106"/>
  <c r="AT106"/>
  <c r="AO108"/>
  <c r="AR107"/>
  <c r="AS107"/>
  <c r="AQ107" s="1"/>
  <c r="BA107"/>
  <c r="AP107"/>
  <c r="AG113" l="1"/>
  <c r="AK113"/>
  <c r="AL113" s="1"/>
  <c r="AM112" s="1"/>
  <c r="AN112" s="1"/>
  <c r="AD114"/>
  <c r="V116"/>
  <c r="Y115"/>
  <c r="X115"/>
  <c r="BB107"/>
  <c r="BF107"/>
  <c r="AU107"/>
  <c r="AT107"/>
  <c r="AO109"/>
  <c r="AR108"/>
  <c r="AS108"/>
  <c r="AQ108" s="1"/>
  <c r="BA108"/>
  <c r="AP108"/>
  <c r="AG114" l="1"/>
  <c r="AK114"/>
  <c r="AL114" s="1"/>
  <c r="AM113" s="1"/>
  <c r="AN113" s="1"/>
  <c r="AD115"/>
  <c r="V117"/>
  <c r="Y116"/>
  <c r="X116"/>
  <c r="BB108"/>
  <c r="BF108"/>
  <c r="AU108"/>
  <c r="AT108"/>
  <c r="AO110"/>
  <c r="AR109"/>
  <c r="AS109"/>
  <c r="AQ109" s="1"/>
  <c r="BA109"/>
  <c r="AP109"/>
  <c r="AG115" l="1"/>
  <c r="AK115"/>
  <c r="AL115" s="1"/>
  <c r="AM114" s="1"/>
  <c r="AN114" s="1"/>
  <c r="AD116"/>
  <c r="AK116" s="1"/>
  <c r="AL116" s="1"/>
  <c r="AM115" s="1"/>
  <c r="AN115" s="1"/>
  <c r="AG116"/>
  <c r="V118"/>
  <c r="Y117"/>
  <c r="X117"/>
  <c r="BB109"/>
  <c r="BF109"/>
  <c r="AU109"/>
  <c r="AT109"/>
  <c r="AO111"/>
  <c r="AR110"/>
  <c r="AS110"/>
  <c r="AQ110" s="1"/>
  <c r="BA110"/>
  <c r="AP110"/>
  <c r="AD117" l="1"/>
  <c r="Y118"/>
  <c r="V119"/>
  <c r="X118"/>
  <c r="BB110"/>
  <c r="BF110"/>
  <c r="AU110"/>
  <c r="AT110"/>
  <c r="AO112"/>
  <c r="AR111"/>
  <c r="AS111"/>
  <c r="AQ111" s="1"/>
  <c r="BA111"/>
  <c r="AP111"/>
  <c r="AG117" l="1"/>
  <c r="AK117"/>
  <c r="AL117" s="1"/>
  <c r="AM116" s="1"/>
  <c r="AN116" s="1"/>
  <c r="AD118"/>
  <c r="AC20" s="1"/>
  <c r="AC21"/>
  <c r="AX20"/>
  <c r="AV19" s="1"/>
  <c r="Y119"/>
  <c r="X119"/>
  <c r="AM119"/>
  <c r="AN119" s="1"/>
  <c r="AK118"/>
  <c r="AL118" s="1"/>
  <c r="AM117" s="1"/>
  <c r="AN117" s="1"/>
  <c r="AG118"/>
  <c r="BB111"/>
  <c r="BF111"/>
  <c r="AU111"/>
  <c r="AT111"/>
  <c r="AO113"/>
  <c r="AR112"/>
  <c r="AS112"/>
  <c r="AQ112" s="1"/>
  <c r="BA112"/>
  <c r="AP112"/>
  <c r="AD119" l="1"/>
  <c r="AC22"/>
  <c r="AX21"/>
  <c r="AV20" s="1"/>
  <c r="AW20" s="1"/>
  <c r="BD20" s="1"/>
  <c r="AZ20" s="1"/>
  <c r="BB112"/>
  <c r="BF112"/>
  <c r="AU112"/>
  <c r="AT112"/>
  <c r="AO114"/>
  <c r="AR113"/>
  <c r="AS113"/>
  <c r="AQ113" s="1"/>
  <c r="BA113"/>
  <c r="AP113"/>
  <c r="AG119" l="1"/>
  <c r="AK119"/>
  <c r="AL119" s="1"/>
  <c r="AM118" s="1"/>
  <c r="AN118" s="1"/>
  <c r="BC20"/>
  <c r="BG20"/>
  <c r="BH20" s="1"/>
  <c r="BI19" s="1"/>
  <c r="BJ19" s="1"/>
  <c r="AX22"/>
  <c r="AV21" s="1"/>
  <c r="AW21" s="1"/>
  <c r="BD21" s="1"/>
  <c r="AZ21" s="1"/>
  <c r="AC23"/>
  <c r="BB113"/>
  <c r="BF113"/>
  <c r="AU113"/>
  <c r="AT113"/>
  <c r="AO115"/>
  <c r="AR114"/>
  <c r="AS114"/>
  <c r="AQ114" s="1"/>
  <c r="BA114"/>
  <c r="AP114"/>
  <c r="BC21" l="1"/>
  <c r="BG21"/>
  <c r="BH21" s="1"/>
  <c r="BI20" s="1"/>
  <c r="BJ20" s="1"/>
  <c r="BK20" s="1"/>
  <c r="AX23"/>
  <c r="AV22" s="1"/>
  <c r="AW22" s="1"/>
  <c r="BD22" s="1"/>
  <c r="AZ22" s="1"/>
  <c r="AC24"/>
  <c r="BB114"/>
  <c r="BF114"/>
  <c r="AU114"/>
  <c r="AT114"/>
  <c r="AO116"/>
  <c r="AR115"/>
  <c r="AS115"/>
  <c r="AQ115" s="1"/>
  <c r="BA115"/>
  <c r="AP115"/>
  <c r="BC22" l="1"/>
  <c r="BG22"/>
  <c r="BH22" s="1"/>
  <c r="BI21" s="1"/>
  <c r="BJ21" s="1"/>
  <c r="BK21" s="1"/>
  <c r="BN20"/>
  <c r="BO20"/>
  <c r="BM20" s="1"/>
  <c r="BW20"/>
  <c r="BL20"/>
  <c r="AC25"/>
  <c r="AX24"/>
  <c r="AV23" s="1"/>
  <c r="AW23" s="1"/>
  <c r="BD23" s="1"/>
  <c r="AZ23" s="1"/>
  <c r="BB115"/>
  <c r="BF115"/>
  <c r="AU115"/>
  <c r="AT115"/>
  <c r="AO117"/>
  <c r="AR116"/>
  <c r="AS116"/>
  <c r="AQ116" s="1"/>
  <c r="BA116"/>
  <c r="AP116"/>
  <c r="BC23" l="1"/>
  <c r="BG23"/>
  <c r="BH23" s="1"/>
  <c r="BI22" s="1"/>
  <c r="BJ22" s="1"/>
  <c r="BK22" s="1"/>
  <c r="BX20"/>
  <c r="CB20"/>
  <c r="BQ20"/>
  <c r="BP20"/>
  <c r="BO21"/>
  <c r="BM21" s="1"/>
  <c r="BN21"/>
  <c r="BW21"/>
  <c r="BL21"/>
  <c r="AC26"/>
  <c r="AX25"/>
  <c r="AV24" s="1"/>
  <c r="AW24" s="1"/>
  <c r="BD24" s="1"/>
  <c r="AZ24" s="1"/>
  <c r="BB116"/>
  <c r="BF116"/>
  <c r="AU116"/>
  <c r="AT116"/>
  <c r="AO118"/>
  <c r="AR117"/>
  <c r="AS117"/>
  <c r="AQ117" s="1"/>
  <c r="BA117"/>
  <c r="AP117"/>
  <c r="BC24" l="1"/>
  <c r="BG24"/>
  <c r="BH24" s="1"/>
  <c r="BI23" s="1"/>
  <c r="BJ23" s="1"/>
  <c r="BK23" s="1"/>
  <c r="BX21"/>
  <c r="CB21"/>
  <c r="BQ21"/>
  <c r="BP21"/>
  <c r="BO22"/>
  <c r="BM22" s="1"/>
  <c r="BN22"/>
  <c r="BW22"/>
  <c r="BL22"/>
  <c r="AC27"/>
  <c r="AX26"/>
  <c r="AV25" s="1"/>
  <c r="AW25" s="1"/>
  <c r="BD25" s="1"/>
  <c r="AZ25" s="1"/>
  <c r="BB117"/>
  <c r="BF117"/>
  <c r="AU117"/>
  <c r="AT117"/>
  <c r="AR118"/>
  <c r="AS118"/>
  <c r="AQ118" s="1"/>
  <c r="AO119"/>
  <c r="BA118"/>
  <c r="AP118"/>
  <c r="BC25" l="1"/>
  <c r="BG25"/>
  <c r="BH25" s="1"/>
  <c r="BI24" s="1"/>
  <c r="BJ24" s="1"/>
  <c r="BK24" s="1"/>
  <c r="BX22"/>
  <c r="CB22"/>
  <c r="BQ22"/>
  <c r="BP22"/>
  <c r="BO23"/>
  <c r="BM23" s="1"/>
  <c r="BN23"/>
  <c r="BW23"/>
  <c r="BL23"/>
  <c r="AC28"/>
  <c r="AX27"/>
  <c r="AV26" s="1"/>
  <c r="AW26" s="1"/>
  <c r="BD26" s="1"/>
  <c r="AZ26" s="1"/>
  <c r="BB118"/>
  <c r="BF118"/>
  <c r="AR119"/>
  <c r="AS119"/>
  <c r="BA119"/>
  <c r="AP119"/>
  <c r="AP16" s="1"/>
  <c r="AU118"/>
  <c r="AT118"/>
  <c r="BC26" l="1"/>
  <c r="BG26"/>
  <c r="BH26" s="1"/>
  <c r="BI25" s="1"/>
  <c r="BJ25" s="1"/>
  <c r="BK25" s="1"/>
  <c r="BX23"/>
  <c r="CB23"/>
  <c r="BQ23"/>
  <c r="BP23"/>
  <c r="BO24"/>
  <c r="BM24" s="1"/>
  <c r="BN24"/>
  <c r="BW24"/>
  <c r="BL24"/>
  <c r="AC29"/>
  <c r="AX28"/>
  <c r="AV27" s="1"/>
  <c r="AW27" s="1"/>
  <c r="BD27" s="1"/>
  <c r="AZ27" s="1"/>
  <c r="BB119"/>
  <c r="BF119"/>
  <c r="AQ119"/>
  <c r="AV119"/>
  <c r="AU119"/>
  <c r="AT119"/>
  <c r="BI119"/>
  <c r="BJ119" s="1"/>
  <c r="BC27" l="1"/>
  <c r="BG27"/>
  <c r="BH27" s="1"/>
  <c r="BI26" s="1"/>
  <c r="BJ26" s="1"/>
  <c r="BX24"/>
  <c r="CB24"/>
  <c r="BQ24"/>
  <c r="BP24"/>
  <c r="BO25"/>
  <c r="BM25" s="1"/>
  <c r="BN25"/>
  <c r="BW25"/>
  <c r="BL25"/>
  <c r="BK26"/>
  <c r="AC30"/>
  <c r="AX29"/>
  <c r="AV28" s="1"/>
  <c r="AW28" s="1"/>
  <c r="BD28" s="1"/>
  <c r="AZ28" s="1"/>
  <c r="BC28" l="1"/>
  <c r="BG28"/>
  <c r="BH28" s="1"/>
  <c r="BI27" s="1"/>
  <c r="BJ27" s="1"/>
  <c r="BO26"/>
  <c r="BM26" s="1"/>
  <c r="BN26"/>
  <c r="BW26"/>
  <c r="BL26"/>
  <c r="BK27"/>
  <c r="BX25"/>
  <c r="CB25"/>
  <c r="BQ25"/>
  <c r="BP25"/>
  <c r="AC31"/>
  <c r="AX30"/>
  <c r="AV29" s="1"/>
  <c r="AW29" s="1"/>
  <c r="BD29" s="1"/>
  <c r="AZ29" s="1"/>
  <c r="BC29" l="1"/>
  <c r="BG29"/>
  <c r="BH29" s="1"/>
  <c r="BI28" s="1"/>
  <c r="BJ28" s="1"/>
  <c r="BO27"/>
  <c r="BM27" s="1"/>
  <c r="BN27"/>
  <c r="BW27"/>
  <c r="BL27"/>
  <c r="BK28"/>
  <c r="BX26"/>
  <c r="CB26"/>
  <c r="BQ26"/>
  <c r="BP26"/>
  <c r="AC32"/>
  <c r="AX31"/>
  <c r="AV30" s="1"/>
  <c r="AW30" s="1"/>
  <c r="BD30" s="1"/>
  <c r="AZ30" s="1"/>
  <c r="BC30" l="1"/>
  <c r="BG30"/>
  <c r="BH30" s="1"/>
  <c r="BI29" s="1"/>
  <c r="BJ29" s="1"/>
  <c r="BO28"/>
  <c r="BM28" s="1"/>
  <c r="BN28"/>
  <c r="BW28"/>
  <c r="BL28"/>
  <c r="BK29"/>
  <c r="BX27"/>
  <c r="CB27"/>
  <c r="BQ27"/>
  <c r="BP27"/>
  <c r="AC33"/>
  <c r="AX32"/>
  <c r="AV31" s="1"/>
  <c r="AW31" s="1"/>
  <c r="BD31" s="1"/>
  <c r="AZ31" s="1"/>
  <c r="BO29" l="1"/>
  <c r="BM29" s="1"/>
  <c r="BN29"/>
  <c r="BW29"/>
  <c r="BL29"/>
  <c r="BX28"/>
  <c r="CB28"/>
  <c r="BQ28"/>
  <c r="BP28"/>
  <c r="BG31"/>
  <c r="BH31" s="1"/>
  <c r="BI30" s="1"/>
  <c r="BJ30" s="1"/>
  <c r="BK30" s="1"/>
  <c r="BC31"/>
  <c r="AC34"/>
  <c r="AX33"/>
  <c r="AV32" s="1"/>
  <c r="AW32" s="1"/>
  <c r="BD32" s="1"/>
  <c r="AZ32" s="1"/>
  <c r="BC32" l="1"/>
  <c r="BG32"/>
  <c r="BH32" s="1"/>
  <c r="BI31" s="1"/>
  <c r="BJ31" s="1"/>
  <c r="BX29"/>
  <c r="CB29"/>
  <c r="BQ29"/>
  <c r="BP29"/>
  <c r="AC35"/>
  <c r="AX34"/>
  <c r="AV33" s="1"/>
  <c r="AW33" s="1"/>
  <c r="BD33" s="1"/>
  <c r="AZ33" s="1"/>
  <c r="BO30"/>
  <c r="BM30" s="1"/>
  <c r="BN30"/>
  <c r="BW30"/>
  <c r="BL30"/>
  <c r="BK31"/>
  <c r="BC33" l="1"/>
  <c r="BG33"/>
  <c r="BH33" s="1"/>
  <c r="BI32" s="1"/>
  <c r="BJ32" s="1"/>
  <c r="BO31"/>
  <c r="BM31" s="1"/>
  <c r="BW31"/>
  <c r="BL31"/>
  <c r="BN31"/>
  <c r="BK32"/>
  <c r="BX30"/>
  <c r="CB30"/>
  <c r="BQ30"/>
  <c r="BP30"/>
  <c r="AC36"/>
  <c r="AX35"/>
  <c r="AV34" s="1"/>
  <c r="AW34" s="1"/>
  <c r="BD34" s="1"/>
  <c r="AZ34" s="1"/>
  <c r="BG34" l="1"/>
  <c r="BH34" s="1"/>
  <c r="BI33" s="1"/>
  <c r="BJ33" s="1"/>
  <c r="BC34"/>
  <c r="AC37"/>
  <c r="AX36"/>
  <c r="AV35" s="1"/>
  <c r="AW35" s="1"/>
  <c r="BD35" s="1"/>
  <c r="AZ35" s="1"/>
  <c r="BO32"/>
  <c r="BM32" s="1"/>
  <c r="BW32"/>
  <c r="BL32"/>
  <c r="BN32"/>
  <c r="BK33"/>
  <c r="BQ31"/>
  <c r="BP31"/>
  <c r="BX31"/>
  <c r="CB31"/>
  <c r="BC35" l="1"/>
  <c r="BG35"/>
  <c r="BH35" s="1"/>
  <c r="BI34" s="1"/>
  <c r="BJ34" s="1"/>
  <c r="BO33"/>
  <c r="BM33" s="1"/>
  <c r="BW33"/>
  <c r="BL33"/>
  <c r="BN33"/>
  <c r="BK34"/>
  <c r="BQ32"/>
  <c r="BP32"/>
  <c r="BX32"/>
  <c r="CB32"/>
  <c r="AC38"/>
  <c r="AX37"/>
  <c r="AV36" s="1"/>
  <c r="AW36" s="1"/>
  <c r="BD36" s="1"/>
  <c r="AZ36" s="1"/>
  <c r="BC36" l="1"/>
  <c r="BG36"/>
  <c r="BH36" s="1"/>
  <c r="BI35" s="1"/>
  <c r="BJ35" s="1"/>
  <c r="AC39"/>
  <c r="AX38"/>
  <c r="AV37" s="1"/>
  <c r="AW37" s="1"/>
  <c r="BD37" s="1"/>
  <c r="AZ37" s="1"/>
  <c r="BO34"/>
  <c r="BM34" s="1"/>
  <c r="BW34"/>
  <c r="BL34"/>
  <c r="BN34"/>
  <c r="BK35"/>
  <c r="BQ33"/>
  <c r="BP33"/>
  <c r="BX33"/>
  <c r="CB33"/>
  <c r="BO35" l="1"/>
  <c r="BM35" s="1"/>
  <c r="BW35"/>
  <c r="BL35"/>
  <c r="BN35"/>
  <c r="BQ34"/>
  <c r="BP34"/>
  <c r="BX34"/>
  <c r="CB34"/>
  <c r="BG37"/>
  <c r="BH37" s="1"/>
  <c r="BI36" s="1"/>
  <c r="BJ36" s="1"/>
  <c r="BK36" s="1"/>
  <c r="BC37"/>
  <c r="AC40"/>
  <c r="AX39"/>
  <c r="AV38" s="1"/>
  <c r="AW38" s="1"/>
  <c r="BD38" s="1"/>
  <c r="AZ38" s="1"/>
  <c r="BC38" l="1"/>
  <c r="BG38"/>
  <c r="BH38" s="1"/>
  <c r="BI37" s="1"/>
  <c r="BJ37" s="1"/>
  <c r="BO36"/>
  <c r="BM36" s="1"/>
  <c r="BW36"/>
  <c r="BL36"/>
  <c r="BN36"/>
  <c r="BK37"/>
  <c r="AC41"/>
  <c r="AX40"/>
  <c r="AV39" s="1"/>
  <c r="AW39" s="1"/>
  <c r="BD39" s="1"/>
  <c r="AZ39" s="1"/>
  <c r="BQ35"/>
  <c r="BP35"/>
  <c r="BX35"/>
  <c r="CB35"/>
  <c r="BC39" l="1"/>
  <c r="BG39"/>
  <c r="BH39" s="1"/>
  <c r="BI38" s="1"/>
  <c r="BJ38" s="1"/>
  <c r="AC42"/>
  <c r="AX41"/>
  <c r="AV40" s="1"/>
  <c r="AW40" s="1"/>
  <c r="BD40" s="1"/>
  <c r="AZ40" s="1"/>
  <c r="BO37"/>
  <c r="BM37" s="1"/>
  <c r="BW37"/>
  <c r="BL37"/>
  <c r="BN37"/>
  <c r="BK38"/>
  <c r="BQ36"/>
  <c r="BP36"/>
  <c r="BX36"/>
  <c r="CB36"/>
  <c r="BC40" l="1"/>
  <c r="BG40"/>
  <c r="BH40" s="1"/>
  <c r="BI39" s="1"/>
  <c r="BJ39" s="1"/>
  <c r="BO38"/>
  <c r="BM38" s="1"/>
  <c r="BW38"/>
  <c r="BL38"/>
  <c r="BN38"/>
  <c r="BK39"/>
  <c r="BQ37"/>
  <c r="BP37"/>
  <c r="BX37"/>
  <c r="CB37"/>
  <c r="AC43"/>
  <c r="AX42"/>
  <c r="AV41" s="1"/>
  <c r="AW41" s="1"/>
  <c r="BD41" s="1"/>
  <c r="AZ41" s="1"/>
  <c r="BC41" l="1"/>
  <c r="BG41"/>
  <c r="BH41" s="1"/>
  <c r="BI40" s="1"/>
  <c r="BJ40" s="1"/>
  <c r="AC44"/>
  <c r="AX43"/>
  <c r="AV42" s="1"/>
  <c r="AW42" s="1"/>
  <c r="BD42" s="1"/>
  <c r="AZ42" s="1"/>
  <c r="BO39"/>
  <c r="BM39" s="1"/>
  <c r="BW39"/>
  <c r="BL39"/>
  <c r="BN39"/>
  <c r="BK40"/>
  <c r="BQ38"/>
  <c r="BP38"/>
  <c r="BX38"/>
  <c r="CB38"/>
  <c r="BC42" l="1"/>
  <c r="BG42"/>
  <c r="BH42" s="1"/>
  <c r="BI41" s="1"/>
  <c r="BJ41" s="1"/>
  <c r="BO40"/>
  <c r="BM40" s="1"/>
  <c r="BW40"/>
  <c r="BL40"/>
  <c r="BN40"/>
  <c r="BK41"/>
  <c r="BQ39"/>
  <c r="BP39"/>
  <c r="BX39"/>
  <c r="CB39"/>
  <c r="AC45"/>
  <c r="AX44"/>
  <c r="AV43" s="1"/>
  <c r="AW43" s="1"/>
  <c r="BD43" s="1"/>
  <c r="AZ43" s="1"/>
  <c r="BC43" l="1"/>
  <c r="BG43"/>
  <c r="BH43" s="1"/>
  <c r="BI42" s="1"/>
  <c r="BJ42" s="1"/>
  <c r="AC46"/>
  <c r="AX45"/>
  <c r="AV44" s="1"/>
  <c r="AW44" s="1"/>
  <c r="BD44" s="1"/>
  <c r="AZ44" s="1"/>
  <c r="BO41"/>
  <c r="BM41" s="1"/>
  <c r="BW41"/>
  <c r="BL41"/>
  <c r="BN41"/>
  <c r="BK42"/>
  <c r="BQ40"/>
  <c r="BP40"/>
  <c r="BX40"/>
  <c r="CB40"/>
  <c r="BC44" l="1"/>
  <c r="BG44"/>
  <c r="BH44" s="1"/>
  <c r="BI43" s="1"/>
  <c r="BJ43" s="1"/>
  <c r="BO42"/>
  <c r="BM42" s="1"/>
  <c r="BW42"/>
  <c r="BL42"/>
  <c r="BN42"/>
  <c r="BK43"/>
  <c r="BQ41"/>
  <c r="BP41"/>
  <c r="BX41"/>
  <c r="CB41"/>
  <c r="AC47"/>
  <c r="AX46"/>
  <c r="AV45" s="1"/>
  <c r="AW45" s="1"/>
  <c r="BD45" s="1"/>
  <c r="AZ45" s="1"/>
  <c r="BC45" l="1"/>
  <c r="BG45"/>
  <c r="BH45" s="1"/>
  <c r="BI44" s="1"/>
  <c r="BJ44" s="1"/>
  <c r="AC48"/>
  <c r="AX47"/>
  <c r="AV46" s="1"/>
  <c r="AW46" s="1"/>
  <c r="BD46" s="1"/>
  <c r="AZ46" s="1"/>
  <c r="BO43"/>
  <c r="BM43" s="1"/>
  <c r="BW43"/>
  <c r="BL43"/>
  <c r="BN43"/>
  <c r="BK44"/>
  <c r="BQ42"/>
  <c r="BP42"/>
  <c r="BX42"/>
  <c r="CB42"/>
  <c r="BC46" l="1"/>
  <c r="BG46"/>
  <c r="BH46" s="1"/>
  <c r="BI45" s="1"/>
  <c r="BJ45" s="1"/>
  <c r="BO44"/>
  <c r="BM44" s="1"/>
  <c r="BW44"/>
  <c r="BL44"/>
  <c r="BN44"/>
  <c r="BK45"/>
  <c r="BQ43"/>
  <c r="BP43"/>
  <c r="BX43"/>
  <c r="CB43"/>
  <c r="AC49"/>
  <c r="AX48"/>
  <c r="AV47" s="1"/>
  <c r="AW47" s="1"/>
  <c r="BD47" l="1"/>
  <c r="AZ47"/>
  <c r="AC50"/>
  <c r="AX49"/>
  <c r="AV48" s="1"/>
  <c r="AW48" s="1"/>
  <c r="BO45"/>
  <c r="BM45" s="1"/>
  <c r="BW45"/>
  <c r="BL45"/>
  <c r="BN45"/>
  <c r="BQ44"/>
  <c r="BP44"/>
  <c r="BX44"/>
  <c r="CB44"/>
  <c r="BC47" l="1"/>
  <c r="BG47"/>
  <c r="BH47" s="1"/>
  <c r="BI46" s="1"/>
  <c r="BJ46" s="1"/>
  <c r="BK46" s="1"/>
  <c r="BN46"/>
  <c r="BD48"/>
  <c r="AZ48"/>
  <c r="BQ45"/>
  <c r="BP45"/>
  <c r="BX45"/>
  <c r="CB45"/>
  <c r="AC51"/>
  <c r="AX50"/>
  <c r="AV49" s="1"/>
  <c r="AW49" s="1"/>
  <c r="BQ46"/>
  <c r="BP46"/>
  <c r="BC48" l="1"/>
  <c r="BG48"/>
  <c r="BH48" s="1"/>
  <c r="BI47" s="1"/>
  <c r="BJ47" s="1"/>
  <c r="BK47" s="1"/>
  <c r="BO46"/>
  <c r="BM46" s="1"/>
  <c r="BW46"/>
  <c r="BL46"/>
  <c r="BN47"/>
  <c r="BD49"/>
  <c r="AZ49"/>
  <c r="AC52"/>
  <c r="AX51"/>
  <c r="AV50" s="1"/>
  <c r="AW50" s="1"/>
  <c r="BC49" l="1"/>
  <c r="BG49"/>
  <c r="BH49" s="1"/>
  <c r="BI48" s="1"/>
  <c r="BJ48" s="1"/>
  <c r="BK48" s="1"/>
  <c r="BQ47"/>
  <c r="BP47"/>
  <c r="BX46"/>
  <c r="CB46"/>
  <c r="BO47"/>
  <c r="BW47"/>
  <c r="BL47"/>
  <c r="BM47"/>
  <c r="BD50"/>
  <c r="AZ50"/>
  <c r="AC53"/>
  <c r="AX52"/>
  <c r="AV51" s="1"/>
  <c r="AW51" s="1"/>
  <c r="BC50" l="1"/>
  <c r="BG50"/>
  <c r="BH50" s="1"/>
  <c r="BI49" s="1"/>
  <c r="BJ49" s="1"/>
  <c r="BK49" s="1"/>
  <c r="BX47"/>
  <c r="CB47"/>
  <c r="BO48"/>
  <c r="BW48"/>
  <c r="BL48"/>
  <c r="BN48"/>
  <c r="BM48"/>
  <c r="BD51"/>
  <c r="AZ51"/>
  <c r="AC54"/>
  <c r="AX53"/>
  <c r="AV52" s="1"/>
  <c r="AW52" s="1"/>
  <c r="BC51" l="1"/>
  <c r="BG51"/>
  <c r="BH51" s="1"/>
  <c r="BI50" s="1"/>
  <c r="BJ50" s="1"/>
  <c r="BK50" s="1"/>
  <c r="BQ48"/>
  <c r="BP48"/>
  <c r="BX48"/>
  <c r="CB48"/>
  <c r="BO49"/>
  <c r="BM49" s="1"/>
  <c r="BW49"/>
  <c r="BL49"/>
  <c r="BN49"/>
  <c r="BD52"/>
  <c r="AZ52"/>
  <c r="AC55"/>
  <c r="AX54"/>
  <c r="AV53" s="1"/>
  <c r="AW53" s="1"/>
  <c r="BC52" l="1"/>
  <c r="BG52"/>
  <c r="BH52" s="1"/>
  <c r="BI51" s="1"/>
  <c r="BJ51" s="1"/>
  <c r="BQ49"/>
  <c r="BP49"/>
  <c r="BX49"/>
  <c r="CB49"/>
  <c r="BO50"/>
  <c r="BM50" s="1"/>
  <c r="BW50"/>
  <c r="BL50"/>
  <c r="BN50"/>
  <c r="BK51"/>
  <c r="BD53"/>
  <c r="AZ53"/>
  <c r="AC56"/>
  <c r="AX55"/>
  <c r="AV54" s="1"/>
  <c r="AW54" s="1"/>
  <c r="BC53" l="1"/>
  <c r="BG53"/>
  <c r="BH53" s="1"/>
  <c r="BI52" s="1"/>
  <c r="BJ52" s="1"/>
  <c r="BO51"/>
  <c r="BM51" s="1"/>
  <c r="BW51"/>
  <c r="BL51"/>
  <c r="BN51"/>
  <c r="BK52"/>
  <c r="BQ50"/>
  <c r="BP50"/>
  <c r="BX50"/>
  <c r="CB50"/>
  <c r="BD54"/>
  <c r="AZ54"/>
  <c r="AC57"/>
  <c r="AX56"/>
  <c r="AV55" s="1"/>
  <c r="AW55" s="1"/>
  <c r="BC54" l="1"/>
  <c r="BG54"/>
  <c r="BH54" s="1"/>
  <c r="BI53" s="1"/>
  <c r="BJ53" s="1"/>
  <c r="BO52"/>
  <c r="BM52" s="1"/>
  <c r="BW52"/>
  <c r="BL52"/>
  <c r="BN52"/>
  <c r="BK53"/>
  <c r="BQ51"/>
  <c r="BP51"/>
  <c r="BX51"/>
  <c r="CB51"/>
  <c r="BD55"/>
  <c r="AZ55"/>
  <c r="AC58"/>
  <c r="AX57"/>
  <c r="AV56" s="1"/>
  <c r="AW56" s="1"/>
  <c r="BC55" l="1"/>
  <c r="BG55"/>
  <c r="BH55" s="1"/>
  <c r="BI54" s="1"/>
  <c r="BJ54" s="1"/>
  <c r="BO53"/>
  <c r="BM53" s="1"/>
  <c r="BW53"/>
  <c r="BL53"/>
  <c r="BN53"/>
  <c r="BK54"/>
  <c r="BQ52"/>
  <c r="BP52"/>
  <c r="BX52"/>
  <c r="CB52"/>
  <c r="BD56"/>
  <c r="AZ56"/>
  <c r="AC59"/>
  <c r="AX58"/>
  <c r="AV57" s="1"/>
  <c r="AW57" s="1"/>
  <c r="BC56" l="1"/>
  <c r="BG56"/>
  <c r="BH56" s="1"/>
  <c r="BI55" s="1"/>
  <c r="BJ55" s="1"/>
  <c r="BO54"/>
  <c r="BM54" s="1"/>
  <c r="BW54"/>
  <c r="BL54"/>
  <c r="BN54"/>
  <c r="BK55"/>
  <c r="BQ53"/>
  <c r="BP53"/>
  <c r="BX53"/>
  <c r="CB53"/>
  <c r="BD57"/>
  <c r="AZ57"/>
  <c r="AC60"/>
  <c r="AX59"/>
  <c r="AV58" s="1"/>
  <c r="AW58" s="1"/>
  <c r="BC57" l="1"/>
  <c r="BG57"/>
  <c r="BH57" s="1"/>
  <c r="BI56" s="1"/>
  <c r="BJ56" s="1"/>
  <c r="BO55"/>
  <c r="BM55" s="1"/>
  <c r="BW55"/>
  <c r="BL55"/>
  <c r="BN55"/>
  <c r="BK56"/>
  <c r="BQ54"/>
  <c r="BP54"/>
  <c r="BX54"/>
  <c r="CB54"/>
  <c r="BD58"/>
  <c r="AZ58"/>
  <c r="AC61"/>
  <c r="AX60"/>
  <c r="AV59" s="1"/>
  <c r="AW59" s="1"/>
  <c r="BC58" l="1"/>
  <c r="BG58"/>
  <c r="BH58" s="1"/>
  <c r="BI57" s="1"/>
  <c r="BJ57" s="1"/>
  <c r="BO56"/>
  <c r="BM56" s="1"/>
  <c r="BW56"/>
  <c r="BL56"/>
  <c r="BN56"/>
  <c r="BK57"/>
  <c r="BQ55"/>
  <c r="BP55"/>
  <c r="BX55"/>
  <c r="CB55"/>
  <c r="BD59"/>
  <c r="AZ59"/>
  <c r="AC62"/>
  <c r="AX61"/>
  <c r="AV60" s="1"/>
  <c r="AW60" s="1"/>
  <c r="BC59" l="1"/>
  <c r="BG59"/>
  <c r="BH59" s="1"/>
  <c r="BI58" s="1"/>
  <c r="BJ58" s="1"/>
  <c r="BO57"/>
  <c r="BM57" s="1"/>
  <c r="BW57"/>
  <c r="BL57"/>
  <c r="BN57"/>
  <c r="BK58"/>
  <c r="BQ56"/>
  <c r="BP56"/>
  <c r="BX56"/>
  <c r="CB56"/>
  <c r="BD60"/>
  <c r="AZ60"/>
  <c r="AC63"/>
  <c r="AX62"/>
  <c r="AV61" s="1"/>
  <c r="AW61" s="1"/>
  <c r="BC60" l="1"/>
  <c r="BG60"/>
  <c r="BH60" s="1"/>
  <c r="BI59" s="1"/>
  <c r="BJ59" s="1"/>
  <c r="BO58"/>
  <c r="BM58" s="1"/>
  <c r="BW58"/>
  <c r="BL58"/>
  <c r="BN58"/>
  <c r="BK59"/>
  <c r="BQ57"/>
  <c r="BP57"/>
  <c r="BX57"/>
  <c r="CB57"/>
  <c r="BD61"/>
  <c r="AZ61"/>
  <c r="AC64"/>
  <c r="AX63"/>
  <c r="AV62" s="1"/>
  <c r="AW62" s="1"/>
  <c r="BC61" l="1"/>
  <c r="BG61"/>
  <c r="BH61" s="1"/>
  <c r="BI60" s="1"/>
  <c r="BJ60" s="1"/>
  <c r="BO59"/>
  <c r="BM59" s="1"/>
  <c r="BW59"/>
  <c r="BL59"/>
  <c r="BN59"/>
  <c r="BK60"/>
  <c r="BQ58"/>
  <c r="BP58"/>
  <c r="BX58"/>
  <c r="CB58"/>
  <c r="BD62"/>
  <c r="AZ62"/>
  <c r="AC65"/>
  <c r="AX64"/>
  <c r="AV63" s="1"/>
  <c r="AW63" s="1"/>
  <c r="BC62" l="1"/>
  <c r="BG62"/>
  <c r="BH62" s="1"/>
  <c r="BI61" s="1"/>
  <c r="BJ61" s="1"/>
  <c r="BO60"/>
  <c r="BM60" s="1"/>
  <c r="BW60"/>
  <c r="BL60"/>
  <c r="BN60"/>
  <c r="BK61"/>
  <c r="BQ59"/>
  <c r="BP59"/>
  <c r="BX59"/>
  <c r="CB59"/>
  <c r="BD63"/>
  <c r="AZ63"/>
  <c r="AC66"/>
  <c r="AX65"/>
  <c r="AV64" s="1"/>
  <c r="AW64" s="1"/>
  <c r="BC63" l="1"/>
  <c r="BG63"/>
  <c r="BH63" s="1"/>
  <c r="BI62" s="1"/>
  <c r="BJ62" s="1"/>
  <c r="BO61"/>
  <c r="BM61" s="1"/>
  <c r="BW61"/>
  <c r="BL61"/>
  <c r="BN61"/>
  <c r="BK62"/>
  <c r="BQ60"/>
  <c r="BP60"/>
  <c r="BX60"/>
  <c r="CB60"/>
  <c r="BD64"/>
  <c r="AZ64"/>
  <c r="AC67"/>
  <c r="AX66"/>
  <c r="AV65" s="1"/>
  <c r="AW65" s="1"/>
  <c r="BC64" l="1"/>
  <c r="BG64"/>
  <c r="BH64" s="1"/>
  <c r="BI63" s="1"/>
  <c r="BJ63" s="1"/>
  <c r="BO62"/>
  <c r="BM62" s="1"/>
  <c r="BW62"/>
  <c r="BL62"/>
  <c r="BN62"/>
  <c r="BK63"/>
  <c r="BQ61"/>
  <c r="BP61"/>
  <c r="BX61"/>
  <c r="CB61"/>
  <c r="BD65"/>
  <c r="AZ65"/>
  <c r="AC68"/>
  <c r="AX67"/>
  <c r="AV66" s="1"/>
  <c r="AW66" s="1"/>
  <c r="BC65" l="1"/>
  <c r="BG65"/>
  <c r="BH65" s="1"/>
  <c r="BI64" s="1"/>
  <c r="BJ64" s="1"/>
  <c r="BO63"/>
  <c r="BM63" s="1"/>
  <c r="BW63"/>
  <c r="BL63"/>
  <c r="BN63"/>
  <c r="BK64"/>
  <c r="BQ62"/>
  <c r="BP62"/>
  <c r="BX62"/>
  <c r="CB62"/>
  <c r="BD66"/>
  <c r="AZ66"/>
  <c r="AC69"/>
  <c r="AX68"/>
  <c r="AV67" s="1"/>
  <c r="AW67" s="1"/>
  <c r="BC66" l="1"/>
  <c r="BG66"/>
  <c r="BH66" s="1"/>
  <c r="BI65" s="1"/>
  <c r="BJ65" s="1"/>
  <c r="BO64"/>
  <c r="BM64" s="1"/>
  <c r="BW64"/>
  <c r="BL64"/>
  <c r="BN64"/>
  <c r="BK65"/>
  <c r="BQ63"/>
  <c r="BP63"/>
  <c r="BX63"/>
  <c r="CB63"/>
  <c r="BD67"/>
  <c r="AZ67"/>
  <c r="AC70"/>
  <c r="AX69"/>
  <c r="AV68" s="1"/>
  <c r="AW68" s="1"/>
  <c r="BC67" l="1"/>
  <c r="BG67"/>
  <c r="BH67" s="1"/>
  <c r="BI66" s="1"/>
  <c r="BJ66" s="1"/>
  <c r="BO65"/>
  <c r="BM65" s="1"/>
  <c r="BW65"/>
  <c r="BL65"/>
  <c r="BN65"/>
  <c r="BK66"/>
  <c r="BQ64"/>
  <c r="BP64"/>
  <c r="BX64"/>
  <c r="CB64"/>
  <c r="BD68"/>
  <c r="AZ68"/>
  <c r="AC71"/>
  <c r="AX70"/>
  <c r="AV69" s="1"/>
  <c r="AW69" s="1"/>
  <c r="BC68" l="1"/>
  <c r="BG68"/>
  <c r="BH68" s="1"/>
  <c r="BI67" s="1"/>
  <c r="BJ67" s="1"/>
  <c r="BO66"/>
  <c r="BM66" s="1"/>
  <c r="BW66"/>
  <c r="BL66"/>
  <c r="BN66"/>
  <c r="BK67"/>
  <c r="BQ65"/>
  <c r="BP65"/>
  <c r="BX65"/>
  <c r="CB65"/>
  <c r="BD69"/>
  <c r="AZ69"/>
  <c r="AC72"/>
  <c r="AX71"/>
  <c r="AV70" s="1"/>
  <c r="AW70" s="1"/>
  <c r="BC69" l="1"/>
  <c r="BG69"/>
  <c r="BH69" s="1"/>
  <c r="BI68" s="1"/>
  <c r="BJ68" s="1"/>
  <c r="BO67"/>
  <c r="BM67" s="1"/>
  <c r="BW67"/>
  <c r="BL67"/>
  <c r="BN67"/>
  <c r="BK68"/>
  <c r="BQ66"/>
  <c r="BP66"/>
  <c r="BX66"/>
  <c r="CB66"/>
  <c r="BD70"/>
  <c r="AZ70"/>
  <c r="AC73"/>
  <c r="AX72"/>
  <c r="AV71" s="1"/>
  <c r="AW71" s="1"/>
  <c r="BC70" l="1"/>
  <c r="BG70"/>
  <c r="BH70" s="1"/>
  <c r="BI69" s="1"/>
  <c r="BJ69" s="1"/>
  <c r="BO68"/>
  <c r="BM68" s="1"/>
  <c r="BW68"/>
  <c r="BL68"/>
  <c r="BN68"/>
  <c r="BK69"/>
  <c r="BQ67"/>
  <c r="BP67"/>
  <c r="BX67"/>
  <c r="CB67"/>
  <c r="BD71"/>
  <c r="AZ71"/>
  <c r="AC74"/>
  <c r="AX73"/>
  <c r="AV72" s="1"/>
  <c r="AW72" s="1"/>
  <c r="BC71" l="1"/>
  <c r="BG71"/>
  <c r="BH71" s="1"/>
  <c r="BI70" s="1"/>
  <c r="BJ70" s="1"/>
  <c r="BO69"/>
  <c r="BM69" s="1"/>
  <c r="BW69"/>
  <c r="BL69"/>
  <c r="BN69"/>
  <c r="BK70"/>
  <c r="BQ68"/>
  <c r="BP68"/>
  <c r="BX68"/>
  <c r="CB68"/>
  <c r="BD72"/>
  <c r="AZ72"/>
  <c r="AC75"/>
  <c r="AX74"/>
  <c r="AV73" s="1"/>
  <c r="AW73" s="1"/>
  <c r="BC72" l="1"/>
  <c r="BG72"/>
  <c r="BH72" s="1"/>
  <c r="BI71" s="1"/>
  <c r="BJ71" s="1"/>
  <c r="BO70"/>
  <c r="BM70" s="1"/>
  <c r="BW70"/>
  <c r="BL70"/>
  <c r="BN70"/>
  <c r="BK71"/>
  <c r="BQ69"/>
  <c r="BP69"/>
  <c r="BX69"/>
  <c r="CB69"/>
  <c r="BD73"/>
  <c r="AZ73"/>
  <c r="AC76"/>
  <c r="AX75"/>
  <c r="AV74" s="1"/>
  <c r="AW74" s="1"/>
  <c r="BC73" l="1"/>
  <c r="BG73"/>
  <c r="BH73" s="1"/>
  <c r="BI72" s="1"/>
  <c r="BJ72" s="1"/>
  <c r="BO71"/>
  <c r="BM71" s="1"/>
  <c r="BW71"/>
  <c r="BL71"/>
  <c r="BN71"/>
  <c r="BK72"/>
  <c r="BQ70"/>
  <c r="BP70"/>
  <c r="BX70"/>
  <c r="CB70"/>
  <c r="BD74"/>
  <c r="AZ74"/>
  <c r="AC77"/>
  <c r="AX76"/>
  <c r="AV75" s="1"/>
  <c r="AW75" s="1"/>
  <c r="BC74" l="1"/>
  <c r="BG74"/>
  <c r="BH74" s="1"/>
  <c r="BI73" s="1"/>
  <c r="BJ73" s="1"/>
  <c r="BO72"/>
  <c r="BM72" s="1"/>
  <c r="BW72"/>
  <c r="BL72"/>
  <c r="BN72"/>
  <c r="BK73"/>
  <c r="BQ71"/>
  <c r="BP71"/>
  <c r="BX71"/>
  <c r="CB71"/>
  <c r="BD75"/>
  <c r="AZ75"/>
  <c r="AC78"/>
  <c r="AX77"/>
  <c r="AV76" s="1"/>
  <c r="AW76" s="1"/>
  <c r="BC75" l="1"/>
  <c r="BG75"/>
  <c r="BH75" s="1"/>
  <c r="BI74" s="1"/>
  <c r="BJ74" s="1"/>
  <c r="BO73"/>
  <c r="BM73" s="1"/>
  <c r="BW73"/>
  <c r="BL73"/>
  <c r="BN73"/>
  <c r="BK74"/>
  <c r="BQ72"/>
  <c r="BP72"/>
  <c r="BX72"/>
  <c r="CB72"/>
  <c r="BD76"/>
  <c r="AZ76"/>
  <c r="AC79"/>
  <c r="AX78"/>
  <c r="AV77" s="1"/>
  <c r="AW77" s="1"/>
  <c r="BC76" l="1"/>
  <c r="BG76"/>
  <c r="BH76" s="1"/>
  <c r="BI75" s="1"/>
  <c r="BJ75" s="1"/>
  <c r="BO74"/>
  <c r="BM74" s="1"/>
  <c r="BW74"/>
  <c r="BL74"/>
  <c r="BN74"/>
  <c r="BK75"/>
  <c r="BQ73"/>
  <c r="BP73"/>
  <c r="BX73"/>
  <c r="CB73"/>
  <c r="BD77"/>
  <c r="AZ77"/>
  <c r="AC80"/>
  <c r="AX79"/>
  <c r="AV78" s="1"/>
  <c r="AW78" s="1"/>
  <c r="BC77" l="1"/>
  <c r="BG77"/>
  <c r="BH77" s="1"/>
  <c r="BI76" s="1"/>
  <c r="BJ76" s="1"/>
  <c r="BO75"/>
  <c r="BM75" s="1"/>
  <c r="BW75"/>
  <c r="BL75"/>
  <c r="BN75"/>
  <c r="BK76"/>
  <c r="BQ74"/>
  <c r="BP74"/>
  <c r="BX74"/>
  <c r="CB74"/>
  <c r="BD78"/>
  <c r="AZ78"/>
  <c r="AC81"/>
  <c r="AX80"/>
  <c r="AV79" s="1"/>
  <c r="AW79" s="1"/>
  <c r="BC78" l="1"/>
  <c r="BG78"/>
  <c r="BH78" s="1"/>
  <c r="BI77" s="1"/>
  <c r="BJ77" s="1"/>
  <c r="BO76"/>
  <c r="BM76" s="1"/>
  <c r="BW76"/>
  <c r="BL76"/>
  <c r="BN76"/>
  <c r="BK77"/>
  <c r="BQ75"/>
  <c r="BP75"/>
  <c r="BX75"/>
  <c r="CB75"/>
  <c r="BD79"/>
  <c r="AZ79"/>
  <c r="AC82"/>
  <c r="AX81"/>
  <c r="AV80" s="1"/>
  <c r="AW80" s="1"/>
  <c r="BC79" l="1"/>
  <c r="BG79"/>
  <c r="BH79" s="1"/>
  <c r="BI78" s="1"/>
  <c r="BJ78" s="1"/>
  <c r="BO77"/>
  <c r="BM77" s="1"/>
  <c r="BW77"/>
  <c r="BL77"/>
  <c r="BN77"/>
  <c r="BK78"/>
  <c r="BQ76"/>
  <c r="BP76"/>
  <c r="BX76"/>
  <c r="CB76"/>
  <c r="BD80"/>
  <c r="AZ80"/>
  <c r="AC83"/>
  <c r="AX82"/>
  <c r="AV81" s="1"/>
  <c r="AW81" s="1"/>
  <c r="BC80" l="1"/>
  <c r="BG80"/>
  <c r="BH80" s="1"/>
  <c r="BI79" s="1"/>
  <c r="BJ79" s="1"/>
  <c r="BO78"/>
  <c r="BM78" s="1"/>
  <c r="BW78"/>
  <c r="BL78"/>
  <c r="BN78"/>
  <c r="BK79"/>
  <c r="BQ77"/>
  <c r="BP77"/>
  <c r="BX77"/>
  <c r="CB77"/>
  <c r="BD81"/>
  <c r="AZ81"/>
  <c r="AC84"/>
  <c r="AX83"/>
  <c r="AV82" s="1"/>
  <c r="AW82" s="1"/>
  <c r="BC81" l="1"/>
  <c r="BG81"/>
  <c r="BH81" s="1"/>
  <c r="BI80" s="1"/>
  <c r="BJ80" s="1"/>
  <c r="BO79"/>
  <c r="BM79" s="1"/>
  <c r="BW79"/>
  <c r="BL79"/>
  <c r="BN79"/>
  <c r="BK80"/>
  <c r="BQ78"/>
  <c r="BP78"/>
  <c r="BX78"/>
  <c r="CB78"/>
  <c r="BD82"/>
  <c r="AZ82"/>
  <c r="AC85"/>
  <c r="AX84"/>
  <c r="AV83" s="1"/>
  <c r="AW83" s="1"/>
  <c r="BC82" l="1"/>
  <c r="BG82"/>
  <c r="BH82" s="1"/>
  <c r="BI81" s="1"/>
  <c r="BJ81" s="1"/>
  <c r="BO80"/>
  <c r="BM80" s="1"/>
  <c r="BW80"/>
  <c r="BL80"/>
  <c r="BN80"/>
  <c r="BK81"/>
  <c r="BQ79"/>
  <c r="BP79"/>
  <c r="BX79"/>
  <c r="CB79"/>
  <c r="BD83"/>
  <c r="AZ83"/>
  <c r="AC86"/>
  <c r="AX85"/>
  <c r="AV84" s="1"/>
  <c r="AW84" s="1"/>
  <c r="BC83" l="1"/>
  <c r="BG83"/>
  <c r="BH83" s="1"/>
  <c r="BI82" s="1"/>
  <c r="BJ82" s="1"/>
  <c r="BO81"/>
  <c r="BM81" s="1"/>
  <c r="BW81"/>
  <c r="BL81"/>
  <c r="BN81"/>
  <c r="BK82"/>
  <c r="BQ80"/>
  <c r="BP80"/>
  <c r="BX80"/>
  <c r="CB80"/>
  <c r="BD84"/>
  <c r="AZ84"/>
  <c r="AC87"/>
  <c r="AX86"/>
  <c r="AV85" s="1"/>
  <c r="AW85" s="1"/>
  <c r="BC84" l="1"/>
  <c r="BG84"/>
  <c r="BH84" s="1"/>
  <c r="BI83" s="1"/>
  <c r="BJ83" s="1"/>
  <c r="BO82"/>
  <c r="BM82" s="1"/>
  <c r="BW82"/>
  <c r="BL82"/>
  <c r="BN82"/>
  <c r="BK83"/>
  <c r="BQ81"/>
  <c r="BP81"/>
  <c r="BX81"/>
  <c r="CB81"/>
  <c r="BD85"/>
  <c r="AZ85"/>
  <c r="AC88"/>
  <c r="AX87"/>
  <c r="AV86" s="1"/>
  <c r="AW86" s="1"/>
  <c r="BC85" l="1"/>
  <c r="BG85"/>
  <c r="BH85" s="1"/>
  <c r="BI84" s="1"/>
  <c r="BJ84" s="1"/>
  <c r="BO83"/>
  <c r="BM83" s="1"/>
  <c r="BW83"/>
  <c r="BL83"/>
  <c r="BN83"/>
  <c r="BK84"/>
  <c r="BQ82"/>
  <c r="BP82"/>
  <c r="BX82"/>
  <c r="CB82"/>
  <c r="BD86"/>
  <c r="AZ86"/>
  <c r="AC89"/>
  <c r="AX88"/>
  <c r="AV87" s="1"/>
  <c r="AW87" s="1"/>
  <c r="BC86" l="1"/>
  <c r="BG86"/>
  <c r="BH86" s="1"/>
  <c r="BI85" s="1"/>
  <c r="BJ85" s="1"/>
  <c r="BO84"/>
  <c r="BM84" s="1"/>
  <c r="BW84"/>
  <c r="BL84"/>
  <c r="BN84"/>
  <c r="BK85"/>
  <c r="BQ83"/>
  <c r="BP83"/>
  <c r="BX83"/>
  <c r="CB83"/>
  <c r="BD87"/>
  <c r="AZ87"/>
  <c r="AC90"/>
  <c r="AX89"/>
  <c r="AV88" s="1"/>
  <c r="AW88" s="1"/>
  <c r="BC87" l="1"/>
  <c r="BG87"/>
  <c r="BH87" s="1"/>
  <c r="BI86" s="1"/>
  <c r="BJ86" s="1"/>
  <c r="BO85"/>
  <c r="BM85" s="1"/>
  <c r="BW85"/>
  <c r="BL85"/>
  <c r="BN85"/>
  <c r="BK86"/>
  <c r="BQ84"/>
  <c r="BP84"/>
  <c r="BX84"/>
  <c r="CB84"/>
  <c r="BD88"/>
  <c r="AZ88"/>
  <c r="AC91"/>
  <c r="AX90"/>
  <c r="AV89" s="1"/>
  <c r="AW89" s="1"/>
  <c r="BC88" l="1"/>
  <c r="BG88"/>
  <c r="BH88" s="1"/>
  <c r="BI87" s="1"/>
  <c r="BJ87" s="1"/>
  <c r="BO86"/>
  <c r="BM86" s="1"/>
  <c r="BW86"/>
  <c r="BL86"/>
  <c r="BN86"/>
  <c r="BK87"/>
  <c r="BQ85"/>
  <c r="BP85"/>
  <c r="BX85"/>
  <c r="CB85"/>
  <c r="BD89"/>
  <c r="AZ89"/>
  <c r="AC92"/>
  <c r="AX91"/>
  <c r="AV90" s="1"/>
  <c r="AW90" s="1"/>
  <c r="BC89" l="1"/>
  <c r="BG89"/>
  <c r="BH89" s="1"/>
  <c r="BI88" s="1"/>
  <c r="BJ88" s="1"/>
  <c r="BO87"/>
  <c r="BM87" s="1"/>
  <c r="BW87"/>
  <c r="BL87"/>
  <c r="BN87"/>
  <c r="BK88"/>
  <c r="BQ86"/>
  <c r="BP86"/>
  <c r="BX86"/>
  <c r="CB86"/>
  <c r="BD90"/>
  <c r="AZ90"/>
  <c r="AC93"/>
  <c r="AX92"/>
  <c r="AV91" s="1"/>
  <c r="AW91" s="1"/>
  <c r="BC90" l="1"/>
  <c r="BG90"/>
  <c r="BH90" s="1"/>
  <c r="BI89" s="1"/>
  <c r="BJ89" s="1"/>
  <c r="BO88"/>
  <c r="BM88" s="1"/>
  <c r="BW88"/>
  <c r="BL88"/>
  <c r="BN88"/>
  <c r="BK89"/>
  <c r="BQ87"/>
  <c r="BP87"/>
  <c r="BX87"/>
  <c r="CB87"/>
  <c r="BD91"/>
  <c r="AZ91"/>
  <c r="AC94"/>
  <c r="AX93"/>
  <c r="AV92" s="1"/>
  <c r="AW92" s="1"/>
  <c r="BC91" l="1"/>
  <c r="BG91"/>
  <c r="BH91" s="1"/>
  <c r="BI90" s="1"/>
  <c r="BJ90" s="1"/>
  <c r="BO89"/>
  <c r="BM89" s="1"/>
  <c r="BW89"/>
  <c r="BL89"/>
  <c r="BN89"/>
  <c r="BK90"/>
  <c r="BQ88"/>
  <c r="BP88"/>
  <c r="BX88"/>
  <c r="CB88"/>
  <c r="BD92"/>
  <c r="AZ92"/>
  <c r="AC95"/>
  <c r="AX94"/>
  <c r="AV93" s="1"/>
  <c r="AW93" s="1"/>
  <c r="BC92" l="1"/>
  <c r="BG92"/>
  <c r="BH92" s="1"/>
  <c r="BI91" s="1"/>
  <c r="BJ91" s="1"/>
  <c r="BO90"/>
  <c r="BM90" s="1"/>
  <c r="BW90"/>
  <c r="BL90"/>
  <c r="BN90"/>
  <c r="BK91"/>
  <c r="BQ89"/>
  <c r="BP89"/>
  <c r="BX89"/>
  <c r="CB89"/>
  <c r="BD93"/>
  <c r="AZ93"/>
  <c r="AC96"/>
  <c r="AX95"/>
  <c r="AV94" s="1"/>
  <c r="AW94" s="1"/>
  <c r="BC93" l="1"/>
  <c r="BG93"/>
  <c r="BH93" s="1"/>
  <c r="BI92" s="1"/>
  <c r="BJ92" s="1"/>
  <c r="BO91"/>
  <c r="BM91" s="1"/>
  <c r="BW91"/>
  <c r="BL91"/>
  <c r="BN91"/>
  <c r="BK92"/>
  <c r="BQ90"/>
  <c r="BP90"/>
  <c r="BX90"/>
  <c r="CB90"/>
  <c r="BD94"/>
  <c r="AZ94"/>
  <c r="AC97"/>
  <c r="AX96"/>
  <c r="AV95" s="1"/>
  <c r="AW95" s="1"/>
  <c r="BC94" l="1"/>
  <c r="BG94"/>
  <c r="BH94" s="1"/>
  <c r="BI93" s="1"/>
  <c r="BJ93" s="1"/>
  <c r="BO92"/>
  <c r="BM92" s="1"/>
  <c r="BW92"/>
  <c r="BL92"/>
  <c r="BN92"/>
  <c r="BK93"/>
  <c r="BQ91"/>
  <c r="BP91"/>
  <c r="BX91"/>
  <c r="CB91"/>
  <c r="BD95"/>
  <c r="AZ95"/>
  <c r="AC98"/>
  <c r="AX97"/>
  <c r="AV96" s="1"/>
  <c r="AW96" s="1"/>
  <c r="BC95" l="1"/>
  <c r="BG95"/>
  <c r="BH95" s="1"/>
  <c r="BI94" s="1"/>
  <c r="BJ94" s="1"/>
  <c r="BO93"/>
  <c r="BM93" s="1"/>
  <c r="BW93"/>
  <c r="BL93"/>
  <c r="BN93"/>
  <c r="BK94"/>
  <c r="BQ92"/>
  <c r="BP92"/>
  <c r="BX92"/>
  <c r="CB92"/>
  <c r="BD96"/>
  <c r="AZ96"/>
  <c r="AC99"/>
  <c r="AX98"/>
  <c r="AV97" s="1"/>
  <c r="AW97" s="1"/>
  <c r="BC96" l="1"/>
  <c r="BG96"/>
  <c r="BH96" s="1"/>
  <c r="BI95" s="1"/>
  <c r="BJ95" s="1"/>
  <c r="BO94"/>
  <c r="BM94" s="1"/>
  <c r="BW94"/>
  <c r="BL94"/>
  <c r="BN94"/>
  <c r="BK95"/>
  <c r="BQ93"/>
  <c r="BP93"/>
  <c r="BX93"/>
  <c r="CB93"/>
  <c r="BD97"/>
  <c r="AZ97"/>
  <c r="AC100"/>
  <c r="AX99"/>
  <c r="AV98" s="1"/>
  <c r="AW98" s="1"/>
  <c r="BC97" l="1"/>
  <c r="BG97"/>
  <c r="BH97" s="1"/>
  <c r="BI96" s="1"/>
  <c r="BJ96" s="1"/>
  <c r="BO95"/>
  <c r="BM95" s="1"/>
  <c r="BW95"/>
  <c r="BL95"/>
  <c r="BN95"/>
  <c r="BK96"/>
  <c r="BQ94"/>
  <c r="BP94"/>
  <c r="BX94"/>
  <c r="CB94"/>
  <c r="BD98"/>
  <c r="AZ98"/>
  <c r="AC101"/>
  <c r="AX100"/>
  <c r="AV99" s="1"/>
  <c r="AW99" s="1"/>
  <c r="BC98" l="1"/>
  <c r="BG98"/>
  <c r="BH98" s="1"/>
  <c r="BI97" s="1"/>
  <c r="BJ97" s="1"/>
  <c r="BO96"/>
  <c r="BM96" s="1"/>
  <c r="BW96"/>
  <c r="BL96"/>
  <c r="BN96"/>
  <c r="BK97"/>
  <c r="BQ95"/>
  <c r="BP95"/>
  <c r="BX95"/>
  <c r="CB95"/>
  <c r="BD99"/>
  <c r="AZ99"/>
  <c r="AC102"/>
  <c r="AX101"/>
  <c r="AV100" s="1"/>
  <c r="AW100" s="1"/>
  <c r="BC99" l="1"/>
  <c r="BG99"/>
  <c r="BH99" s="1"/>
  <c r="BI98" s="1"/>
  <c r="BJ98" s="1"/>
  <c r="BO97"/>
  <c r="BM97" s="1"/>
  <c r="BW97"/>
  <c r="BL97"/>
  <c r="BN97"/>
  <c r="BK98"/>
  <c r="BQ96"/>
  <c r="BP96"/>
  <c r="BX96"/>
  <c r="CB96"/>
  <c r="BD100"/>
  <c r="AZ100"/>
  <c r="AC103"/>
  <c r="AX102"/>
  <c r="AV101" s="1"/>
  <c r="AW101" s="1"/>
  <c r="BC100" l="1"/>
  <c r="BG100"/>
  <c r="BH100" s="1"/>
  <c r="BI99" s="1"/>
  <c r="BJ99" s="1"/>
  <c r="BO98"/>
  <c r="BM98" s="1"/>
  <c r="BW98"/>
  <c r="BL98"/>
  <c r="BN98"/>
  <c r="BK99"/>
  <c r="BQ97"/>
  <c r="BP97"/>
  <c r="BX97"/>
  <c r="CB97"/>
  <c r="BD101"/>
  <c r="AZ101"/>
  <c r="AC104"/>
  <c r="AX103"/>
  <c r="AV102" s="1"/>
  <c r="AW102" s="1"/>
  <c r="BC101" l="1"/>
  <c r="BG101"/>
  <c r="BH101" s="1"/>
  <c r="BI100" s="1"/>
  <c r="BJ100" s="1"/>
  <c r="BO99"/>
  <c r="BM99" s="1"/>
  <c r="BW99"/>
  <c r="BL99"/>
  <c r="BN99"/>
  <c r="BK100"/>
  <c r="BQ98"/>
  <c r="BP98"/>
  <c r="BX98"/>
  <c r="CB98"/>
  <c r="BD102"/>
  <c r="AZ102"/>
  <c r="AC105"/>
  <c r="AX104"/>
  <c r="AV103" s="1"/>
  <c r="AW103" s="1"/>
  <c r="BC102" l="1"/>
  <c r="BG102"/>
  <c r="BH102" s="1"/>
  <c r="BI101" s="1"/>
  <c r="BJ101" s="1"/>
  <c r="BO100"/>
  <c r="BM100" s="1"/>
  <c r="BW100"/>
  <c r="BL100"/>
  <c r="BN100"/>
  <c r="BK101"/>
  <c r="BQ99"/>
  <c r="BP99"/>
  <c r="BX99"/>
  <c r="CB99"/>
  <c r="BD103"/>
  <c r="AZ103"/>
  <c r="AC106"/>
  <c r="AX105"/>
  <c r="AV104" s="1"/>
  <c r="AW104" s="1"/>
  <c r="BC103" l="1"/>
  <c r="BG103"/>
  <c r="BH103" s="1"/>
  <c r="BI102" s="1"/>
  <c r="BJ102" s="1"/>
  <c r="BO101"/>
  <c r="BM101" s="1"/>
  <c r="BW101"/>
  <c r="BL101"/>
  <c r="BN101"/>
  <c r="BK102"/>
  <c r="BQ100"/>
  <c r="BP100"/>
  <c r="BX100"/>
  <c r="CB100"/>
  <c r="BD104"/>
  <c r="AZ104"/>
  <c r="AC107"/>
  <c r="AX106"/>
  <c r="AV105" s="1"/>
  <c r="AW105" s="1"/>
  <c r="BC104" l="1"/>
  <c r="BG104"/>
  <c r="BH104" s="1"/>
  <c r="BI103" s="1"/>
  <c r="BJ103" s="1"/>
  <c r="BO102"/>
  <c r="BM102" s="1"/>
  <c r="BW102"/>
  <c r="BL102"/>
  <c r="BN102"/>
  <c r="BK103"/>
  <c r="BQ101"/>
  <c r="BP101"/>
  <c r="BX101"/>
  <c r="CB101"/>
  <c r="BD105"/>
  <c r="AZ105"/>
  <c r="AC108"/>
  <c r="AX107"/>
  <c r="AV106" s="1"/>
  <c r="AW106" s="1"/>
  <c r="BC105" l="1"/>
  <c r="BG105"/>
  <c r="BH105" s="1"/>
  <c r="BI104" s="1"/>
  <c r="BJ104" s="1"/>
  <c r="BO103"/>
  <c r="BM103" s="1"/>
  <c r="BW103"/>
  <c r="BL103"/>
  <c r="BN103"/>
  <c r="BK104"/>
  <c r="BQ102"/>
  <c r="BP102"/>
  <c r="BX102"/>
  <c r="CB102"/>
  <c r="BD106"/>
  <c r="AZ106"/>
  <c r="AC109"/>
  <c r="AX108"/>
  <c r="AV107" s="1"/>
  <c r="AW107" s="1"/>
  <c r="BC106" l="1"/>
  <c r="BG106"/>
  <c r="BH106" s="1"/>
  <c r="BI105" s="1"/>
  <c r="BJ105" s="1"/>
  <c r="BO104"/>
  <c r="BM104" s="1"/>
  <c r="BW104"/>
  <c r="BL104"/>
  <c r="BN104"/>
  <c r="BK105"/>
  <c r="BQ103"/>
  <c r="BP103"/>
  <c r="BX103"/>
  <c r="CB103"/>
  <c r="BD107"/>
  <c r="AZ107"/>
  <c r="AC110"/>
  <c r="AX109"/>
  <c r="AV108" s="1"/>
  <c r="AW108" s="1"/>
  <c r="BC107" l="1"/>
  <c r="BG107"/>
  <c r="BH107" s="1"/>
  <c r="BI106" s="1"/>
  <c r="BJ106" s="1"/>
  <c r="BO105"/>
  <c r="BM105" s="1"/>
  <c r="BW105"/>
  <c r="BL105"/>
  <c r="BN105"/>
  <c r="BK106"/>
  <c r="BQ104"/>
  <c r="BP104"/>
  <c r="BX104"/>
  <c r="CB104"/>
  <c r="BD108"/>
  <c r="AZ108"/>
  <c r="AC111"/>
  <c r="AX110"/>
  <c r="AV109" s="1"/>
  <c r="AW109" s="1"/>
  <c r="BC108" l="1"/>
  <c r="BG108"/>
  <c r="BH108" s="1"/>
  <c r="BI107" s="1"/>
  <c r="BJ107" s="1"/>
  <c r="BO106"/>
  <c r="BM106" s="1"/>
  <c r="BW106"/>
  <c r="BL106"/>
  <c r="BN106"/>
  <c r="BK107"/>
  <c r="BQ105"/>
  <c r="BP105"/>
  <c r="BX105"/>
  <c r="CB105"/>
  <c r="BD109"/>
  <c r="AZ109"/>
  <c r="AC112"/>
  <c r="AX111"/>
  <c r="AV110" s="1"/>
  <c r="AW110" s="1"/>
  <c r="BC109" l="1"/>
  <c r="BG109"/>
  <c r="BH109" s="1"/>
  <c r="BI108" s="1"/>
  <c r="BJ108" s="1"/>
  <c r="BO107"/>
  <c r="BM107" s="1"/>
  <c r="BW107"/>
  <c r="BL107"/>
  <c r="BN107"/>
  <c r="BK108"/>
  <c r="BQ106"/>
  <c r="BP106"/>
  <c r="BX106"/>
  <c r="CB106"/>
  <c r="BD110"/>
  <c r="AZ110"/>
  <c r="AC113"/>
  <c r="AX112"/>
  <c r="AV111" s="1"/>
  <c r="AW111" s="1"/>
  <c r="BC110" l="1"/>
  <c r="BG110"/>
  <c r="BH110" s="1"/>
  <c r="BI109" s="1"/>
  <c r="BJ109" s="1"/>
  <c r="BO108"/>
  <c r="BM108" s="1"/>
  <c r="BW108"/>
  <c r="BL108"/>
  <c r="BN108"/>
  <c r="BK109"/>
  <c r="BQ107"/>
  <c r="BP107"/>
  <c r="BX107"/>
  <c r="CB107"/>
  <c r="BD111"/>
  <c r="AZ111"/>
  <c r="AC114"/>
  <c r="AX113"/>
  <c r="AV112" s="1"/>
  <c r="AW112" s="1"/>
  <c r="BC111" l="1"/>
  <c r="BG111"/>
  <c r="BH111" s="1"/>
  <c r="BI110" s="1"/>
  <c r="BJ110" s="1"/>
  <c r="BO109"/>
  <c r="BM109" s="1"/>
  <c r="BW109"/>
  <c r="BL109"/>
  <c r="BN109"/>
  <c r="BK110"/>
  <c r="BQ108"/>
  <c r="BP108"/>
  <c r="BX108"/>
  <c r="CB108"/>
  <c r="BD112"/>
  <c r="AZ112"/>
  <c r="AC115"/>
  <c r="AX114"/>
  <c r="AV113" s="1"/>
  <c r="AW113" s="1"/>
  <c r="BC112" l="1"/>
  <c r="BG112"/>
  <c r="BH112" s="1"/>
  <c r="BI111" s="1"/>
  <c r="BJ111" s="1"/>
  <c r="BO110"/>
  <c r="BM110" s="1"/>
  <c r="BW110"/>
  <c r="BL110"/>
  <c r="BN110"/>
  <c r="BK111"/>
  <c r="BQ109"/>
  <c r="BP109"/>
  <c r="BX109"/>
  <c r="CB109"/>
  <c r="BD113"/>
  <c r="AZ113"/>
  <c r="AC116"/>
  <c r="AX115"/>
  <c r="AV114" s="1"/>
  <c r="AW114" s="1"/>
  <c r="BC113" l="1"/>
  <c r="BG113"/>
  <c r="BH113" s="1"/>
  <c r="BI112" s="1"/>
  <c r="BJ112" s="1"/>
  <c r="BO111"/>
  <c r="BM111" s="1"/>
  <c r="BW111"/>
  <c r="BL111"/>
  <c r="BN111"/>
  <c r="BK112"/>
  <c r="BQ110"/>
  <c r="BP110"/>
  <c r="BX110"/>
  <c r="CB110"/>
  <c r="BD114"/>
  <c r="AZ114"/>
  <c r="AC117"/>
  <c r="AX116"/>
  <c r="AV115" s="1"/>
  <c r="AW115" s="1"/>
  <c r="BC114" l="1"/>
  <c r="BG114"/>
  <c r="BH114" s="1"/>
  <c r="BI113" s="1"/>
  <c r="BJ113" s="1"/>
  <c r="BO112"/>
  <c r="BM112" s="1"/>
  <c r="BW112"/>
  <c r="BL112"/>
  <c r="BN112"/>
  <c r="BK113"/>
  <c r="BQ111"/>
  <c r="BP111"/>
  <c r="BX111"/>
  <c r="CB111"/>
  <c r="BD115"/>
  <c r="AZ115"/>
  <c r="AC118"/>
  <c r="AX117"/>
  <c r="AV116" s="1"/>
  <c r="AW116" s="1"/>
  <c r="BC115" l="1"/>
  <c r="BG115"/>
  <c r="BH115" s="1"/>
  <c r="BI114" s="1"/>
  <c r="BJ114" s="1"/>
  <c r="BO113"/>
  <c r="BM113" s="1"/>
  <c r="BW113"/>
  <c r="BL113"/>
  <c r="BN113"/>
  <c r="BK114"/>
  <c r="BQ112"/>
  <c r="BP112"/>
  <c r="BX112"/>
  <c r="CB112"/>
  <c r="BD116"/>
  <c r="AZ116"/>
  <c r="AC119"/>
  <c r="AX119" s="1"/>
  <c r="AV118" s="1"/>
  <c r="AX118"/>
  <c r="AV117" s="1"/>
  <c r="AW117" s="1"/>
  <c r="BC116" l="1"/>
  <c r="BG116"/>
  <c r="BH116" s="1"/>
  <c r="BI115" s="1"/>
  <c r="BJ115" s="1"/>
  <c r="BO114"/>
  <c r="BM114" s="1"/>
  <c r="BW114"/>
  <c r="BL114"/>
  <c r="BN114"/>
  <c r="BK115"/>
  <c r="BQ113"/>
  <c r="BP113"/>
  <c r="BX113"/>
  <c r="CB113"/>
  <c r="BD117"/>
  <c r="AZ117"/>
  <c r="BG117" s="1"/>
  <c r="BH117" s="1"/>
  <c r="BI116" s="1"/>
  <c r="BJ116" s="1"/>
  <c r="AW118"/>
  <c r="AW119"/>
  <c r="BO115" l="1"/>
  <c r="BM115" s="1"/>
  <c r="BW115"/>
  <c r="BL115"/>
  <c r="BN115"/>
  <c r="BK116"/>
  <c r="BQ114"/>
  <c r="BP114"/>
  <c r="BX114"/>
  <c r="CB114"/>
  <c r="BD119"/>
  <c r="AZ119"/>
  <c r="BD118"/>
  <c r="AZ118"/>
  <c r="BC117"/>
  <c r="AY20"/>
  <c r="BC119" l="1"/>
  <c r="BG119"/>
  <c r="BH119" s="1"/>
  <c r="BI118" s="1"/>
  <c r="BJ118" s="1"/>
  <c r="BO116"/>
  <c r="BM116" s="1"/>
  <c r="BW116"/>
  <c r="BL116"/>
  <c r="BN116"/>
  <c r="BQ115"/>
  <c r="BP115"/>
  <c r="BX115"/>
  <c r="CB115"/>
  <c r="AY21"/>
  <c r="BT20"/>
  <c r="BR19" s="1"/>
  <c r="BG118"/>
  <c r="BH118" s="1"/>
  <c r="BI117" s="1"/>
  <c r="BJ117" s="1"/>
  <c r="BK117" s="1"/>
  <c r="BC118"/>
  <c r="BQ116" l="1"/>
  <c r="BP116"/>
  <c r="BX116"/>
  <c r="CB116"/>
  <c r="BK118"/>
  <c r="BO117"/>
  <c r="BM117" s="1"/>
  <c r="BW117"/>
  <c r="BL117"/>
  <c r="BN117"/>
  <c r="AY22"/>
  <c r="BT21"/>
  <c r="BR20" s="1"/>
  <c r="BS20" s="1"/>
  <c r="BZ20" s="1"/>
  <c r="BV20" s="1"/>
  <c r="BY20" l="1"/>
  <c r="CC20"/>
  <c r="CD20" s="1"/>
  <c r="CE19" s="1"/>
  <c r="CF19" s="1"/>
  <c r="BT22"/>
  <c r="BR21" s="1"/>
  <c r="BS21" s="1"/>
  <c r="BZ21" s="1"/>
  <c r="BV21" s="1"/>
  <c r="AY23"/>
  <c r="BQ117"/>
  <c r="BP117"/>
  <c r="BX117"/>
  <c r="CB117"/>
  <c r="BO118"/>
  <c r="BM118" s="1"/>
  <c r="BK119"/>
  <c r="BW118"/>
  <c r="BL118"/>
  <c r="BN118"/>
  <c r="BQ118" l="1"/>
  <c r="BP118"/>
  <c r="BX118"/>
  <c r="CB118"/>
  <c r="BO119"/>
  <c r="BW119"/>
  <c r="BL119"/>
  <c r="BL16" s="1"/>
  <c r="BN119"/>
  <c r="BT23"/>
  <c r="BR22" s="1"/>
  <c r="BS22" s="1"/>
  <c r="BZ22" s="1"/>
  <c r="BV22" s="1"/>
  <c r="AY24"/>
  <c r="BY21"/>
  <c r="CC21"/>
  <c r="CD21" s="1"/>
  <c r="CE20" s="1"/>
  <c r="CF20" s="1"/>
  <c r="CG20" s="1"/>
  <c r="CJ20" l="1"/>
  <c r="CK20"/>
  <c r="CI20" s="1"/>
  <c r="CS20"/>
  <c r="CH20"/>
  <c r="AY25"/>
  <c r="BT24"/>
  <c r="BR23" s="1"/>
  <c r="BS23" s="1"/>
  <c r="BZ23" s="1"/>
  <c r="BV23" s="1"/>
  <c r="BY22"/>
  <c r="CC22"/>
  <c r="CD22" s="1"/>
  <c r="CE21" s="1"/>
  <c r="CF21" s="1"/>
  <c r="CG21" s="1"/>
  <c r="BQ119"/>
  <c r="BP119"/>
  <c r="CE119"/>
  <c r="CF119" s="1"/>
  <c r="CB119"/>
  <c r="BX119"/>
  <c r="BM119"/>
  <c r="BR119"/>
  <c r="CK21" l="1"/>
  <c r="CI21" s="1"/>
  <c r="CJ21"/>
  <c r="CS21"/>
  <c r="CH21"/>
  <c r="BY23"/>
  <c r="CC23"/>
  <c r="CD23" s="1"/>
  <c r="CE22" s="1"/>
  <c r="CF22" s="1"/>
  <c r="CG22" s="1"/>
  <c r="AY26"/>
  <c r="BT25"/>
  <c r="BR24" s="1"/>
  <c r="BS24" s="1"/>
  <c r="BZ24" s="1"/>
  <c r="BV24" s="1"/>
  <c r="CT20"/>
  <c r="CX20"/>
  <c r="CM20"/>
  <c r="CL20"/>
  <c r="BY24" l="1"/>
  <c r="CC24"/>
  <c r="CD24" s="1"/>
  <c r="CE23" s="1"/>
  <c r="CF23" s="1"/>
  <c r="CG23" s="1"/>
  <c r="AY27"/>
  <c r="BT26"/>
  <c r="BR25" s="1"/>
  <c r="BS25" s="1"/>
  <c r="BZ25" s="1"/>
  <c r="BV25" s="1"/>
  <c r="CK22"/>
  <c r="CI22" s="1"/>
  <c r="CJ22"/>
  <c r="CS22"/>
  <c r="CH22"/>
  <c r="CT21"/>
  <c r="CX21"/>
  <c r="CM21"/>
  <c r="CL21"/>
  <c r="CT22" l="1"/>
  <c r="CX22"/>
  <c r="CM22"/>
  <c r="CL22"/>
  <c r="BY25"/>
  <c r="CC25"/>
  <c r="CD25" s="1"/>
  <c r="CE24" s="1"/>
  <c r="CF24" s="1"/>
  <c r="CG24" s="1"/>
  <c r="AY28"/>
  <c r="BT27"/>
  <c r="BR26" s="1"/>
  <c r="BS26" s="1"/>
  <c r="BZ26" s="1"/>
  <c r="BV26" s="1"/>
  <c r="CK23"/>
  <c r="CI23" s="1"/>
  <c r="CJ23"/>
  <c r="CS23"/>
  <c r="CH23"/>
  <c r="CT23" l="1"/>
  <c r="CX23"/>
  <c r="CM23"/>
  <c r="CL23"/>
  <c r="BY26"/>
  <c r="CC26"/>
  <c r="CD26" s="1"/>
  <c r="CE25" s="1"/>
  <c r="CF25" s="1"/>
  <c r="CG25" s="1"/>
  <c r="AY29"/>
  <c r="BT28"/>
  <c r="BR27" s="1"/>
  <c r="BS27" s="1"/>
  <c r="BZ27" s="1"/>
  <c r="BV27" s="1"/>
  <c r="CK24"/>
  <c r="CI24" s="1"/>
  <c r="CJ24"/>
  <c r="CS24"/>
  <c r="CH24"/>
  <c r="CT24" l="1"/>
  <c r="CX24"/>
  <c r="CM24"/>
  <c r="CL24"/>
  <c r="BY27"/>
  <c r="CC27"/>
  <c r="CD27" s="1"/>
  <c r="CE26" s="1"/>
  <c r="CF26" s="1"/>
  <c r="CG26" s="1"/>
  <c r="AY30"/>
  <c r="BT29"/>
  <c r="BR28" s="1"/>
  <c r="BS28" s="1"/>
  <c r="BZ28" s="1"/>
  <c r="BV28" s="1"/>
  <c r="CK25"/>
  <c r="CI25" s="1"/>
  <c r="CJ25"/>
  <c r="CS25"/>
  <c r="CH25"/>
  <c r="CT25" l="1"/>
  <c r="CX25"/>
  <c r="CM25"/>
  <c r="CL25"/>
  <c r="BY28"/>
  <c r="CC28"/>
  <c r="CD28" s="1"/>
  <c r="CE27" s="1"/>
  <c r="CF27" s="1"/>
  <c r="CG27" s="1"/>
  <c r="AY31"/>
  <c r="BT30"/>
  <c r="BR29" s="1"/>
  <c r="BS29" s="1"/>
  <c r="BZ29" s="1"/>
  <c r="BV29" s="1"/>
  <c r="CK26"/>
  <c r="CI26" s="1"/>
  <c r="CJ26"/>
  <c r="CS26"/>
  <c r="CH26"/>
  <c r="CT26" l="1"/>
  <c r="CX26"/>
  <c r="CM26"/>
  <c r="CL26"/>
  <c r="BY29"/>
  <c r="CC29"/>
  <c r="CD29" s="1"/>
  <c r="CE28" s="1"/>
  <c r="CF28" s="1"/>
  <c r="AY32"/>
  <c r="BT31"/>
  <c r="BR30" s="1"/>
  <c r="BS30" s="1"/>
  <c r="BZ30" s="1"/>
  <c r="BV30" s="1"/>
  <c r="CK27"/>
  <c r="CI27" s="1"/>
  <c r="CJ27"/>
  <c r="CS27"/>
  <c r="CH27"/>
  <c r="CG28"/>
  <c r="CK28" l="1"/>
  <c r="CI28" s="1"/>
  <c r="CJ28"/>
  <c r="CS28"/>
  <c r="CH28"/>
  <c r="CT27"/>
  <c r="CX27"/>
  <c r="CM27"/>
  <c r="CL27"/>
  <c r="CC30"/>
  <c r="CD30" s="1"/>
  <c r="CE29" s="1"/>
  <c r="CF29" s="1"/>
  <c r="CG29" s="1"/>
  <c r="BY30"/>
  <c r="AY33"/>
  <c r="BT32"/>
  <c r="BR31" s="1"/>
  <c r="BS31" s="1"/>
  <c r="BZ31" s="1"/>
  <c r="BV31" s="1"/>
  <c r="CK29" l="1"/>
  <c r="CI29" s="1"/>
  <c r="CJ29"/>
  <c r="CS29"/>
  <c r="CH29"/>
  <c r="BY31"/>
  <c r="CC31"/>
  <c r="CD31" s="1"/>
  <c r="CE30" s="1"/>
  <c r="CF30" s="1"/>
  <c r="CG30" s="1"/>
  <c r="AY34"/>
  <c r="BT33"/>
  <c r="BR32" s="1"/>
  <c r="BS32" s="1"/>
  <c r="BZ32" s="1"/>
  <c r="BV32" s="1"/>
  <c r="CT28"/>
  <c r="CX28"/>
  <c r="CM28"/>
  <c r="CL28"/>
  <c r="CK30" l="1"/>
  <c r="CI30" s="1"/>
  <c r="CJ30"/>
  <c r="CS30"/>
  <c r="CH30"/>
  <c r="BY32"/>
  <c r="CC32"/>
  <c r="CD32" s="1"/>
  <c r="CE31" s="1"/>
  <c r="CF31" s="1"/>
  <c r="CG31" s="1"/>
  <c r="AY35"/>
  <c r="BT34"/>
  <c r="BR33" s="1"/>
  <c r="BS33" s="1"/>
  <c r="BZ33" s="1"/>
  <c r="BV33" s="1"/>
  <c r="CT29"/>
  <c r="CX29"/>
  <c r="CM29"/>
  <c r="CL29"/>
  <c r="CK31" l="1"/>
  <c r="CI31" s="1"/>
  <c r="CJ31"/>
  <c r="CS31"/>
  <c r="CH31"/>
  <c r="CC33"/>
  <c r="CD33" s="1"/>
  <c r="CE32" s="1"/>
  <c r="CF32" s="1"/>
  <c r="CG32" s="1"/>
  <c r="BY33"/>
  <c r="AY36"/>
  <c r="BT35"/>
  <c r="BR34" s="1"/>
  <c r="BS34" s="1"/>
  <c r="BZ34" s="1"/>
  <c r="BV34" s="1"/>
  <c r="CT30"/>
  <c r="CX30"/>
  <c r="CM30"/>
  <c r="CL30"/>
  <c r="CK32" l="1"/>
  <c r="CI32" s="1"/>
  <c r="CJ32"/>
  <c r="CS32"/>
  <c r="CH32"/>
  <c r="BY34"/>
  <c r="CC34"/>
  <c r="CD34" s="1"/>
  <c r="CE33" s="1"/>
  <c r="CF33" s="1"/>
  <c r="CG33" s="1"/>
  <c r="AY37"/>
  <c r="BT36"/>
  <c r="BR35" s="1"/>
  <c r="BS35" s="1"/>
  <c r="BZ35" s="1"/>
  <c r="BV35" s="1"/>
  <c r="CT31"/>
  <c r="CX31"/>
  <c r="CM31"/>
  <c r="CL31"/>
  <c r="CK33" l="1"/>
  <c r="CI33" s="1"/>
  <c r="CJ33"/>
  <c r="CS33"/>
  <c r="CH33"/>
  <c r="BY35"/>
  <c r="CC35"/>
  <c r="CD35" s="1"/>
  <c r="CE34" s="1"/>
  <c r="CF34" s="1"/>
  <c r="CG34" s="1"/>
  <c r="AY38"/>
  <c r="BT37"/>
  <c r="BR36" s="1"/>
  <c r="BS36" s="1"/>
  <c r="BZ36" s="1"/>
  <c r="BV36" s="1"/>
  <c r="CT32"/>
  <c r="CX32"/>
  <c r="CM32"/>
  <c r="CL32"/>
  <c r="CK34" l="1"/>
  <c r="CI34" s="1"/>
  <c r="CJ34"/>
  <c r="CS34"/>
  <c r="CH34"/>
  <c r="CC36"/>
  <c r="CD36" s="1"/>
  <c r="CE35" s="1"/>
  <c r="CF35" s="1"/>
  <c r="CG35" s="1"/>
  <c r="BY36"/>
  <c r="AY39"/>
  <c r="BT38"/>
  <c r="BR37" s="1"/>
  <c r="BS37" s="1"/>
  <c r="BZ37" s="1"/>
  <c r="BV37" s="1"/>
  <c r="CT33"/>
  <c r="CX33"/>
  <c r="CM33"/>
  <c r="CL33"/>
  <c r="CK35" l="1"/>
  <c r="CI35" s="1"/>
  <c r="CJ35"/>
  <c r="CS35"/>
  <c r="CH35"/>
  <c r="BY37"/>
  <c r="CC37"/>
  <c r="CD37" s="1"/>
  <c r="CE36" s="1"/>
  <c r="CF36" s="1"/>
  <c r="CG36" s="1"/>
  <c r="AY40"/>
  <c r="BT39"/>
  <c r="BR38" s="1"/>
  <c r="BS38" s="1"/>
  <c r="BZ38" s="1"/>
  <c r="BV38" s="1"/>
  <c r="CT34"/>
  <c r="CX34"/>
  <c r="CM34"/>
  <c r="CL34"/>
  <c r="CK36" l="1"/>
  <c r="CI36" s="1"/>
  <c r="CJ36"/>
  <c r="CS36"/>
  <c r="CH36"/>
  <c r="BY38"/>
  <c r="CC38"/>
  <c r="CD38" s="1"/>
  <c r="CE37" s="1"/>
  <c r="CF37" s="1"/>
  <c r="CG37" s="1"/>
  <c r="AY41"/>
  <c r="BT40"/>
  <c r="BR39" s="1"/>
  <c r="BS39" s="1"/>
  <c r="BZ39" s="1"/>
  <c r="BV39" s="1"/>
  <c r="CT35"/>
  <c r="CX35"/>
  <c r="CM35"/>
  <c r="CL35"/>
  <c r="CK37" l="1"/>
  <c r="CI37" s="1"/>
  <c r="CJ37"/>
  <c r="CS37"/>
  <c r="CH37"/>
  <c r="BY39"/>
  <c r="CC39"/>
  <c r="CD39" s="1"/>
  <c r="CE38" s="1"/>
  <c r="CF38" s="1"/>
  <c r="CG38" s="1"/>
  <c r="AY42"/>
  <c r="BT41"/>
  <c r="BR40" s="1"/>
  <c r="BS40" s="1"/>
  <c r="BZ40" s="1"/>
  <c r="BV40" s="1"/>
  <c r="CT36"/>
  <c r="CX36"/>
  <c r="CM36"/>
  <c r="CL36"/>
  <c r="BY40" l="1"/>
  <c r="CC40"/>
  <c r="CD40" s="1"/>
  <c r="CE39" s="1"/>
  <c r="CF39" s="1"/>
  <c r="CK38"/>
  <c r="CI38" s="1"/>
  <c r="CJ38"/>
  <c r="CS38"/>
  <c r="CH38"/>
  <c r="CG39"/>
  <c r="AY43"/>
  <c r="BT42"/>
  <c r="BR41" s="1"/>
  <c r="BS41" s="1"/>
  <c r="BZ41" s="1"/>
  <c r="BV41" s="1"/>
  <c r="CT37"/>
  <c r="CX37"/>
  <c r="CM37"/>
  <c r="CL37"/>
  <c r="BY41" l="1"/>
  <c r="CC41"/>
  <c r="CD41" s="1"/>
  <c r="CE40" s="1"/>
  <c r="CF40" s="1"/>
  <c r="AY44"/>
  <c r="BT43"/>
  <c r="BR42" s="1"/>
  <c r="BS42" s="1"/>
  <c r="BZ42" s="1"/>
  <c r="BV42" s="1"/>
  <c r="CJ39"/>
  <c r="CK39"/>
  <c r="CI39" s="1"/>
  <c r="CS39"/>
  <c r="CH39"/>
  <c r="CG40"/>
  <c r="CT38"/>
  <c r="CX38"/>
  <c r="CM38"/>
  <c r="CL38"/>
  <c r="BY42" l="1"/>
  <c r="CC42"/>
  <c r="CD42" s="1"/>
  <c r="CE41" s="1"/>
  <c r="CF41" s="1"/>
  <c r="CJ40"/>
  <c r="CK40"/>
  <c r="CI40" s="1"/>
  <c r="CS40"/>
  <c r="CH40"/>
  <c r="CG41"/>
  <c r="CT39"/>
  <c r="CX39"/>
  <c r="CM39"/>
  <c r="CL39"/>
  <c r="AY45"/>
  <c r="BT44"/>
  <c r="BR43" s="1"/>
  <c r="BS43" s="1"/>
  <c r="BZ43" s="1"/>
  <c r="BV43" s="1"/>
  <c r="BY43" l="1"/>
  <c r="CC43"/>
  <c r="CD43" s="1"/>
  <c r="CE42" s="1"/>
  <c r="CF42" s="1"/>
  <c r="AY46"/>
  <c r="BT45"/>
  <c r="BR44" s="1"/>
  <c r="BS44" s="1"/>
  <c r="BZ44" s="1"/>
  <c r="BV44" s="1"/>
  <c r="CJ41"/>
  <c r="CK41"/>
  <c r="CI41" s="1"/>
  <c r="CS41"/>
  <c r="CH41"/>
  <c r="CG42"/>
  <c r="CT40"/>
  <c r="CX40"/>
  <c r="CM40"/>
  <c r="CL40"/>
  <c r="BY44" l="1"/>
  <c r="CC44"/>
  <c r="CD44" s="1"/>
  <c r="CE43" s="1"/>
  <c r="CF43" s="1"/>
  <c r="CJ42"/>
  <c r="CK42"/>
  <c r="CI42" s="1"/>
  <c r="CS42"/>
  <c r="CH42"/>
  <c r="CG43"/>
  <c r="CT41"/>
  <c r="CX41"/>
  <c r="CM41"/>
  <c r="CL41"/>
  <c r="AY47"/>
  <c r="BT46"/>
  <c r="BR45" s="1"/>
  <c r="BS45" s="1"/>
  <c r="BZ45" s="1"/>
  <c r="BV45" s="1"/>
  <c r="BY45" l="1"/>
  <c r="CC45"/>
  <c r="CD45" s="1"/>
  <c r="CE44" s="1"/>
  <c r="CF44" s="1"/>
  <c r="AY48"/>
  <c r="BT47"/>
  <c r="BR46" s="1"/>
  <c r="BS46" s="1"/>
  <c r="BZ46" s="1"/>
  <c r="BV46" s="1"/>
  <c r="CJ43"/>
  <c r="CK43"/>
  <c r="CI43" s="1"/>
  <c r="CS43"/>
  <c r="CH43"/>
  <c r="CG44"/>
  <c r="CT42"/>
  <c r="CX42"/>
  <c r="CM42"/>
  <c r="CL42"/>
  <c r="BY46" l="1"/>
  <c r="CC46"/>
  <c r="CD46" s="1"/>
  <c r="CE45" s="1"/>
  <c r="CF45" s="1"/>
  <c r="CJ44"/>
  <c r="CK44"/>
  <c r="CI44" s="1"/>
  <c r="CS44"/>
  <c r="CH44"/>
  <c r="CG45"/>
  <c r="CT43"/>
  <c r="CX43"/>
  <c r="CM43"/>
  <c r="CL43"/>
  <c r="AY49"/>
  <c r="BT48"/>
  <c r="BR47" s="1"/>
  <c r="BS47" s="1"/>
  <c r="BZ47" s="1"/>
  <c r="BV47" s="1"/>
  <c r="BY47" l="1"/>
  <c r="CC47"/>
  <c r="CD47" s="1"/>
  <c r="CE46" s="1"/>
  <c r="CF46" s="1"/>
  <c r="AY50"/>
  <c r="BT49"/>
  <c r="BR48" s="1"/>
  <c r="BS48" s="1"/>
  <c r="BZ48" s="1"/>
  <c r="BV48" s="1"/>
  <c r="CJ45"/>
  <c r="CK45"/>
  <c r="CI45" s="1"/>
  <c r="CS45"/>
  <c r="CH45"/>
  <c r="CG46"/>
  <c r="CT44"/>
  <c r="CX44"/>
  <c r="CM44"/>
  <c r="CL44"/>
  <c r="BY48" l="1"/>
  <c r="CC48"/>
  <c r="CD48" s="1"/>
  <c r="CE47" s="1"/>
  <c r="CF47" s="1"/>
  <c r="CJ46"/>
  <c r="CK46"/>
  <c r="CI46" s="1"/>
  <c r="CS46"/>
  <c r="CH46"/>
  <c r="CG47"/>
  <c r="CT45"/>
  <c r="CX45"/>
  <c r="CM45"/>
  <c r="CL45"/>
  <c r="AY51"/>
  <c r="BT50"/>
  <c r="BR49" s="1"/>
  <c r="BS49" s="1"/>
  <c r="BZ49" s="1"/>
  <c r="BV49" s="1"/>
  <c r="BY49" l="1"/>
  <c r="CC49"/>
  <c r="CD49" s="1"/>
  <c r="CE48" s="1"/>
  <c r="CF48" s="1"/>
  <c r="AY52"/>
  <c r="BT51"/>
  <c r="BR50" s="1"/>
  <c r="BS50" s="1"/>
  <c r="BZ50" s="1"/>
  <c r="BV50" s="1"/>
  <c r="CJ47"/>
  <c r="CK47"/>
  <c r="CI47" s="1"/>
  <c r="CS47"/>
  <c r="CH47"/>
  <c r="CG48"/>
  <c r="CT46"/>
  <c r="CX46"/>
  <c r="CM46"/>
  <c r="CL46"/>
  <c r="BY50" l="1"/>
  <c r="CC50"/>
  <c r="CD50" s="1"/>
  <c r="CE49" s="1"/>
  <c r="CF49" s="1"/>
  <c r="CJ48"/>
  <c r="CK48"/>
  <c r="CI48" s="1"/>
  <c r="CS48"/>
  <c r="CH48"/>
  <c r="CG49"/>
  <c r="CT47"/>
  <c r="CX47"/>
  <c r="CM47"/>
  <c r="CL47"/>
  <c r="AY53"/>
  <c r="BT52"/>
  <c r="BR51" s="1"/>
  <c r="BS51" s="1"/>
  <c r="BZ51" s="1"/>
  <c r="BV51" s="1"/>
  <c r="BY51" l="1"/>
  <c r="CC51"/>
  <c r="CD51" s="1"/>
  <c r="CE50" s="1"/>
  <c r="CF50" s="1"/>
  <c r="AY54"/>
  <c r="BT53"/>
  <c r="BR52" s="1"/>
  <c r="BS52" s="1"/>
  <c r="BZ52" s="1"/>
  <c r="BV52" s="1"/>
  <c r="CJ49"/>
  <c r="CK49"/>
  <c r="CI49" s="1"/>
  <c r="CS49"/>
  <c r="CH49"/>
  <c r="CG50"/>
  <c r="CT48"/>
  <c r="CX48"/>
  <c r="CM48"/>
  <c r="CL48"/>
  <c r="BY52" l="1"/>
  <c r="CC52"/>
  <c r="CD52" s="1"/>
  <c r="CE51" s="1"/>
  <c r="CF51" s="1"/>
  <c r="CG51"/>
  <c r="CJ50"/>
  <c r="CK50"/>
  <c r="CI50" s="1"/>
  <c r="CS50"/>
  <c r="CH50"/>
  <c r="CT49"/>
  <c r="CX49"/>
  <c r="CM49"/>
  <c r="CL49"/>
  <c r="AY55"/>
  <c r="BT54"/>
  <c r="BR53" s="1"/>
  <c r="BS53" s="1"/>
  <c r="BZ53" s="1"/>
  <c r="BV53" s="1"/>
  <c r="BY53" l="1"/>
  <c r="CC53"/>
  <c r="CD53" s="1"/>
  <c r="CE52" s="1"/>
  <c r="CF52" s="1"/>
  <c r="AY56"/>
  <c r="BT55"/>
  <c r="BR54" s="1"/>
  <c r="BS54" s="1"/>
  <c r="BZ54" s="1"/>
  <c r="BV54" s="1"/>
  <c r="CT50"/>
  <c r="CX50"/>
  <c r="CM50"/>
  <c r="CL50"/>
  <c r="CJ51"/>
  <c r="CK51"/>
  <c r="CI51" s="1"/>
  <c r="CS51"/>
  <c r="CH51"/>
  <c r="CG52"/>
  <c r="BY54" l="1"/>
  <c r="CC54"/>
  <c r="CD54" s="1"/>
  <c r="CE53" s="1"/>
  <c r="CF53" s="1"/>
  <c r="CJ52"/>
  <c r="CK52"/>
  <c r="CI52" s="1"/>
  <c r="CS52"/>
  <c r="CH52"/>
  <c r="CG53"/>
  <c r="CT51"/>
  <c r="CX51"/>
  <c r="CM51"/>
  <c r="CL51"/>
  <c r="AY57"/>
  <c r="BT56"/>
  <c r="BR55" s="1"/>
  <c r="BS55" s="1"/>
  <c r="BZ55" s="1"/>
  <c r="BV55" s="1"/>
  <c r="BY55" l="1"/>
  <c r="CC55"/>
  <c r="CD55" s="1"/>
  <c r="CE54" s="1"/>
  <c r="CF54" s="1"/>
  <c r="AY58"/>
  <c r="BT57"/>
  <c r="BR56" s="1"/>
  <c r="BS56" s="1"/>
  <c r="CJ53"/>
  <c r="CK53"/>
  <c r="CI53" s="1"/>
  <c r="CS53"/>
  <c r="CH53"/>
  <c r="CG54"/>
  <c r="CT52"/>
  <c r="CX52"/>
  <c r="CM52"/>
  <c r="CL52"/>
  <c r="CJ54" l="1"/>
  <c r="CK54"/>
  <c r="CI54" s="1"/>
  <c r="CS54"/>
  <c r="CH54"/>
  <c r="CT53"/>
  <c r="CX53"/>
  <c r="CM53"/>
  <c r="CL53"/>
  <c r="BZ56"/>
  <c r="BV56"/>
  <c r="AY59"/>
  <c r="BT58"/>
  <c r="BR57" s="1"/>
  <c r="BS57" s="1"/>
  <c r="BY56" l="1"/>
  <c r="CC56"/>
  <c r="CD56" s="1"/>
  <c r="CE55" s="1"/>
  <c r="CF55" s="1"/>
  <c r="CG55" s="1"/>
  <c r="BZ57"/>
  <c r="BV57"/>
  <c r="AY60"/>
  <c r="BT59"/>
  <c r="BR58" s="1"/>
  <c r="BS58" s="1"/>
  <c r="CT54"/>
  <c r="CX54"/>
  <c r="CJ55"/>
  <c r="CM54"/>
  <c r="CL54"/>
  <c r="BY57" l="1"/>
  <c r="CC57"/>
  <c r="CD57" s="1"/>
  <c r="CE56" s="1"/>
  <c r="CF56" s="1"/>
  <c r="CG56" s="1"/>
  <c r="CK55"/>
  <c r="CI55" s="1"/>
  <c r="CS55"/>
  <c r="CH55"/>
  <c r="CJ56"/>
  <c r="CM55"/>
  <c r="CL55"/>
  <c r="BZ58"/>
  <c r="BV58"/>
  <c r="AY61"/>
  <c r="BT60"/>
  <c r="BR59" s="1"/>
  <c r="BS59" s="1"/>
  <c r="BY58" l="1"/>
  <c r="CC58"/>
  <c r="CD58" s="1"/>
  <c r="CE57" s="1"/>
  <c r="CF57" s="1"/>
  <c r="CG57" s="1"/>
  <c r="CT55"/>
  <c r="CX55"/>
  <c r="CK56"/>
  <c r="CI56" s="1"/>
  <c r="CS56"/>
  <c r="CH56"/>
  <c r="BZ59"/>
  <c r="BV59"/>
  <c r="AY62"/>
  <c r="BT61"/>
  <c r="BR60" s="1"/>
  <c r="BS60" s="1"/>
  <c r="CJ57"/>
  <c r="CM56"/>
  <c r="CL56"/>
  <c r="BY59" l="1"/>
  <c r="CC59"/>
  <c r="CD59" s="1"/>
  <c r="CE58" s="1"/>
  <c r="CF58" s="1"/>
  <c r="CG58" s="1"/>
  <c r="CT56"/>
  <c r="CX56"/>
  <c r="CK57"/>
  <c r="CI57" s="1"/>
  <c r="CS57"/>
  <c r="CH57"/>
  <c r="CJ58"/>
  <c r="CM57"/>
  <c r="CL57"/>
  <c r="BZ60"/>
  <c r="BV60"/>
  <c r="AY63"/>
  <c r="BT62"/>
  <c r="BR61" s="1"/>
  <c r="BS61" s="1"/>
  <c r="BY60" l="1"/>
  <c r="CC60"/>
  <c r="CD60" s="1"/>
  <c r="CE59" s="1"/>
  <c r="CF59" s="1"/>
  <c r="CG59" s="1"/>
  <c r="CT57"/>
  <c r="CX57"/>
  <c r="CK58"/>
  <c r="CI58" s="1"/>
  <c r="CS58"/>
  <c r="CH58"/>
  <c r="BZ61"/>
  <c r="BV61"/>
  <c r="AY64"/>
  <c r="BT63"/>
  <c r="BR62" s="1"/>
  <c r="BS62" s="1"/>
  <c r="CJ59"/>
  <c r="CM58"/>
  <c r="CL58"/>
  <c r="BY61" l="1"/>
  <c r="CC61"/>
  <c r="CD61" s="1"/>
  <c r="CE60" s="1"/>
  <c r="CF60" s="1"/>
  <c r="CG60" s="1"/>
  <c r="CT58"/>
  <c r="CX58"/>
  <c r="CK59"/>
  <c r="CI59" s="1"/>
  <c r="CS59"/>
  <c r="CH59"/>
  <c r="CJ60"/>
  <c r="CM59"/>
  <c r="CL59"/>
  <c r="BZ62"/>
  <c r="BV62"/>
  <c r="AY65"/>
  <c r="BT64"/>
  <c r="BR63" s="1"/>
  <c r="BS63" s="1"/>
  <c r="BY62" l="1"/>
  <c r="CC62"/>
  <c r="CD62" s="1"/>
  <c r="CE61" s="1"/>
  <c r="CF61" s="1"/>
  <c r="CG61" s="1"/>
  <c r="CT59"/>
  <c r="CX59"/>
  <c r="CK60"/>
  <c r="CI60" s="1"/>
  <c r="CS60"/>
  <c r="CH60"/>
  <c r="BZ63"/>
  <c r="BV63"/>
  <c r="AY66"/>
  <c r="BT65"/>
  <c r="BR64" s="1"/>
  <c r="BS64" s="1"/>
  <c r="CJ61"/>
  <c r="CM60"/>
  <c r="CL60"/>
  <c r="BY63" l="1"/>
  <c r="CC63"/>
  <c r="CD63" s="1"/>
  <c r="CE62" s="1"/>
  <c r="CF62" s="1"/>
  <c r="CG62" s="1"/>
  <c r="CT60"/>
  <c r="CX60"/>
  <c r="CK61"/>
  <c r="CI61" s="1"/>
  <c r="CS61"/>
  <c r="CH61"/>
  <c r="CJ62"/>
  <c r="CM61"/>
  <c r="CL61"/>
  <c r="BZ64"/>
  <c r="BV64"/>
  <c r="AY67"/>
  <c r="BT66"/>
  <c r="BR65" s="1"/>
  <c r="BS65" s="1"/>
  <c r="BY64" l="1"/>
  <c r="CC64"/>
  <c r="CD64" s="1"/>
  <c r="CE63" s="1"/>
  <c r="CF63" s="1"/>
  <c r="CG63" s="1"/>
  <c r="CT61"/>
  <c r="CX61"/>
  <c r="CK62"/>
  <c r="CI62" s="1"/>
  <c r="CS62"/>
  <c r="CH62"/>
  <c r="BZ65"/>
  <c r="BV65"/>
  <c r="AY68"/>
  <c r="BT67"/>
  <c r="BR66" s="1"/>
  <c r="BS66" s="1"/>
  <c r="CM62"/>
  <c r="CL62"/>
  <c r="CJ63"/>
  <c r="BY65" l="1"/>
  <c r="CC65"/>
  <c r="CD65" s="1"/>
  <c r="CE64" s="1"/>
  <c r="CF64" s="1"/>
  <c r="CG64" s="1"/>
  <c r="CT62"/>
  <c r="CX62"/>
  <c r="CK63"/>
  <c r="CI63" s="1"/>
  <c r="CS63"/>
  <c r="CH63"/>
  <c r="CM63"/>
  <c r="CL63"/>
  <c r="CJ64"/>
  <c r="BZ66"/>
  <c r="BV66"/>
  <c r="AY69"/>
  <c r="BT68"/>
  <c r="BR67" s="1"/>
  <c r="BS67" s="1"/>
  <c r="BY66" l="1"/>
  <c r="CC66"/>
  <c r="CD66" s="1"/>
  <c r="CE65" s="1"/>
  <c r="CF65" s="1"/>
  <c r="CG65" s="1"/>
  <c r="CT63"/>
  <c r="CX63"/>
  <c r="CK64"/>
  <c r="CI64" s="1"/>
  <c r="CS64"/>
  <c r="CH64"/>
  <c r="BZ67"/>
  <c r="BV67"/>
  <c r="AY70"/>
  <c r="BT69"/>
  <c r="BR68" s="1"/>
  <c r="BS68" s="1"/>
  <c r="CM64"/>
  <c r="CL64"/>
  <c r="CJ65"/>
  <c r="BY67" l="1"/>
  <c r="CC67"/>
  <c r="CD67" s="1"/>
  <c r="CE66" s="1"/>
  <c r="CF66" s="1"/>
  <c r="CG66" s="1"/>
  <c r="CT64"/>
  <c r="CX64"/>
  <c r="CK65"/>
  <c r="CI65" s="1"/>
  <c r="CS65"/>
  <c r="CH65"/>
  <c r="CM65"/>
  <c r="CL65"/>
  <c r="CJ66"/>
  <c r="BZ68"/>
  <c r="BV68"/>
  <c r="AY71"/>
  <c r="BT70"/>
  <c r="BR69" s="1"/>
  <c r="BS69" s="1"/>
  <c r="BY68" l="1"/>
  <c r="CC68"/>
  <c r="CD68" s="1"/>
  <c r="CE67" s="1"/>
  <c r="CF67" s="1"/>
  <c r="CG67" s="1"/>
  <c r="CT65"/>
  <c r="CX65"/>
  <c r="CK66"/>
  <c r="CI66" s="1"/>
  <c r="CS66"/>
  <c r="CH66"/>
  <c r="BZ69"/>
  <c r="BV69"/>
  <c r="AY72"/>
  <c r="BT71"/>
  <c r="BR70" s="1"/>
  <c r="BS70" s="1"/>
  <c r="CM66"/>
  <c r="CL66"/>
  <c r="CJ67"/>
  <c r="BY69" l="1"/>
  <c r="CC69"/>
  <c r="CD69" s="1"/>
  <c r="CE68" s="1"/>
  <c r="CF68" s="1"/>
  <c r="CG68" s="1"/>
  <c r="CT66"/>
  <c r="CX66"/>
  <c r="CK67"/>
  <c r="CI67" s="1"/>
  <c r="CS67"/>
  <c r="CH67"/>
  <c r="CM67"/>
  <c r="CL67"/>
  <c r="CJ68"/>
  <c r="BZ70"/>
  <c r="BV70"/>
  <c r="AY73"/>
  <c r="BT72"/>
  <c r="BR71" s="1"/>
  <c r="BS71" s="1"/>
  <c r="BY70" l="1"/>
  <c r="CC70"/>
  <c r="CD70" s="1"/>
  <c r="CE69" s="1"/>
  <c r="CF69" s="1"/>
  <c r="CG69" s="1"/>
  <c r="CT67"/>
  <c r="CX67"/>
  <c r="CK68"/>
  <c r="CI68" s="1"/>
  <c r="CS68"/>
  <c r="CH68"/>
  <c r="BZ71"/>
  <c r="BV71"/>
  <c r="AY74"/>
  <c r="BT73"/>
  <c r="BR72" s="1"/>
  <c r="BS72" s="1"/>
  <c r="CM68"/>
  <c r="CL68"/>
  <c r="CJ69"/>
  <c r="BY71" l="1"/>
  <c r="CC71"/>
  <c r="CD71" s="1"/>
  <c r="CE70" s="1"/>
  <c r="CF70" s="1"/>
  <c r="CG70" s="1"/>
  <c r="CT68"/>
  <c r="CX68"/>
  <c r="CK69"/>
  <c r="CI69" s="1"/>
  <c r="CS69"/>
  <c r="CH69"/>
  <c r="CM69"/>
  <c r="CL69"/>
  <c r="CJ70"/>
  <c r="BZ72"/>
  <c r="BV72"/>
  <c r="AY75"/>
  <c r="BT74"/>
  <c r="BR73" s="1"/>
  <c r="BS73" s="1"/>
  <c r="BY72" l="1"/>
  <c r="CC72"/>
  <c r="CD72" s="1"/>
  <c r="CE71" s="1"/>
  <c r="CF71" s="1"/>
  <c r="CG71" s="1"/>
  <c r="CT69"/>
  <c r="CX69"/>
  <c r="CK70"/>
  <c r="CI70" s="1"/>
  <c r="CS70"/>
  <c r="CH70"/>
  <c r="BZ73"/>
  <c r="BV73"/>
  <c r="AY76"/>
  <c r="BT75"/>
  <c r="BR74" s="1"/>
  <c r="BS74" s="1"/>
  <c r="CM70"/>
  <c r="CL70"/>
  <c r="CJ71"/>
  <c r="BY73" l="1"/>
  <c r="CC73"/>
  <c r="CD73" s="1"/>
  <c r="CE72" s="1"/>
  <c r="CF72" s="1"/>
  <c r="CG72" s="1"/>
  <c r="CT70"/>
  <c r="CX70"/>
  <c r="CK71"/>
  <c r="CI71" s="1"/>
  <c r="CS71"/>
  <c r="CH71"/>
  <c r="CM71"/>
  <c r="CL71"/>
  <c r="CJ72"/>
  <c r="BZ74"/>
  <c r="BV74"/>
  <c r="AY77"/>
  <c r="BT76"/>
  <c r="BR75" s="1"/>
  <c r="BS75" s="1"/>
  <c r="BY74" l="1"/>
  <c r="CC74"/>
  <c r="CD74" s="1"/>
  <c r="CE73" s="1"/>
  <c r="CF73" s="1"/>
  <c r="CG73" s="1"/>
  <c r="CT71"/>
  <c r="CX71"/>
  <c r="CK72"/>
  <c r="CI72" s="1"/>
  <c r="CS72"/>
  <c r="CH72"/>
  <c r="BZ75"/>
  <c r="BV75"/>
  <c r="AY78"/>
  <c r="BT77"/>
  <c r="BR76" s="1"/>
  <c r="BS76" s="1"/>
  <c r="CM72"/>
  <c r="CL72"/>
  <c r="CJ73"/>
  <c r="BY75" l="1"/>
  <c r="CC75"/>
  <c r="CD75" s="1"/>
  <c r="CE74" s="1"/>
  <c r="CF74" s="1"/>
  <c r="CG74" s="1"/>
  <c r="CT72"/>
  <c r="CX72"/>
  <c r="CK73"/>
  <c r="CI73" s="1"/>
  <c r="CS73"/>
  <c r="CH73"/>
  <c r="CM73"/>
  <c r="CL73"/>
  <c r="CJ74"/>
  <c r="BZ76"/>
  <c r="BV76"/>
  <c r="AY79"/>
  <c r="BT78"/>
  <c r="BR77" s="1"/>
  <c r="BS77" s="1"/>
  <c r="BY76" l="1"/>
  <c r="CC76"/>
  <c r="CD76" s="1"/>
  <c r="CE75" s="1"/>
  <c r="CF75" s="1"/>
  <c r="CG75" s="1"/>
  <c r="CT73"/>
  <c r="CX73"/>
  <c r="CK74"/>
  <c r="CI74" s="1"/>
  <c r="CS74"/>
  <c r="CH74"/>
  <c r="BZ77"/>
  <c r="BV77"/>
  <c r="AY80"/>
  <c r="BT79"/>
  <c r="BR78" s="1"/>
  <c r="BS78" s="1"/>
  <c r="CM74"/>
  <c r="CL74"/>
  <c r="CJ75"/>
  <c r="BY77" l="1"/>
  <c r="CC77"/>
  <c r="CD77" s="1"/>
  <c r="CE76" s="1"/>
  <c r="CF76" s="1"/>
  <c r="CG76" s="1"/>
  <c r="CT74"/>
  <c r="CX74"/>
  <c r="CK75"/>
  <c r="CI75" s="1"/>
  <c r="CS75"/>
  <c r="CH75"/>
  <c r="CM75"/>
  <c r="CL75"/>
  <c r="CJ76"/>
  <c r="BZ78"/>
  <c r="BV78"/>
  <c r="AY81"/>
  <c r="BT80"/>
  <c r="BR79" s="1"/>
  <c r="BS79" s="1"/>
  <c r="BY78" l="1"/>
  <c r="CC78"/>
  <c r="CD78" s="1"/>
  <c r="CE77" s="1"/>
  <c r="CF77" s="1"/>
  <c r="CG77" s="1"/>
  <c r="CT75"/>
  <c r="CX75"/>
  <c r="CK76"/>
  <c r="CI76" s="1"/>
  <c r="CS76"/>
  <c r="CH76"/>
  <c r="BZ79"/>
  <c r="BV79"/>
  <c r="AY82"/>
  <c r="BT81"/>
  <c r="BR80" s="1"/>
  <c r="BS80" s="1"/>
  <c r="CM76"/>
  <c r="CL76"/>
  <c r="CJ77"/>
  <c r="BY79" l="1"/>
  <c r="CC79"/>
  <c r="CD79" s="1"/>
  <c r="CE78" s="1"/>
  <c r="CF78" s="1"/>
  <c r="CG78" s="1"/>
  <c r="CT76"/>
  <c r="CX76"/>
  <c r="CK77"/>
  <c r="CI77" s="1"/>
  <c r="CS77"/>
  <c r="CH77"/>
  <c r="CM77"/>
  <c r="CL77"/>
  <c r="CJ78"/>
  <c r="BZ80"/>
  <c r="BV80"/>
  <c r="AY83"/>
  <c r="BT82"/>
  <c r="BR81" s="1"/>
  <c r="BS81" s="1"/>
  <c r="BY80" l="1"/>
  <c r="CC80"/>
  <c r="CD80" s="1"/>
  <c r="CE79" s="1"/>
  <c r="CF79" s="1"/>
  <c r="CG79" s="1"/>
  <c r="CT77"/>
  <c r="CX77"/>
  <c r="CK78"/>
  <c r="CI78" s="1"/>
  <c r="CS78"/>
  <c r="CH78"/>
  <c r="BZ81"/>
  <c r="BV81"/>
  <c r="AY84"/>
  <c r="BT83"/>
  <c r="BR82" s="1"/>
  <c r="BS82" s="1"/>
  <c r="CM78"/>
  <c r="CL78"/>
  <c r="CJ79"/>
  <c r="BY81" l="1"/>
  <c r="CC81"/>
  <c r="CD81" s="1"/>
  <c r="CE80" s="1"/>
  <c r="CF80" s="1"/>
  <c r="CG80" s="1"/>
  <c r="CT78"/>
  <c r="CX78"/>
  <c r="CK79"/>
  <c r="CI79" s="1"/>
  <c r="CS79"/>
  <c r="CH79"/>
  <c r="CM79"/>
  <c r="CL79"/>
  <c r="CJ80"/>
  <c r="BZ82"/>
  <c r="BV82"/>
  <c r="AY85"/>
  <c r="BT84"/>
  <c r="BR83" s="1"/>
  <c r="BS83" s="1"/>
  <c r="BY82" l="1"/>
  <c r="CC82"/>
  <c r="CD82" s="1"/>
  <c r="CE81" s="1"/>
  <c r="CF81" s="1"/>
  <c r="CG81" s="1"/>
  <c r="CT79"/>
  <c r="CX79"/>
  <c r="CK80"/>
  <c r="CI80" s="1"/>
  <c r="CS80"/>
  <c r="CH80"/>
  <c r="BZ83"/>
  <c r="BV83"/>
  <c r="AY86"/>
  <c r="BT85"/>
  <c r="BR84" s="1"/>
  <c r="BS84" s="1"/>
  <c r="CM80"/>
  <c r="CL80"/>
  <c r="CJ81"/>
  <c r="BY83" l="1"/>
  <c r="CC83"/>
  <c r="CD83" s="1"/>
  <c r="CE82" s="1"/>
  <c r="CF82" s="1"/>
  <c r="CG82" s="1"/>
  <c r="CT80"/>
  <c r="CX80"/>
  <c r="CK81"/>
  <c r="CI81" s="1"/>
  <c r="CS81"/>
  <c r="CH81"/>
  <c r="CM81"/>
  <c r="CL81"/>
  <c r="CJ82"/>
  <c r="BZ84"/>
  <c r="BV84"/>
  <c r="AY87"/>
  <c r="BT86"/>
  <c r="BR85" s="1"/>
  <c r="BS85" s="1"/>
  <c r="BY84" l="1"/>
  <c r="CC84"/>
  <c r="CD84" s="1"/>
  <c r="CE83" s="1"/>
  <c r="CF83" s="1"/>
  <c r="CG83" s="1"/>
  <c r="CT81"/>
  <c r="CX81"/>
  <c r="CK82"/>
  <c r="CI82" s="1"/>
  <c r="CS82"/>
  <c r="CH82"/>
  <c r="BZ85"/>
  <c r="BV85"/>
  <c r="AY88"/>
  <c r="BT87"/>
  <c r="BR86" s="1"/>
  <c r="BS86" s="1"/>
  <c r="CM82"/>
  <c r="CL82"/>
  <c r="CJ83"/>
  <c r="BY85" l="1"/>
  <c r="CC85"/>
  <c r="CD85" s="1"/>
  <c r="CE84" s="1"/>
  <c r="CF84" s="1"/>
  <c r="CG84" s="1"/>
  <c r="CK84"/>
  <c r="CS84"/>
  <c r="CH84"/>
  <c r="CT82"/>
  <c r="CX82"/>
  <c r="CK83"/>
  <c r="CI83" s="1"/>
  <c r="CS83"/>
  <c r="CH83"/>
  <c r="CM83"/>
  <c r="CL83"/>
  <c r="CJ84"/>
  <c r="BZ86"/>
  <c r="BV86"/>
  <c r="AY89"/>
  <c r="BT88"/>
  <c r="BR87" s="1"/>
  <c r="BS87" s="1"/>
  <c r="BY86" l="1"/>
  <c r="CC86"/>
  <c r="CD86" s="1"/>
  <c r="CE85" s="1"/>
  <c r="CF85" s="1"/>
  <c r="CG85" s="1"/>
  <c r="CT83"/>
  <c r="CX83"/>
  <c r="CT84"/>
  <c r="CX84"/>
  <c r="CI84"/>
  <c r="BZ87"/>
  <c r="BV87"/>
  <c r="AY90"/>
  <c r="BT89"/>
  <c r="BR88" s="1"/>
  <c r="BS88" s="1"/>
  <c r="CM84"/>
  <c r="CL84"/>
  <c r="CJ85"/>
  <c r="BY87" l="1"/>
  <c r="CC87"/>
  <c r="CD87" s="1"/>
  <c r="CE86" s="1"/>
  <c r="CF86" s="1"/>
  <c r="CG86" s="1"/>
  <c r="CK85"/>
  <c r="CS85"/>
  <c r="CH85"/>
  <c r="CI85"/>
  <c r="CM85"/>
  <c r="CL85"/>
  <c r="CJ86"/>
  <c r="BZ88"/>
  <c r="BV88"/>
  <c r="AY91"/>
  <c r="BT90"/>
  <c r="BR89" s="1"/>
  <c r="BS89" s="1"/>
  <c r="BY88" l="1"/>
  <c r="CC88"/>
  <c r="CD88" s="1"/>
  <c r="CE87" s="1"/>
  <c r="CF87" s="1"/>
  <c r="CG87" s="1"/>
  <c r="CT85"/>
  <c r="CX85"/>
  <c r="CK86"/>
  <c r="CS86"/>
  <c r="CH86"/>
  <c r="CI86"/>
  <c r="BZ89"/>
  <c r="BV89"/>
  <c r="AY92"/>
  <c r="BT91"/>
  <c r="BR90" s="1"/>
  <c r="BS90" s="1"/>
  <c r="CM86"/>
  <c r="CL86"/>
  <c r="CJ87"/>
  <c r="BY89" l="1"/>
  <c r="CC89"/>
  <c r="CD89" s="1"/>
  <c r="CE88" s="1"/>
  <c r="CF88" s="1"/>
  <c r="CG88" s="1"/>
  <c r="CT86"/>
  <c r="CX86"/>
  <c r="CK87"/>
  <c r="CI87" s="1"/>
  <c r="CS87"/>
  <c r="CH87"/>
  <c r="CM87"/>
  <c r="CL87"/>
  <c r="CJ88"/>
  <c r="BZ90"/>
  <c r="BV90"/>
  <c r="AY93"/>
  <c r="BT92"/>
  <c r="BR91" s="1"/>
  <c r="BS91" s="1"/>
  <c r="BY90" l="1"/>
  <c r="CC90"/>
  <c r="CD90" s="1"/>
  <c r="CE89" s="1"/>
  <c r="CF89" s="1"/>
  <c r="CG89" s="1"/>
  <c r="CT87"/>
  <c r="CX87"/>
  <c r="CK88"/>
  <c r="CI88" s="1"/>
  <c r="CS88"/>
  <c r="CH88"/>
  <c r="BZ91"/>
  <c r="BV91"/>
  <c r="AY94"/>
  <c r="BT93"/>
  <c r="BR92" s="1"/>
  <c r="BS92" s="1"/>
  <c r="CM88"/>
  <c r="CL88"/>
  <c r="CJ89"/>
  <c r="BY91" l="1"/>
  <c r="CC91"/>
  <c r="CD91" s="1"/>
  <c r="CE90" s="1"/>
  <c r="CF90" s="1"/>
  <c r="CG90" s="1"/>
  <c r="CT88"/>
  <c r="CX88"/>
  <c r="CK89"/>
  <c r="CI89" s="1"/>
  <c r="CS89"/>
  <c r="CH89"/>
  <c r="CM89"/>
  <c r="CL89"/>
  <c r="CJ90"/>
  <c r="BZ92"/>
  <c r="BV92"/>
  <c r="AY95"/>
  <c r="BT94"/>
  <c r="BR93" s="1"/>
  <c r="BS93" s="1"/>
  <c r="BY92" l="1"/>
  <c r="CC92"/>
  <c r="CD92" s="1"/>
  <c r="CE91" s="1"/>
  <c r="CF91" s="1"/>
  <c r="CG91" s="1"/>
  <c r="CT89"/>
  <c r="CX89"/>
  <c r="CK90"/>
  <c r="CI90" s="1"/>
  <c r="CS90"/>
  <c r="CH90"/>
  <c r="BZ93"/>
  <c r="BV93"/>
  <c r="AY96"/>
  <c r="BT95"/>
  <c r="BR94" s="1"/>
  <c r="BS94" s="1"/>
  <c r="CM90"/>
  <c r="CL90"/>
  <c r="CJ91"/>
  <c r="BY93" l="1"/>
  <c r="CC93"/>
  <c r="CD93" s="1"/>
  <c r="CE92" s="1"/>
  <c r="CF92" s="1"/>
  <c r="CG92" s="1"/>
  <c r="CT90"/>
  <c r="CX90"/>
  <c r="CK91"/>
  <c r="CI91" s="1"/>
  <c r="CS91"/>
  <c r="CH91"/>
  <c r="CM91"/>
  <c r="CL91"/>
  <c r="CJ92"/>
  <c r="BZ94"/>
  <c r="BV94"/>
  <c r="AY97"/>
  <c r="BT96"/>
  <c r="BR95" s="1"/>
  <c r="BS95" s="1"/>
  <c r="BY94" l="1"/>
  <c r="CC94"/>
  <c r="CD94" s="1"/>
  <c r="CE93" s="1"/>
  <c r="CF93" s="1"/>
  <c r="CG93" s="1"/>
  <c r="CT91"/>
  <c r="CX91"/>
  <c r="CK92"/>
  <c r="CI92" s="1"/>
  <c r="CS92"/>
  <c r="CH92"/>
  <c r="BZ95"/>
  <c r="BV95"/>
  <c r="AY98"/>
  <c r="BT97"/>
  <c r="BR96" s="1"/>
  <c r="BS96" s="1"/>
  <c r="CM92"/>
  <c r="CL92"/>
  <c r="CJ93"/>
  <c r="BY95" l="1"/>
  <c r="CC95"/>
  <c r="CD95" s="1"/>
  <c r="CE94" s="1"/>
  <c r="CF94" s="1"/>
  <c r="CG94" s="1"/>
  <c r="CT92"/>
  <c r="CX92"/>
  <c r="CK93"/>
  <c r="CI93" s="1"/>
  <c r="CS93"/>
  <c r="CH93"/>
  <c r="CM93"/>
  <c r="CL93"/>
  <c r="CJ94"/>
  <c r="BZ96"/>
  <c r="BV96"/>
  <c r="AY99"/>
  <c r="BT98"/>
  <c r="BR97" s="1"/>
  <c r="BS97" s="1"/>
  <c r="BY96" l="1"/>
  <c r="CC96"/>
  <c r="CD96" s="1"/>
  <c r="CE95" s="1"/>
  <c r="CF95" s="1"/>
  <c r="CG95" s="1"/>
  <c r="CT93"/>
  <c r="CX93"/>
  <c r="CK94"/>
  <c r="CI94" s="1"/>
  <c r="CS94"/>
  <c r="CH94"/>
  <c r="BZ97"/>
  <c r="BV97"/>
  <c r="AY100"/>
  <c r="BT99"/>
  <c r="BR98" s="1"/>
  <c r="BS98" s="1"/>
  <c r="CM94"/>
  <c r="CL94"/>
  <c r="CJ95"/>
  <c r="BY97" l="1"/>
  <c r="CC97"/>
  <c r="CD97" s="1"/>
  <c r="CE96" s="1"/>
  <c r="CF96" s="1"/>
  <c r="CG96" s="1"/>
  <c r="CT94"/>
  <c r="CX94"/>
  <c r="CK95"/>
  <c r="CI95" s="1"/>
  <c r="CS95"/>
  <c r="CH95"/>
  <c r="CM95"/>
  <c r="CL95"/>
  <c r="CJ96"/>
  <c r="BZ98"/>
  <c r="BV98"/>
  <c r="AY101"/>
  <c r="BT100"/>
  <c r="BR99" s="1"/>
  <c r="BS99" s="1"/>
  <c r="BY98" l="1"/>
  <c r="CC98"/>
  <c r="CD98" s="1"/>
  <c r="CE97" s="1"/>
  <c r="CF97" s="1"/>
  <c r="CG97" s="1"/>
  <c r="CT95"/>
  <c r="CX95"/>
  <c r="CK96"/>
  <c r="CI96" s="1"/>
  <c r="CS96"/>
  <c r="CH96"/>
  <c r="BZ99"/>
  <c r="BV99"/>
  <c r="AY102"/>
  <c r="BT101"/>
  <c r="BR100" s="1"/>
  <c r="BS100" s="1"/>
  <c r="CM96"/>
  <c r="CL96"/>
  <c r="CJ97"/>
  <c r="BY99" l="1"/>
  <c r="CC99"/>
  <c r="CD99" s="1"/>
  <c r="CE98" s="1"/>
  <c r="CF98" s="1"/>
  <c r="CG98" s="1"/>
  <c r="CT96"/>
  <c r="CX96"/>
  <c r="CK97"/>
  <c r="CI97" s="1"/>
  <c r="CS97"/>
  <c r="CH97"/>
  <c r="CM97"/>
  <c r="CL97"/>
  <c r="CJ98"/>
  <c r="BZ100"/>
  <c r="BV100"/>
  <c r="AY103"/>
  <c r="BT102"/>
  <c r="BR101" s="1"/>
  <c r="BS101" s="1"/>
  <c r="BY100" l="1"/>
  <c r="CC100"/>
  <c r="CD100" s="1"/>
  <c r="CE99" s="1"/>
  <c r="CF99" s="1"/>
  <c r="CG99" s="1"/>
  <c r="CT97"/>
  <c r="CX97"/>
  <c r="CK98"/>
  <c r="CI98" s="1"/>
  <c r="CS98"/>
  <c r="CH98"/>
  <c r="BZ101"/>
  <c r="BV101"/>
  <c r="AY104"/>
  <c r="BT103"/>
  <c r="BR102" s="1"/>
  <c r="BS102" s="1"/>
  <c r="CM98"/>
  <c r="CL98"/>
  <c r="CJ99"/>
  <c r="BY101" l="1"/>
  <c r="CC101"/>
  <c r="CD101" s="1"/>
  <c r="CE100" s="1"/>
  <c r="CF100" s="1"/>
  <c r="CG100" s="1"/>
  <c r="CT98"/>
  <c r="CX98"/>
  <c r="CK99"/>
  <c r="CI99" s="1"/>
  <c r="CS99"/>
  <c r="CH99"/>
  <c r="CM99"/>
  <c r="CL99"/>
  <c r="CJ100"/>
  <c r="BZ102"/>
  <c r="BV102"/>
  <c r="AY105"/>
  <c r="BT104"/>
  <c r="BR103" s="1"/>
  <c r="BS103" s="1"/>
  <c r="BY102" l="1"/>
  <c r="CC102"/>
  <c r="CD102" s="1"/>
  <c r="CE101" s="1"/>
  <c r="CF101" s="1"/>
  <c r="CG101" s="1"/>
  <c r="CT99"/>
  <c r="CX99"/>
  <c r="CK100"/>
  <c r="CI100" s="1"/>
  <c r="CS100"/>
  <c r="CH100"/>
  <c r="BZ103"/>
  <c r="BV103"/>
  <c r="AY106"/>
  <c r="BT105"/>
  <c r="BR104" s="1"/>
  <c r="BS104" s="1"/>
  <c r="CM100"/>
  <c r="CL100"/>
  <c r="CJ101"/>
  <c r="BY103" l="1"/>
  <c r="CC103"/>
  <c r="CD103" s="1"/>
  <c r="CE102" s="1"/>
  <c r="CF102" s="1"/>
  <c r="CG102" s="1"/>
  <c r="CT100"/>
  <c r="CX100"/>
  <c r="CK101"/>
  <c r="CI101" s="1"/>
  <c r="CS101"/>
  <c r="CH101"/>
  <c r="CM101"/>
  <c r="CL101"/>
  <c r="CJ102"/>
  <c r="BZ104"/>
  <c r="BV104"/>
  <c r="AY107"/>
  <c r="BT106"/>
  <c r="BR105" s="1"/>
  <c r="BS105" s="1"/>
  <c r="BY104" l="1"/>
  <c r="CC104"/>
  <c r="CD104" s="1"/>
  <c r="CE103" s="1"/>
  <c r="CF103" s="1"/>
  <c r="CG103" s="1"/>
  <c r="CT101"/>
  <c r="CX101"/>
  <c r="CK102"/>
  <c r="CI102" s="1"/>
  <c r="CS102"/>
  <c r="CH102"/>
  <c r="BZ105"/>
  <c r="BV105"/>
  <c r="AY108"/>
  <c r="BT107"/>
  <c r="BR106" s="1"/>
  <c r="BS106" s="1"/>
  <c r="CM102"/>
  <c r="CL102"/>
  <c r="CJ103"/>
  <c r="BY105" l="1"/>
  <c r="CC105"/>
  <c r="CD105" s="1"/>
  <c r="CE104" s="1"/>
  <c r="CF104" s="1"/>
  <c r="CG104" s="1"/>
  <c r="CT102"/>
  <c r="CX102"/>
  <c r="CK103"/>
  <c r="CI103" s="1"/>
  <c r="CS103"/>
  <c r="CH103"/>
  <c r="CM103"/>
  <c r="CL103"/>
  <c r="CJ104"/>
  <c r="BZ106"/>
  <c r="BV106"/>
  <c r="AY109"/>
  <c r="BT108"/>
  <c r="BR107" s="1"/>
  <c r="BS107" s="1"/>
  <c r="BY106" l="1"/>
  <c r="CC106"/>
  <c r="CD106" s="1"/>
  <c r="CE105" s="1"/>
  <c r="CF105" s="1"/>
  <c r="CG105" s="1"/>
  <c r="CT103"/>
  <c r="CX103"/>
  <c r="CK104"/>
  <c r="CI104" s="1"/>
  <c r="CS104"/>
  <c r="CH104"/>
  <c r="BZ107"/>
  <c r="BV107"/>
  <c r="AY110"/>
  <c r="BT109"/>
  <c r="BR108" s="1"/>
  <c r="BS108" s="1"/>
  <c r="CM104"/>
  <c r="CL104"/>
  <c r="CJ105"/>
  <c r="BY107" l="1"/>
  <c r="CC107"/>
  <c r="CD107" s="1"/>
  <c r="CE106" s="1"/>
  <c r="CF106" s="1"/>
  <c r="CG106" s="1"/>
  <c r="CT104"/>
  <c r="CX104"/>
  <c r="CK105"/>
  <c r="CI105" s="1"/>
  <c r="CS105"/>
  <c r="CH105"/>
  <c r="CM105"/>
  <c r="CL105"/>
  <c r="CJ106"/>
  <c r="BZ108"/>
  <c r="BV108"/>
  <c r="AY111"/>
  <c r="BT110"/>
  <c r="BR109" s="1"/>
  <c r="BS109" s="1"/>
  <c r="BY108" l="1"/>
  <c r="CC108"/>
  <c r="CD108" s="1"/>
  <c r="CE107" s="1"/>
  <c r="CF107" s="1"/>
  <c r="CG107" s="1"/>
  <c r="CT105"/>
  <c r="CX105"/>
  <c r="CK106"/>
  <c r="CI106" s="1"/>
  <c r="CS106"/>
  <c r="CH106"/>
  <c r="BZ109"/>
  <c r="BV109"/>
  <c r="AY112"/>
  <c r="BT111"/>
  <c r="BR110" s="1"/>
  <c r="BS110" s="1"/>
  <c r="CM106"/>
  <c r="CL106"/>
  <c r="CJ107"/>
  <c r="BY109" l="1"/>
  <c r="CC109"/>
  <c r="CD109" s="1"/>
  <c r="CE108" s="1"/>
  <c r="CF108" s="1"/>
  <c r="CG108" s="1"/>
  <c r="CT106"/>
  <c r="CX106"/>
  <c r="CK107"/>
  <c r="CI107" s="1"/>
  <c r="CS107"/>
  <c r="CH107"/>
  <c r="CM107"/>
  <c r="CL107"/>
  <c r="CJ108"/>
  <c r="BZ110"/>
  <c r="BV110"/>
  <c r="AY113"/>
  <c r="BT112"/>
  <c r="BR111" s="1"/>
  <c r="BS111" s="1"/>
  <c r="BY110" l="1"/>
  <c r="CC110"/>
  <c r="CD110" s="1"/>
  <c r="CE109" s="1"/>
  <c r="CF109" s="1"/>
  <c r="CG109" s="1"/>
  <c r="CT107"/>
  <c r="CX107"/>
  <c r="CK108"/>
  <c r="CI108" s="1"/>
  <c r="CS108"/>
  <c r="CH108"/>
  <c r="BZ111"/>
  <c r="BV111"/>
  <c r="AY114"/>
  <c r="BT113"/>
  <c r="BR112" s="1"/>
  <c r="BS112" s="1"/>
  <c r="CM108"/>
  <c r="CL108"/>
  <c r="CJ109"/>
  <c r="BY111" l="1"/>
  <c r="CC111"/>
  <c r="CD111" s="1"/>
  <c r="CE110" s="1"/>
  <c r="CF110" s="1"/>
  <c r="CG110" s="1"/>
  <c r="CT108"/>
  <c r="CX108"/>
  <c r="CK109"/>
  <c r="CI109" s="1"/>
  <c r="CS109"/>
  <c r="CH109"/>
  <c r="CM109"/>
  <c r="CL109"/>
  <c r="CJ110"/>
  <c r="BZ112"/>
  <c r="BV112"/>
  <c r="AY115"/>
  <c r="BT114"/>
  <c r="BR113" s="1"/>
  <c r="BS113" s="1"/>
  <c r="BY112" l="1"/>
  <c r="CC112"/>
  <c r="CD112" s="1"/>
  <c r="CE111" s="1"/>
  <c r="CF111" s="1"/>
  <c r="CG111" s="1"/>
  <c r="CT109"/>
  <c r="CX109"/>
  <c r="CK110"/>
  <c r="CI110" s="1"/>
  <c r="CS110"/>
  <c r="CH110"/>
  <c r="BZ113"/>
  <c r="BV113"/>
  <c r="AY116"/>
  <c r="BT115"/>
  <c r="BR114" s="1"/>
  <c r="BS114" s="1"/>
  <c r="CM110"/>
  <c r="CL110"/>
  <c r="CJ111"/>
  <c r="BY113" l="1"/>
  <c r="CC113"/>
  <c r="CD113" s="1"/>
  <c r="CE112" s="1"/>
  <c r="CF112" s="1"/>
  <c r="CG112" s="1"/>
  <c r="CT110"/>
  <c r="CX110"/>
  <c r="CK111"/>
  <c r="CI111" s="1"/>
  <c r="CS111"/>
  <c r="CH111"/>
  <c r="CM111"/>
  <c r="CL111"/>
  <c r="CJ112"/>
  <c r="BZ114"/>
  <c r="BV114"/>
  <c r="AY117"/>
  <c r="BT116"/>
  <c r="BR115" s="1"/>
  <c r="BS115" s="1"/>
  <c r="BY114" l="1"/>
  <c r="CC114"/>
  <c r="CD114" s="1"/>
  <c r="CE113" s="1"/>
  <c r="CF113" s="1"/>
  <c r="CG113" s="1"/>
  <c r="CT111"/>
  <c r="CX111"/>
  <c r="CK112"/>
  <c r="CI112" s="1"/>
  <c r="CS112"/>
  <c r="CH112"/>
  <c r="BZ115"/>
  <c r="BV115"/>
  <c r="AY118"/>
  <c r="BT117"/>
  <c r="BR116" s="1"/>
  <c r="BS116" s="1"/>
  <c r="CM112"/>
  <c r="CL112"/>
  <c r="CJ113"/>
  <c r="BY115" l="1"/>
  <c r="CC115"/>
  <c r="CD115" s="1"/>
  <c r="CE114" s="1"/>
  <c r="CF114" s="1"/>
  <c r="CG114" s="1"/>
  <c r="CT112"/>
  <c r="CX112"/>
  <c r="CK113"/>
  <c r="CI113" s="1"/>
  <c r="CS113"/>
  <c r="CH113"/>
  <c r="CM113"/>
  <c r="CL113"/>
  <c r="CJ114"/>
  <c r="BZ116"/>
  <c r="BV116"/>
  <c r="AY119"/>
  <c r="BT119" s="1"/>
  <c r="BR118" s="1"/>
  <c r="BT118"/>
  <c r="BR117" s="1"/>
  <c r="BS117" s="1"/>
  <c r="BY116" l="1"/>
  <c r="CC116"/>
  <c r="CD116" s="1"/>
  <c r="CE115" s="1"/>
  <c r="CF115" s="1"/>
  <c r="CG115" s="1"/>
  <c r="CT113"/>
  <c r="CX113"/>
  <c r="CK114"/>
  <c r="CI114" s="1"/>
  <c r="CS114"/>
  <c r="CH114"/>
  <c r="BZ117"/>
  <c r="BV117"/>
  <c r="BS118"/>
  <c r="BS119"/>
  <c r="CM114"/>
  <c r="CL114"/>
  <c r="CJ115"/>
  <c r="BY117" l="1"/>
  <c r="CC117"/>
  <c r="CD117" s="1"/>
  <c r="CE116" s="1"/>
  <c r="CF116" s="1"/>
  <c r="CG116" s="1"/>
  <c r="CT114"/>
  <c r="CX114"/>
  <c r="CK115"/>
  <c r="CI115" s="1"/>
  <c r="CS115"/>
  <c r="CH115"/>
  <c r="CM115"/>
  <c r="CL115"/>
  <c r="CJ116"/>
  <c r="BZ119"/>
  <c r="BV119"/>
  <c r="BZ118"/>
  <c r="BV118"/>
  <c r="BY119" l="1"/>
  <c r="CC119"/>
  <c r="CD119" s="1"/>
  <c r="CE118" s="1"/>
  <c r="CF118" s="1"/>
  <c r="CT115"/>
  <c r="CX115"/>
  <c r="CK116"/>
  <c r="CI116" s="1"/>
  <c r="CS116"/>
  <c r="CH116"/>
  <c r="CC118"/>
  <c r="CD118" s="1"/>
  <c r="CE117" s="1"/>
  <c r="CF117" s="1"/>
  <c r="CG117" s="1"/>
  <c r="BY118"/>
  <c r="BU20"/>
  <c r="CM116"/>
  <c r="CL116"/>
  <c r="CT116" l="1"/>
  <c r="CX116"/>
  <c r="BU21"/>
  <c r="CP20"/>
  <c r="CN19" s="1"/>
  <c r="CG118"/>
  <c r="CJ117"/>
  <c r="CK117"/>
  <c r="CI117" s="1"/>
  <c r="CS117"/>
  <c r="CH117"/>
  <c r="CX117" l="1"/>
  <c r="CT117"/>
  <c r="CM117"/>
  <c r="CL117"/>
  <c r="CJ118"/>
  <c r="CK118"/>
  <c r="CI118" s="1"/>
  <c r="CG119"/>
  <c r="CS118"/>
  <c r="CH118"/>
  <c r="BU22"/>
  <c r="CP21"/>
  <c r="CN20" s="1"/>
  <c r="CO20" s="1"/>
  <c r="CV20" s="1"/>
  <c r="CR20" s="1"/>
  <c r="CU20" l="1"/>
  <c r="CY20"/>
  <c r="CZ20" s="1"/>
  <c r="DA19" s="1"/>
  <c r="DB19" s="1"/>
  <c r="CP22"/>
  <c r="CN21" s="1"/>
  <c r="CO21" s="1"/>
  <c r="CV21" s="1"/>
  <c r="CR21" s="1"/>
  <c r="BU23"/>
  <c r="CT118"/>
  <c r="CX118"/>
  <c r="CJ119"/>
  <c r="CK119"/>
  <c r="CH119"/>
  <c r="CH16" s="1"/>
  <c r="CS119"/>
  <c r="CM118"/>
  <c r="CL118"/>
  <c r="CT119" l="1"/>
  <c r="CX119"/>
  <c r="CI119"/>
  <c r="CN119"/>
  <c r="CM119"/>
  <c r="CL119"/>
  <c r="DA119"/>
  <c r="DB119" s="1"/>
  <c r="CP23"/>
  <c r="CN22" s="1"/>
  <c r="CO22" s="1"/>
  <c r="CV22" s="1"/>
  <c r="CR22" s="1"/>
  <c r="BU24"/>
  <c r="CU21"/>
  <c r="CY21"/>
  <c r="CZ21" s="1"/>
  <c r="DA20" s="1"/>
  <c r="DB20" s="1"/>
  <c r="DC20" s="1"/>
  <c r="DF20" l="1"/>
  <c r="DG20"/>
  <c r="DE20" s="1"/>
  <c r="DO20"/>
  <c r="DD20"/>
  <c r="BU25"/>
  <c r="CP24"/>
  <c r="CN23" s="1"/>
  <c r="CO23" s="1"/>
  <c r="CV23" s="1"/>
  <c r="CR23" s="1"/>
  <c r="CU22"/>
  <c r="CY22"/>
  <c r="CZ22" s="1"/>
  <c r="DA21" s="1"/>
  <c r="DB21" s="1"/>
  <c r="DC21" s="1"/>
  <c r="DG21" l="1"/>
  <c r="DE21" s="1"/>
  <c r="DF21"/>
  <c r="DO21"/>
  <c r="DD21"/>
  <c r="CU23"/>
  <c r="CY23"/>
  <c r="CZ23" s="1"/>
  <c r="DA22" s="1"/>
  <c r="DB22" s="1"/>
  <c r="DC22" s="1"/>
  <c r="BU26"/>
  <c r="CP25"/>
  <c r="CN24" s="1"/>
  <c r="CO24" s="1"/>
  <c r="CV24" s="1"/>
  <c r="CR24" s="1"/>
  <c r="DP20"/>
  <c r="DT20"/>
  <c r="DI20"/>
  <c r="DH20"/>
  <c r="CU24" l="1"/>
  <c r="CY24"/>
  <c r="CZ24" s="1"/>
  <c r="DA23" s="1"/>
  <c r="DB23" s="1"/>
  <c r="DC23" s="1"/>
  <c r="BU27"/>
  <c r="CP26"/>
  <c r="CN25" s="1"/>
  <c r="CO25" s="1"/>
  <c r="CV25" s="1"/>
  <c r="CR25" s="1"/>
  <c r="DG22"/>
  <c r="DE22" s="1"/>
  <c r="DF22"/>
  <c r="DO22"/>
  <c r="DD22"/>
  <c r="DP21"/>
  <c r="DT21"/>
  <c r="DI21"/>
  <c r="DH21"/>
  <c r="DP22" l="1"/>
  <c r="DT22"/>
  <c r="DI22"/>
  <c r="DH22"/>
  <c r="CU25"/>
  <c r="CY25"/>
  <c r="CZ25" s="1"/>
  <c r="DA24" s="1"/>
  <c r="DB24" s="1"/>
  <c r="DC24" s="1"/>
  <c r="BU28"/>
  <c r="CP27"/>
  <c r="CN26" s="1"/>
  <c r="CO26" s="1"/>
  <c r="CV26" s="1"/>
  <c r="CR26" s="1"/>
  <c r="DG23"/>
  <c r="DE23" s="1"/>
  <c r="DF23"/>
  <c r="DO23"/>
  <c r="DD23"/>
  <c r="DP23" l="1"/>
  <c r="DT23"/>
  <c r="DI23"/>
  <c r="DH23"/>
  <c r="CU26"/>
  <c r="CY26"/>
  <c r="CZ26" s="1"/>
  <c r="DA25" s="1"/>
  <c r="DB25" s="1"/>
  <c r="DC25" s="1"/>
  <c r="BU29"/>
  <c r="CP28"/>
  <c r="CN27" s="1"/>
  <c r="CO27" s="1"/>
  <c r="CV27" s="1"/>
  <c r="CR27" s="1"/>
  <c r="DG24"/>
  <c r="DE24" s="1"/>
  <c r="DF24"/>
  <c r="DO24"/>
  <c r="DD24"/>
  <c r="DP24" l="1"/>
  <c r="DT24"/>
  <c r="DI24"/>
  <c r="DH24"/>
  <c r="CU27"/>
  <c r="CY27"/>
  <c r="CZ27" s="1"/>
  <c r="DA26" s="1"/>
  <c r="DB26" s="1"/>
  <c r="DC26" s="1"/>
  <c r="BU30"/>
  <c r="CP29"/>
  <c r="CN28" s="1"/>
  <c r="CO28" s="1"/>
  <c r="CV28" s="1"/>
  <c r="CR28" s="1"/>
  <c r="DG25"/>
  <c r="DE25" s="1"/>
  <c r="DF25"/>
  <c r="DO25"/>
  <c r="DD25"/>
  <c r="DP25" l="1"/>
  <c r="DT25"/>
  <c r="DI25"/>
  <c r="DH25"/>
  <c r="CU28"/>
  <c r="CY28"/>
  <c r="CZ28" s="1"/>
  <c r="DA27" s="1"/>
  <c r="DB27" s="1"/>
  <c r="DC27" s="1"/>
  <c r="BU31"/>
  <c r="CP30"/>
  <c r="CN29" s="1"/>
  <c r="CO29" s="1"/>
  <c r="CV29" s="1"/>
  <c r="CR29" s="1"/>
  <c r="DG26"/>
  <c r="DE26" s="1"/>
  <c r="DF26"/>
  <c r="DO26"/>
  <c r="DD26"/>
  <c r="DP26" l="1"/>
  <c r="DT26"/>
  <c r="DI26"/>
  <c r="DH26"/>
  <c r="CU29"/>
  <c r="CY29"/>
  <c r="CZ29" s="1"/>
  <c r="DA28" s="1"/>
  <c r="DB28" s="1"/>
  <c r="DC28" s="1"/>
  <c r="BU32"/>
  <c r="CP31"/>
  <c r="CN30" s="1"/>
  <c r="CO30" s="1"/>
  <c r="CV30" s="1"/>
  <c r="CR30" s="1"/>
  <c r="DG27"/>
  <c r="DE27" s="1"/>
  <c r="DF27"/>
  <c r="DO27"/>
  <c r="DD27"/>
  <c r="DP27" l="1"/>
  <c r="DT27"/>
  <c r="DI27"/>
  <c r="DH27"/>
  <c r="CY30"/>
  <c r="CZ30" s="1"/>
  <c r="DA29" s="1"/>
  <c r="DB29" s="1"/>
  <c r="CU30"/>
  <c r="BU33"/>
  <c r="CP32"/>
  <c r="CN31" s="1"/>
  <c r="CO31" s="1"/>
  <c r="CV31" s="1"/>
  <c r="CR31" s="1"/>
  <c r="DG28"/>
  <c r="DE28" s="1"/>
  <c r="DF28"/>
  <c r="DO28"/>
  <c r="DD28"/>
  <c r="DC29"/>
  <c r="DG29" l="1"/>
  <c r="DE29" s="1"/>
  <c r="DF29"/>
  <c r="DO29"/>
  <c r="DD29"/>
  <c r="DP28"/>
  <c r="DT28"/>
  <c r="DI28"/>
  <c r="DH28"/>
  <c r="CU31"/>
  <c r="CY31"/>
  <c r="CZ31" s="1"/>
  <c r="DA30" s="1"/>
  <c r="DB30" s="1"/>
  <c r="DC30" s="1"/>
  <c r="BU34"/>
  <c r="CP33"/>
  <c r="CN32" s="1"/>
  <c r="CO32" s="1"/>
  <c r="CV32" s="1"/>
  <c r="CR32" s="1"/>
  <c r="DG30" l="1"/>
  <c r="DE30" s="1"/>
  <c r="DF30"/>
  <c r="DO30"/>
  <c r="DD30"/>
  <c r="CU32"/>
  <c r="CY32"/>
  <c r="CZ32" s="1"/>
  <c r="DA31" s="1"/>
  <c r="DB31" s="1"/>
  <c r="DC31" s="1"/>
  <c r="BU35"/>
  <c r="CP34"/>
  <c r="CN33" s="1"/>
  <c r="CO33" s="1"/>
  <c r="CV33" s="1"/>
  <c r="CR33" s="1"/>
  <c r="DP29"/>
  <c r="DT29"/>
  <c r="DI29"/>
  <c r="DH29"/>
  <c r="DG31" l="1"/>
  <c r="DE31" s="1"/>
  <c r="DF31"/>
  <c r="DO31"/>
  <c r="DD31"/>
  <c r="CY33"/>
  <c r="CZ33" s="1"/>
  <c r="DA32" s="1"/>
  <c r="DB32" s="1"/>
  <c r="DC32" s="1"/>
  <c r="CU33"/>
  <c r="BU36"/>
  <c r="CP35"/>
  <c r="CN34" s="1"/>
  <c r="CO34" s="1"/>
  <c r="CV34" s="1"/>
  <c r="CR34" s="1"/>
  <c r="DP30"/>
  <c r="DT30"/>
  <c r="DI30"/>
  <c r="DH30"/>
  <c r="DG32" l="1"/>
  <c r="DE32" s="1"/>
  <c r="DF32"/>
  <c r="DO32"/>
  <c r="DD32"/>
  <c r="CU34"/>
  <c r="CY34"/>
  <c r="CZ34" s="1"/>
  <c r="DA33" s="1"/>
  <c r="DB33" s="1"/>
  <c r="DC33" s="1"/>
  <c r="BU37"/>
  <c r="CP36"/>
  <c r="CN35" s="1"/>
  <c r="CO35" s="1"/>
  <c r="CV35" s="1"/>
  <c r="CR35" s="1"/>
  <c r="DP31"/>
  <c r="DT31"/>
  <c r="DI31"/>
  <c r="DH31"/>
  <c r="DG33" l="1"/>
  <c r="DE33" s="1"/>
  <c r="DF33"/>
  <c r="DO33"/>
  <c r="DD33"/>
  <c r="CU35"/>
  <c r="CY35"/>
  <c r="CZ35" s="1"/>
  <c r="DA34" s="1"/>
  <c r="DB34" s="1"/>
  <c r="DC34" s="1"/>
  <c r="BU38"/>
  <c r="CP37"/>
  <c r="CN36" s="1"/>
  <c r="CO36" s="1"/>
  <c r="CV36" s="1"/>
  <c r="CR36" s="1"/>
  <c r="DP32"/>
  <c r="DT32"/>
  <c r="DI32"/>
  <c r="DH32"/>
  <c r="DG34" l="1"/>
  <c r="DE34" s="1"/>
  <c r="DF34"/>
  <c r="DO34"/>
  <c r="DD34"/>
  <c r="CY36"/>
  <c r="CZ36" s="1"/>
  <c r="DA35" s="1"/>
  <c r="DB35" s="1"/>
  <c r="DC35" s="1"/>
  <c r="CU36"/>
  <c r="BU39"/>
  <c r="CP38"/>
  <c r="CN37" s="1"/>
  <c r="CO37" s="1"/>
  <c r="CV37" s="1"/>
  <c r="CR37" s="1"/>
  <c r="DP33"/>
  <c r="DT33"/>
  <c r="DI33"/>
  <c r="DH33"/>
  <c r="DG35" l="1"/>
  <c r="DE35" s="1"/>
  <c r="DF35"/>
  <c r="DO35"/>
  <c r="DD35"/>
  <c r="CU37"/>
  <c r="CY37"/>
  <c r="CZ37" s="1"/>
  <c r="DA36" s="1"/>
  <c r="DB36" s="1"/>
  <c r="DC36" s="1"/>
  <c r="BU40"/>
  <c r="CP39"/>
  <c r="CN38" s="1"/>
  <c r="CO38" s="1"/>
  <c r="CV38" s="1"/>
  <c r="CR38" s="1"/>
  <c r="DP34"/>
  <c r="DT34"/>
  <c r="DI34"/>
  <c r="DH34"/>
  <c r="DG36" l="1"/>
  <c r="DE36" s="1"/>
  <c r="DF36"/>
  <c r="DO36"/>
  <c r="DD36"/>
  <c r="CU38"/>
  <c r="CY38"/>
  <c r="CZ38" s="1"/>
  <c r="DA37" s="1"/>
  <c r="DB37" s="1"/>
  <c r="DC37" s="1"/>
  <c r="BU41"/>
  <c r="CP40"/>
  <c r="CN39" s="1"/>
  <c r="CO39" s="1"/>
  <c r="CV39" s="1"/>
  <c r="CR39" s="1"/>
  <c r="DP35"/>
  <c r="DT35"/>
  <c r="DI35"/>
  <c r="DH35"/>
  <c r="DG37" l="1"/>
  <c r="DE37" s="1"/>
  <c r="DF37"/>
  <c r="DO37"/>
  <c r="DD37"/>
  <c r="CU39"/>
  <c r="CY39"/>
  <c r="CZ39" s="1"/>
  <c r="DA38" s="1"/>
  <c r="DB38" s="1"/>
  <c r="DC38" s="1"/>
  <c r="BU42"/>
  <c r="CP41"/>
  <c r="CN40" s="1"/>
  <c r="CO40" s="1"/>
  <c r="CV40" s="1"/>
  <c r="CR40" s="1"/>
  <c r="DP36"/>
  <c r="DT36"/>
  <c r="DI36"/>
  <c r="DH36"/>
  <c r="CU40" l="1"/>
  <c r="CY40"/>
  <c r="CZ40" s="1"/>
  <c r="DA39" s="1"/>
  <c r="DB39" s="1"/>
  <c r="DG38"/>
  <c r="DE38" s="1"/>
  <c r="DF38"/>
  <c r="DO38"/>
  <c r="DD38"/>
  <c r="DC39"/>
  <c r="BU43"/>
  <c r="CP42"/>
  <c r="CN41" s="1"/>
  <c r="CO41" s="1"/>
  <c r="CV41" s="1"/>
  <c r="CR41" s="1"/>
  <c r="DP37"/>
  <c r="DT37"/>
  <c r="DI37"/>
  <c r="DH37"/>
  <c r="CU41" l="1"/>
  <c r="CY41"/>
  <c r="CZ41" s="1"/>
  <c r="DA40" s="1"/>
  <c r="DB40" s="1"/>
  <c r="BU44"/>
  <c r="CP43"/>
  <c r="CN42" s="1"/>
  <c r="CO42" s="1"/>
  <c r="CV42" s="1"/>
  <c r="CR42" s="1"/>
  <c r="DF39"/>
  <c r="DG39"/>
  <c r="DE39" s="1"/>
  <c r="DO39"/>
  <c r="DD39"/>
  <c r="DC40"/>
  <c r="DP38"/>
  <c r="DT38"/>
  <c r="DI38"/>
  <c r="DH38"/>
  <c r="CU42" l="1"/>
  <c r="CY42"/>
  <c r="CZ42" s="1"/>
  <c r="DA41" s="1"/>
  <c r="DB41" s="1"/>
  <c r="DF40"/>
  <c r="DG40"/>
  <c r="DE40" s="1"/>
  <c r="DO40"/>
  <c r="DD40"/>
  <c r="DC41"/>
  <c r="DP39"/>
  <c r="DT39"/>
  <c r="DI39"/>
  <c r="DH39"/>
  <c r="BU45"/>
  <c r="CP44"/>
  <c r="CN43" s="1"/>
  <c r="CO43" s="1"/>
  <c r="CV43" s="1"/>
  <c r="CR43" s="1"/>
  <c r="CU43" l="1"/>
  <c r="CY43"/>
  <c r="CZ43" s="1"/>
  <c r="DA42" s="1"/>
  <c r="DB42" s="1"/>
  <c r="BU46"/>
  <c r="CP45"/>
  <c r="CN44" s="1"/>
  <c r="CO44" s="1"/>
  <c r="CV44" s="1"/>
  <c r="CR44" s="1"/>
  <c r="DF41"/>
  <c r="DG41"/>
  <c r="DE41" s="1"/>
  <c r="DO41"/>
  <c r="DD41"/>
  <c r="DC42"/>
  <c r="DP40"/>
  <c r="DT40"/>
  <c r="DI40"/>
  <c r="DH40"/>
  <c r="CU44" l="1"/>
  <c r="CY44"/>
  <c r="CZ44" s="1"/>
  <c r="DA43" s="1"/>
  <c r="DB43" s="1"/>
  <c r="DF42"/>
  <c r="DG42"/>
  <c r="DE42" s="1"/>
  <c r="DO42"/>
  <c r="DD42"/>
  <c r="DC43"/>
  <c r="DP41"/>
  <c r="DT41"/>
  <c r="DI41"/>
  <c r="DH41"/>
  <c r="BU47"/>
  <c r="CP46"/>
  <c r="CN45" s="1"/>
  <c r="CO45" s="1"/>
  <c r="CV45" s="1"/>
  <c r="CR45" s="1"/>
  <c r="CU45" l="1"/>
  <c r="CY45"/>
  <c r="CZ45" s="1"/>
  <c r="DA44" s="1"/>
  <c r="DB44" s="1"/>
  <c r="BU48"/>
  <c r="CP47"/>
  <c r="CN46" s="1"/>
  <c r="CO46" s="1"/>
  <c r="CV46" s="1"/>
  <c r="CR46" s="1"/>
  <c r="DF43"/>
  <c r="DG43"/>
  <c r="DE43" s="1"/>
  <c r="DO43"/>
  <c r="DD43"/>
  <c r="DC44"/>
  <c r="DP42"/>
  <c r="DT42"/>
  <c r="DI42"/>
  <c r="DH42"/>
  <c r="CU46" l="1"/>
  <c r="CY46"/>
  <c r="CZ46" s="1"/>
  <c r="DA45" s="1"/>
  <c r="DB45" s="1"/>
  <c r="DF44"/>
  <c r="DG44"/>
  <c r="DE44" s="1"/>
  <c r="DO44"/>
  <c r="DD44"/>
  <c r="DC45"/>
  <c r="DP43"/>
  <c r="DT43"/>
  <c r="DI43"/>
  <c r="DH43"/>
  <c r="BU49"/>
  <c r="CP48"/>
  <c r="CN47" s="1"/>
  <c r="CO47" s="1"/>
  <c r="CV47" s="1"/>
  <c r="CR47" s="1"/>
  <c r="CU47" l="1"/>
  <c r="CY47"/>
  <c r="CZ47" s="1"/>
  <c r="DA46" s="1"/>
  <c r="DB46" s="1"/>
  <c r="BU50"/>
  <c r="CP49"/>
  <c r="CN48" s="1"/>
  <c r="CO48" s="1"/>
  <c r="CV48" s="1"/>
  <c r="CR48" s="1"/>
  <c r="DF45"/>
  <c r="DG45"/>
  <c r="DE45" s="1"/>
  <c r="DO45"/>
  <c r="DD45"/>
  <c r="DC46"/>
  <c r="DP44"/>
  <c r="DT44"/>
  <c r="DI44"/>
  <c r="DH44"/>
  <c r="CU48" l="1"/>
  <c r="CY48"/>
  <c r="CZ48" s="1"/>
  <c r="DA47" s="1"/>
  <c r="DB47" s="1"/>
  <c r="DC47"/>
  <c r="DF46"/>
  <c r="DG46"/>
  <c r="DE46" s="1"/>
  <c r="DO46"/>
  <c r="DD46"/>
  <c r="DP45"/>
  <c r="DT45"/>
  <c r="DI45"/>
  <c r="DH45"/>
  <c r="BU51"/>
  <c r="CP50"/>
  <c r="CN49" s="1"/>
  <c r="CO49" s="1"/>
  <c r="CV49" s="1"/>
  <c r="CR49" s="1"/>
  <c r="CU49" l="1"/>
  <c r="CY49"/>
  <c r="CZ49" s="1"/>
  <c r="DA48" s="1"/>
  <c r="DB48" s="1"/>
  <c r="BU52"/>
  <c r="CP51"/>
  <c r="CN50" s="1"/>
  <c r="CO50" s="1"/>
  <c r="CV50" s="1"/>
  <c r="CR50" s="1"/>
  <c r="DP46"/>
  <c r="DT46"/>
  <c r="DI46"/>
  <c r="DH46"/>
  <c r="DF47"/>
  <c r="DG47"/>
  <c r="DE47" s="1"/>
  <c r="DO47"/>
  <c r="DD47"/>
  <c r="DC48"/>
  <c r="CU50" l="1"/>
  <c r="CY50"/>
  <c r="CZ50" s="1"/>
  <c r="DA49" s="1"/>
  <c r="DB49" s="1"/>
  <c r="DF48"/>
  <c r="DG48"/>
  <c r="DE48" s="1"/>
  <c r="DO48"/>
  <c r="DD48"/>
  <c r="DC49"/>
  <c r="DP47"/>
  <c r="DT47"/>
  <c r="DI47"/>
  <c r="DH47"/>
  <c r="BU53"/>
  <c r="CP52"/>
  <c r="CN51" s="1"/>
  <c r="CO51" s="1"/>
  <c r="CV51" s="1"/>
  <c r="CR51" s="1"/>
  <c r="CU51" l="1"/>
  <c r="CY51"/>
  <c r="CZ51" s="1"/>
  <c r="DA50" s="1"/>
  <c r="DB50" s="1"/>
  <c r="BU54"/>
  <c r="CP53"/>
  <c r="CN52" s="1"/>
  <c r="CO52" s="1"/>
  <c r="CV52" s="1"/>
  <c r="CR52" s="1"/>
  <c r="DF49"/>
  <c r="DG49"/>
  <c r="DE49" s="1"/>
  <c r="DO49"/>
  <c r="DD49"/>
  <c r="DC50"/>
  <c r="DP48"/>
  <c r="DT48"/>
  <c r="DI48"/>
  <c r="DH48"/>
  <c r="CU52" l="1"/>
  <c r="CY52"/>
  <c r="CZ52" s="1"/>
  <c r="DA51" s="1"/>
  <c r="DB51" s="1"/>
  <c r="DF50"/>
  <c r="DG50"/>
  <c r="DE50" s="1"/>
  <c r="DO50"/>
  <c r="DD50"/>
  <c r="DC51"/>
  <c r="DP49"/>
  <c r="DT49"/>
  <c r="DI49"/>
  <c r="DH49"/>
  <c r="BU55"/>
  <c r="CP54"/>
  <c r="CN53" s="1"/>
  <c r="CO53" s="1"/>
  <c r="CV53" s="1"/>
  <c r="CR53" s="1"/>
  <c r="CU53" l="1"/>
  <c r="CY53"/>
  <c r="CZ53" s="1"/>
  <c r="DA52" s="1"/>
  <c r="DB52" s="1"/>
  <c r="BU56"/>
  <c r="CP55"/>
  <c r="CN54" s="1"/>
  <c r="CO54" s="1"/>
  <c r="CV54" s="1"/>
  <c r="CR54" s="1"/>
  <c r="DC52"/>
  <c r="DF51"/>
  <c r="DG51"/>
  <c r="DE51" s="1"/>
  <c r="DO51"/>
  <c r="DD51"/>
  <c r="DP50"/>
  <c r="DT50"/>
  <c r="DI50"/>
  <c r="DH50"/>
  <c r="CU54" l="1"/>
  <c r="CY54"/>
  <c r="CZ54" s="1"/>
  <c r="DA53" s="1"/>
  <c r="DB53" s="1"/>
  <c r="DP51"/>
  <c r="DT51"/>
  <c r="DI51"/>
  <c r="DH51"/>
  <c r="DF52"/>
  <c r="DG52"/>
  <c r="DE52" s="1"/>
  <c r="DO52"/>
  <c r="DD52"/>
  <c r="DC53"/>
  <c r="BU57"/>
  <c r="CP56"/>
  <c r="CN55" s="1"/>
  <c r="CO55" s="1"/>
  <c r="CV55" s="1"/>
  <c r="CR55" s="1"/>
  <c r="CU55" l="1"/>
  <c r="CY55"/>
  <c r="CZ55" s="1"/>
  <c r="DA54" s="1"/>
  <c r="DB54" s="1"/>
  <c r="BU58"/>
  <c r="CP57"/>
  <c r="CN56" s="1"/>
  <c r="CO56" s="1"/>
  <c r="CV56" s="1"/>
  <c r="CR56" s="1"/>
  <c r="DC54"/>
  <c r="DF53"/>
  <c r="DG53"/>
  <c r="DE53" s="1"/>
  <c r="DO53"/>
  <c r="DD53"/>
  <c r="DP52"/>
  <c r="DT52"/>
  <c r="DI52"/>
  <c r="DH52"/>
  <c r="CU56" l="1"/>
  <c r="CY56"/>
  <c r="CZ56" s="1"/>
  <c r="DA55" s="1"/>
  <c r="DB55" s="1"/>
  <c r="DP53"/>
  <c r="DT53"/>
  <c r="DI53"/>
  <c r="DH53"/>
  <c r="DF54"/>
  <c r="DG54"/>
  <c r="DE54" s="1"/>
  <c r="DO54"/>
  <c r="DD54"/>
  <c r="DC55"/>
  <c r="BU59"/>
  <c r="CP58"/>
  <c r="CN57" s="1"/>
  <c r="CO57" s="1"/>
  <c r="CV57" s="1"/>
  <c r="CR57" s="1"/>
  <c r="CU57" l="1"/>
  <c r="CY57"/>
  <c r="CZ57" s="1"/>
  <c r="DA56" s="1"/>
  <c r="DB56" s="1"/>
  <c r="BU60"/>
  <c r="CP59"/>
  <c r="CN58" s="1"/>
  <c r="CO58" s="1"/>
  <c r="DF55"/>
  <c r="DG55"/>
  <c r="DE55" s="1"/>
  <c r="DO55"/>
  <c r="DD55"/>
  <c r="DC56"/>
  <c r="DP54"/>
  <c r="DT54"/>
  <c r="DI54"/>
  <c r="DH54"/>
  <c r="DF56" l="1"/>
  <c r="DG56"/>
  <c r="DE56" s="1"/>
  <c r="DO56"/>
  <c r="DD56"/>
  <c r="DP55"/>
  <c r="DT55"/>
  <c r="DI55"/>
  <c r="DH55"/>
  <c r="CV58"/>
  <c r="CR58"/>
  <c r="BU61"/>
  <c r="CP60"/>
  <c r="CN59" s="1"/>
  <c r="CO59" s="1"/>
  <c r="CU58" l="1"/>
  <c r="CY58"/>
  <c r="CZ58" s="1"/>
  <c r="DA57" s="1"/>
  <c r="DB57" s="1"/>
  <c r="DC57" s="1"/>
  <c r="CV59"/>
  <c r="CR59"/>
  <c r="BU62"/>
  <c r="CP61"/>
  <c r="CN60" s="1"/>
  <c r="CO60" s="1"/>
  <c r="DP56"/>
  <c r="DT56"/>
  <c r="DF57"/>
  <c r="DI56"/>
  <c r="DH56"/>
  <c r="CU59" l="1"/>
  <c r="CY59"/>
  <c r="CZ59" s="1"/>
  <c r="DA58" s="1"/>
  <c r="DB58" s="1"/>
  <c r="DC58" s="1"/>
  <c r="DG57"/>
  <c r="DE57" s="1"/>
  <c r="DO57"/>
  <c r="DD57"/>
  <c r="DF58"/>
  <c r="DI57"/>
  <c r="DH57"/>
  <c r="CV60"/>
  <c r="CR60"/>
  <c r="BU63"/>
  <c r="CP62"/>
  <c r="CN61" s="1"/>
  <c r="CO61" s="1"/>
  <c r="CU60" l="1"/>
  <c r="CY60"/>
  <c r="CZ60" s="1"/>
  <c r="DA59" s="1"/>
  <c r="DB59" s="1"/>
  <c r="DC59" s="1"/>
  <c r="DP57"/>
  <c r="DT57"/>
  <c r="DG58"/>
  <c r="DE58" s="1"/>
  <c r="DO58"/>
  <c r="DD58"/>
  <c r="CV61"/>
  <c r="CR61"/>
  <c r="BU64"/>
  <c r="CP63"/>
  <c r="CN62" s="1"/>
  <c r="CO62" s="1"/>
  <c r="DF59"/>
  <c r="DI58"/>
  <c r="DH58"/>
  <c r="CU61" l="1"/>
  <c r="CY61"/>
  <c r="CZ61" s="1"/>
  <c r="DA60" s="1"/>
  <c r="DB60" s="1"/>
  <c r="DC60" s="1"/>
  <c r="DP58"/>
  <c r="DT58"/>
  <c r="DG59"/>
  <c r="DE59" s="1"/>
  <c r="DO59"/>
  <c r="DD59"/>
  <c r="DF60"/>
  <c r="DI59"/>
  <c r="DH59"/>
  <c r="CV62"/>
  <c r="CR62"/>
  <c r="BU65"/>
  <c r="CP64"/>
  <c r="CN63" s="1"/>
  <c r="CO63" s="1"/>
  <c r="CU62" l="1"/>
  <c r="CY62"/>
  <c r="CZ62" s="1"/>
  <c r="DA61" s="1"/>
  <c r="DB61" s="1"/>
  <c r="DC61" s="1"/>
  <c r="DP59"/>
  <c r="DT59"/>
  <c r="DG60"/>
  <c r="DE60" s="1"/>
  <c r="DO60"/>
  <c r="DD60"/>
  <c r="CV63"/>
  <c r="CR63"/>
  <c r="BU66"/>
  <c r="CP65"/>
  <c r="CN64" s="1"/>
  <c r="CO64" s="1"/>
  <c r="DF61"/>
  <c r="DI60"/>
  <c r="DH60"/>
  <c r="CU63" l="1"/>
  <c r="CY63"/>
  <c r="CZ63" s="1"/>
  <c r="DA62" s="1"/>
  <c r="DB62" s="1"/>
  <c r="DC62" s="1"/>
  <c r="DP60"/>
  <c r="DT60"/>
  <c r="DG61"/>
  <c r="DE61" s="1"/>
  <c r="DO61"/>
  <c r="DD61"/>
  <c r="DF62"/>
  <c r="DI61"/>
  <c r="DH61"/>
  <c r="CV64"/>
  <c r="CR64"/>
  <c r="BU67"/>
  <c r="CP66"/>
  <c r="CN65" s="1"/>
  <c r="CO65" s="1"/>
  <c r="CU64" l="1"/>
  <c r="CY64"/>
  <c r="CZ64" s="1"/>
  <c r="DA63" s="1"/>
  <c r="DB63" s="1"/>
  <c r="DC63" s="1"/>
  <c r="DP61"/>
  <c r="DT61"/>
  <c r="DG62"/>
  <c r="DE62" s="1"/>
  <c r="DO62"/>
  <c r="DD62"/>
  <c r="CV65"/>
  <c r="CR65"/>
  <c r="BU68"/>
  <c r="CP67"/>
  <c r="CN66" s="1"/>
  <c r="CO66" s="1"/>
  <c r="DF63"/>
  <c r="DI62"/>
  <c r="DH62"/>
  <c r="CU65" l="1"/>
  <c r="CY65"/>
  <c r="CZ65" s="1"/>
  <c r="DA64" s="1"/>
  <c r="DB64" s="1"/>
  <c r="DC64" s="1"/>
  <c r="DP62"/>
  <c r="DT62"/>
  <c r="DG63"/>
  <c r="DE63" s="1"/>
  <c r="DO63"/>
  <c r="DD63"/>
  <c r="DF64"/>
  <c r="DI63"/>
  <c r="DH63"/>
  <c r="CV66"/>
  <c r="CR66"/>
  <c r="BU69"/>
  <c r="CP68"/>
  <c r="CN67" s="1"/>
  <c r="CO67" s="1"/>
  <c r="CU66" l="1"/>
  <c r="CY66"/>
  <c r="CZ66" s="1"/>
  <c r="DA65" s="1"/>
  <c r="DB65" s="1"/>
  <c r="DC65" s="1"/>
  <c r="DP63"/>
  <c r="DT63"/>
  <c r="DG64"/>
  <c r="DE64" s="1"/>
  <c r="DO64"/>
  <c r="DD64"/>
  <c r="CV67"/>
  <c r="CR67"/>
  <c r="BU70"/>
  <c r="CP69"/>
  <c r="CN68" s="1"/>
  <c r="CO68" s="1"/>
  <c r="DI64"/>
  <c r="DH64"/>
  <c r="DF65"/>
  <c r="CU67" l="1"/>
  <c r="CY67"/>
  <c r="CZ67" s="1"/>
  <c r="DA66" s="1"/>
  <c r="DB66" s="1"/>
  <c r="DC66" s="1"/>
  <c r="DP64"/>
  <c r="DT64"/>
  <c r="DG65"/>
  <c r="DE65" s="1"/>
  <c r="DO65"/>
  <c r="DD65"/>
  <c r="DI65"/>
  <c r="DH65"/>
  <c r="DF66"/>
  <c r="CV68"/>
  <c r="CR68"/>
  <c r="BU71"/>
  <c r="CP70"/>
  <c r="CN69" s="1"/>
  <c r="CO69" s="1"/>
  <c r="CU68" l="1"/>
  <c r="CY68"/>
  <c r="CZ68" s="1"/>
  <c r="DA67" s="1"/>
  <c r="DB67" s="1"/>
  <c r="DC67" s="1"/>
  <c r="DP65"/>
  <c r="DT65"/>
  <c r="DG66"/>
  <c r="DE66" s="1"/>
  <c r="DO66"/>
  <c r="DD66"/>
  <c r="CV69"/>
  <c r="CR69"/>
  <c r="BU72"/>
  <c r="CP71"/>
  <c r="CN70" s="1"/>
  <c r="CO70" s="1"/>
  <c r="DI66"/>
  <c r="DH66"/>
  <c r="DF67"/>
  <c r="CU69" l="1"/>
  <c r="CY69"/>
  <c r="CZ69" s="1"/>
  <c r="DA68" s="1"/>
  <c r="DB68" s="1"/>
  <c r="DC68" s="1"/>
  <c r="DP66"/>
  <c r="DT66"/>
  <c r="DG67"/>
  <c r="DE67" s="1"/>
  <c r="DO67"/>
  <c r="DD67"/>
  <c r="DI67"/>
  <c r="DH67"/>
  <c r="DF68"/>
  <c r="CV70"/>
  <c r="CR70"/>
  <c r="BU73"/>
  <c r="CP72"/>
  <c r="CN71" s="1"/>
  <c r="CO71" s="1"/>
  <c r="CU70" l="1"/>
  <c r="CY70"/>
  <c r="CZ70" s="1"/>
  <c r="DA69" s="1"/>
  <c r="DB69" s="1"/>
  <c r="DC69" s="1"/>
  <c r="DP67"/>
  <c r="DT67"/>
  <c r="DG68"/>
  <c r="DE68" s="1"/>
  <c r="DO68"/>
  <c r="DD68"/>
  <c r="CV71"/>
  <c r="CR71"/>
  <c r="BU74"/>
  <c r="CP73"/>
  <c r="CN72" s="1"/>
  <c r="CO72" s="1"/>
  <c r="DI68"/>
  <c r="DH68"/>
  <c r="DF69"/>
  <c r="CU71" l="1"/>
  <c r="CY71"/>
  <c r="CZ71" s="1"/>
  <c r="DA70" s="1"/>
  <c r="DB70" s="1"/>
  <c r="DC70" s="1"/>
  <c r="DP68"/>
  <c r="DT68"/>
  <c r="DG69"/>
  <c r="DE69" s="1"/>
  <c r="DO69"/>
  <c r="DD69"/>
  <c r="DI69"/>
  <c r="DH69"/>
  <c r="DF70"/>
  <c r="CV72"/>
  <c r="CR72"/>
  <c r="BU75"/>
  <c r="CP74"/>
  <c r="CN73" s="1"/>
  <c r="CO73" s="1"/>
  <c r="CU72" l="1"/>
  <c r="CY72"/>
  <c r="CZ72" s="1"/>
  <c r="DA71" s="1"/>
  <c r="DB71" s="1"/>
  <c r="DC71" s="1"/>
  <c r="DP69"/>
  <c r="DT69"/>
  <c r="DG70"/>
  <c r="DE70" s="1"/>
  <c r="DO70"/>
  <c r="DD70"/>
  <c r="CV73"/>
  <c r="CR73"/>
  <c r="BU76"/>
  <c r="CP75"/>
  <c r="CN74" s="1"/>
  <c r="CO74" s="1"/>
  <c r="DI70"/>
  <c r="DH70"/>
  <c r="DF71"/>
  <c r="CU73" l="1"/>
  <c r="CY73"/>
  <c r="CZ73" s="1"/>
  <c r="DA72" s="1"/>
  <c r="DB72" s="1"/>
  <c r="DC72" s="1"/>
  <c r="DP70"/>
  <c r="DT70"/>
  <c r="DG71"/>
  <c r="DE71" s="1"/>
  <c r="DO71"/>
  <c r="DD71"/>
  <c r="DI71"/>
  <c r="DH71"/>
  <c r="DF72"/>
  <c r="CV74"/>
  <c r="CR74"/>
  <c r="BU77"/>
  <c r="CP76"/>
  <c r="CN75" s="1"/>
  <c r="CO75" s="1"/>
  <c r="CU74" l="1"/>
  <c r="CY74"/>
  <c r="CZ74" s="1"/>
  <c r="DA73" s="1"/>
  <c r="DB73" s="1"/>
  <c r="DC73" s="1"/>
  <c r="DP71"/>
  <c r="DT71"/>
  <c r="DG72"/>
  <c r="DE72" s="1"/>
  <c r="DO72"/>
  <c r="DD72"/>
  <c r="CV75"/>
  <c r="CR75"/>
  <c r="BU78"/>
  <c r="CP77"/>
  <c r="CN76" s="1"/>
  <c r="CO76" s="1"/>
  <c r="DI72"/>
  <c r="DH72"/>
  <c r="DF73"/>
  <c r="CU75" l="1"/>
  <c r="CY75"/>
  <c r="CZ75" s="1"/>
  <c r="DA74" s="1"/>
  <c r="DB74" s="1"/>
  <c r="DC74" s="1"/>
  <c r="DP72"/>
  <c r="DT72"/>
  <c r="DG73"/>
  <c r="DE73" s="1"/>
  <c r="DO73"/>
  <c r="DD73"/>
  <c r="DI73"/>
  <c r="DH73"/>
  <c r="DF74"/>
  <c r="CV76"/>
  <c r="CR76"/>
  <c r="BU79"/>
  <c r="CP78"/>
  <c r="CN77" s="1"/>
  <c r="CO77" s="1"/>
  <c r="CU76" l="1"/>
  <c r="CY76"/>
  <c r="CZ76" s="1"/>
  <c r="DA75" s="1"/>
  <c r="DB75" s="1"/>
  <c r="DC75" s="1"/>
  <c r="DP73"/>
  <c r="DT73"/>
  <c r="DG74"/>
  <c r="DE74" s="1"/>
  <c r="DO74"/>
  <c r="DD74"/>
  <c r="CV77"/>
  <c r="CR77"/>
  <c r="BU80"/>
  <c r="CP79"/>
  <c r="CN78" s="1"/>
  <c r="CO78" s="1"/>
  <c r="DI74"/>
  <c r="DH74"/>
  <c r="DF75"/>
  <c r="CU77" l="1"/>
  <c r="CY77"/>
  <c r="CZ77" s="1"/>
  <c r="DA76" s="1"/>
  <c r="DB76" s="1"/>
  <c r="DC76" s="1"/>
  <c r="DP74"/>
  <c r="DT74"/>
  <c r="DG75"/>
  <c r="DE75" s="1"/>
  <c r="DO75"/>
  <c r="DD75"/>
  <c r="DI75"/>
  <c r="DH75"/>
  <c r="DF76"/>
  <c r="CV78"/>
  <c r="CR78"/>
  <c r="BU81"/>
  <c r="CP80"/>
  <c r="CN79" s="1"/>
  <c r="CO79" s="1"/>
  <c r="CU78" l="1"/>
  <c r="CY78"/>
  <c r="CZ78" s="1"/>
  <c r="DA77" s="1"/>
  <c r="DB77" s="1"/>
  <c r="DC77" s="1"/>
  <c r="DP75"/>
  <c r="DT75"/>
  <c r="DG76"/>
  <c r="DE76" s="1"/>
  <c r="DO76"/>
  <c r="DD76"/>
  <c r="CV79"/>
  <c r="CR79"/>
  <c r="BU82"/>
  <c r="CP81"/>
  <c r="CN80" s="1"/>
  <c r="CO80" s="1"/>
  <c r="DI76"/>
  <c r="DH76"/>
  <c r="DF77"/>
  <c r="CU79" l="1"/>
  <c r="CY79"/>
  <c r="CZ79" s="1"/>
  <c r="DA78" s="1"/>
  <c r="DB78" s="1"/>
  <c r="DC78" s="1"/>
  <c r="DP76"/>
  <c r="DT76"/>
  <c r="DG77"/>
  <c r="DE77" s="1"/>
  <c r="DO77"/>
  <c r="DD77"/>
  <c r="DI77"/>
  <c r="DH77"/>
  <c r="DF78"/>
  <c r="CV80"/>
  <c r="CR80"/>
  <c r="BU83"/>
  <c r="CP82"/>
  <c r="CN81" s="1"/>
  <c r="CO81" s="1"/>
  <c r="CU80" l="1"/>
  <c r="CY80"/>
  <c r="CZ80" s="1"/>
  <c r="DA79" s="1"/>
  <c r="DB79" s="1"/>
  <c r="DC79" s="1"/>
  <c r="DP77"/>
  <c r="DT77"/>
  <c r="DG78"/>
  <c r="DE78" s="1"/>
  <c r="DO78"/>
  <c r="DD78"/>
  <c r="CV81"/>
  <c r="CR81"/>
  <c r="BU84"/>
  <c r="CP83"/>
  <c r="CN82" s="1"/>
  <c r="CO82" s="1"/>
  <c r="DI78"/>
  <c r="DH78"/>
  <c r="DF79"/>
  <c r="CU81" l="1"/>
  <c r="CY81"/>
  <c r="CZ81" s="1"/>
  <c r="DA80" s="1"/>
  <c r="DB80" s="1"/>
  <c r="DC80" s="1"/>
  <c r="DP78"/>
  <c r="DT78"/>
  <c r="DG79"/>
  <c r="DE79" s="1"/>
  <c r="DO79"/>
  <c r="DD79"/>
  <c r="DI79"/>
  <c r="DH79"/>
  <c r="DF80"/>
  <c r="CV82"/>
  <c r="CR82"/>
  <c r="BU85"/>
  <c r="CP84"/>
  <c r="CN83" s="1"/>
  <c r="CO83" s="1"/>
  <c r="CU82" l="1"/>
  <c r="CY82"/>
  <c r="CZ82" s="1"/>
  <c r="DA81" s="1"/>
  <c r="DB81" s="1"/>
  <c r="DC81" s="1"/>
  <c r="DP79"/>
  <c r="DT79"/>
  <c r="DG80"/>
  <c r="DE80" s="1"/>
  <c r="DO80"/>
  <c r="DD80"/>
  <c r="CV83"/>
  <c r="CR83"/>
  <c r="BU86"/>
  <c r="CP85"/>
  <c r="CN84" s="1"/>
  <c r="CO84" s="1"/>
  <c r="DI80"/>
  <c r="DH80"/>
  <c r="DF81"/>
  <c r="CU83" l="1"/>
  <c r="CY83"/>
  <c r="CZ83" s="1"/>
  <c r="DA82" s="1"/>
  <c r="DB82" s="1"/>
  <c r="DC82" s="1"/>
  <c r="DP80"/>
  <c r="DT80"/>
  <c r="DG81"/>
  <c r="DE81" s="1"/>
  <c r="DO81"/>
  <c r="DD81"/>
  <c r="DI81"/>
  <c r="DH81"/>
  <c r="DF82"/>
  <c r="CV84"/>
  <c r="CR84"/>
  <c r="BU87"/>
  <c r="CP86"/>
  <c r="CN85" s="1"/>
  <c r="CO85" s="1"/>
  <c r="CU84" l="1"/>
  <c r="CY84"/>
  <c r="CZ84" s="1"/>
  <c r="DA83" s="1"/>
  <c r="DB83" s="1"/>
  <c r="DC83" s="1"/>
  <c r="DP81"/>
  <c r="DT81"/>
  <c r="DG82"/>
  <c r="DE82" s="1"/>
  <c r="DO82"/>
  <c r="DD82"/>
  <c r="CV85"/>
  <c r="CR85"/>
  <c r="BU88"/>
  <c r="CP87"/>
  <c r="CN86" s="1"/>
  <c r="CO86" s="1"/>
  <c r="DI82"/>
  <c r="DH82"/>
  <c r="DF83"/>
  <c r="CU85" l="1"/>
  <c r="CY85"/>
  <c r="CZ85" s="1"/>
  <c r="DA84" s="1"/>
  <c r="DB84" s="1"/>
  <c r="DC84" s="1"/>
  <c r="DP82"/>
  <c r="DT82"/>
  <c r="DG83"/>
  <c r="DE83" s="1"/>
  <c r="DO83"/>
  <c r="DD83"/>
  <c r="DI83"/>
  <c r="DH83"/>
  <c r="DF84"/>
  <c r="CV86"/>
  <c r="CR86"/>
  <c r="BU89"/>
  <c r="CP88"/>
  <c r="CN87" s="1"/>
  <c r="CO87" s="1"/>
  <c r="CU86" l="1"/>
  <c r="CY86"/>
  <c r="CZ86" s="1"/>
  <c r="DA85" s="1"/>
  <c r="DB85" s="1"/>
  <c r="DC85" s="1"/>
  <c r="DP83"/>
  <c r="DT83"/>
  <c r="DG84"/>
  <c r="DE84" s="1"/>
  <c r="DO84"/>
  <c r="DD84"/>
  <c r="CV87"/>
  <c r="CR87"/>
  <c r="BU90"/>
  <c r="CP89"/>
  <c r="CN88" s="1"/>
  <c r="CO88" s="1"/>
  <c r="DI84"/>
  <c r="DH84"/>
  <c r="DF85"/>
  <c r="CU87" l="1"/>
  <c r="CY87"/>
  <c r="CZ87" s="1"/>
  <c r="DA86" s="1"/>
  <c r="DB86" s="1"/>
  <c r="DC86" s="1"/>
  <c r="DP84"/>
  <c r="DT84"/>
  <c r="DG85"/>
  <c r="DE85" s="1"/>
  <c r="DO85"/>
  <c r="DD85"/>
  <c r="DI85"/>
  <c r="DH85"/>
  <c r="DF86"/>
  <c r="CV88"/>
  <c r="CR88"/>
  <c r="BU91"/>
  <c r="CP90"/>
  <c r="CN89" s="1"/>
  <c r="CO89" s="1"/>
  <c r="CU88" l="1"/>
  <c r="CY88"/>
  <c r="CZ88" s="1"/>
  <c r="DA87" s="1"/>
  <c r="DB87" s="1"/>
  <c r="DC87" s="1"/>
  <c r="DP85"/>
  <c r="DT85"/>
  <c r="DG86"/>
  <c r="DE86" s="1"/>
  <c r="DO86"/>
  <c r="DD86"/>
  <c r="CV89"/>
  <c r="CR89"/>
  <c r="BU92"/>
  <c r="CP91"/>
  <c r="CN90" s="1"/>
  <c r="CO90" s="1"/>
  <c r="DI86"/>
  <c r="DH86"/>
  <c r="DF87"/>
  <c r="CU89" l="1"/>
  <c r="CY89"/>
  <c r="CZ89" s="1"/>
  <c r="DA88" s="1"/>
  <c r="DB88" s="1"/>
  <c r="DC88" s="1"/>
  <c r="DG88"/>
  <c r="DO88"/>
  <c r="DD88"/>
  <c r="DP86"/>
  <c r="DT86"/>
  <c r="DG87"/>
  <c r="DE87" s="1"/>
  <c r="DO87"/>
  <c r="DD87"/>
  <c r="DI87"/>
  <c r="DH87"/>
  <c r="DF88"/>
  <c r="CV90"/>
  <c r="CR90"/>
  <c r="BU93"/>
  <c r="CP92"/>
  <c r="CN91" s="1"/>
  <c r="CO91" s="1"/>
  <c r="CU90" l="1"/>
  <c r="CY90"/>
  <c r="CZ90" s="1"/>
  <c r="DA89" s="1"/>
  <c r="DB89" s="1"/>
  <c r="DC89" s="1"/>
  <c r="DP87"/>
  <c r="DT87"/>
  <c r="DP88"/>
  <c r="DT88"/>
  <c r="DE88"/>
  <c r="CV91"/>
  <c r="CR91"/>
  <c r="BU94"/>
  <c r="CP93"/>
  <c r="CN92" s="1"/>
  <c r="CO92" s="1"/>
  <c r="DI88"/>
  <c r="DH88"/>
  <c r="DF89"/>
  <c r="CU91" l="1"/>
  <c r="CY91"/>
  <c r="CZ91" s="1"/>
  <c r="DA90" s="1"/>
  <c r="DB90" s="1"/>
  <c r="DC90" s="1"/>
  <c r="DG89"/>
  <c r="DO89"/>
  <c r="DD89"/>
  <c r="DE89"/>
  <c r="DI89"/>
  <c r="DH89"/>
  <c r="DF90"/>
  <c r="CV92"/>
  <c r="CR92"/>
  <c r="BU95"/>
  <c r="CP94"/>
  <c r="CN93" s="1"/>
  <c r="CO93" s="1"/>
  <c r="CU92" l="1"/>
  <c r="CY92"/>
  <c r="CZ92" s="1"/>
  <c r="DA91" s="1"/>
  <c r="DB91" s="1"/>
  <c r="DC91" s="1"/>
  <c r="DP89"/>
  <c r="DT89"/>
  <c r="DG90"/>
  <c r="DO90"/>
  <c r="DD90"/>
  <c r="DE90"/>
  <c r="CV93"/>
  <c r="CR93"/>
  <c r="BU96"/>
  <c r="CP95"/>
  <c r="CN94" s="1"/>
  <c r="CO94" s="1"/>
  <c r="DI90"/>
  <c r="DH90"/>
  <c r="DF91"/>
  <c r="CU93" l="1"/>
  <c r="CY93"/>
  <c r="CZ93" s="1"/>
  <c r="DA92" s="1"/>
  <c r="DB92" s="1"/>
  <c r="DC92" s="1"/>
  <c r="DP90"/>
  <c r="DT90"/>
  <c r="DG91"/>
  <c r="DE91" s="1"/>
  <c r="DO91"/>
  <c r="DD91"/>
  <c r="DI91"/>
  <c r="DH91"/>
  <c r="DF92"/>
  <c r="CV94"/>
  <c r="CR94"/>
  <c r="BU97"/>
  <c r="CP96"/>
  <c r="CN95" s="1"/>
  <c r="CO95" s="1"/>
  <c r="CU94" l="1"/>
  <c r="CY94"/>
  <c r="CZ94" s="1"/>
  <c r="DA93" s="1"/>
  <c r="DB93" s="1"/>
  <c r="DC93" s="1"/>
  <c r="DP91"/>
  <c r="DT91"/>
  <c r="DG92"/>
  <c r="DE92" s="1"/>
  <c r="DO92"/>
  <c r="DD92"/>
  <c r="CV95"/>
  <c r="CR95"/>
  <c r="BU98"/>
  <c r="CP97"/>
  <c r="CN96" s="1"/>
  <c r="CO96" s="1"/>
  <c r="DI92"/>
  <c r="DH92"/>
  <c r="DF93"/>
  <c r="CU95" l="1"/>
  <c r="CY95"/>
  <c r="CZ95" s="1"/>
  <c r="DA94" s="1"/>
  <c r="DB94" s="1"/>
  <c r="DC94" s="1"/>
  <c r="DP92"/>
  <c r="DT92"/>
  <c r="DG93"/>
  <c r="DE93" s="1"/>
  <c r="DO93"/>
  <c r="DD93"/>
  <c r="DI93"/>
  <c r="DH93"/>
  <c r="DF94"/>
  <c r="CV96"/>
  <c r="CR96"/>
  <c r="BU99"/>
  <c r="CP98"/>
  <c r="CN97" s="1"/>
  <c r="CO97" s="1"/>
  <c r="CU96" l="1"/>
  <c r="CY96"/>
  <c r="CZ96" s="1"/>
  <c r="DA95" s="1"/>
  <c r="DB95" s="1"/>
  <c r="DC95" s="1"/>
  <c r="DP93"/>
  <c r="DT93"/>
  <c r="DG94"/>
  <c r="DE94" s="1"/>
  <c r="DO94"/>
  <c r="DD94"/>
  <c r="CV97"/>
  <c r="CR97"/>
  <c r="BU100"/>
  <c r="CP99"/>
  <c r="CN98" s="1"/>
  <c r="CO98" s="1"/>
  <c r="DI94"/>
  <c r="DH94"/>
  <c r="DF95"/>
  <c r="CU97" l="1"/>
  <c r="CY97"/>
  <c r="CZ97" s="1"/>
  <c r="DA96" s="1"/>
  <c r="DB96" s="1"/>
  <c r="DC96" s="1"/>
  <c r="DP94"/>
  <c r="DT94"/>
  <c r="DG95"/>
  <c r="DE95" s="1"/>
  <c r="DO95"/>
  <c r="DD95"/>
  <c r="DI95"/>
  <c r="DH95"/>
  <c r="DF96"/>
  <c r="CV98"/>
  <c r="CR98"/>
  <c r="BU101"/>
  <c r="CP100"/>
  <c r="CN99" s="1"/>
  <c r="CO99" s="1"/>
  <c r="CU98" l="1"/>
  <c r="CY98"/>
  <c r="CZ98" s="1"/>
  <c r="DA97" s="1"/>
  <c r="DB97" s="1"/>
  <c r="DC97" s="1"/>
  <c r="DP95"/>
  <c r="DT95"/>
  <c r="DG96"/>
  <c r="DE96" s="1"/>
  <c r="DO96"/>
  <c r="DD96"/>
  <c r="CV99"/>
  <c r="CR99"/>
  <c r="BU102"/>
  <c r="CP101"/>
  <c r="CN100" s="1"/>
  <c r="CO100" s="1"/>
  <c r="DI96"/>
  <c r="DH96"/>
  <c r="DF97"/>
  <c r="CU99" l="1"/>
  <c r="CY99"/>
  <c r="CZ99" s="1"/>
  <c r="DA98" s="1"/>
  <c r="DB98" s="1"/>
  <c r="DC98" s="1"/>
  <c r="DP96"/>
  <c r="DT96"/>
  <c r="DG97"/>
  <c r="DE97" s="1"/>
  <c r="DO97"/>
  <c r="DD97"/>
  <c r="DI97"/>
  <c r="DH97"/>
  <c r="DF98"/>
  <c r="CV100"/>
  <c r="CR100"/>
  <c r="BU103"/>
  <c r="CP102"/>
  <c r="CN101" s="1"/>
  <c r="CO101" s="1"/>
  <c r="CU100" l="1"/>
  <c r="CY100"/>
  <c r="CZ100" s="1"/>
  <c r="DA99" s="1"/>
  <c r="DB99" s="1"/>
  <c r="DC99" s="1"/>
  <c r="DP97"/>
  <c r="DT97"/>
  <c r="DG98"/>
  <c r="DE98" s="1"/>
  <c r="DO98"/>
  <c r="DD98"/>
  <c r="CV101"/>
  <c r="CR101"/>
  <c r="BU104"/>
  <c r="CP103"/>
  <c r="CN102" s="1"/>
  <c r="CO102" s="1"/>
  <c r="DI98"/>
  <c r="DH98"/>
  <c r="DF99"/>
  <c r="CU101" l="1"/>
  <c r="CY101"/>
  <c r="CZ101" s="1"/>
  <c r="DA100" s="1"/>
  <c r="DB100" s="1"/>
  <c r="DC100" s="1"/>
  <c r="DP98"/>
  <c r="DT98"/>
  <c r="DG99"/>
  <c r="DE99" s="1"/>
  <c r="DO99"/>
  <c r="DD99"/>
  <c r="DI99"/>
  <c r="DH99"/>
  <c r="DF100"/>
  <c r="CV102"/>
  <c r="CR102"/>
  <c r="BU105"/>
  <c r="CP104"/>
  <c r="CN103" s="1"/>
  <c r="CO103" s="1"/>
  <c r="CU102" l="1"/>
  <c r="CY102"/>
  <c r="CZ102" s="1"/>
  <c r="DA101" s="1"/>
  <c r="DB101" s="1"/>
  <c r="DC101" s="1"/>
  <c r="DP99"/>
  <c r="DT99"/>
  <c r="DG100"/>
  <c r="DE100" s="1"/>
  <c r="DO100"/>
  <c r="DD100"/>
  <c r="CV103"/>
  <c r="CR103"/>
  <c r="BU106"/>
  <c r="CP105"/>
  <c r="CN104" s="1"/>
  <c r="CO104" s="1"/>
  <c r="DI100"/>
  <c r="DH100"/>
  <c r="DF101"/>
  <c r="CU103" l="1"/>
  <c r="CY103"/>
  <c r="CZ103" s="1"/>
  <c r="DA102" s="1"/>
  <c r="DB102" s="1"/>
  <c r="DC102" s="1"/>
  <c r="DP100"/>
  <c r="DT100"/>
  <c r="DG101"/>
  <c r="DE101" s="1"/>
  <c r="DO101"/>
  <c r="DD101"/>
  <c r="DI101"/>
  <c r="DH101"/>
  <c r="DF102"/>
  <c r="CV104"/>
  <c r="CR104"/>
  <c r="BU107"/>
  <c r="CP106"/>
  <c r="CN105" s="1"/>
  <c r="CO105" s="1"/>
  <c r="CU104" l="1"/>
  <c r="CY104"/>
  <c r="CZ104" s="1"/>
  <c r="DA103" s="1"/>
  <c r="DB103" s="1"/>
  <c r="DC103" s="1"/>
  <c r="DP101"/>
  <c r="DT101"/>
  <c r="DG102"/>
  <c r="DE102" s="1"/>
  <c r="DO102"/>
  <c r="DD102"/>
  <c r="CV105"/>
  <c r="CR105"/>
  <c r="BU108"/>
  <c r="CP107"/>
  <c r="CN106" s="1"/>
  <c r="CO106" s="1"/>
  <c r="DI102"/>
  <c r="DH102"/>
  <c r="DF103"/>
  <c r="CU105" l="1"/>
  <c r="CY105"/>
  <c r="CZ105" s="1"/>
  <c r="DA104" s="1"/>
  <c r="DB104" s="1"/>
  <c r="DC104" s="1"/>
  <c r="DP102"/>
  <c r="DT102"/>
  <c r="DG103"/>
  <c r="DE103" s="1"/>
  <c r="DO103"/>
  <c r="DD103"/>
  <c r="DI103"/>
  <c r="DH103"/>
  <c r="DF104"/>
  <c r="CV106"/>
  <c r="CR106"/>
  <c r="BU109"/>
  <c r="CP108"/>
  <c r="CN107" s="1"/>
  <c r="CO107" s="1"/>
  <c r="CU106" l="1"/>
  <c r="CY106"/>
  <c r="CZ106" s="1"/>
  <c r="DA105" s="1"/>
  <c r="DB105" s="1"/>
  <c r="DC105" s="1"/>
  <c r="DP103"/>
  <c r="DT103"/>
  <c r="DG104"/>
  <c r="DE104" s="1"/>
  <c r="DO104"/>
  <c r="DD104"/>
  <c r="CV107"/>
  <c r="CR107"/>
  <c r="BU110"/>
  <c r="CP109"/>
  <c r="CN108" s="1"/>
  <c r="CO108" s="1"/>
  <c r="DI104"/>
  <c r="DH104"/>
  <c r="DF105"/>
  <c r="CU107" l="1"/>
  <c r="CY107"/>
  <c r="CZ107" s="1"/>
  <c r="DA106" s="1"/>
  <c r="DB106" s="1"/>
  <c r="DC106" s="1"/>
  <c r="DP104"/>
  <c r="DT104"/>
  <c r="DG105"/>
  <c r="DE105" s="1"/>
  <c r="DO105"/>
  <c r="DD105"/>
  <c r="DI105"/>
  <c r="DH105"/>
  <c r="DF106"/>
  <c r="CV108"/>
  <c r="CR108"/>
  <c r="BU111"/>
  <c r="CP110"/>
  <c r="CN109" s="1"/>
  <c r="CO109" s="1"/>
  <c r="CU108" l="1"/>
  <c r="CY108"/>
  <c r="CZ108" s="1"/>
  <c r="DA107" s="1"/>
  <c r="DB107" s="1"/>
  <c r="DC107" s="1"/>
  <c r="DP105"/>
  <c r="DT105"/>
  <c r="DG106"/>
  <c r="DE106" s="1"/>
  <c r="DO106"/>
  <c r="DD106"/>
  <c r="CV109"/>
  <c r="CR109"/>
  <c r="BU112"/>
  <c r="CP111"/>
  <c r="CN110" s="1"/>
  <c r="CO110" s="1"/>
  <c r="DI106"/>
  <c r="DH106"/>
  <c r="DF107"/>
  <c r="CU109" l="1"/>
  <c r="CY109"/>
  <c r="CZ109" s="1"/>
  <c r="DA108" s="1"/>
  <c r="DB108" s="1"/>
  <c r="DC108" s="1"/>
  <c r="DP106"/>
  <c r="DT106"/>
  <c r="DG107"/>
  <c r="DE107" s="1"/>
  <c r="DO107"/>
  <c r="DD107"/>
  <c r="DI107"/>
  <c r="DH107"/>
  <c r="DF108"/>
  <c r="CV110"/>
  <c r="CR110"/>
  <c r="BU113"/>
  <c r="CP112"/>
  <c r="CN111" s="1"/>
  <c r="CO111" s="1"/>
  <c r="CU110" l="1"/>
  <c r="CY110"/>
  <c r="CZ110" s="1"/>
  <c r="DA109" s="1"/>
  <c r="DB109" s="1"/>
  <c r="DC109" s="1"/>
  <c r="DP107"/>
  <c r="DT107"/>
  <c r="DG108"/>
  <c r="DE108" s="1"/>
  <c r="DO108"/>
  <c r="DD108"/>
  <c r="CV111"/>
  <c r="CR111"/>
  <c r="BU114"/>
  <c r="CP113"/>
  <c r="CN112" s="1"/>
  <c r="CO112" s="1"/>
  <c r="DI108"/>
  <c r="DH108"/>
  <c r="DF109"/>
  <c r="CU111" l="1"/>
  <c r="CY111"/>
  <c r="CZ111" s="1"/>
  <c r="DA110" s="1"/>
  <c r="DB110" s="1"/>
  <c r="DC110" s="1"/>
  <c r="DP108"/>
  <c r="DT108"/>
  <c r="DG109"/>
  <c r="DE109" s="1"/>
  <c r="DO109"/>
  <c r="DD109"/>
  <c r="DI109"/>
  <c r="DH109"/>
  <c r="DF110"/>
  <c r="CV112"/>
  <c r="CR112"/>
  <c r="BU115"/>
  <c r="CP114"/>
  <c r="CN113" s="1"/>
  <c r="CO113" s="1"/>
  <c r="CU112" l="1"/>
  <c r="CY112"/>
  <c r="CZ112" s="1"/>
  <c r="DA111" s="1"/>
  <c r="DB111" s="1"/>
  <c r="DC111" s="1"/>
  <c r="DP109"/>
  <c r="DT109"/>
  <c r="DG110"/>
  <c r="DE110" s="1"/>
  <c r="DO110"/>
  <c r="DD110"/>
  <c r="CV113"/>
  <c r="CR113"/>
  <c r="BU116"/>
  <c r="CP115"/>
  <c r="CN114" s="1"/>
  <c r="CO114" s="1"/>
  <c r="DI110"/>
  <c r="DH110"/>
  <c r="DF111"/>
  <c r="CU113" l="1"/>
  <c r="CY113"/>
  <c r="CZ113" s="1"/>
  <c r="DA112" s="1"/>
  <c r="DB112" s="1"/>
  <c r="DC112" s="1"/>
  <c r="DP110"/>
  <c r="DT110"/>
  <c r="DG111"/>
  <c r="DE111" s="1"/>
  <c r="DO111"/>
  <c r="DD111"/>
  <c r="DI111"/>
  <c r="DH111"/>
  <c r="DF112"/>
  <c r="CV114"/>
  <c r="CR114"/>
  <c r="BU117"/>
  <c r="CP116"/>
  <c r="CN115" s="1"/>
  <c r="CO115" s="1"/>
  <c r="CU114" l="1"/>
  <c r="CY114"/>
  <c r="CZ114" s="1"/>
  <c r="DA113" s="1"/>
  <c r="DB113" s="1"/>
  <c r="DC113" s="1"/>
  <c r="DP111"/>
  <c r="DT111"/>
  <c r="DG112"/>
  <c r="DE112" s="1"/>
  <c r="DO112"/>
  <c r="DD112"/>
  <c r="CV115"/>
  <c r="CR115"/>
  <c r="BU118"/>
  <c r="CP117"/>
  <c r="CN116" s="1"/>
  <c r="CO116" s="1"/>
  <c r="DI112"/>
  <c r="DH112"/>
  <c r="DF113"/>
  <c r="CU115" l="1"/>
  <c r="CY115"/>
  <c r="CZ115" s="1"/>
  <c r="DA114" s="1"/>
  <c r="DB114" s="1"/>
  <c r="DC114" s="1"/>
  <c r="DP112"/>
  <c r="DT112"/>
  <c r="DG113"/>
  <c r="DE113" s="1"/>
  <c r="DO113"/>
  <c r="DD113"/>
  <c r="DI113"/>
  <c r="DH113"/>
  <c r="DF114"/>
  <c r="CV116"/>
  <c r="CR116"/>
  <c r="BU119"/>
  <c r="CP119" s="1"/>
  <c r="CN118" s="1"/>
  <c r="CP118"/>
  <c r="CN117" s="1"/>
  <c r="CO117" s="1"/>
  <c r="CU116" l="1"/>
  <c r="CY116"/>
  <c r="CZ116" s="1"/>
  <c r="DA115" s="1"/>
  <c r="DB115" s="1"/>
  <c r="DC115" s="1"/>
  <c r="DP113"/>
  <c r="DT113"/>
  <c r="DG114"/>
  <c r="DE114" s="1"/>
  <c r="DO114"/>
  <c r="DD114"/>
  <c r="CV117"/>
  <c r="CR117"/>
  <c r="CO118"/>
  <c r="CO119"/>
  <c r="DI114"/>
  <c r="DH114"/>
  <c r="DF115"/>
  <c r="CY119"/>
  <c r="CZ119" s="1"/>
  <c r="DA118" s="1"/>
  <c r="DB118" s="1"/>
  <c r="CU117" l="1"/>
  <c r="CY117"/>
  <c r="CZ117" s="1"/>
  <c r="DA116" s="1"/>
  <c r="DB116" s="1"/>
  <c r="DC116" s="1"/>
  <c r="DP114"/>
  <c r="DT114"/>
  <c r="DG115"/>
  <c r="DE115" s="1"/>
  <c r="DO115"/>
  <c r="DD115"/>
  <c r="DI115"/>
  <c r="DH115"/>
  <c r="DF116"/>
  <c r="CV119"/>
  <c r="CR119"/>
  <c r="CU119" s="1"/>
  <c r="CV118"/>
  <c r="CR118"/>
  <c r="DT115" l="1"/>
  <c r="DP115"/>
  <c r="DG116"/>
  <c r="DE116" s="1"/>
  <c r="DO116"/>
  <c r="DD116"/>
  <c r="CY118"/>
  <c r="CZ118" s="1"/>
  <c r="DA117" s="1"/>
  <c r="DB117" s="1"/>
  <c r="DC117" s="1"/>
  <c r="CU118"/>
  <c r="CQ20"/>
  <c r="DI116"/>
  <c r="DH116"/>
  <c r="DP116" l="1"/>
  <c r="DT116"/>
  <c r="CQ21"/>
  <c r="DL20"/>
  <c r="DJ19" s="1"/>
  <c r="DC118"/>
  <c r="DF117"/>
  <c r="DG117"/>
  <c r="DE117" s="1"/>
  <c r="DO117"/>
  <c r="DD117"/>
  <c r="DP117" l="1"/>
  <c r="DT117"/>
  <c r="DI117"/>
  <c r="DH117"/>
  <c r="DF118"/>
  <c r="DG118"/>
  <c r="DE118" s="1"/>
  <c r="DC119"/>
  <c r="DO118"/>
  <c r="DD118"/>
  <c r="CQ22"/>
  <c r="DL21"/>
  <c r="DJ20" s="1"/>
  <c r="DK20" s="1"/>
  <c r="DR20" s="1"/>
  <c r="DN20" s="1"/>
  <c r="DQ20" l="1"/>
  <c r="DU20"/>
  <c r="DV20" s="1"/>
  <c r="DW19" s="1"/>
  <c r="DX19" s="1"/>
  <c r="DL22"/>
  <c r="DJ21" s="1"/>
  <c r="DK21" s="1"/>
  <c r="DR21" s="1"/>
  <c r="DN21" s="1"/>
  <c r="CQ23"/>
  <c r="DP118"/>
  <c r="DT118"/>
  <c r="DF119"/>
  <c r="DG119"/>
  <c r="DO119"/>
  <c r="DD119"/>
  <c r="DD16" s="1"/>
  <c r="DI118"/>
  <c r="DH118"/>
  <c r="DP119" l="1"/>
  <c r="DT119"/>
  <c r="DE119"/>
  <c r="DJ119"/>
  <c r="DI119"/>
  <c r="DH119"/>
  <c r="DW119"/>
  <c r="DX119" s="1"/>
  <c r="DL23"/>
  <c r="DJ22" s="1"/>
  <c r="DK22" s="1"/>
  <c r="DR22" s="1"/>
  <c r="DN22" s="1"/>
  <c r="CQ24"/>
  <c r="DQ21"/>
  <c r="DU21"/>
  <c r="DV21" s="1"/>
  <c r="DW20" s="1"/>
  <c r="DX20" s="1"/>
  <c r="DY20" s="1"/>
  <c r="EB20" l="1"/>
  <c r="EC20"/>
  <c r="EA20" s="1"/>
  <c r="EK20"/>
  <c r="DZ20"/>
  <c r="CQ25"/>
  <c r="DL24"/>
  <c r="DJ23" s="1"/>
  <c r="DK23" s="1"/>
  <c r="DR23" s="1"/>
  <c r="DN23" s="1"/>
  <c r="DQ22"/>
  <c r="DU22"/>
  <c r="DV22" s="1"/>
  <c r="DW21" s="1"/>
  <c r="DX21" s="1"/>
  <c r="DY21" s="1"/>
  <c r="EC21" l="1"/>
  <c r="EA21" s="1"/>
  <c r="EB21"/>
  <c r="EK21"/>
  <c r="DZ21"/>
  <c r="DQ23"/>
  <c r="DU23"/>
  <c r="DV23" s="1"/>
  <c r="DW22" s="1"/>
  <c r="DX22" s="1"/>
  <c r="DY22" s="1"/>
  <c r="CQ26"/>
  <c r="DL25"/>
  <c r="DJ24" s="1"/>
  <c r="DK24" s="1"/>
  <c r="DR24" s="1"/>
  <c r="DN24" s="1"/>
  <c r="EL20"/>
  <c r="EP20"/>
  <c r="EE20"/>
  <c r="ED20"/>
  <c r="DQ24" l="1"/>
  <c r="DU24"/>
  <c r="DV24" s="1"/>
  <c r="DW23" s="1"/>
  <c r="DX23" s="1"/>
  <c r="DY23" s="1"/>
  <c r="CQ27"/>
  <c r="DL26"/>
  <c r="DJ25" s="1"/>
  <c r="DK25" s="1"/>
  <c r="DR25" s="1"/>
  <c r="DN25" s="1"/>
  <c r="EC22"/>
  <c r="EA22" s="1"/>
  <c r="EB22"/>
  <c r="EK22"/>
  <c r="DZ22"/>
  <c r="EL21"/>
  <c r="EP21"/>
  <c r="EE21"/>
  <c r="ED21"/>
  <c r="EL22" l="1"/>
  <c r="EP22"/>
  <c r="EE22"/>
  <c r="ED22"/>
  <c r="DQ25"/>
  <c r="DU25"/>
  <c r="DV25" s="1"/>
  <c r="DW24" s="1"/>
  <c r="DX24" s="1"/>
  <c r="DY24" s="1"/>
  <c r="CQ28"/>
  <c r="DL27"/>
  <c r="DJ26" s="1"/>
  <c r="DK26" s="1"/>
  <c r="DR26" s="1"/>
  <c r="DN26" s="1"/>
  <c r="EC23"/>
  <c r="EA23" s="1"/>
  <c r="EB23"/>
  <c r="EK23"/>
  <c r="DZ23"/>
  <c r="EL23" l="1"/>
  <c r="EP23"/>
  <c r="EE23"/>
  <c r="ED23"/>
  <c r="DQ26"/>
  <c r="DU26"/>
  <c r="DV26" s="1"/>
  <c r="DW25" s="1"/>
  <c r="DX25" s="1"/>
  <c r="DY25" s="1"/>
  <c r="CQ29"/>
  <c r="DL28"/>
  <c r="DJ27" s="1"/>
  <c r="DK27" s="1"/>
  <c r="DR27" s="1"/>
  <c r="DN27" s="1"/>
  <c r="EC24"/>
  <c r="EA24" s="1"/>
  <c r="EB24"/>
  <c r="EK24"/>
  <c r="DZ24"/>
  <c r="EL24" l="1"/>
  <c r="EP24"/>
  <c r="EE24"/>
  <c r="ED24"/>
  <c r="DQ27"/>
  <c r="DU27"/>
  <c r="DV27" s="1"/>
  <c r="DW26" s="1"/>
  <c r="DX26" s="1"/>
  <c r="DY26" s="1"/>
  <c r="CQ30"/>
  <c r="DL29"/>
  <c r="DJ28" s="1"/>
  <c r="DK28" s="1"/>
  <c r="DR28" s="1"/>
  <c r="DN28" s="1"/>
  <c r="EC25"/>
  <c r="EA25" s="1"/>
  <c r="EB25"/>
  <c r="EK25"/>
  <c r="DZ25"/>
  <c r="EL25" l="1"/>
  <c r="EP25"/>
  <c r="EE25"/>
  <c r="ED25"/>
  <c r="DQ28"/>
  <c r="DU28"/>
  <c r="DV28" s="1"/>
  <c r="DW27" s="1"/>
  <c r="DX27" s="1"/>
  <c r="DY27" s="1"/>
  <c r="CQ31"/>
  <c r="DL30"/>
  <c r="DJ29" s="1"/>
  <c r="DK29" s="1"/>
  <c r="DR29" s="1"/>
  <c r="DN29" s="1"/>
  <c r="EC26"/>
  <c r="EA26" s="1"/>
  <c r="EB26"/>
  <c r="EK26"/>
  <c r="DZ26"/>
  <c r="EL26" l="1"/>
  <c r="EP26"/>
  <c r="EE26"/>
  <c r="ED26"/>
  <c r="DQ29"/>
  <c r="DU29"/>
  <c r="DV29" s="1"/>
  <c r="DW28" s="1"/>
  <c r="DX28" s="1"/>
  <c r="DY28" s="1"/>
  <c r="CQ32"/>
  <c r="DL31"/>
  <c r="DJ30" s="1"/>
  <c r="DK30" s="1"/>
  <c r="DR30" s="1"/>
  <c r="DN30" s="1"/>
  <c r="EC27"/>
  <c r="EA27" s="1"/>
  <c r="EB27"/>
  <c r="EK27"/>
  <c r="DZ27"/>
  <c r="EL27" l="1"/>
  <c r="EP27"/>
  <c r="EE27"/>
  <c r="ED27"/>
  <c r="DQ30"/>
  <c r="DU30"/>
  <c r="DV30" s="1"/>
  <c r="DW29" s="1"/>
  <c r="DX29" s="1"/>
  <c r="DY29" s="1"/>
  <c r="CQ33"/>
  <c r="DL32"/>
  <c r="DJ31" s="1"/>
  <c r="DK31" s="1"/>
  <c r="DR31" s="1"/>
  <c r="DN31" s="1"/>
  <c r="EC28"/>
  <c r="EA28" s="1"/>
  <c r="EB28"/>
  <c r="EK28"/>
  <c r="DZ28"/>
  <c r="EL28" l="1"/>
  <c r="EP28"/>
  <c r="EE28"/>
  <c r="ED28"/>
  <c r="DQ31"/>
  <c r="DU31"/>
  <c r="DV31" s="1"/>
  <c r="DW30" s="1"/>
  <c r="DX30" s="1"/>
  <c r="DY30" s="1"/>
  <c r="CQ34"/>
  <c r="DL33"/>
  <c r="DJ32" s="1"/>
  <c r="DK32" s="1"/>
  <c r="DR32" s="1"/>
  <c r="DN32" s="1"/>
  <c r="EC29"/>
  <c r="EA29" s="1"/>
  <c r="EB29"/>
  <c r="EK29"/>
  <c r="DZ29"/>
  <c r="EL29" l="1"/>
  <c r="EP29"/>
  <c r="EE29"/>
  <c r="ED29"/>
  <c r="DQ32"/>
  <c r="DU32"/>
  <c r="DV32" s="1"/>
  <c r="DW31" s="1"/>
  <c r="DX31" s="1"/>
  <c r="DY31" s="1"/>
  <c r="CQ35"/>
  <c r="DL34"/>
  <c r="DJ33" s="1"/>
  <c r="DK33" s="1"/>
  <c r="DR33" s="1"/>
  <c r="DN33" s="1"/>
  <c r="EC30"/>
  <c r="EA30" s="1"/>
  <c r="EB30"/>
  <c r="EK30"/>
  <c r="DZ30"/>
  <c r="EL30" l="1"/>
  <c r="EP30"/>
  <c r="EE30"/>
  <c r="ED30"/>
  <c r="DU33"/>
  <c r="DV33" s="1"/>
  <c r="DW32" s="1"/>
  <c r="DX32" s="1"/>
  <c r="DQ33"/>
  <c r="CQ36"/>
  <c r="DL35"/>
  <c r="DJ34" s="1"/>
  <c r="DK34" s="1"/>
  <c r="DR34" s="1"/>
  <c r="DN34" s="1"/>
  <c r="EC31"/>
  <c r="EA31" s="1"/>
  <c r="EB31"/>
  <c r="EK31"/>
  <c r="DZ31"/>
  <c r="DY32"/>
  <c r="EC32" l="1"/>
  <c r="EA32" s="1"/>
  <c r="EB32"/>
  <c r="EK32"/>
  <c r="DZ32"/>
  <c r="EL31"/>
  <c r="EP31"/>
  <c r="EE31"/>
  <c r="ED31"/>
  <c r="DQ34"/>
  <c r="DU34"/>
  <c r="DV34" s="1"/>
  <c r="DW33" s="1"/>
  <c r="DX33" s="1"/>
  <c r="DY33" s="1"/>
  <c r="CQ37"/>
  <c r="DL36"/>
  <c r="DJ35" s="1"/>
  <c r="DK35" s="1"/>
  <c r="DR35" s="1"/>
  <c r="DN35" s="1"/>
  <c r="EC33" l="1"/>
  <c r="EA33" s="1"/>
  <c r="EB33"/>
  <c r="EK33"/>
  <c r="DZ33"/>
  <c r="DQ35"/>
  <c r="DU35"/>
  <c r="DV35" s="1"/>
  <c r="DW34" s="1"/>
  <c r="DX34" s="1"/>
  <c r="DY34" s="1"/>
  <c r="CQ38"/>
  <c r="DL37"/>
  <c r="DJ36" s="1"/>
  <c r="DK36" s="1"/>
  <c r="DR36" s="1"/>
  <c r="DN36" s="1"/>
  <c r="EL32"/>
  <c r="EP32"/>
  <c r="EE32"/>
  <c r="ED32"/>
  <c r="EC34" l="1"/>
  <c r="EA34" s="1"/>
  <c r="EB34"/>
  <c r="EK34"/>
  <c r="DZ34"/>
  <c r="DU36"/>
  <c r="DV36" s="1"/>
  <c r="DW35" s="1"/>
  <c r="DX35" s="1"/>
  <c r="DY35" s="1"/>
  <c r="DQ36"/>
  <c r="CQ39"/>
  <c r="DL38"/>
  <c r="DJ37" s="1"/>
  <c r="DK37" s="1"/>
  <c r="DR37" s="1"/>
  <c r="DN37" s="1"/>
  <c r="EL33"/>
  <c r="EP33"/>
  <c r="EE33"/>
  <c r="ED33"/>
  <c r="EC35" l="1"/>
  <c r="EA35" s="1"/>
  <c r="EB35"/>
  <c r="EK35"/>
  <c r="DZ35"/>
  <c r="DQ37"/>
  <c r="DU37"/>
  <c r="DV37" s="1"/>
  <c r="DW36" s="1"/>
  <c r="DX36" s="1"/>
  <c r="DY36" s="1"/>
  <c r="CQ40"/>
  <c r="DL39"/>
  <c r="DJ38" s="1"/>
  <c r="DK38" s="1"/>
  <c r="DR38" s="1"/>
  <c r="DN38" s="1"/>
  <c r="EL34"/>
  <c r="EP34"/>
  <c r="EE34"/>
  <c r="ED34"/>
  <c r="EC36" l="1"/>
  <c r="EA36" s="1"/>
  <c r="EB36"/>
  <c r="EK36"/>
  <c r="DZ36"/>
  <c r="DQ38"/>
  <c r="DU38"/>
  <c r="DV38" s="1"/>
  <c r="DW37" s="1"/>
  <c r="DX37" s="1"/>
  <c r="DY37" s="1"/>
  <c r="CQ41"/>
  <c r="DL40"/>
  <c r="DJ39" s="1"/>
  <c r="DK39" s="1"/>
  <c r="DR39" s="1"/>
  <c r="DN39" s="1"/>
  <c r="EL35"/>
  <c r="EP35"/>
  <c r="EE35"/>
  <c r="ED35"/>
  <c r="EC37" l="1"/>
  <c r="EA37" s="1"/>
  <c r="EB37"/>
  <c r="EK37"/>
  <c r="DZ37"/>
  <c r="DQ39"/>
  <c r="DU39"/>
  <c r="DV39" s="1"/>
  <c r="DW38" s="1"/>
  <c r="DX38" s="1"/>
  <c r="DY38" s="1"/>
  <c r="CQ42"/>
  <c r="DL41"/>
  <c r="DJ40" s="1"/>
  <c r="DK40" s="1"/>
  <c r="DR40" s="1"/>
  <c r="DN40" s="1"/>
  <c r="EL36"/>
  <c r="EP36"/>
  <c r="EE36"/>
  <c r="ED36"/>
  <c r="EC38" l="1"/>
  <c r="EA38" s="1"/>
  <c r="EB38"/>
  <c r="EK38"/>
  <c r="DZ38"/>
  <c r="DQ40"/>
  <c r="DU40"/>
  <c r="DV40" s="1"/>
  <c r="DW39" s="1"/>
  <c r="DX39" s="1"/>
  <c r="DY39" s="1"/>
  <c r="CQ43"/>
  <c r="DL42"/>
  <c r="DJ41" s="1"/>
  <c r="DK41" s="1"/>
  <c r="DR41" s="1"/>
  <c r="DN41" s="1"/>
  <c r="EL37"/>
  <c r="EP37"/>
  <c r="EE37"/>
  <c r="ED37"/>
  <c r="EC39" l="1"/>
  <c r="EA39" s="1"/>
  <c r="EB39"/>
  <c r="EK39"/>
  <c r="DZ39"/>
  <c r="DQ41"/>
  <c r="DU41"/>
  <c r="DV41" s="1"/>
  <c r="DW40" s="1"/>
  <c r="DX40" s="1"/>
  <c r="DY40" s="1"/>
  <c r="CQ44"/>
  <c r="DL43"/>
  <c r="DJ42" s="1"/>
  <c r="DK42" s="1"/>
  <c r="DR42" s="1"/>
  <c r="DN42" s="1"/>
  <c r="EL38"/>
  <c r="EP38"/>
  <c r="EE38"/>
  <c r="ED38"/>
  <c r="EB40" l="1"/>
  <c r="EC40"/>
  <c r="EA40" s="1"/>
  <c r="EK40"/>
  <c r="DZ40"/>
  <c r="DQ42"/>
  <c r="DU42"/>
  <c r="DV42" s="1"/>
  <c r="DW41" s="1"/>
  <c r="DX41" s="1"/>
  <c r="DY41" s="1"/>
  <c r="CQ45"/>
  <c r="DL44"/>
  <c r="DJ43" s="1"/>
  <c r="DK43" s="1"/>
  <c r="DR43" s="1"/>
  <c r="DN43" s="1"/>
  <c r="EL39"/>
  <c r="EP39"/>
  <c r="EE39"/>
  <c r="ED39"/>
  <c r="DQ43" l="1"/>
  <c r="DU43"/>
  <c r="DV43" s="1"/>
  <c r="DW42" s="1"/>
  <c r="DX42" s="1"/>
  <c r="EB41"/>
  <c r="EC41"/>
  <c r="EA41" s="1"/>
  <c r="EK41"/>
  <c r="DZ41"/>
  <c r="DY42"/>
  <c r="CQ46"/>
  <c r="DL45"/>
  <c r="DJ44" s="1"/>
  <c r="DK44" s="1"/>
  <c r="DR44" s="1"/>
  <c r="DN44" s="1"/>
  <c r="EL40"/>
  <c r="EP40"/>
  <c r="EE40"/>
  <c r="ED40"/>
  <c r="DQ44" l="1"/>
  <c r="DU44"/>
  <c r="DV44" s="1"/>
  <c r="DW43" s="1"/>
  <c r="DX43" s="1"/>
  <c r="CQ47"/>
  <c r="DL46"/>
  <c r="DJ45" s="1"/>
  <c r="DK45" s="1"/>
  <c r="DR45" s="1"/>
  <c r="DN45" s="1"/>
  <c r="EB42"/>
  <c r="EC42"/>
  <c r="EA42" s="1"/>
  <c r="EK42"/>
  <c r="DZ42"/>
  <c r="DY43"/>
  <c r="EL41"/>
  <c r="EP41"/>
  <c r="EE41"/>
  <c r="ED41"/>
  <c r="DQ45" l="1"/>
  <c r="DU45"/>
  <c r="DV45" s="1"/>
  <c r="DW44" s="1"/>
  <c r="DX44" s="1"/>
  <c r="EB43"/>
  <c r="EC43"/>
  <c r="EA43" s="1"/>
  <c r="EK43"/>
  <c r="DZ43"/>
  <c r="DY44"/>
  <c r="EL42"/>
  <c r="EP42"/>
  <c r="EE42"/>
  <c r="ED42"/>
  <c r="CQ48"/>
  <c r="DL47"/>
  <c r="DJ46" s="1"/>
  <c r="DK46" s="1"/>
  <c r="DR46" s="1"/>
  <c r="DN46" s="1"/>
  <c r="DQ46" l="1"/>
  <c r="DU46"/>
  <c r="DV46" s="1"/>
  <c r="DW45" s="1"/>
  <c r="DX45" s="1"/>
  <c r="CQ49"/>
  <c r="DL48"/>
  <c r="DJ47" s="1"/>
  <c r="DK47" s="1"/>
  <c r="DR47" s="1"/>
  <c r="DN47" s="1"/>
  <c r="EB44"/>
  <c r="EC44"/>
  <c r="EA44" s="1"/>
  <c r="EK44"/>
  <c r="DZ44"/>
  <c r="DY45"/>
  <c r="EL43"/>
  <c r="EP43"/>
  <c r="EE43"/>
  <c r="ED43"/>
  <c r="DQ47" l="1"/>
  <c r="DU47"/>
  <c r="DV47" s="1"/>
  <c r="DW46" s="1"/>
  <c r="DX46" s="1"/>
  <c r="EB45"/>
  <c r="EC45"/>
  <c r="EA45" s="1"/>
  <c r="EK45"/>
  <c r="DZ45"/>
  <c r="DY46"/>
  <c r="EL44"/>
  <c r="EP44"/>
  <c r="EE44"/>
  <c r="ED44"/>
  <c r="CQ50"/>
  <c r="DL49"/>
  <c r="DJ48" s="1"/>
  <c r="DK48" s="1"/>
  <c r="DR48" s="1"/>
  <c r="DN48" s="1"/>
  <c r="DQ48" l="1"/>
  <c r="DU48"/>
  <c r="DV48" s="1"/>
  <c r="DW47" s="1"/>
  <c r="DX47" s="1"/>
  <c r="CQ51"/>
  <c r="DL50"/>
  <c r="DJ49" s="1"/>
  <c r="DK49" s="1"/>
  <c r="DR49" s="1"/>
  <c r="DN49" s="1"/>
  <c r="EB46"/>
  <c r="EC46"/>
  <c r="EA46" s="1"/>
  <c r="EK46"/>
  <c r="DZ46"/>
  <c r="DY47"/>
  <c r="EL45"/>
  <c r="EP45"/>
  <c r="EE45"/>
  <c r="ED45"/>
  <c r="DQ49" l="1"/>
  <c r="DU49"/>
  <c r="DV49" s="1"/>
  <c r="DW48" s="1"/>
  <c r="DX48" s="1"/>
  <c r="EB47"/>
  <c r="EC47"/>
  <c r="EA47" s="1"/>
  <c r="EK47"/>
  <c r="DZ47"/>
  <c r="DY48"/>
  <c r="EL46"/>
  <c r="EP46"/>
  <c r="EE46"/>
  <c r="ED46"/>
  <c r="CQ52"/>
  <c r="DL51"/>
  <c r="DJ50" s="1"/>
  <c r="DK50" s="1"/>
  <c r="DR50" s="1"/>
  <c r="DN50" s="1"/>
  <c r="DQ50" l="1"/>
  <c r="DU50"/>
  <c r="DV50" s="1"/>
  <c r="DW49" s="1"/>
  <c r="DX49" s="1"/>
  <c r="CQ53"/>
  <c r="DL52"/>
  <c r="DJ51" s="1"/>
  <c r="DK51" s="1"/>
  <c r="DR51" s="1"/>
  <c r="DN51" s="1"/>
  <c r="EB48"/>
  <c r="EC48"/>
  <c r="EA48" s="1"/>
  <c r="EK48"/>
  <c r="DZ48"/>
  <c r="DY49"/>
  <c r="EL47"/>
  <c r="EP47"/>
  <c r="EE47"/>
  <c r="ED47"/>
  <c r="DQ51" l="1"/>
  <c r="DU51"/>
  <c r="DV51" s="1"/>
  <c r="DW50" s="1"/>
  <c r="DX50" s="1"/>
  <c r="EB49"/>
  <c r="EC49"/>
  <c r="EA49" s="1"/>
  <c r="EK49"/>
  <c r="DZ49"/>
  <c r="DY50"/>
  <c r="EL48"/>
  <c r="EP48"/>
  <c r="EE48"/>
  <c r="ED48"/>
  <c r="CQ54"/>
  <c r="DL53"/>
  <c r="DJ52" s="1"/>
  <c r="DK52" s="1"/>
  <c r="DR52" s="1"/>
  <c r="DN52" s="1"/>
  <c r="DQ52" l="1"/>
  <c r="DU52"/>
  <c r="DV52" s="1"/>
  <c r="DW51" s="1"/>
  <c r="DX51" s="1"/>
  <c r="CQ55"/>
  <c r="DL54"/>
  <c r="DJ53" s="1"/>
  <c r="DK53" s="1"/>
  <c r="DR53" s="1"/>
  <c r="DN53" s="1"/>
  <c r="EB50"/>
  <c r="EC50"/>
  <c r="EA50" s="1"/>
  <c r="EK50"/>
  <c r="DZ50"/>
  <c r="DY51"/>
  <c r="EL49"/>
  <c r="EP49"/>
  <c r="EE49"/>
  <c r="ED49"/>
  <c r="DQ53" l="1"/>
  <c r="DU53"/>
  <c r="DV53" s="1"/>
  <c r="DW52" s="1"/>
  <c r="DX52" s="1"/>
  <c r="EB51"/>
  <c r="EC51"/>
  <c r="EA51" s="1"/>
  <c r="EK51"/>
  <c r="DZ51"/>
  <c r="DY52"/>
  <c r="EL50"/>
  <c r="EP50"/>
  <c r="EE50"/>
  <c r="ED50"/>
  <c r="CQ56"/>
  <c r="DL55"/>
  <c r="DJ54" s="1"/>
  <c r="DK54" s="1"/>
  <c r="DR54" s="1"/>
  <c r="DN54" s="1"/>
  <c r="DQ54" l="1"/>
  <c r="DU54"/>
  <c r="DV54" s="1"/>
  <c r="DW53" s="1"/>
  <c r="DX53" s="1"/>
  <c r="CQ57"/>
  <c r="DL56"/>
  <c r="DJ55" s="1"/>
  <c r="DK55" s="1"/>
  <c r="DR55" s="1"/>
  <c r="DN55" s="1"/>
  <c r="DY53"/>
  <c r="EB52"/>
  <c r="EC52"/>
  <c r="EA52" s="1"/>
  <c r="EK52"/>
  <c r="DZ52"/>
  <c r="EL51"/>
  <c r="EP51"/>
  <c r="EE51"/>
  <c r="ED51"/>
  <c r="DQ55" l="1"/>
  <c r="DU55"/>
  <c r="DV55" s="1"/>
  <c r="DW54" s="1"/>
  <c r="DX54" s="1"/>
  <c r="EL52"/>
  <c r="EP52"/>
  <c r="EE52"/>
  <c r="ED52"/>
  <c r="EB53"/>
  <c r="EC53"/>
  <c r="EA53" s="1"/>
  <c r="EK53"/>
  <c r="DZ53"/>
  <c r="DY54"/>
  <c r="CQ58"/>
  <c r="DL57"/>
  <c r="DJ56" s="1"/>
  <c r="DK56" s="1"/>
  <c r="DR56" s="1"/>
  <c r="DN56" s="1"/>
  <c r="DQ56" l="1"/>
  <c r="DU56"/>
  <c r="DV56" s="1"/>
  <c r="DW55" s="1"/>
  <c r="DX55" s="1"/>
  <c r="CQ59"/>
  <c r="DL58"/>
  <c r="DJ57" s="1"/>
  <c r="DK57" s="1"/>
  <c r="DR57" s="1"/>
  <c r="DN57" s="1"/>
  <c r="DY55"/>
  <c r="EB54"/>
  <c r="EC54"/>
  <c r="EA54" s="1"/>
  <c r="EK54"/>
  <c r="DZ54"/>
  <c r="EL53"/>
  <c r="EP53"/>
  <c r="EE53"/>
  <c r="ED53"/>
  <c r="DQ57" l="1"/>
  <c r="DU57"/>
  <c r="DV57" s="1"/>
  <c r="DW56" s="1"/>
  <c r="DX56" s="1"/>
  <c r="EL54"/>
  <c r="EP54"/>
  <c r="EE54"/>
  <c r="ED54"/>
  <c r="EB55"/>
  <c r="EC55"/>
  <c r="EA55" s="1"/>
  <c r="EK55"/>
  <c r="DZ55"/>
  <c r="DY56"/>
  <c r="CQ60"/>
  <c r="DL59"/>
  <c r="DJ58" s="1"/>
  <c r="DK58" s="1"/>
  <c r="DR58" l="1"/>
  <c r="DN58"/>
  <c r="CQ61"/>
  <c r="DL60"/>
  <c r="DJ59" s="1"/>
  <c r="DK59" s="1"/>
  <c r="EB56"/>
  <c r="EC56"/>
  <c r="EA56" s="1"/>
  <c r="EK56"/>
  <c r="DZ56"/>
  <c r="EL55"/>
  <c r="EP55"/>
  <c r="EE55"/>
  <c r="ED55"/>
  <c r="DQ58" l="1"/>
  <c r="DU58"/>
  <c r="DV58" s="1"/>
  <c r="DW57" s="1"/>
  <c r="DX57" s="1"/>
  <c r="DY57" s="1"/>
  <c r="EL56"/>
  <c r="EP56"/>
  <c r="EB57"/>
  <c r="EE56"/>
  <c r="ED56"/>
  <c r="DR59"/>
  <c r="DN59"/>
  <c r="CQ62"/>
  <c r="DL61"/>
  <c r="DJ60" s="1"/>
  <c r="DK60" s="1"/>
  <c r="DQ59" l="1"/>
  <c r="DU59"/>
  <c r="DV59" s="1"/>
  <c r="DW58" s="1"/>
  <c r="DX58" s="1"/>
  <c r="DY58" s="1"/>
  <c r="EC57"/>
  <c r="EA57" s="1"/>
  <c r="EK57"/>
  <c r="DZ57"/>
  <c r="DR60"/>
  <c r="DN60"/>
  <c r="CQ63"/>
  <c r="DL62"/>
  <c r="DJ61" s="1"/>
  <c r="DK61" s="1"/>
  <c r="EB58"/>
  <c r="EE57"/>
  <c r="ED57"/>
  <c r="DQ60" l="1"/>
  <c r="DU60"/>
  <c r="DV60" s="1"/>
  <c r="DW59" s="1"/>
  <c r="DX59" s="1"/>
  <c r="DY59" s="1"/>
  <c r="EL57"/>
  <c r="EP57"/>
  <c r="EC58"/>
  <c r="EA58" s="1"/>
  <c r="EK58"/>
  <c r="DZ58"/>
  <c r="EB59"/>
  <c r="EE58"/>
  <c r="ED58"/>
  <c r="DR61"/>
  <c r="DN61"/>
  <c r="CQ64"/>
  <c r="DL63"/>
  <c r="DJ62" s="1"/>
  <c r="DK62" s="1"/>
  <c r="DQ61" l="1"/>
  <c r="DU61"/>
  <c r="DV61" s="1"/>
  <c r="DW60" s="1"/>
  <c r="DX60" s="1"/>
  <c r="DY60" s="1"/>
  <c r="EL58"/>
  <c r="EP58"/>
  <c r="EC59"/>
  <c r="EA59" s="1"/>
  <c r="EK59"/>
  <c r="DZ59"/>
  <c r="DR62"/>
  <c r="DN62"/>
  <c r="CQ65"/>
  <c r="DL64"/>
  <c r="DJ63" s="1"/>
  <c r="DK63" s="1"/>
  <c r="EB60"/>
  <c r="EE59"/>
  <c r="ED59"/>
  <c r="DQ62" l="1"/>
  <c r="DU62"/>
  <c r="DV62" s="1"/>
  <c r="DW61" s="1"/>
  <c r="DX61" s="1"/>
  <c r="DY61" s="1"/>
  <c r="EL59"/>
  <c r="EP59"/>
  <c r="EC60"/>
  <c r="EA60" s="1"/>
  <c r="EK60"/>
  <c r="DZ60"/>
  <c r="EB61"/>
  <c r="EE60"/>
  <c r="ED60"/>
  <c r="DR63"/>
  <c r="DN63"/>
  <c r="CQ66"/>
  <c r="DL65"/>
  <c r="DJ64" s="1"/>
  <c r="DK64" s="1"/>
  <c r="DQ63" l="1"/>
  <c r="DU63"/>
  <c r="DV63" s="1"/>
  <c r="DW62" s="1"/>
  <c r="DX62" s="1"/>
  <c r="DY62" s="1"/>
  <c r="EL60"/>
  <c r="EP60"/>
  <c r="EC61"/>
  <c r="EA61" s="1"/>
  <c r="EK61"/>
  <c r="DZ61"/>
  <c r="DR64"/>
  <c r="DN64"/>
  <c r="CQ67"/>
  <c r="DL66"/>
  <c r="DJ65" s="1"/>
  <c r="DK65" s="1"/>
  <c r="EB62"/>
  <c r="EE61"/>
  <c r="ED61"/>
  <c r="DQ64" l="1"/>
  <c r="DU64"/>
  <c r="DV64" s="1"/>
  <c r="DW63" s="1"/>
  <c r="DX63" s="1"/>
  <c r="DY63" s="1"/>
  <c r="EL61"/>
  <c r="EP61"/>
  <c r="EC62"/>
  <c r="EA62" s="1"/>
  <c r="EK62"/>
  <c r="DZ62"/>
  <c r="EB63"/>
  <c r="EE62"/>
  <c r="ED62"/>
  <c r="DR65"/>
  <c r="DN65"/>
  <c r="CQ68"/>
  <c r="DL67"/>
  <c r="DJ66" s="1"/>
  <c r="DK66" s="1"/>
  <c r="DQ65" l="1"/>
  <c r="DU65"/>
  <c r="DV65" s="1"/>
  <c r="DW64" s="1"/>
  <c r="DX64" s="1"/>
  <c r="DY64" s="1"/>
  <c r="EL62"/>
  <c r="EP62"/>
  <c r="EC63"/>
  <c r="EA63" s="1"/>
  <c r="EK63"/>
  <c r="DZ63"/>
  <c r="DR66"/>
  <c r="DN66"/>
  <c r="CQ69"/>
  <c r="DL68"/>
  <c r="DJ67" s="1"/>
  <c r="DK67" s="1"/>
  <c r="EB64"/>
  <c r="EE63"/>
  <c r="ED63"/>
  <c r="DQ66" l="1"/>
  <c r="DU66"/>
  <c r="DV66" s="1"/>
  <c r="DW65" s="1"/>
  <c r="DX65" s="1"/>
  <c r="DY65" s="1"/>
  <c r="EL63"/>
  <c r="EP63"/>
  <c r="EC64"/>
  <c r="EA64" s="1"/>
  <c r="EK64"/>
  <c r="DZ64"/>
  <c r="EE64"/>
  <c r="ED64"/>
  <c r="EB65"/>
  <c r="DR67"/>
  <c r="DN67"/>
  <c r="CQ70"/>
  <c r="DL69"/>
  <c r="DJ68" s="1"/>
  <c r="DK68" s="1"/>
  <c r="DQ67" l="1"/>
  <c r="DU67"/>
  <c r="DV67" s="1"/>
  <c r="DW66" s="1"/>
  <c r="DX66" s="1"/>
  <c r="DY66" s="1"/>
  <c r="EL64"/>
  <c r="EP64"/>
  <c r="EC65"/>
  <c r="EA65" s="1"/>
  <c r="EK65"/>
  <c r="DZ65"/>
  <c r="DR68"/>
  <c r="DN68"/>
  <c r="CQ71"/>
  <c r="DL70"/>
  <c r="DJ69" s="1"/>
  <c r="DK69" s="1"/>
  <c r="EE65"/>
  <c r="ED65"/>
  <c r="EB66"/>
  <c r="DQ68" l="1"/>
  <c r="DU68"/>
  <c r="DV68" s="1"/>
  <c r="DW67" s="1"/>
  <c r="DX67" s="1"/>
  <c r="DY67" s="1"/>
  <c r="EL65"/>
  <c r="EP65"/>
  <c r="EC66"/>
  <c r="EA66" s="1"/>
  <c r="EK66"/>
  <c r="DZ66"/>
  <c r="EE66"/>
  <c r="ED66"/>
  <c r="EB67"/>
  <c r="DR69"/>
  <c r="DN69"/>
  <c r="CQ72"/>
  <c r="DL71"/>
  <c r="DJ70" s="1"/>
  <c r="DK70" s="1"/>
  <c r="DQ69" l="1"/>
  <c r="DU69"/>
  <c r="DV69" s="1"/>
  <c r="DW68" s="1"/>
  <c r="DX68" s="1"/>
  <c r="DY68" s="1"/>
  <c r="EL66"/>
  <c r="EP66"/>
  <c r="EC67"/>
  <c r="EA67" s="1"/>
  <c r="EK67"/>
  <c r="DZ67"/>
  <c r="DR70"/>
  <c r="DN70"/>
  <c r="CQ73"/>
  <c r="DL72"/>
  <c r="DJ71" s="1"/>
  <c r="DK71" s="1"/>
  <c r="EE67"/>
  <c r="ED67"/>
  <c r="EB68"/>
  <c r="DQ70" l="1"/>
  <c r="DU70"/>
  <c r="DV70" s="1"/>
  <c r="DW69" s="1"/>
  <c r="DX69" s="1"/>
  <c r="DY69" s="1"/>
  <c r="EL67"/>
  <c r="EP67"/>
  <c r="EC68"/>
  <c r="EA68" s="1"/>
  <c r="EK68"/>
  <c r="DZ68"/>
  <c r="EE68"/>
  <c r="ED68"/>
  <c r="EB69"/>
  <c r="DR71"/>
  <c r="DN71"/>
  <c r="CQ74"/>
  <c r="DL73"/>
  <c r="DJ72" s="1"/>
  <c r="DK72" s="1"/>
  <c r="DQ71" l="1"/>
  <c r="DU71"/>
  <c r="DV71" s="1"/>
  <c r="DW70" s="1"/>
  <c r="DX70" s="1"/>
  <c r="DY70" s="1"/>
  <c r="EL68"/>
  <c r="EP68"/>
  <c r="EC69"/>
  <c r="EA69" s="1"/>
  <c r="EK69"/>
  <c r="DZ69"/>
  <c r="DR72"/>
  <c r="DN72"/>
  <c r="CQ75"/>
  <c r="DL74"/>
  <c r="DJ73" s="1"/>
  <c r="DK73" s="1"/>
  <c r="EE69"/>
  <c r="ED69"/>
  <c r="EB70"/>
  <c r="DQ72" l="1"/>
  <c r="DU72"/>
  <c r="DV72" s="1"/>
  <c r="DW71" s="1"/>
  <c r="DX71" s="1"/>
  <c r="DY71" s="1"/>
  <c r="EL69"/>
  <c r="EP69"/>
  <c r="EC70"/>
  <c r="EA70" s="1"/>
  <c r="EK70"/>
  <c r="DZ70"/>
  <c r="EE70"/>
  <c r="ED70"/>
  <c r="EB71"/>
  <c r="DR73"/>
  <c r="DN73"/>
  <c r="CQ76"/>
  <c r="DL75"/>
  <c r="DJ74" s="1"/>
  <c r="DK74" s="1"/>
  <c r="DQ73" l="1"/>
  <c r="DU73"/>
  <c r="DV73" s="1"/>
  <c r="DW72" s="1"/>
  <c r="DX72" s="1"/>
  <c r="DY72" s="1"/>
  <c r="EL70"/>
  <c r="EP70"/>
  <c r="EC71"/>
  <c r="EA71" s="1"/>
  <c r="EK71"/>
  <c r="DZ71"/>
  <c r="DR74"/>
  <c r="DN74"/>
  <c r="CQ77"/>
  <c r="DL76"/>
  <c r="DJ75" s="1"/>
  <c r="DK75" s="1"/>
  <c r="EE71"/>
  <c r="ED71"/>
  <c r="EB72"/>
  <c r="DQ74" l="1"/>
  <c r="DU74"/>
  <c r="DV74" s="1"/>
  <c r="DW73" s="1"/>
  <c r="DX73" s="1"/>
  <c r="DY73" s="1"/>
  <c r="EL71"/>
  <c r="EP71"/>
  <c r="EC72"/>
  <c r="EA72" s="1"/>
  <c r="EK72"/>
  <c r="DZ72"/>
  <c r="EE72"/>
  <c r="ED72"/>
  <c r="EB73"/>
  <c r="DR75"/>
  <c r="DN75"/>
  <c r="CQ78"/>
  <c r="DL77"/>
  <c r="DJ76" s="1"/>
  <c r="DK76" s="1"/>
  <c r="DQ75" l="1"/>
  <c r="DU75"/>
  <c r="DV75" s="1"/>
  <c r="DW74" s="1"/>
  <c r="DX74" s="1"/>
  <c r="DY74" s="1"/>
  <c r="EL72"/>
  <c r="EP72"/>
  <c r="EC73"/>
  <c r="EA73" s="1"/>
  <c r="EK73"/>
  <c r="DZ73"/>
  <c r="DR76"/>
  <c r="DN76"/>
  <c r="CQ79"/>
  <c r="DL78"/>
  <c r="DJ77" s="1"/>
  <c r="DK77" s="1"/>
  <c r="EE73"/>
  <c r="ED73"/>
  <c r="EB74"/>
  <c r="DQ76" l="1"/>
  <c r="DU76"/>
  <c r="DV76" s="1"/>
  <c r="DW75" s="1"/>
  <c r="DX75" s="1"/>
  <c r="DY75" s="1"/>
  <c r="EL73"/>
  <c r="EP73"/>
  <c r="EC74"/>
  <c r="EA74" s="1"/>
  <c r="EK74"/>
  <c r="DZ74"/>
  <c r="EE74"/>
  <c r="ED74"/>
  <c r="EB75"/>
  <c r="DR77"/>
  <c r="DN77"/>
  <c r="CQ80"/>
  <c r="DL79"/>
  <c r="DJ78" s="1"/>
  <c r="DK78" s="1"/>
  <c r="DQ77" l="1"/>
  <c r="DU77"/>
  <c r="DV77" s="1"/>
  <c r="DW76" s="1"/>
  <c r="DX76" s="1"/>
  <c r="DY76" s="1"/>
  <c r="EL74"/>
  <c r="EP74"/>
  <c r="EC75"/>
  <c r="EA75" s="1"/>
  <c r="EK75"/>
  <c r="DZ75"/>
  <c r="DR78"/>
  <c r="DN78"/>
  <c r="CQ81"/>
  <c r="DL80"/>
  <c r="DJ79" s="1"/>
  <c r="DK79" s="1"/>
  <c r="EE75"/>
  <c r="ED75"/>
  <c r="EB76"/>
  <c r="DQ78" l="1"/>
  <c r="DU78"/>
  <c r="DV78" s="1"/>
  <c r="DW77" s="1"/>
  <c r="DX77" s="1"/>
  <c r="DY77" s="1"/>
  <c r="EL75"/>
  <c r="EP75"/>
  <c r="EC76"/>
  <c r="EA76" s="1"/>
  <c r="EK76"/>
  <c r="DZ76"/>
  <c r="EE76"/>
  <c r="ED76"/>
  <c r="EB77"/>
  <c r="DR79"/>
  <c r="DN79"/>
  <c r="CQ82"/>
  <c r="DL81"/>
  <c r="DJ80" s="1"/>
  <c r="DK80" s="1"/>
  <c r="DQ79" l="1"/>
  <c r="DU79"/>
  <c r="DV79" s="1"/>
  <c r="DW78" s="1"/>
  <c r="DX78" s="1"/>
  <c r="DY78" s="1"/>
  <c r="EL76"/>
  <c r="EP76"/>
  <c r="EC77"/>
  <c r="EA77" s="1"/>
  <c r="EK77"/>
  <c r="DZ77"/>
  <c r="DR80"/>
  <c r="DN80"/>
  <c r="CQ83"/>
  <c r="DL82"/>
  <c r="DJ81" s="1"/>
  <c r="DK81" s="1"/>
  <c r="EE77"/>
  <c r="ED77"/>
  <c r="EB78"/>
  <c r="DQ80" l="1"/>
  <c r="DU80"/>
  <c r="DV80" s="1"/>
  <c r="DW79" s="1"/>
  <c r="DX79" s="1"/>
  <c r="DY79" s="1"/>
  <c r="EL77"/>
  <c r="EP77"/>
  <c r="EC78"/>
  <c r="EA78" s="1"/>
  <c r="EK78"/>
  <c r="DZ78"/>
  <c r="EE78"/>
  <c r="ED78"/>
  <c r="EB79"/>
  <c r="DR81"/>
  <c r="DN81"/>
  <c r="CQ84"/>
  <c r="DL83"/>
  <c r="DJ82" s="1"/>
  <c r="DK82" s="1"/>
  <c r="DQ81" l="1"/>
  <c r="DU81"/>
  <c r="DV81" s="1"/>
  <c r="DW80" s="1"/>
  <c r="DX80" s="1"/>
  <c r="DY80" s="1"/>
  <c r="EL78"/>
  <c r="EP78"/>
  <c r="EC79"/>
  <c r="EA79" s="1"/>
  <c r="EK79"/>
  <c r="DZ79"/>
  <c r="DR82"/>
  <c r="DN82"/>
  <c r="CQ85"/>
  <c r="DL84"/>
  <c r="DJ83" s="1"/>
  <c r="DK83" s="1"/>
  <c r="EE79"/>
  <c r="ED79"/>
  <c r="EB80"/>
  <c r="DQ82" l="1"/>
  <c r="DU82"/>
  <c r="DV82" s="1"/>
  <c r="DW81" s="1"/>
  <c r="DX81" s="1"/>
  <c r="DY81" s="1"/>
  <c r="EL79"/>
  <c r="EP79"/>
  <c r="EC80"/>
  <c r="EA80" s="1"/>
  <c r="EK80"/>
  <c r="DZ80"/>
  <c r="EE80"/>
  <c r="ED80"/>
  <c r="EB81"/>
  <c r="DR83"/>
  <c r="DN83"/>
  <c r="CQ86"/>
  <c r="DL85"/>
  <c r="DJ84" s="1"/>
  <c r="DK84" s="1"/>
  <c r="DQ83" l="1"/>
  <c r="DU83"/>
  <c r="DV83" s="1"/>
  <c r="DW82" s="1"/>
  <c r="DX82" s="1"/>
  <c r="DY82" s="1"/>
  <c r="EL80"/>
  <c r="EP80"/>
  <c r="EC81"/>
  <c r="EA81" s="1"/>
  <c r="EK81"/>
  <c r="DZ81"/>
  <c r="DR84"/>
  <c r="DN84"/>
  <c r="CQ87"/>
  <c r="DL86"/>
  <c r="DJ85" s="1"/>
  <c r="DK85" s="1"/>
  <c r="EE81"/>
  <c r="ED81"/>
  <c r="EB82"/>
  <c r="DQ84" l="1"/>
  <c r="DU84"/>
  <c r="DV84" s="1"/>
  <c r="DW83" s="1"/>
  <c r="DX83" s="1"/>
  <c r="DY83" s="1"/>
  <c r="EL81"/>
  <c r="EP81"/>
  <c r="EC82"/>
  <c r="EA82" s="1"/>
  <c r="EK82"/>
  <c r="DZ82"/>
  <c r="EE82"/>
  <c r="ED82"/>
  <c r="EB83"/>
  <c r="DR85"/>
  <c r="DN85"/>
  <c r="CQ88"/>
  <c r="DL87"/>
  <c r="DJ86" s="1"/>
  <c r="DK86" s="1"/>
  <c r="DQ85" l="1"/>
  <c r="DU85"/>
  <c r="DV85" s="1"/>
  <c r="DW84" s="1"/>
  <c r="DX84" s="1"/>
  <c r="DY84" s="1"/>
  <c r="EL82"/>
  <c r="EP82"/>
  <c r="EC83"/>
  <c r="EA83" s="1"/>
  <c r="EK83"/>
  <c r="DZ83"/>
  <c r="DR86"/>
  <c r="DN86"/>
  <c r="CQ89"/>
  <c r="DL88"/>
  <c r="DJ87" s="1"/>
  <c r="DK87" s="1"/>
  <c r="EE83"/>
  <c r="ED83"/>
  <c r="EB84"/>
  <c r="DQ86" l="1"/>
  <c r="DU86"/>
  <c r="DV86" s="1"/>
  <c r="DW85" s="1"/>
  <c r="DX85" s="1"/>
  <c r="DY85" s="1"/>
  <c r="EL83"/>
  <c r="EP83"/>
  <c r="EC84"/>
  <c r="EA84" s="1"/>
  <c r="EK84"/>
  <c r="DZ84"/>
  <c r="EE84"/>
  <c r="ED84"/>
  <c r="EB85"/>
  <c r="DR87"/>
  <c r="DN87"/>
  <c r="CQ90"/>
  <c r="DL89"/>
  <c r="DJ88" s="1"/>
  <c r="DK88" s="1"/>
  <c r="DQ87" l="1"/>
  <c r="DU87"/>
  <c r="DV87" s="1"/>
  <c r="DW86" s="1"/>
  <c r="DX86" s="1"/>
  <c r="DY86" s="1"/>
  <c r="EL84"/>
  <c r="EP84"/>
  <c r="EC85"/>
  <c r="EA85" s="1"/>
  <c r="EK85"/>
  <c r="DZ85"/>
  <c r="DR88"/>
  <c r="DN88"/>
  <c r="CQ91"/>
  <c r="DL90"/>
  <c r="DJ89" s="1"/>
  <c r="DK89" s="1"/>
  <c r="EE85"/>
  <c r="ED85"/>
  <c r="EB86"/>
  <c r="DQ88" l="1"/>
  <c r="DU88"/>
  <c r="DV88" s="1"/>
  <c r="DW87" s="1"/>
  <c r="DX87" s="1"/>
  <c r="DY87" s="1"/>
  <c r="EL85"/>
  <c r="EP85"/>
  <c r="EC86"/>
  <c r="EA86" s="1"/>
  <c r="EK86"/>
  <c r="DZ86"/>
  <c r="EE86"/>
  <c r="ED86"/>
  <c r="EB87"/>
  <c r="DR89"/>
  <c r="DN89"/>
  <c r="CQ92"/>
  <c r="DL91"/>
  <c r="DJ90" s="1"/>
  <c r="DK90" s="1"/>
  <c r="DQ89" l="1"/>
  <c r="DU89"/>
  <c r="DV89" s="1"/>
  <c r="DW88" s="1"/>
  <c r="DX88" s="1"/>
  <c r="DY88" s="1"/>
  <c r="EL86"/>
  <c r="EP86"/>
  <c r="EC87"/>
  <c r="EA87" s="1"/>
  <c r="EK87"/>
  <c r="DZ87"/>
  <c r="DR90"/>
  <c r="DN90"/>
  <c r="CQ93"/>
  <c r="DL92"/>
  <c r="DJ91" s="1"/>
  <c r="DK91" s="1"/>
  <c r="EE87"/>
  <c r="ED87"/>
  <c r="EB88"/>
  <c r="DQ90" l="1"/>
  <c r="DU90"/>
  <c r="DV90" s="1"/>
  <c r="DW89" s="1"/>
  <c r="DX89" s="1"/>
  <c r="DY89" s="1"/>
  <c r="EL87"/>
  <c r="EP87"/>
  <c r="EC88"/>
  <c r="EA88" s="1"/>
  <c r="EK88"/>
  <c r="DZ88"/>
  <c r="EE88"/>
  <c r="ED88"/>
  <c r="EB89"/>
  <c r="DR91"/>
  <c r="DN91"/>
  <c r="CQ94"/>
  <c r="DL93"/>
  <c r="DJ92" s="1"/>
  <c r="DK92" s="1"/>
  <c r="DQ91" l="1"/>
  <c r="DU91"/>
  <c r="DV91" s="1"/>
  <c r="DW90" s="1"/>
  <c r="DX90" s="1"/>
  <c r="DY90" s="1"/>
  <c r="EC90"/>
  <c r="EK90"/>
  <c r="DZ90"/>
  <c r="EL88"/>
  <c r="EP88"/>
  <c r="EC89"/>
  <c r="EA89" s="1"/>
  <c r="EK89"/>
  <c r="DZ89"/>
  <c r="DR92"/>
  <c r="DN92"/>
  <c r="CQ95"/>
  <c r="DL94"/>
  <c r="DJ93" s="1"/>
  <c r="DK93" s="1"/>
  <c r="EE89"/>
  <c r="ED89"/>
  <c r="EB90"/>
  <c r="DQ92" l="1"/>
  <c r="DU92"/>
  <c r="DV92" s="1"/>
  <c r="DW91" s="1"/>
  <c r="DX91" s="1"/>
  <c r="DY91" s="1"/>
  <c r="EL89"/>
  <c r="EP89"/>
  <c r="EL90"/>
  <c r="EP90"/>
  <c r="EA90"/>
  <c r="EE90"/>
  <c r="ED90"/>
  <c r="EB91"/>
  <c r="DR93"/>
  <c r="DN93"/>
  <c r="CQ96"/>
  <c r="DL95"/>
  <c r="DJ94" s="1"/>
  <c r="DK94" s="1"/>
  <c r="DQ93" l="1"/>
  <c r="DU93"/>
  <c r="DV93" s="1"/>
  <c r="DW92" s="1"/>
  <c r="DX92" s="1"/>
  <c r="DY92" s="1"/>
  <c r="EC91"/>
  <c r="EK91"/>
  <c r="DZ91"/>
  <c r="EA91"/>
  <c r="DR94"/>
  <c r="DN94"/>
  <c r="CQ97"/>
  <c r="DL96"/>
  <c r="DJ95" s="1"/>
  <c r="DK95" s="1"/>
  <c r="EE91"/>
  <c r="ED91"/>
  <c r="EB92"/>
  <c r="DQ94" l="1"/>
  <c r="DU94"/>
  <c r="DV94" s="1"/>
  <c r="DW93" s="1"/>
  <c r="DX93" s="1"/>
  <c r="DY93" s="1"/>
  <c r="EL91"/>
  <c r="EP91"/>
  <c r="EC92"/>
  <c r="EK92"/>
  <c r="DZ92"/>
  <c r="EA92"/>
  <c r="EE92"/>
  <c r="ED92"/>
  <c r="EB93"/>
  <c r="DR95"/>
  <c r="DN95"/>
  <c r="CQ98"/>
  <c r="DL97"/>
  <c r="DJ96" s="1"/>
  <c r="DK96" s="1"/>
  <c r="DQ95" l="1"/>
  <c r="DU95"/>
  <c r="DV95" s="1"/>
  <c r="DW94" s="1"/>
  <c r="DX94" s="1"/>
  <c r="DY94" s="1"/>
  <c r="EL92"/>
  <c r="EP92"/>
  <c r="EC93"/>
  <c r="EA93" s="1"/>
  <c r="EK93"/>
  <c r="DZ93"/>
  <c r="DR96"/>
  <c r="DN96"/>
  <c r="CQ99"/>
  <c r="DL98"/>
  <c r="DJ97" s="1"/>
  <c r="DK97" s="1"/>
  <c r="EE93"/>
  <c r="ED93"/>
  <c r="EB94"/>
  <c r="DQ96" l="1"/>
  <c r="DU96"/>
  <c r="DV96" s="1"/>
  <c r="DW95" s="1"/>
  <c r="DX95" s="1"/>
  <c r="DY95" s="1"/>
  <c r="EL93"/>
  <c r="EP93"/>
  <c r="EC94"/>
  <c r="EA94" s="1"/>
  <c r="EK94"/>
  <c r="DZ94"/>
  <c r="EE94"/>
  <c r="ED94"/>
  <c r="EB95"/>
  <c r="DR97"/>
  <c r="DN97"/>
  <c r="CQ100"/>
  <c r="DL99"/>
  <c r="DJ98" s="1"/>
  <c r="DK98" s="1"/>
  <c r="DQ97" l="1"/>
  <c r="DU97"/>
  <c r="DV97" s="1"/>
  <c r="DW96" s="1"/>
  <c r="DX96" s="1"/>
  <c r="DY96" s="1"/>
  <c r="EL94"/>
  <c r="EP94"/>
  <c r="EC95"/>
  <c r="EA95" s="1"/>
  <c r="EK95"/>
  <c r="DZ95"/>
  <c r="DR98"/>
  <c r="DN98"/>
  <c r="CQ101"/>
  <c r="DL100"/>
  <c r="DJ99" s="1"/>
  <c r="DK99" s="1"/>
  <c r="EE95"/>
  <c r="ED95"/>
  <c r="EB96"/>
  <c r="DQ98" l="1"/>
  <c r="DU98"/>
  <c r="DV98" s="1"/>
  <c r="DW97" s="1"/>
  <c r="DX97" s="1"/>
  <c r="DY97" s="1"/>
  <c r="EL95"/>
  <c r="EP95"/>
  <c r="EC96"/>
  <c r="EA96" s="1"/>
  <c r="EK96"/>
  <c r="DZ96"/>
  <c r="EE96"/>
  <c r="ED96"/>
  <c r="EB97"/>
  <c r="DR99"/>
  <c r="DN99"/>
  <c r="CQ102"/>
  <c r="DL101"/>
  <c r="DJ100" s="1"/>
  <c r="DK100" s="1"/>
  <c r="DQ99" l="1"/>
  <c r="DU99"/>
  <c r="DV99" s="1"/>
  <c r="DW98" s="1"/>
  <c r="DX98" s="1"/>
  <c r="DY98" s="1"/>
  <c r="EL96"/>
  <c r="EP96"/>
  <c r="EC97"/>
  <c r="EA97" s="1"/>
  <c r="EK97"/>
  <c r="DZ97"/>
  <c r="DR100"/>
  <c r="DN100"/>
  <c r="CQ103"/>
  <c r="DL102"/>
  <c r="DJ101" s="1"/>
  <c r="DK101" s="1"/>
  <c r="EE97"/>
  <c r="ED97"/>
  <c r="EB98"/>
  <c r="DQ100" l="1"/>
  <c r="DU100"/>
  <c r="DV100" s="1"/>
  <c r="DW99" s="1"/>
  <c r="DX99" s="1"/>
  <c r="DY99" s="1"/>
  <c r="EL97"/>
  <c r="EP97"/>
  <c r="EC98"/>
  <c r="EA98" s="1"/>
  <c r="EK98"/>
  <c r="DZ98"/>
  <c r="EE98"/>
  <c r="ED98"/>
  <c r="EB99"/>
  <c r="DR101"/>
  <c r="DN101"/>
  <c r="CQ104"/>
  <c r="DL103"/>
  <c r="DJ102" s="1"/>
  <c r="DK102" s="1"/>
  <c r="DQ101" l="1"/>
  <c r="DU101"/>
  <c r="DV101" s="1"/>
  <c r="DW100" s="1"/>
  <c r="DX100" s="1"/>
  <c r="DY100" s="1"/>
  <c r="EL98"/>
  <c r="EP98"/>
  <c r="EC99"/>
  <c r="EA99" s="1"/>
  <c r="EK99"/>
  <c r="DZ99"/>
  <c r="DR102"/>
  <c r="DN102"/>
  <c r="CQ105"/>
  <c r="DL104"/>
  <c r="DJ103" s="1"/>
  <c r="DK103" s="1"/>
  <c r="EE99"/>
  <c r="ED99"/>
  <c r="EB100"/>
  <c r="DQ102" l="1"/>
  <c r="DU102"/>
  <c r="DV102" s="1"/>
  <c r="DW101" s="1"/>
  <c r="DX101" s="1"/>
  <c r="DY101" s="1"/>
  <c r="EL99"/>
  <c r="EP99"/>
  <c r="EC100"/>
  <c r="EA100" s="1"/>
  <c r="EK100"/>
  <c r="DZ100"/>
  <c r="EE100"/>
  <c r="ED100"/>
  <c r="EB101"/>
  <c r="DR103"/>
  <c r="DN103"/>
  <c r="CQ106"/>
  <c r="DL105"/>
  <c r="DJ104" s="1"/>
  <c r="DK104" s="1"/>
  <c r="DQ103" l="1"/>
  <c r="DU103"/>
  <c r="DV103" s="1"/>
  <c r="DW102" s="1"/>
  <c r="DX102" s="1"/>
  <c r="DY102" s="1"/>
  <c r="EL100"/>
  <c r="EP100"/>
  <c r="EC101"/>
  <c r="EA101" s="1"/>
  <c r="EK101"/>
  <c r="DZ101"/>
  <c r="DR104"/>
  <c r="DN104"/>
  <c r="CQ107"/>
  <c r="DL106"/>
  <c r="DJ105" s="1"/>
  <c r="DK105" s="1"/>
  <c r="EE101"/>
  <c r="ED101"/>
  <c r="EB102"/>
  <c r="DQ104" l="1"/>
  <c r="DU104"/>
  <c r="DV104" s="1"/>
  <c r="DW103" s="1"/>
  <c r="DX103" s="1"/>
  <c r="DY103" s="1"/>
  <c r="EL101"/>
  <c r="EP101"/>
  <c r="EC102"/>
  <c r="EA102" s="1"/>
  <c r="EK102"/>
  <c r="DZ102"/>
  <c r="EE102"/>
  <c r="ED102"/>
  <c r="EB103"/>
  <c r="DR105"/>
  <c r="DN105"/>
  <c r="CQ108"/>
  <c r="DL107"/>
  <c r="DJ106" s="1"/>
  <c r="DK106" s="1"/>
  <c r="DQ105" l="1"/>
  <c r="DU105"/>
  <c r="DV105" s="1"/>
  <c r="DW104" s="1"/>
  <c r="DX104" s="1"/>
  <c r="DY104" s="1"/>
  <c r="EL102"/>
  <c r="EP102"/>
  <c r="EC103"/>
  <c r="EA103" s="1"/>
  <c r="EK103"/>
  <c r="DZ103"/>
  <c r="DR106"/>
  <c r="DN106"/>
  <c r="CQ109"/>
  <c r="DL108"/>
  <c r="DJ107" s="1"/>
  <c r="DK107" s="1"/>
  <c r="EE103"/>
  <c r="ED103"/>
  <c r="EB104"/>
  <c r="DQ106" l="1"/>
  <c r="DU106"/>
  <c r="DV106" s="1"/>
  <c r="DW105" s="1"/>
  <c r="DX105" s="1"/>
  <c r="DY105" s="1"/>
  <c r="EL103"/>
  <c r="EP103"/>
  <c r="EC104"/>
  <c r="EA104" s="1"/>
  <c r="EK104"/>
  <c r="DZ104"/>
  <c r="EE104"/>
  <c r="ED104"/>
  <c r="EB105"/>
  <c r="DR107"/>
  <c r="DN107"/>
  <c r="CQ110"/>
  <c r="DL109"/>
  <c r="DJ108" s="1"/>
  <c r="DK108" s="1"/>
  <c r="DQ107" l="1"/>
  <c r="DU107"/>
  <c r="DV107" s="1"/>
  <c r="DW106" s="1"/>
  <c r="DX106" s="1"/>
  <c r="DY106" s="1"/>
  <c r="EL104"/>
  <c r="EP104"/>
  <c r="EC105"/>
  <c r="EA105" s="1"/>
  <c r="EK105"/>
  <c r="DZ105"/>
  <c r="DR108"/>
  <c r="DN108"/>
  <c r="CQ111"/>
  <c r="DL110"/>
  <c r="DJ109" s="1"/>
  <c r="DK109" s="1"/>
  <c r="EE105"/>
  <c r="ED105"/>
  <c r="EB106"/>
  <c r="DQ108" l="1"/>
  <c r="DU108"/>
  <c r="DV108" s="1"/>
  <c r="DW107" s="1"/>
  <c r="DX107" s="1"/>
  <c r="DY107" s="1"/>
  <c r="EL105"/>
  <c r="EP105"/>
  <c r="EC106"/>
  <c r="EA106" s="1"/>
  <c r="EK106"/>
  <c r="DZ106"/>
  <c r="EE106"/>
  <c r="ED106"/>
  <c r="EB107"/>
  <c r="DR109"/>
  <c r="DN109"/>
  <c r="CQ112"/>
  <c r="DL111"/>
  <c r="DJ110" s="1"/>
  <c r="DK110" s="1"/>
  <c r="DQ109" l="1"/>
  <c r="DU109"/>
  <c r="DV109" s="1"/>
  <c r="DW108" s="1"/>
  <c r="DX108" s="1"/>
  <c r="DY108" s="1"/>
  <c r="EL106"/>
  <c r="EP106"/>
  <c r="EC107"/>
  <c r="EA107" s="1"/>
  <c r="EK107"/>
  <c r="DZ107"/>
  <c r="DR110"/>
  <c r="DN110"/>
  <c r="CQ113"/>
  <c r="DL112"/>
  <c r="DJ111" s="1"/>
  <c r="DK111" s="1"/>
  <c r="EE107"/>
  <c r="ED107"/>
  <c r="EB108"/>
  <c r="DQ110" l="1"/>
  <c r="DU110"/>
  <c r="DV110" s="1"/>
  <c r="DW109" s="1"/>
  <c r="DX109" s="1"/>
  <c r="DY109" s="1"/>
  <c r="EL107"/>
  <c r="EP107"/>
  <c r="EC108"/>
  <c r="EA108" s="1"/>
  <c r="EK108"/>
  <c r="DZ108"/>
  <c r="EE108"/>
  <c r="ED108"/>
  <c r="EB109"/>
  <c r="DR111"/>
  <c r="DN111"/>
  <c r="CQ114"/>
  <c r="DL113"/>
  <c r="DJ112" s="1"/>
  <c r="DK112" s="1"/>
  <c r="DQ111" l="1"/>
  <c r="DU111"/>
  <c r="DV111" s="1"/>
  <c r="DW110" s="1"/>
  <c r="DX110" s="1"/>
  <c r="DY110" s="1"/>
  <c r="EL108"/>
  <c r="EP108"/>
  <c r="EC109"/>
  <c r="EA109" s="1"/>
  <c r="EK109"/>
  <c r="DZ109"/>
  <c r="DR112"/>
  <c r="DN112"/>
  <c r="CQ115"/>
  <c r="DL114"/>
  <c r="DJ113" s="1"/>
  <c r="DK113" s="1"/>
  <c r="EE109"/>
  <c r="ED109"/>
  <c r="EB110"/>
  <c r="DQ112" l="1"/>
  <c r="DU112"/>
  <c r="DV112" s="1"/>
  <c r="DW111" s="1"/>
  <c r="DX111" s="1"/>
  <c r="DY111" s="1"/>
  <c r="EL109"/>
  <c r="EP109"/>
  <c r="EC110"/>
  <c r="EA110" s="1"/>
  <c r="EK110"/>
  <c r="DZ110"/>
  <c r="EE110"/>
  <c r="ED110"/>
  <c r="EB111"/>
  <c r="DR113"/>
  <c r="DN113"/>
  <c r="CQ116"/>
  <c r="DL115"/>
  <c r="DJ114" s="1"/>
  <c r="DK114" s="1"/>
  <c r="DQ113" l="1"/>
  <c r="DU113"/>
  <c r="DV113" s="1"/>
  <c r="DW112" s="1"/>
  <c r="DX112" s="1"/>
  <c r="DY112" s="1"/>
  <c r="EL110"/>
  <c r="EP110"/>
  <c r="EC111"/>
  <c r="EA111" s="1"/>
  <c r="EK111"/>
  <c r="DZ111"/>
  <c r="DR114"/>
  <c r="DN114"/>
  <c r="CQ117"/>
  <c r="DL116"/>
  <c r="DJ115" s="1"/>
  <c r="DK115" s="1"/>
  <c r="EE111"/>
  <c r="ED111"/>
  <c r="EB112"/>
  <c r="DQ114" l="1"/>
  <c r="DU114"/>
  <c r="DV114" s="1"/>
  <c r="DW113" s="1"/>
  <c r="DX113" s="1"/>
  <c r="DY113" s="1"/>
  <c r="EL111"/>
  <c r="EP111"/>
  <c r="EC112"/>
  <c r="EA112" s="1"/>
  <c r="EK112"/>
  <c r="DZ112"/>
  <c r="EE112"/>
  <c r="ED112"/>
  <c r="EB113"/>
  <c r="DR115"/>
  <c r="DN115"/>
  <c r="CQ118"/>
  <c r="DL117"/>
  <c r="DJ116" s="1"/>
  <c r="DK116" s="1"/>
  <c r="DQ115" l="1"/>
  <c r="DU115"/>
  <c r="DV115" s="1"/>
  <c r="DW114" s="1"/>
  <c r="DX114" s="1"/>
  <c r="DY114" s="1"/>
  <c r="EL112"/>
  <c r="EP112"/>
  <c r="EC113"/>
  <c r="EA113" s="1"/>
  <c r="EK113"/>
  <c r="DZ113"/>
  <c r="DR116"/>
  <c r="DN116"/>
  <c r="CQ119"/>
  <c r="DL119" s="1"/>
  <c r="DJ118" s="1"/>
  <c r="DL118"/>
  <c r="DJ117" s="1"/>
  <c r="DK117" s="1"/>
  <c r="EE113"/>
  <c r="ED113"/>
  <c r="EB114"/>
  <c r="DU117"/>
  <c r="DV117" s="1"/>
  <c r="DW116" s="1"/>
  <c r="DX116" s="1"/>
  <c r="DQ116" l="1"/>
  <c r="DU116"/>
  <c r="DV116" s="1"/>
  <c r="DW115" s="1"/>
  <c r="DX115" s="1"/>
  <c r="DY115" s="1"/>
  <c r="EP113"/>
  <c r="EL113"/>
  <c r="EC114"/>
  <c r="EA114" s="1"/>
  <c r="EK114"/>
  <c r="DZ114"/>
  <c r="DY116"/>
  <c r="EE114"/>
  <c r="ED114"/>
  <c r="EB115"/>
  <c r="DR117"/>
  <c r="DN117"/>
  <c r="DQ117" s="1"/>
  <c r="DK118"/>
  <c r="DK119"/>
  <c r="DU119"/>
  <c r="DV119" s="1"/>
  <c r="DW118" s="1"/>
  <c r="DX118" s="1"/>
  <c r="EC116" l="1"/>
  <c r="EK116"/>
  <c r="DZ116"/>
  <c r="EL114"/>
  <c r="EP114"/>
  <c r="EC115"/>
  <c r="EA115" s="1"/>
  <c r="EK115"/>
  <c r="DZ115"/>
  <c r="DR119"/>
  <c r="DN119"/>
  <c r="DQ119" s="1"/>
  <c r="DR118"/>
  <c r="DN118"/>
  <c r="EE115"/>
  <c r="ED115"/>
  <c r="EB116"/>
  <c r="EA116" l="1"/>
  <c r="EL115"/>
  <c r="EP115"/>
  <c r="EL116"/>
  <c r="EP116"/>
  <c r="EE116"/>
  <c r="ED116"/>
  <c r="DU118"/>
  <c r="DV118" s="1"/>
  <c r="DW117" s="1"/>
  <c r="DX117" s="1"/>
  <c r="DY117" s="1"/>
  <c r="DQ118"/>
  <c r="DM20"/>
  <c r="DM21" l="1"/>
  <c r="EH20"/>
  <c r="EF19" s="1"/>
  <c r="DY118"/>
  <c r="EB117"/>
  <c r="EC117"/>
  <c r="EA117" s="1"/>
  <c r="EK117"/>
  <c r="DZ117"/>
  <c r="EL117" l="1"/>
  <c r="EP117"/>
  <c r="EE117"/>
  <c r="ES117"/>
  <c r="ET117" s="1"/>
  <c r="ED117"/>
  <c r="EB118"/>
  <c r="EC118"/>
  <c r="EA118" s="1"/>
  <c r="DY119"/>
  <c r="EK118"/>
  <c r="DZ118"/>
  <c r="DM22"/>
  <c r="EH21"/>
  <c r="EF20" s="1"/>
  <c r="EG20" s="1"/>
  <c r="EN20" s="1"/>
  <c r="EJ20" s="1"/>
  <c r="EM20" l="1"/>
  <c r="EQ20"/>
  <c r="ER20" s="1"/>
  <c r="ES19" s="1"/>
  <c r="ET19" s="1"/>
  <c r="EH22"/>
  <c r="EF21" s="1"/>
  <c r="EG21" s="1"/>
  <c r="EN21" s="1"/>
  <c r="EJ21" s="1"/>
  <c r="DM23"/>
  <c r="EL118"/>
  <c r="EP118"/>
  <c r="EB119"/>
  <c r="EC119"/>
  <c r="EK119"/>
  <c r="DZ119"/>
  <c r="DZ16" s="1"/>
  <c r="EE118"/>
  <c r="ES118"/>
  <c r="ET118" s="1"/>
  <c r="ED118"/>
  <c r="EL119" l="1"/>
  <c r="EP119"/>
  <c r="EA119"/>
  <c r="EF119"/>
  <c r="EE119"/>
  <c r="ED119"/>
  <c r="ES119"/>
  <c r="ET119" s="1"/>
  <c r="EH23"/>
  <c r="EF22" s="1"/>
  <c r="EG22" s="1"/>
  <c r="EN22" s="1"/>
  <c r="EJ22" s="1"/>
  <c r="DM24"/>
  <c r="EM21"/>
  <c r="EQ21"/>
  <c r="ER21" s="1"/>
  <c r="ES20" s="1"/>
  <c r="ET20" s="1"/>
  <c r="EU20" s="1"/>
  <c r="EX20" l="1"/>
  <c r="EY20"/>
  <c r="EW20" s="1"/>
  <c r="FG20"/>
  <c r="EV20"/>
  <c r="DM25"/>
  <c r="EH24"/>
  <c r="EF23" s="1"/>
  <c r="EG23" s="1"/>
  <c r="EN23" s="1"/>
  <c r="EJ23" s="1"/>
  <c r="EM22"/>
  <c r="EQ22"/>
  <c r="ER22" s="1"/>
  <c r="ES21" s="1"/>
  <c r="ET21" s="1"/>
  <c r="EU21" s="1"/>
  <c r="EY21" l="1"/>
  <c r="EW21" s="1"/>
  <c r="EX21"/>
  <c r="FG21"/>
  <c r="EV21"/>
  <c r="EM23"/>
  <c r="EQ23"/>
  <c r="ER23" s="1"/>
  <c r="ES22" s="1"/>
  <c r="ET22" s="1"/>
  <c r="EU22" s="1"/>
  <c r="DM26"/>
  <c r="EH25"/>
  <c r="EF24" s="1"/>
  <c r="EG24" s="1"/>
  <c r="EN24" s="1"/>
  <c r="EJ24" s="1"/>
  <c r="FH20"/>
  <c r="FL20"/>
  <c r="FA20"/>
  <c r="EZ20"/>
  <c r="EM24" l="1"/>
  <c r="EQ24"/>
  <c r="ER24" s="1"/>
  <c r="ES23" s="1"/>
  <c r="ET23" s="1"/>
  <c r="EU23" s="1"/>
  <c r="DM27"/>
  <c r="EH26"/>
  <c r="EF25" s="1"/>
  <c r="EG25" s="1"/>
  <c r="EN25" s="1"/>
  <c r="EJ25" s="1"/>
  <c r="EY22"/>
  <c r="EW22" s="1"/>
  <c r="EX22"/>
  <c r="FG22"/>
  <c r="EV22"/>
  <c r="FH21"/>
  <c r="FL21"/>
  <c r="FA21"/>
  <c r="EZ21"/>
  <c r="FH22" l="1"/>
  <c r="FL22"/>
  <c r="FA22"/>
  <c r="EZ22"/>
  <c r="EM25"/>
  <c r="EQ25"/>
  <c r="ER25" s="1"/>
  <c r="ES24" s="1"/>
  <c r="ET24" s="1"/>
  <c r="EU24" s="1"/>
  <c r="DM28"/>
  <c r="EH27"/>
  <c r="EF26" s="1"/>
  <c r="EG26" s="1"/>
  <c r="EN26" s="1"/>
  <c r="EJ26" s="1"/>
  <c r="EY23"/>
  <c r="EW23" s="1"/>
  <c r="EX23"/>
  <c r="FG23"/>
  <c r="EV23"/>
  <c r="FH23" l="1"/>
  <c r="FL23"/>
  <c r="FA23"/>
  <c r="EZ23"/>
  <c r="EM26"/>
  <c r="EQ26"/>
  <c r="ER26" s="1"/>
  <c r="ES25" s="1"/>
  <c r="ET25" s="1"/>
  <c r="EU25" s="1"/>
  <c r="DM29"/>
  <c r="EH28"/>
  <c r="EF27" s="1"/>
  <c r="EG27" s="1"/>
  <c r="EN27" s="1"/>
  <c r="EJ27" s="1"/>
  <c r="EY24"/>
  <c r="EW24" s="1"/>
  <c r="EX24"/>
  <c r="FG24"/>
  <c r="EV24"/>
  <c r="FH24" l="1"/>
  <c r="FL24"/>
  <c r="FA24"/>
  <c r="EZ24"/>
  <c r="EM27"/>
  <c r="EQ27"/>
  <c r="ER27" s="1"/>
  <c r="ES26" s="1"/>
  <c r="ET26" s="1"/>
  <c r="EU26" s="1"/>
  <c r="DM30"/>
  <c r="EH29"/>
  <c r="EF28" s="1"/>
  <c r="EG28" s="1"/>
  <c r="EN28" s="1"/>
  <c r="EJ28" s="1"/>
  <c r="EY25"/>
  <c r="EW25" s="1"/>
  <c r="EX25"/>
  <c r="FG25"/>
  <c r="EV25"/>
  <c r="FH25" l="1"/>
  <c r="FL25"/>
  <c r="FA25"/>
  <c r="EZ25"/>
  <c r="EM28"/>
  <c r="EQ28"/>
  <c r="ER28" s="1"/>
  <c r="ES27" s="1"/>
  <c r="ET27" s="1"/>
  <c r="EU27" s="1"/>
  <c r="DM31"/>
  <c r="EH30"/>
  <c r="EF29" s="1"/>
  <c r="EG29" s="1"/>
  <c r="EN29" s="1"/>
  <c r="EJ29" s="1"/>
  <c r="EY26"/>
  <c r="EW26" s="1"/>
  <c r="EX26"/>
  <c r="FG26"/>
  <c r="EV26"/>
  <c r="FH26" l="1"/>
  <c r="FL26"/>
  <c r="FA26"/>
  <c r="EZ26"/>
  <c r="EM29"/>
  <c r="EQ29"/>
  <c r="ER29" s="1"/>
  <c r="ES28" s="1"/>
  <c r="ET28" s="1"/>
  <c r="EU28" s="1"/>
  <c r="DM32"/>
  <c r="EH31"/>
  <c r="EF30" s="1"/>
  <c r="EG30" s="1"/>
  <c r="EN30" s="1"/>
  <c r="EJ30" s="1"/>
  <c r="EY27"/>
  <c r="EW27" s="1"/>
  <c r="EX27"/>
  <c r="FG27"/>
  <c r="EV27"/>
  <c r="FH27" l="1"/>
  <c r="FL27"/>
  <c r="FA27"/>
  <c r="EZ27"/>
  <c r="EM30"/>
  <c r="EQ30"/>
  <c r="ER30" s="1"/>
  <c r="ES29" s="1"/>
  <c r="ET29" s="1"/>
  <c r="EU29" s="1"/>
  <c r="DM33"/>
  <c r="EH32"/>
  <c r="EF31" s="1"/>
  <c r="EG31" s="1"/>
  <c r="EN31" s="1"/>
  <c r="EJ31" s="1"/>
  <c r="EY28"/>
  <c r="EW28" s="1"/>
  <c r="EX28"/>
  <c r="FG28"/>
  <c r="EV28"/>
  <c r="FH28" l="1"/>
  <c r="FL28"/>
  <c r="FA28"/>
  <c r="EZ28"/>
  <c r="EM31"/>
  <c r="EQ31"/>
  <c r="ER31" s="1"/>
  <c r="ES30" s="1"/>
  <c r="ET30" s="1"/>
  <c r="EU30" s="1"/>
  <c r="DM34"/>
  <c r="EH33"/>
  <c r="EF32" s="1"/>
  <c r="EG32" s="1"/>
  <c r="EN32" s="1"/>
  <c r="EJ32" s="1"/>
  <c r="EY29"/>
  <c r="EW29" s="1"/>
  <c r="EX29"/>
  <c r="FG29"/>
  <c r="EV29"/>
  <c r="FH29" l="1"/>
  <c r="FL29"/>
  <c r="FA29"/>
  <c r="EZ29"/>
  <c r="EM32"/>
  <c r="EQ32"/>
  <c r="ER32" s="1"/>
  <c r="ES31" s="1"/>
  <c r="ET31" s="1"/>
  <c r="EU31" s="1"/>
  <c r="DM35"/>
  <c r="EH34"/>
  <c r="EF33" s="1"/>
  <c r="EG33" s="1"/>
  <c r="EN33" s="1"/>
  <c r="EJ33" s="1"/>
  <c r="EY30"/>
  <c r="EW30" s="1"/>
  <c r="EX30"/>
  <c r="FG30"/>
  <c r="EV30"/>
  <c r="FH30" l="1"/>
  <c r="FL30"/>
  <c r="FA30"/>
  <c r="EZ30"/>
  <c r="EM33"/>
  <c r="EQ33"/>
  <c r="ER33" s="1"/>
  <c r="ES32" s="1"/>
  <c r="ET32" s="1"/>
  <c r="EU32" s="1"/>
  <c r="DM36"/>
  <c r="EH35"/>
  <c r="EF34" s="1"/>
  <c r="EG34" s="1"/>
  <c r="EN34" s="1"/>
  <c r="EJ34" s="1"/>
  <c r="EY31"/>
  <c r="EW31" s="1"/>
  <c r="EX31"/>
  <c r="FG31"/>
  <c r="EV31"/>
  <c r="FH31" l="1"/>
  <c r="FL31"/>
  <c r="FA31"/>
  <c r="EZ31"/>
  <c r="EM34"/>
  <c r="EQ34"/>
  <c r="ER34" s="1"/>
  <c r="ES33" s="1"/>
  <c r="ET33" s="1"/>
  <c r="EU33" s="1"/>
  <c r="DM37"/>
  <c r="EH36"/>
  <c r="EF35" s="1"/>
  <c r="EG35" s="1"/>
  <c r="EN35" s="1"/>
  <c r="EJ35" s="1"/>
  <c r="EY32"/>
  <c r="EW32" s="1"/>
  <c r="EX32"/>
  <c r="FG32"/>
  <c r="EV32"/>
  <c r="FH32" l="1"/>
  <c r="FL32"/>
  <c r="FA32"/>
  <c r="EZ32"/>
  <c r="EM35"/>
  <c r="EQ35"/>
  <c r="ER35" s="1"/>
  <c r="ES34" s="1"/>
  <c r="ET34" s="1"/>
  <c r="DM38"/>
  <c r="EH37"/>
  <c r="EF36" s="1"/>
  <c r="EG36" s="1"/>
  <c r="EN36" s="1"/>
  <c r="EJ36" s="1"/>
  <c r="EY33"/>
  <c r="EW33" s="1"/>
  <c r="EX33"/>
  <c r="FG33"/>
  <c r="EV33"/>
  <c r="EU34"/>
  <c r="EY34" l="1"/>
  <c r="EW34" s="1"/>
  <c r="EX34"/>
  <c r="FG34"/>
  <c r="EV34"/>
  <c r="FH33"/>
  <c r="FL33"/>
  <c r="FA33"/>
  <c r="EZ33"/>
  <c r="EQ36"/>
  <c r="ER36" s="1"/>
  <c r="ES35" s="1"/>
  <c r="ET35" s="1"/>
  <c r="EU35" s="1"/>
  <c r="EM36"/>
  <c r="DM39"/>
  <c r="EH38"/>
  <c r="EF37" s="1"/>
  <c r="EG37" s="1"/>
  <c r="EN37" s="1"/>
  <c r="EJ37" s="1"/>
  <c r="EY35" l="1"/>
  <c r="EW35" s="1"/>
  <c r="EX35"/>
  <c r="FG35"/>
  <c r="EV35"/>
  <c r="EM37"/>
  <c r="EQ37"/>
  <c r="ER37" s="1"/>
  <c r="ES36" s="1"/>
  <c r="ET36" s="1"/>
  <c r="EU36" s="1"/>
  <c r="DM40"/>
  <c r="EH39"/>
  <c r="EF38" s="1"/>
  <c r="EG38" s="1"/>
  <c r="EN38" s="1"/>
  <c r="EJ38" s="1"/>
  <c r="FH34"/>
  <c r="FL34"/>
  <c r="FA34"/>
  <c r="EZ34"/>
  <c r="EY36" l="1"/>
  <c r="EW36" s="1"/>
  <c r="EX36"/>
  <c r="FG36"/>
  <c r="EV36"/>
  <c r="EM38"/>
  <c r="EQ38"/>
  <c r="ER38" s="1"/>
  <c r="ES37" s="1"/>
  <c r="ET37" s="1"/>
  <c r="EU37" s="1"/>
  <c r="DM41"/>
  <c r="EH40"/>
  <c r="EF39" s="1"/>
  <c r="EG39" s="1"/>
  <c r="EN39" s="1"/>
  <c r="EJ39" s="1"/>
  <c r="FH35"/>
  <c r="FL35"/>
  <c r="FA35"/>
  <c r="EZ35"/>
  <c r="EY37" l="1"/>
  <c r="EW37" s="1"/>
  <c r="EX37"/>
  <c r="FG37"/>
  <c r="EV37"/>
  <c r="EM39"/>
  <c r="EQ39"/>
  <c r="ER39" s="1"/>
  <c r="ES38" s="1"/>
  <c r="ET38" s="1"/>
  <c r="EU38" s="1"/>
  <c r="DM42"/>
  <c r="EH41"/>
  <c r="EF40" s="1"/>
  <c r="EG40" s="1"/>
  <c r="EN40" s="1"/>
  <c r="EJ40" s="1"/>
  <c r="FH36"/>
  <c r="FL36"/>
  <c r="FA36"/>
  <c r="EZ36"/>
  <c r="EY38" l="1"/>
  <c r="EW38" s="1"/>
  <c r="EX38"/>
  <c r="FG38"/>
  <c r="EV38"/>
  <c r="EM40"/>
  <c r="EQ40"/>
  <c r="ER40" s="1"/>
  <c r="ES39" s="1"/>
  <c r="ET39" s="1"/>
  <c r="EU39" s="1"/>
  <c r="DM43"/>
  <c r="EH42"/>
  <c r="EF41" s="1"/>
  <c r="EG41" s="1"/>
  <c r="EN41" s="1"/>
  <c r="EJ41" s="1"/>
  <c r="FH37"/>
  <c r="FL37"/>
  <c r="FA37"/>
  <c r="EZ37"/>
  <c r="EY39" l="1"/>
  <c r="EW39" s="1"/>
  <c r="EX39"/>
  <c r="FG39"/>
  <c r="EV39"/>
  <c r="EM41"/>
  <c r="EQ41"/>
  <c r="ER41" s="1"/>
  <c r="ES40" s="1"/>
  <c r="ET40" s="1"/>
  <c r="EU40" s="1"/>
  <c r="DM44"/>
  <c r="EH43"/>
  <c r="EF42" s="1"/>
  <c r="EG42" s="1"/>
  <c r="EN42" s="1"/>
  <c r="EJ42" s="1"/>
  <c r="FH38"/>
  <c r="FL38"/>
  <c r="FA38"/>
  <c r="EZ38"/>
  <c r="EM42" l="1"/>
  <c r="EQ42"/>
  <c r="ER42" s="1"/>
  <c r="ES41" s="1"/>
  <c r="ET41" s="1"/>
  <c r="EX40"/>
  <c r="EY40"/>
  <c r="EW40" s="1"/>
  <c r="FG40"/>
  <c r="EV40"/>
  <c r="EU41"/>
  <c r="DM45"/>
  <c r="EH44"/>
  <c r="EF43" s="1"/>
  <c r="EG43" s="1"/>
  <c r="EN43" s="1"/>
  <c r="EJ43" s="1"/>
  <c r="FH39"/>
  <c r="FL39"/>
  <c r="FA39"/>
  <c r="EZ39"/>
  <c r="EM43" l="1"/>
  <c r="EQ43"/>
  <c r="ER43" s="1"/>
  <c r="ES42" s="1"/>
  <c r="ET42" s="1"/>
  <c r="DM46"/>
  <c r="EH45"/>
  <c r="EF44" s="1"/>
  <c r="EG44" s="1"/>
  <c r="EN44" s="1"/>
  <c r="EJ44" s="1"/>
  <c r="EX41"/>
  <c r="EY41"/>
  <c r="EW41" s="1"/>
  <c r="FG41"/>
  <c r="EV41"/>
  <c r="EU42"/>
  <c r="FH40"/>
  <c r="FL40"/>
  <c r="FA40"/>
  <c r="EZ40"/>
  <c r="EM44" l="1"/>
  <c r="EQ44"/>
  <c r="ER44" s="1"/>
  <c r="ES43" s="1"/>
  <c r="ET43" s="1"/>
  <c r="EX42"/>
  <c r="EY42"/>
  <c r="EW42" s="1"/>
  <c r="FG42"/>
  <c r="EV42"/>
  <c r="EU43"/>
  <c r="FH41"/>
  <c r="FL41"/>
  <c r="FA41"/>
  <c r="EZ41"/>
  <c r="DM47"/>
  <c r="EH46"/>
  <c r="EF45" s="1"/>
  <c r="EG45" s="1"/>
  <c r="EN45" s="1"/>
  <c r="EJ45" s="1"/>
  <c r="EM45" l="1"/>
  <c r="EQ45"/>
  <c r="ER45" s="1"/>
  <c r="ES44" s="1"/>
  <c r="ET44" s="1"/>
  <c r="DM48"/>
  <c r="EH47"/>
  <c r="EF46" s="1"/>
  <c r="EG46" s="1"/>
  <c r="EN46" s="1"/>
  <c r="EJ46" s="1"/>
  <c r="EX43"/>
  <c r="EY43"/>
  <c r="EW43" s="1"/>
  <c r="FG43"/>
  <c r="EV43"/>
  <c r="EU44"/>
  <c r="FH42"/>
  <c r="FL42"/>
  <c r="FA42"/>
  <c r="EZ42"/>
  <c r="EM46" l="1"/>
  <c r="EQ46"/>
  <c r="ER46" s="1"/>
  <c r="ES45" s="1"/>
  <c r="ET45" s="1"/>
  <c r="EX44"/>
  <c r="EY44"/>
  <c r="EW44" s="1"/>
  <c r="FG44"/>
  <c r="EV44"/>
  <c r="EU45"/>
  <c r="FH43"/>
  <c r="FL43"/>
  <c r="FA43"/>
  <c r="EZ43"/>
  <c r="DM49"/>
  <c r="EH48"/>
  <c r="EF47" s="1"/>
  <c r="EG47" s="1"/>
  <c r="EN47" s="1"/>
  <c r="EJ47" s="1"/>
  <c r="EM47" l="1"/>
  <c r="EQ47"/>
  <c r="ER47" s="1"/>
  <c r="ES46" s="1"/>
  <c r="ET46" s="1"/>
  <c r="DM50"/>
  <c r="EH49"/>
  <c r="EF48" s="1"/>
  <c r="EG48" s="1"/>
  <c r="EN48" s="1"/>
  <c r="EJ48" s="1"/>
  <c r="EX45"/>
  <c r="EY45"/>
  <c r="EW45" s="1"/>
  <c r="FG45"/>
  <c r="EV45"/>
  <c r="EU46"/>
  <c r="FH44"/>
  <c r="FL44"/>
  <c r="FA44"/>
  <c r="EZ44"/>
  <c r="EM48" l="1"/>
  <c r="EQ48"/>
  <c r="ER48" s="1"/>
  <c r="ES47" s="1"/>
  <c r="ET47" s="1"/>
  <c r="EX46"/>
  <c r="EY46"/>
  <c r="EW46" s="1"/>
  <c r="FG46"/>
  <c r="EV46"/>
  <c r="EU47"/>
  <c r="FH45"/>
  <c r="FL45"/>
  <c r="FA45"/>
  <c r="EZ45"/>
  <c r="DM51"/>
  <c r="EH50"/>
  <c r="EF49" s="1"/>
  <c r="EG49" s="1"/>
  <c r="EN49" s="1"/>
  <c r="EJ49" s="1"/>
  <c r="EM49" l="1"/>
  <c r="EQ49"/>
  <c r="ER49" s="1"/>
  <c r="ES48" s="1"/>
  <c r="ET48" s="1"/>
  <c r="DM52"/>
  <c r="EH51"/>
  <c r="EF50" s="1"/>
  <c r="EG50" s="1"/>
  <c r="EN50" s="1"/>
  <c r="EJ50" s="1"/>
  <c r="EX47"/>
  <c r="EY47"/>
  <c r="EW47" s="1"/>
  <c r="FG47"/>
  <c r="EV47"/>
  <c r="EU48"/>
  <c r="FH46"/>
  <c r="FL46"/>
  <c r="FA46"/>
  <c r="EZ46"/>
  <c r="EM50" l="1"/>
  <c r="EQ50"/>
  <c r="ER50" s="1"/>
  <c r="ES49" s="1"/>
  <c r="ET49" s="1"/>
  <c r="EX48"/>
  <c r="EY48"/>
  <c r="EW48" s="1"/>
  <c r="FG48"/>
  <c r="EV48"/>
  <c r="EU49"/>
  <c r="FH47"/>
  <c r="FL47"/>
  <c r="FA47"/>
  <c r="EZ47"/>
  <c r="DM53"/>
  <c r="EH52"/>
  <c r="EF51" s="1"/>
  <c r="EG51" s="1"/>
  <c r="EN51" s="1"/>
  <c r="EJ51" s="1"/>
  <c r="EM51" l="1"/>
  <c r="EQ51"/>
  <c r="ER51" s="1"/>
  <c r="ES50" s="1"/>
  <c r="ET50" s="1"/>
  <c r="DM54"/>
  <c r="EH53"/>
  <c r="EF52" s="1"/>
  <c r="EG52" s="1"/>
  <c r="EN52" s="1"/>
  <c r="EJ52" s="1"/>
  <c r="EX49"/>
  <c r="EY49"/>
  <c r="EW49" s="1"/>
  <c r="FG49"/>
  <c r="EV49"/>
  <c r="EU50"/>
  <c r="FH48"/>
  <c r="FL48"/>
  <c r="FA48"/>
  <c r="EZ48"/>
  <c r="EM52" l="1"/>
  <c r="EQ52"/>
  <c r="ER52" s="1"/>
  <c r="ES51" s="1"/>
  <c r="ET51" s="1"/>
  <c r="EX50"/>
  <c r="EY50"/>
  <c r="EW50" s="1"/>
  <c r="FG50"/>
  <c r="EV50"/>
  <c r="EU51"/>
  <c r="FH49"/>
  <c r="FL49"/>
  <c r="FA49"/>
  <c r="EZ49"/>
  <c r="DM55"/>
  <c r="EH54"/>
  <c r="EF53" s="1"/>
  <c r="EG53" s="1"/>
  <c r="EN53" s="1"/>
  <c r="EJ53" s="1"/>
  <c r="EM53" l="1"/>
  <c r="EQ53"/>
  <c r="ER53" s="1"/>
  <c r="ES52" s="1"/>
  <c r="ET52" s="1"/>
  <c r="DM56"/>
  <c r="EH55"/>
  <c r="EF54" s="1"/>
  <c r="EG54" s="1"/>
  <c r="EN54" s="1"/>
  <c r="EJ54" s="1"/>
  <c r="EX51"/>
  <c r="EY51"/>
  <c r="EW51" s="1"/>
  <c r="FG51"/>
  <c r="EV51"/>
  <c r="EU52"/>
  <c r="FH50"/>
  <c r="FL50"/>
  <c r="FA50"/>
  <c r="EZ50"/>
  <c r="EM54" l="1"/>
  <c r="EQ54"/>
  <c r="ER54" s="1"/>
  <c r="ES53" s="1"/>
  <c r="ET53" s="1"/>
  <c r="EX52"/>
  <c r="EY52"/>
  <c r="EW52" s="1"/>
  <c r="FG52"/>
  <c r="EV52"/>
  <c r="EU53"/>
  <c r="FH51"/>
  <c r="FL51"/>
  <c r="FA51"/>
  <c r="EZ51"/>
  <c r="DM57"/>
  <c r="EH56"/>
  <c r="EF55" s="1"/>
  <c r="EG55" s="1"/>
  <c r="EN55" s="1"/>
  <c r="EJ55" s="1"/>
  <c r="EM55" l="1"/>
  <c r="EQ55"/>
  <c r="ER55" s="1"/>
  <c r="ES54" s="1"/>
  <c r="ET54" s="1"/>
  <c r="DM58"/>
  <c r="EH57"/>
  <c r="EF56" s="1"/>
  <c r="EG56" s="1"/>
  <c r="EN56" s="1"/>
  <c r="EJ56" s="1"/>
  <c r="EU54"/>
  <c r="EX53"/>
  <c r="EY53"/>
  <c r="EW53" s="1"/>
  <c r="FG53"/>
  <c r="EV53"/>
  <c r="FH52"/>
  <c r="FL52"/>
  <c r="FA52"/>
  <c r="EZ52"/>
  <c r="EM56" l="1"/>
  <c r="EQ56"/>
  <c r="ER56" s="1"/>
  <c r="ES55" s="1"/>
  <c r="ET55" s="1"/>
  <c r="FH53"/>
  <c r="FL53"/>
  <c r="FA53"/>
  <c r="EZ53"/>
  <c r="EX54"/>
  <c r="EY54"/>
  <c r="EW54" s="1"/>
  <c r="FG54"/>
  <c r="EV54"/>
  <c r="EU55"/>
  <c r="DM59"/>
  <c r="EH58"/>
  <c r="EF57" s="1"/>
  <c r="EG57" s="1"/>
  <c r="EN57" s="1"/>
  <c r="EJ57" s="1"/>
  <c r="EM57" l="1"/>
  <c r="EQ57"/>
  <c r="ER57" s="1"/>
  <c r="ES56" s="1"/>
  <c r="ET56" s="1"/>
  <c r="DM60"/>
  <c r="EH59"/>
  <c r="EF58" s="1"/>
  <c r="EG58" s="1"/>
  <c r="EN58" s="1"/>
  <c r="EJ58" s="1"/>
  <c r="EU56"/>
  <c r="EX55"/>
  <c r="EY55"/>
  <c r="EW55" s="1"/>
  <c r="FG55"/>
  <c r="EV55"/>
  <c r="FH54"/>
  <c r="FL54"/>
  <c r="FA54"/>
  <c r="EZ54"/>
  <c r="EM58" l="1"/>
  <c r="EQ58"/>
  <c r="ER58" s="1"/>
  <c r="ES57" s="1"/>
  <c r="ET57" s="1"/>
  <c r="FH55"/>
  <c r="FL55"/>
  <c r="FA55"/>
  <c r="EZ55"/>
  <c r="EX56"/>
  <c r="EY56"/>
  <c r="EW56" s="1"/>
  <c r="FG56"/>
  <c r="EV56"/>
  <c r="EU57"/>
  <c r="DM61"/>
  <c r="EH60"/>
  <c r="EF59" s="1"/>
  <c r="EG59" s="1"/>
  <c r="EN59" l="1"/>
  <c r="EJ59"/>
  <c r="DM62"/>
  <c r="EH61"/>
  <c r="EF60" s="1"/>
  <c r="EG60" s="1"/>
  <c r="EX57"/>
  <c r="EY57"/>
  <c r="EW57" s="1"/>
  <c r="FG57"/>
  <c r="EV57"/>
  <c r="FH56"/>
  <c r="FL56"/>
  <c r="FA56"/>
  <c r="EZ56"/>
  <c r="EM59" l="1"/>
  <c r="EQ59"/>
  <c r="ER59" s="1"/>
  <c r="ES58" s="1"/>
  <c r="ET58" s="1"/>
  <c r="EU58" s="1"/>
  <c r="FH57"/>
  <c r="FL57"/>
  <c r="EX58"/>
  <c r="FA57"/>
  <c r="EZ57"/>
  <c r="EN60"/>
  <c r="EJ60"/>
  <c r="DM63"/>
  <c r="EH62"/>
  <c r="EF61" s="1"/>
  <c r="EG61" s="1"/>
  <c r="EM60" l="1"/>
  <c r="EQ60"/>
  <c r="ER60" s="1"/>
  <c r="ES59" s="1"/>
  <c r="ET59" s="1"/>
  <c r="EU59" s="1"/>
  <c r="EY58"/>
  <c r="EW58" s="1"/>
  <c r="FG58"/>
  <c r="EV58"/>
  <c r="EN61"/>
  <c r="EJ61"/>
  <c r="DM64"/>
  <c r="EH63"/>
  <c r="EF62" s="1"/>
  <c r="EG62" s="1"/>
  <c r="EX59"/>
  <c r="FA58"/>
  <c r="EZ58"/>
  <c r="EM61" l="1"/>
  <c r="EQ61"/>
  <c r="ER61" s="1"/>
  <c r="ES60" s="1"/>
  <c r="ET60" s="1"/>
  <c r="EU60" s="1"/>
  <c r="FH58"/>
  <c r="FL58"/>
  <c r="EY59"/>
  <c r="EW59" s="1"/>
  <c r="FG59"/>
  <c r="EV59"/>
  <c r="EX60"/>
  <c r="FA59"/>
  <c r="EZ59"/>
  <c r="EN62"/>
  <c r="EJ62"/>
  <c r="DM65"/>
  <c r="EH64"/>
  <c r="EF63" s="1"/>
  <c r="EG63" s="1"/>
  <c r="EM62" l="1"/>
  <c r="EQ62"/>
  <c r="ER62" s="1"/>
  <c r="ES61" s="1"/>
  <c r="ET61" s="1"/>
  <c r="EU61" s="1"/>
  <c r="FH59"/>
  <c r="FL59"/>
  <c r="EY60"/>
  <c r="EW60" s="1"/>
  <c r="FG60"/>
  <c r="EV60"/>
  <c r="EN63"/>
  <c r="EJ63"/>
  <c r="DM66"/>
  <c r="EH65"/>
  <c r="EF64" s="1"/>
  <c r="EG64" s="1"/>
  <c r="EX61"/>
  <c r="FA60"/>
  <c r="EZ60"/>
  <c r="EM63" l="1"/>
  <c r="EQ63"/>
  <c r="ER63" s="1"/>
  <c r="ES62" s="1"/>
  <c r="ET62" s="1"/>
  <c r="EU62" s="1"/>
  <c r="FH60"/>
  <c r="FL60"/>
  <c r="EY61"/>
  <c r="EW61" s="1"/>
  <c r="FG61"/>
  <c r="EV61"/>
  <c r="EX62"/>
  <c r="FA61"/>
  <c r="EZ61"/>
  <c r="EN64"/>
  <c r="EJ64"/>
  <c r="DM67"/>
  <c r="EH66"/>
  <c r="EF65" s="1"/>
  <c r="EG65" s="1"/>
  <c r="EM64" l="1"/>
  <c r="EQ64"/>
  <c r="ER64" s="1"/>
  <c r="ES63" s="1"/>
  <c r="ET63" s="1"/>
  <c r="EU63" s="1"/>
  <c r="FH61"/>
  <c r="FL61"/>
  <c r="EY62"/>
  <c r="EW62" s="1"/>
  <c r="FG62"/>
  <c r="EV62"/>
  <c r="EN65"/>
  <c r="EJ65"/>
  <c r="DM68"/>
  <c r="EH67"/>
  <c r="EF66" s="1"/>
  <c r="EG66" s="1"/>
  <c r="EX63"/>
  <c r="FA62"/>
  <c r="EZ62"/>
  <c r="EM65" l="1"/>
  <c r="EQ65"/>
  <c r="ER65" s="1"/>
  <c r="ES64" s="1"/>
  <c r="ET64" s="1"/>
  <c r="EU64" s="1"/>
  <c r="FH62"/>
  <c r="FL62"/>
  <c r="EY63"/>
  <c r="EW63" s="1"/>
  <c r="FG63"/>
  <c r="EV63"/>
  <c r="EX64"/>
  <c r="FA63"/>
  <c r="EZ63"/>
  <c r="EN66"/>
  <c r="EJ66"/>
  <c r="DM69"/>
  <c r="EH68"/>
  <c r="EF67" s="1"/>
  <c r="EG67" s="1"/>
  <c r="EM66" l="1"/>
  <c r="EQ66"/>
  <c r="ER66" s="1"/>
  <c r="ES65" s="1"/>
  <c r="ET65" s="1"/>
  <c r="EU65" s="1"/>
  <c r="FH63"/>
  <c r="FL63"/>
  <c r="EY64"/>
  <c r="EW64" s="1"/>
  <c r="FG64"/>
  <c r="EV64"/>
  <c r="EN67"/>
  <c r="EJ67"/>
  <c r="DM70"/>
  <c r="EH69"/>
  <c r="EF68" s="1"/>
  <c r="EG68" s="1"/>
  <c r="EX65"/>
  <c r="FA64"/>
  <c r="EZ64"/>
  <c r="EM67" l="1"/>
  <c r="EQ67"/>
  <c r="ER67" s="1"/>
  <c r="ES66" s="1"/>
  <c r="ET66" s="1"/>
  <c r="EU66" s="1"/>
  <c r="FH64"/>
  <c r="FL64"/>
  <c r="EY65"/>
  <c r="EW65" s="1"/>
  <c r="FG65"/>
  <c r="EV65"/>
  <c r="EX66"/>
  <c r="FA65"/>
  <c r="EZ65"/>
  <c r="EN68"/>
  <c r="EJ68"/>
  <c r="DM71"/>
  <c r="EH70"/>
  <c r="EF69" s="1"/>
  <c r="EG69" s="1"/>
  <c r="EM68" l="1"/>
  <c r="EQ68"/>
  <c r="ER68" s="1"/>
  <c r="ES67" s="1"/>
  <c r="ET67" s="1"/>
  <c r="EU67" s="1"/>
  <c r="FH65"/>
  <c r="FL65"/>
  <c r="EY66"/>
  <c r="EW66" s="1"/>
  <c r="FG66"/>
  <c r="EV66"/>
  <c r="EN69"/>
  <c r="EJ69"/>
  <c r="DM72"/>
  <c r="EH71"/>
  <c r="EF70" s="1"/>
  <c r="EG70" s="1"/>
  <c r="FA66"/>
  <c r="EZ66"/>
  <c r="EX67"/>
  <c r="EM69" l="1"/>
  <c r="EQ69"/>
  <c r="ER69" s="1"/>
  <c r="ES68" s="1"/>
  <c r="ET68" s="1"/>
  <c r="EU68" s="1"/>
  <c r="FH66"/>
  <c r="FL66"/>
  <c r="EY67"/>
  <c r="EW67" s="1"/>
  <c r="FG67"/>
  <c r="EV67"/>
  <c r="FA67"/>
  <c r="EZ67"/>
  <c r="EX68"/>
  <c r="EN70"/>
  <c r="EJ70"/>
  <c r="DM73"/>
  <c r="EH72"/>
  <c r="EF71" s="1"/>
  <c r="EG71" s="1"/>
  <c r="EM70" l="1"/>
  <c r="EQ70"/>
  <c r="ER70" s="1"/>
  <c r="ES69" s="1"/>
  <c r="ET69" s="1"/>
  <c r="EU69" s="1"/>
  <c r="FH67"/>
  <c r="FL67"/>
  <c r="EY68"/>
  <c r="EW68" s="1"/>
  <c r="FG68"/>
  <c r="EV68"/>
  <c r="EN71"/>
  <c r="EJ71"/>
  <c r="DM74"/>
  <c r="EH73"/>
  <c r="EF72" s="1"/>
  <c r="EG72" s="1"/>
  <c r="FA68"/>
  <c r="EZ68"/>
  <c r="EX69"/>
  <c r="EM71" l="1"/>
  <c r="EQ71"/>
  <c r="ER71" s="1"/>
  <c r="ES70" s="1"/>
  <c r="ET70" s="1"/>
  <c r="EU70" s="1"/>
  <c r="FH68"/>
  <c r="FL68"/>
  <c r="EY69"/>
  <c r="EW69" s="1"/>
  <c r="FG69"/>
  <c r="EV69"/>
  <c r="FA69"/>
  <c r="EZ69"/>
  <c r="EX70"/>
  <c r="EN72"/>
  <c r="EJ72"/>
  <c r="DM75"/>
  <c r="EH74"/>
  <c r="EF73" s="1"/>
  <c r="EG73" s="1"/>
  <c r="EM72" l="1"/>
  <c r="EQ72"/>
  <c r="ER72" s="1"/>
  <c r="ES71" s="1"/>
  <c r="ET71" s="1"/>
  <c r="EU71" s="1"/>
  <c r="FH69"/>
  <c r="FL69"/>
  <c r="EY70"/>
  <c r="EW70" s="1"/>
  <c r="FG70"/>
  <c r="EV70"/>
  <c r="EN73"/>
  <c r="EJ73"/>
  <c r="DM76"/>
  <c r="EH75"/>
  <c r="EF74" s="1"/>
  <c r="EG74" s="1"/>
  <c r="FA70"/>
  <c r="EZ70"/>
  <c r="EX71"/>
  <c r="EM73" l="1"/>
  <c r="EQ73"/>
  <c r="ER73" s="1"/>
  <c r="ES72" s="1"/>
  <c r="ET72" s="1"/>
  <c r="EU72" s="1"/>
  <c r="FH70"/>
  <c r="FL70"/>
  <c r="EY71"/>
  <c r="EW71" s="1"/>
  <c r="FG71"/>
  <c r="EV71"/>
  <c r="FA71"/>
  <c r="EZ71"/>
  <c r="EX72"/>
  <c r="EN74"/>
  <c r="EJ74"/>
  <c r="DM77"/>
  <c r="EH76"/>
  <c r="EF75" s="1"/>
  <c r="EG75" s="1"/>
  <c r="EM74" l="1"/>
  <c r="EQ74"/>
  <c r="ER74" s="1"/>
  <c r="ES73" s="1"/>
  <c r="ET73" s="1"/>
  <c r="EU73" s="1"/>
  <c r="FH71"/>
  <c r="FL71"/>
  <c r="EY72"/>
  <c r="EW72" s="1"/>
  <c r="FG72"/>
  <c r="EV72"/>
  <c r="EN75"/>
  <c r="EJ75"/>
  <c r="DM78"/>
  <c r="EH77"/>
  <c r="EF76" s="1"/>
  <c r="EG76" s="1"/>
  <c r="FA72"/>
  <c r="EZ72"/>
  <c r="EX73"/>
  <c r="EM75" l="1"/>
  <c r="EQ75"/>
  <c r="ER75" s="1"/>
  <c r="ES74" s="1"/>
  <c r="ET74" s="1"/>
  <c r="EU74" s="1"/>
  <c r="FH72"/>
  <c r="FL72"/>
  <c r="EY73"/>
  <c r="EW73" s="1"/>
  <c r="FG73"/>
  <c r="EV73"/>
  <c r="FA73"/>
  <c r="EZ73"/>
  <c r="EX74"/>
  <c r="EN76"/>
  <c r="EJ76"/>
  <c r="DM79"/>
  <c r="EH78"/>
  <c r="EF77" s="1"/>
  <c r="EG77" s="1"/>
  <c r="EM76" l="1"/>
  <c r="EQ76"/>
  <c r="ER76" s="1"/>
  <c r="ES75" s="1"/>
  <c r="ET75" s="1"/>
  <c r="EU75" s="1"/>
  <c r="FH73"/>
  <c r="FL73"/>
  <c r="EY74"/>
  <c r="EW74" s="1"/>
  <c r="FG74"/>
  <c r="EV74"/>
  <c r="EN77"/>
  <c r="EJ77"/>
  <c r="DM80"/>
  <c r="EH79"/>
  <c r="EF78" s="1"/>
  <c r="EG78" s="1"/>
  <c r="FA74"/>
  <c r="EZ74"/>
  <c r="EX75"/>
  <c r="EM77" l="1"/>
  <c r="EQ77"/>
  <c r="ER77" s="1"/>
  <c r="ES76" s="1"/>
  <c r="ET76" s="1"/>
  <c r="EU76" s="1"/>
  <c r="FH74"/>
  <c r="FL74"/>
  <c r="EY75"/>
  <c r="EW75" s="1"/>
  <c r="FG75"/>
  <c r="EV75"/>
  <c r="FA75"/>
  <c r="EZ75"/>
  <c r="EX76"/>
  <c r="EN78"/>
  <c r="EJ78"/>
  <c r="DM81"/>
  <c r="EH80"/>
  <c r="EF79" s="1"/>
  <c r="EG79" s="1"/>
  <c r="EM78" l="1"/>
  <c r="EQ78"/>
  <c r="ER78" s="1"/>
  <c r="ES77" s="1"/>
  <c r="ET77" s="1"/>
  <c r="EU77" s="1"/>
  <c r="FH75"/>
  <c r="FL75"/>
  <c r="EY76"/>
  <c r="EW76" s="1"/>
  <c r="FG76"/>
  <c r="EV76"/>
  <c r="EN79"/>
  <c r="EJ79"/>
  <c r="DM82"/>
  <c r="EH81"/>
  <c r="EF80" s="1"/>
  <c r="EG80" s="1"/>
  <c r="FA76"/>
  <c r="EZ76"/>
  <c r="EX77"/>
  <c r="EM79" l="1"/>
  <c r="EQ79"/>
  <c r="ER79" s="1"/>
  <c r="ES78" s="1"/>
  <c r="ET78" s="1"/>
  <c r="EU78" s="1"/>
  <c r="FH76"/>
  <c r="FL76"/>
  <c r="EY77"/>
  <c r="EW77" s="1"/>
  <c r="FG77"/>
  <c r="EV77"/>
  <c r="FA77"/>
  <c r="EZ77"/>
  <c r="EX78"/>
  <c r="EN80"/>
  <c r="EJ80"/>
  <c r="DM83"/>
  <c r="EH82"/>
  <c r="EF81" s="1"/>
  <c r="EG81" s="1"/>
  <c r="EM80" l="1"/>
  <c r="EQ80"/>
  <c r="ER80" s="1"/>
  <c r="ES79" s="1"/>
  <c r="ET79" s="1"/>
  <c r="EU79" s="1"/>
  <c r="FH77"/>
  <c r="FL77"/>
  <c r="EY78"/>
  <c r="EW78" s="1"/>
  <c r="FG78"/>
  <c r="EV78"/>
  <c r="EN81"/>
  <c r="EJ81"/>
  <c r="DM84"/>
  <c r="EH83"/>
  <c r="EF82" s="1"/>
  <c r="EG82" s="1"/>
  <c r="FA78"/>
  <c r="EZ78"/>
  <c r="EX79"/>
  <c r="EM81" l="1"/>
  <c r="EQ81"/>
  <c r="ER81" s="1"/>
  <c r="ES80" s="1"/>
  <c r="ET80" s="1"/>
  <c r="EU80" s="1"/>
  <c r="FH78"/>
  <c r="FL78"/>
  <c r="EY79"/>
  <c r="EW79" s="1"/>
  <c r="FG79"/>
  <c r="EV79"/>
  <c r="FA79"/>
  <c r="EZ79"/>
  <c r="EX80"/>
  <c r="EN82"/>
  <c r="EJ82"/>
  <c r="DM85"/>
  <c r="EH84"/>
  <c r="EF83" s="1"/>
  <c r="EG83" s="1"/>
  <c r="EM82" l="1"/>
  <c r="EQ82"/>
  <c r="ER82" s="1"/>
  <c r="ES81" s="1"/>
  <c r="ET81" s="1"/>
  <c r="EU81" s="1"/>
  <c r="FH79"/>
  <c r="FL79"/>
  <c r="EY80"/>
  <c r="EW80" s="1"/>
  <c r="FG80"/>
  <c r="EV80"/>
  <c r="EN83"/>
  <c r="EJ83"/>
  <c r="DM86"/>
  <c r="EH85"/>
  <c r="EF84" s="1"/>
  <c r="EG84" s="1"/>
  <c r="FA80"/>
  <c r="EZ80"/>
  <c r="EX81"/>
  <c r="EM83" l="1"/>
  <c r="EQ83"/>
  <c r="ER83" s="1"/>
  <c r="ES82" s="1"/>
  <c r="ET82" s="1"/>
  <c r="EU82" s="1"/>
  <c r="FH80"/>
  <c r="FL80"/>
  <c r="EY81"/>
  <c r="EW81" s="1"/>
  <c r="FG81"/>
  <c r="EV81"/>
  <c r="FA81"/>
  <c r="EZ81"/>
  <c r="EX82"/>
  <c r="EN84"/>
  <c r="EJ84"/>
  <c r="DM87"/>
  <c r="EH86"/>
  <c r="EF85" s="1"/>
  <c r="EG85" s="1"/>
  <c r="EM84" l="1"/>
  <c r="EQ84"/>
  <c r="ER84" s="1"/>
  <c r="ES83" s="1"/>
  <c r="ET83" s="1"/>
  <c r="EU83" s="1"/>
  <c r="FH81"/>
  <c r="FL81"/>
  <c r="EY82"/>
  <c r="EW82" s="1"/>
  <c r="FG82"/>
  <c r="EV82"/>
  <c r="EN85"/>
  <c r="EJ85"/>
  <c r="DM88"/>
  <c r="EH87"/>
  <c r="EF86" s="1"/>
  <c r="EG86" s="1"/>
  <c r="FA82"/>
  <c r="EZ82"/>
  <c r="EX83"/>
  <c r="EM85" l="1"/>
  <c r="EQ85"/>
  <c r="ER85" s="1"/>
  <c r="ES84" s="1"/>
  <c r="ET84" s="1"/>
  <c r="EU84" s="1"/>
  <c r="FH82"/>
  <c r="FL82"/>
  <c r="EY83"/>
  <c r="EW83" s="1"/>
  <c r="FG83"/>
  <c r="EV83"/>
  <c r="FA83"/>
  <c r="EZ83"/>
  <c r="EX84"/>
  <c r="EN86"/>
  <c r="EJ86"/>
  <c r="DM89"/>
  <c r="EH88"/>
  <c r="EF87" s="1"/>
  <c r="EG87" s="1"/>
  <c r="EM86" l="1"/>
  <c r="EQ86"/>
  <c r="ER86" s="1"/>
  <c r="ES85" s="1"/>
  <c r="ET85" s="1"/>
  <c r="EU85" s="1"/>
  <c r="FH83"/>
  <c r="FL83"/>
  <c r="EY84"/>
  <c r="EW84" s="1"/>
  <c r="FG84"/>
  <c r="EV84"/>
  <c r="EN87"/>
  <c r="EJ87"/>
  <c r="DM90"/>
  <c r="EH89"/>
  <c r="EF88" s="1"/>
  <c r="EG88" s="1"/>
  <c r="FA84"/>
  <c r="EZ84"/>
  <c r="EX85"/>
  <c r="EM87" l="1"/>
  <c r="EQ87"/>
  <c r="ER87" s="1"/>
  <c r="ES86" s="1"/>
  <c r="ET86" s="1"/>
  <c r="EU86" s="1"/>
  <c r="FH84"/>
  <c r="FL84"/>
  <c r="EY85"/>
  <c r="EW85" s="1"/>
  <c r="FG85"/>
  <c r="EV85"/>
  <c r="FA85"/>
  <c r="EZ85"/>
  <c r="EX86"/>
  <c r="EN88"/>
  <c r="EJ88"/>
  <c r="DM91"/>
  <c r="EH90"/>
  <c r="EF89" s="1"/>
  <c r="EG89" s="1"/>
  <c r="EM88" l="1"/>
  <c r="EQ88"/>
  <c r="ER88" s="1"/>
  <c r="ES87" s="1"/>
  <c r="ET87" s="1"/>
  <c r="EU87" s="1"/>
  <c r="FH85"/>
  <c r="FL85"/>
  <c r="EY86"/>
  <c r="EW86" s="1"/>
  <c r="FG86"/>
  <c r="EV86"/>
  <c r="EN89"/>
  <c r="EJ89"/>
  <c r="DM92"/>
  <c r="EH91"/>
  <c r="EF90" s="1"/>
  <c r="EG90" s="1"/>
  <c r="FA86"/>
  <c r="EZ86"/>
  <c r="EX87"/>
  <c r="EM89" l="1"/>
  <c r="EQ89"/>
  <c r="ER89" s="1"/>
  <c r="ES88" s="1"/>
  <c r="ET88" s="1"/>
  <c r="EU88" s="1"/>
  <c r="FH86"/>
  <c r="FL86"/>
  <c r="EY87"/>
  <c r="EW87" s="1"/>
  <c r="FG87"/>
  <c r="EV87"/>
  <c r="FA87"/>
  <c r="EZ87"/>
  <c r="EX88"/>
  <c r="EN90"/>
  <c r="EJ90"/>
  <c r="DM93"/>
  <c r="EH92"/>
  <c r="EF91" s="1"/>
  <c r="EG91" s="1"/>
  <c r="EM90" l="1"/>
  <c r="EQ90"/>
  <c r="ER90" s="1"/>
  <c r="ES89" s="1"/>
  <c r="ET89" s="1"/>
  <c r="EU89" s="1"/>
  <c r="FH87"/>
  <c r="FL87"/>
  <c r="EY88"/>
  <c r="EW88" s="1"/>
  <c r="FG88"/>
  <c r="EV88"/>
  <c r="EN91"/>
  <c r="EJ91"/>
  <c r="DM94"/>
  <c r="EH93"/>
  <c r="EF92" s="1"/>
  <c r="EG92" s="1"/>
  <c r="FA88"/>
  <c r="EZ88"/>
  <c r="EX89"/>
  <c r="EM91" l="1"/>
  <c r="EQ91"/>
  <c r="ER91" s="1"/>
  <c r="ES90" s="1"/>
  <c r="ET90" s="1"/>
  <c r="EU90" s="1"/>
  <c r="FH88"/>
  <c r="FL88"/>
  <c r="EY89"/>
  <c r="EW89" s="1"/>
  <c r="FG89"/>
  <c r="EV89"/>
  <c r="FA89"/>
  <c r="EZ89"/>
  <c r="EX90"/>
  <c r="EN92"/>
  <c r="EJ92"/>
  <c r="DM95"/>
  <c r="EH94"/>
  <c r="EF93" s="1"/>
  <c r="EG93" s="1"/>
  <c r="EM92" l="1"/>
  <c r="EQ92"/>
  <c r="ER92" s="1"/>
  <c r="ES91" s="1"/>
  <c r="ET91" s="1"/>
  <c r="EU91" s="1"/>
  <c r="EY91"/>
  <c r="FG91"/>
  <c r="EV91"/>
  <c r="FH89"/>
  <c r="FL89"/>
  <c r="EY90"/>
  <c r="EW90" s="1"/>
  <c r="FG90"/>
  <c r="EV90"/>
  <c r="EN93"/>
  <c r="EJ93"/>
  <c r="DM96"/>
  <c r="EH95"/>
  <c r="EF94" s="1"/>
  <c r="EG94" s="1"/>
  <c r="FA90"/>
  <c r="EZ90"/>
  <c r="EX91"/>
  <c r="EM93" l="1"/>
  <c r="EQ93"/>
  <c r="ER93" s="1"/>
  <c r="ES92" s="1"/>
  <c r="ET92" s="1"/>
  <c r="EU92" s="1"/>
  <c r="FH90"/>
  <c r="FL90"/>
  <c r="FH91"/>
  <c r="FL91"/>
  <c r="EW91"/>
  <c r="FA91"/>
  <c r="EZ91"/>
  <c r="EX92"/>
  <c r="EN94"/>
  <c r="EJ94"/>
  <c r="DM97"/>
  <c r="EH96"/>
  <c r="EF95" s="1"/>
  <c r="EG95" s="1"/>
  <c r="EM94" l="1"/>
  <c r="EQ94"/>
  <c r="ER94" s="1"/>
  <c r="ES93" s="1"/>
  <c r="ET93" s="1"/>
  <c r="EU93" s="1"/>
  <c r="EY92"/>
  <c r="FG92"/>
  <c r="EV92"/>
  <c r="EW92"/>
  <c r="EN95"/>
  <c r="EJ95"/>
  <c r="DM98"/>
  <c r="EH97"/>
  <c r="EF96" s="1"/>
  <c r="EG96" s="1"/>
  <c r="FA92"/>
  <c r="EZ92"/>
  <c r="EX93"/>
  <c r="EM95" l="1"/>
  <c r="EQ95"/>
  <c r="ER95" s="1"/>
  <c r="ES94" s="1"/>
  <c r="ET94" s="1"/>
  <c r="EU94" s="1"/>
  <c r="FH92"/>
  <c r="FL92"/>
  <c r="EY93"/>
  <c r="FG93"/>
  <c r="EV93"/>
  <c r="EW93"/>
  <c r="FA93"/>
  <c r="EZ93"/>
  <c r="EX94"/>
  <c r="EN96"/>
  <c r="EJ96"/>
  <c r="DM99"/>
  <c r="EH98"/>
  <c r="EF97" s="1"/>
  <c r="EG97" s="1"/>
  <c r="EM96" l="1"/>
  <c r="EQ96"/>
  <c r="ER96" s="1"/>
  <c r="ES95" s="1"/>
  <c r="ET95" s="1"/>
  <c r="EU95" s="1"/>
  <c r="FH93"/>
  <c r="FL93"/>
  <c r="EY94"/>
  <c r="EW94" s="1"/>
  <c r="FG94"/>
  <c r="EV94"/>
  <c r="EN97"/>
  <c r="EJ97"/>
  <c r="DM100"/>
  <c r="EH99"/>
  <c r="EF98" s="1"/>
  <c r="EG98" s="1"/>
  <c r="FA94"/>
  <c r="EZ94"/>
  <c r="EX95"/>
  <c r="EM97" l="1"/>
  <c r="EQ97"/>
  <c r="ER97" s="1"/>
  <c r="ES96" s="1"/>
  <c r="ET96" s="1"/>
  <c r="EU96" s="1"/>
  <c r="FH94"/>
  <c r="FL94"/>
  <c r="EY95"/>
  <c r="EW95" s="1"/>
  <c r="FG95"/>
  <c r="EV95"/>
  <c r="FA95"/>
  <c r="EZ95"/>
  <c r="EX96"/>
  <c r="EN98"/>
  <c r="EJ98"/>
  <c r="DM101"/>
  <c r="EH100"/>
  <c r="EF99" s="1"/>
  <c r="EG99" s="1"/>
  <c r="EM98" l="1"/>
  <c r="EQ98"/>
  <c r="ER98" s="1"/>
  <c r="ES97" s="1"/>
  <c r="ET97" s="1"/>
  <c r="EU97" s="1"/>
  <c r="FH95"/>
  <c r="FL95"/>
  <c r="EY96"/>
  <c r="EW96" s="1"/>
  <c r="FG96"/>
  <c r="EV96"/>
  <c r="EN99"/>
  <c r="EJ99"/>
  <c r="DM102"/>
  <c r="EH101"/>
  <c r="EF100" s="1"/>
  <c r="EG100" s="1"/>
  <c r="FA96"/>
  <c r="EZ96"/>
  <c r="EX97"/>
  <c r="EM99" l="1"/>
  <c r="EQ99"/>
  <c r="ER99" s="1"/>
  <c r="ES98" s="1"/>
  <c r="ET98" s="1"/>
  <c r="EU98" s="1"/>
  <c r="FH96"/>
  <c r="FL96"/>
  <c r="EY97"/>
  <c r="EW97" s="1"/>
  <c r="FG97"/>
  <c r="EV97"/>
  <c r="FA97"/>
  <c r="EZ97"/>
  <c r="EX98"/>
  <c r="EN100"/>
  <c r="EJ100"/>
  <c r="DM103"/>
  <c r="EH102"/>
  <c r="EF101" s="1"/>
  <c r="EG101" s="1"/>
  <c r="EM100" l="1"/>
  <c r="EQ100"/>
  <c r="ER100" s="1"/>
  <c r="ES99" s="1"/>
  <c r="ET99" s="1"/>
  <c r="EU99" s="1"/>
  <c r="FH97"/>
  <c r="FL97"/>
  <c r="EY98"/>
  <c r="EW98" s="1"/>
  <c r="FG98"/>
  <c r="EV98"/>
  <c r="EN101"/>
  <c r="EJ101"/>
  <c r="DM104"/>
  <c r="EH103"/>
  <c r="EF102" s="1"/>
  <c r="EG102" s="1"/>
  <c r="FA98"/>
  <c r="EZ98"/>
  <c r="EX99"/>
  <c r="EM101" l="1"/>
  <c r="EQ101"/>
  <c r="ER101" s="1"/>
  <c r="ES100" s="1"/>
  <c r="ET100" s="1"/>
  <c r="EU100" s="1"/>
  <c r="FH98"/>
  <c r="FL98"/>
  <c r="EY99"/>
  <c r="EW99" s="1"/>
  <c r="FG99"/>
  <c r="EV99"/>
  <c r="FA99"/>
  <c r="EZ99"/>
  <c r="EX100"/>
  <c r="EN102"/>
  <c r="EJ102"/>
  <c r="DM105"/>
  <c r="EH104"/>
  <c r="EF103" s="1"/>
  <c r="EG103" s="1"/>
  <c r="EM102" l="1"/>
  <c r="EQ102"/>
  <c r="ER102" s="1"/>
  <c r="ES101" s="1"/>
  <c r="ET101" s="1"/>
  <c r="EU101" s="1"/>
  <c r="FH99"/>
  <c r="FL99"/>
  <c r="EY100"/>
  <c r="EW100" s="1"/>
  <c r="FG100"/>
  <c r="EV100"/>
  <c r="EN103"/>
  <c r="EJ103"/>
  <c r="DM106"/>
  <c r="EH105"/>
  <c r="EF104" s="1"/>
  <c r="EG104" s="1"/>
  <c r="FA100"/>
  <c r="EZ100"/>
  <c r="EX101"/>
  <c r="EM103" l="1"/>
  <c r="EQ103"/>
  <c r="ER103" s="1"/>
  <c r="ES102" s="1"/>
  <c r="ET102" s="1"/>
  <c r="EU102" s="1"/>
  <c r="FH100"/>
  <c r="FL100"/>
  <c r="EY101"/>
  <c r="EW101" s="1"/>
  <c r="FG101"/>
  <c r="EV101"/>
  <c r="FA101"/>
  <c r="EZ101"/>
  <c r="EX102"/>
  <c r="EN104"/>
  <c r="EJ104"/>
  <c r="DM107"/>
  <c r="EH106"/>
  <c r="EF105" s="1"/>
  <c r="EG105" s="1"/>
  <c r="EM104" l="1"/>
  <c r="EQ104"/>
  <c r="ER104" s="1"/>
  <c r="ES103" s="1"/>
  <c r="ET103" s="1"/>
  <c r="EU103" s="1"/>
  <c r="FH101"/>
  <c r="FL101"/>
  <c r="EY102"/>
  <c r="EW102" s="1"/>
  <c r="FG102"/>
  <c r="EV102"/>
  <c r="EN105"/>
  <c r="EJ105"/>
  <c r="DM108"/>
  <c r="EH107"/>
  <c r="EF106" s="1"/>
  <c r="EG106" s="1"/>
  <c r="FA102"/>
  <c r="EZ102"/>
  <c r="EX103"/>
  <c r="EM105" l="1"/>
  <c r="EQ105"/>
  <c r="ER105" s="1"/>
  <c r="ES104" s="1"/>
  <c r="ET104" s="1"/>
  <c r="EU104" s="1"/>
  <c r="FH102"/>
  <c r="FL102"/>
  <c r="EY103"/>
  <c r="EW103" s="1"/>
  <c r="FG103"/>
  <c r="EV103"/>
  <c r="FA103"/>
  <c r="EZ103"/>
  <c r="EX104"/>
  <c r="EN106"/>
  <c r="EJ106"/>
  <c r="DM109"/>
  <c r="EH108"/>
  <c r="EF107" s="1"/>
  <c r="EG107" s="1"/>
  <c r="EM106" l="1"/>
  <c r="EQ106"/>
  <c r="ER106" s="1"/>
  <c r="ES105" s="1"/>
  <c r="ET105" s="1"/>
  <c r="EU105" s="1"/>
  <c r="FH103"/>
  <c r="FL103"/>
  <c r="EY104"/>
  <c r="EW104" s="1"/>
  <c r="FG104"/>
  <c r="EV104"/>
  <c r="EN107"/>
  <c r="EJ107"/>
  <c r="DM110"/>
  <c r="EH109"/>
  <c r="EF108" s="1"/>
  <c r="EG108" s="1"/>
  <c r="FA104"/>
  <c r="EZ104"/>
  <c r="EX105"/>
  <c r="EM107" l="1"/>
  <c r="EQ107"/>
  <c r="ER107" s="1"/>
  <c r="ES106" s="1"/>
  <c r="ET106" s="1"/>
  <c r="EU106" s="1"/>
  <c r="FH104"/>
  <c r="FL104"/>
  <c r="EY105"/>
  <c r="EW105" s="1"/>
  <c r="FG105"/>
  <c r="EV105"/>
  <c r="FA105"/>
  <c r="EZ105"/>
  <c r="EX106"/>
  <c r="EN108"/>
  <c r="EJ108"/>
  <c r="DM111"/>
  <c r="EH110"/>
  <c r="EF109" s="1"/>
  <c r="EG109" s="1"/>
  <c r="EM108" l="1"/>
  <c r="EQ108"/>
  <c r="ER108" s="1"/>
  <c r="ES107" s="1"/>
  <c r="ET107" s="1"/>
  <c r="EU107" s="1"/>
  <c r="FH105"/>
  <c r="FL105"/>
  <c r="EY106"/>
  <c r="EW106" s="1"/>
  <c r="FG106"/>
  <c r="EV106"/>
  <c r="EN109"/>
  <c r="EJ109"/>
  <c r="DM112"/>
  <c r="EH111"/>
  <c r="EF110" s="1"/>
  <c r="EG110" s="1"/>
  <c r="FA106"/>
  <c r="EZ106"/>
  <c r="EX107"/>
  <c r="EM109" l="1"/>
  <c r="EQ109"/>
  <c r="ER109" s="1"/>
  <c r="ES108" s="1"/>
  <c r="ET108" s="1"/>
  <c r="EU108" s="1"/>
  <c r="FH106"/>
  <c r="FL106"/>
  <c r="EY107"/>
  <c r="EW107" s="1"/>
  <c r="FG107"/>
  <c r="EV107"/>
  <c r="FA107"/>
  <c r="EZ107"/>
  <c r="EX108"/>
  <c r="EN110"/>
  <c r="EJ110"/>
  <c r="DM113"/>
  <c r="EH112"/>
  <c r="EF111" s="1"/>
  <c r="EG111" s="1"/>
  <c r="EM110" l="1"/>
  <c r="EQ110"/>
  <c r="ER110" s="1"/>
  <c r="ES109" s="1"/>
  <c r="ET109" s="1"/>
  <c r="EU109" s="1"/>
  <c r="FH107"/>
  <c r="FL107"/>
  <c r="EY108"/>
  <c r="EW108" s="1"/>
  <c r="FG108"/>
  <c r="EV108"/>
  <c r="EN111"/>
  <c r="EJ111"/>
  <c r="DM114"/>
  <c r="EH113"/>
  <c r="EF112" s="1"/>
  <c r="EG112" s="1"/>
  <c r="FA108"/>
  <c r="EZ108"/>
  <c r="EX109"/>
  <c r="EM111" l="1"/>
  <c r="EQ111"/>
  <c r="ER111" s="1"/>
  <c r="ES110" s="1"/>
  <c r="ET110" s="1"/>
  <c r="EU110" s="1"/>
  <c r="FH108"/>
  <c r="FL108"/>
  <c r="EY109"/>
  <c r="EW109" s="1"/>
  <c r="FG109"/>
  <c r="EV109"/>
  <c r="FA109"/>
  <c r="EZ109"/>
  <c r="EX110"/>
  <c r="EN112"/>
  <c r="EJ112"/>
  <c r="DM115"/>
  <c r="EH114"/>
  <c r="EF113" s="1"/>
  <c r="EG113" s="1"/>
  <c r="EM112" l="1"/>
  <c r="EQ112"/>
  <c r="ER112" s="1"/>
  <c r="ES111" s="1"/>
  <c r="ET111" s="1"/>
  <c r="EU111" s="1"/>
  <c r="FH109"/>
  <c r="FL109"/>
  <c r="EY110"/>
  <c r="EW110" s="1"/>
  <c r="FG110"/>
  <c r="EV110"/>
  <c r="EN113"/>
  <c r="EJ113"/>
  <c r="DM116"/>
  <c r="EH115"/>
  <c r="EF114" s="1"/>
  <c r="EG114" s="1"/>
  <c r="FA110"/>
  <c r="EZ110"/>
  <c r="EX111"/>
  <c r="EM113" l="1"/>
  <c r="EQ113"/>
  <c r="ER113" s="1"/>
  <c r="ES112" s="1"/>
  <c r="ET112" s="1"/>
  <c r="EU112" s="1"/>
  <c r="FH110"/>
  <c r="FL110"/>
  <c r="EY111"/>
  <c r="EW111" s="1"/>
  <c r="FG111"/>
  <c r="EV111"/>
  <c r="FA111"/>
  <c r="EZ111"/>
  <c r="EX112"/>
  <c r="EN114"/>
  <c r="EJ114"/>
  <c r="DM117"/>
  <c r="EH116"/>
  <c r="EF115" s="1"/>
  <c r="EG115" s="1"/>
  <c r="EQ115"/>
  <c r="ER115" s="1"/>
  <c r="ES114" s="1"/>
  <c r="ET114" s="1"/>
  <c r="EM114" l="1"/>
  <c r="EQ114"/>
  <c r="ER114" s="1"/>
  <c r="ES113" s="1"/>
  <c r="ET113" s="1"/>
  <c r="EU113" s="1"/>
  <c r="FH111"/>
  <c r="FL111"/>
  <c r="EY112"/>
  <c r="EW112" s="1"/>
  <c r="FG112"/>
  <c r="EV112"/>
  <c r="EU114"/>
  <c r="EN115"/>
  <c r="EJ115"/>
  <c r="EM115" s="1"/>
  <c r="DM118"/>
  <c r="EH117"/>
  <c r="EF116" s="1"/>
  <c r="EG116" s="1"/>
  <c r="FA112"/>
  <c r="EZ112"/>
  <c r="EX113"/>
  <c r="EQ116"/>
  <c r="ER116" s="1"/>
  <c r="ES115" s="1"/>
  <c r="ET115" s="1"/>
  <c r="EU115" s="1"/>
  <c r="EY115"/>
  <c r="FG115"/>
  <c r="EV115"/>
  <c r="EY114" l="1"/>
  <c r="FG114"/>
  <c r="EV114"/>
  <c r="FH112"/>
  <c r="FL112"/>
  <c r="EY113"/>
  <c r="EW113" s="1"/>
  <c r="FG113"/>
  <c r="EV113"/>
  <c r="FA113"/>
  <c r="EZ113"/>
  <c r="EX114"/>
  <c r="EN116"/>
  <c r="EJ116"/>
  <c r="EM116" s="1"/>
  <c r="DM119"/>
  <c r="EH119" s="1"/>
  <c r="EF118" s="1"/>
  <c r="EH118"/>
  <c r="EF117" s="1"/>
  <c r="EG117" s="1"/>
  <c r="EQ117"/>
  <c r="ER117" s="1"/>
  <c r="ES116" s="1"/>
  <c r="ET116" s="1"/>
  <c r="EU116" s="1"/>
  <c r="FH115"/>
  <c r="FL115"/>
  <c r="EU117"/>
  <c r="EY116"/>
  <c r="FG116"/>
  <c r="EV116"/>
  <c r="EW114" l="1"/>
  <c r="EW115" s="1"/>
  <c r="EW116" s="1"/>
  <c r="FH113"/>
  <c r="FL113"/>
  <c r="FH114"/>
  <c r="FL114"/>
  <c r="EN117"/>
  <c r="EJ117"/>
  <c r="EM117" s="1"/>
  <c r="EG118"/>
  <c r="EG119"/>
  <c r="FA114"/>
  <c r="EZ114"/>
  <c r="EX115"/>
  <c r="EQ119"/>
  <c r="ER119" s="1"/>
  <c r="FH116"/>
  <c r="FL116"/>
  <c r="EU118"/>
  <c r="EY117"/>
  <c r="FG117"/>
  <c r="EV117"/>
  <c r="EW117" l="1"/>
  <c r="FA115"/>
  <c r="EZ115"/>
  <c r="EX116"/>
  <c r="EN119"/>
  <c r="EJ119"/>
  <c r="EM119" s="1"/>
  <c r="EN118"/>
  <c r="EJ118"/>
  <c r="FH117"/>
  <c r="FL117"/>
  <c r="EY118"/>
  <c r="EW118" s="1"/>
  <c r="EU119"/>
  <c r="FG118"/>
  <c r="EV118"/>
  <c r="EQ118" l="1"/>
  <c r="ER118" s="1"/>
  <c r="EM118"/>
  <c r="EI20"/>
  <c r="FA116"/>
  <c r="EZ116"/>
  <c r="EX117"/>
  <c r="FH118"/>
  <c r="FL118"/>
  <c r="EY119"/>
  <c r="FG119"/>
  <c r="EV119"/>
  <c r="EV16" s="1"/>
  <c r="FA117" l="1"/>
  <c r="EZ117"/>
  <c r="EX118"/>
  <c r="EI21"/>
  <c r="FD20"/>
  <c r="FB19" s="1"/>
  <c r="FH119"/>
  <c r="FL119"/>
  <c r="EW119"/>
  <c r="FB119"/>
  <c r="EI22" l="1"/>
  <c r="FD21"/>
  <c r="FB20" s="1"/>
  <c r="FC20" s="1"/>
  <c r="FJ20" s="1"/>
  <c r="FF20" s="1"/>
  <c r="EX119"/>
  <c r="FA118"/>
  <c r="FO118"/>
  <c r="FP118" s="1"/>
  <c r="EZ118"/>
  <c r="FA119" l="1"/>
  <c r="EZ119"/>
  <c r="FO119"/>
  <c r="FP119" s="1"/>
  <c r="FI20"/>
  <c r="FM20"/>
  <c r="FN20" s="1"/>
  <c r="FO19" s="1"/>
  <c r="FP19" s="1"/>
  <c r="FD22"/>
  <c r="FB21" s="1"/>
  <c r="FC21" s="1"/>
  <c r="FJ21" s="1"/>
  <c r="FF21" s="1"/>
  <c r="EI23"/>
  <c r="FD23" l="1"/>
  <c r="FB22" s="1"/>
  <c r="FC22" s="1"/>
  <c r="FJ22" s="1"/>
  <c r="FF22" s="1"/>
  <c r="EI24"/>
  <c r="FI21"/>
  <c r="FM21"/>
  <c r="FN21" s="1"/>
  <c r="FO20" s="1"/>
  <c r="FP20" s="1"/>
  <c r="FQ20" s="1"/>
  <c r="FT20" l="1"/>
  <c r="FU20"/>
  <c r="GC20"/>
  <c r="FR20"/>
  <c r="EI25"/>
  <c r="FD24"/>
  <c r="FB23" s="1"/>
  <c r="FC23" s="1"/>
  <c r="FJ23" s="1"/>
  <c r="FF23" s="1"/>
  <c r="FI22"/>
  <c r="FM22"/>
  <c r="FN22" s="1"/>
  <c r="FO21" s="1"/>
  <c r="FP21" s="1"/>
  <c r="FQ21" s="1"/>
  <c r="FT21" l="1"/>
  <c r="FU21"/>
  <c r="GC21"/>
  <c r="FR21"/>
  <c r="FI23"/>
  <c r="FM23"/>
  <c r="FN23" s="1"/>
  <c r="FO22" s="1"/>
  <c r="FP22" s="1"/>
  <c r="FQ22" s="1"/>
  <c r="EI26"/>
  <c r="FD25"/>
  <c r="FB24" s="1"/>
  <c r="FC24" s="1"/>
  <c r="FJ24" s="1"/>
  <c r="FF24" s="1"/>
  <c r="GD20"/>
  <c r="R20" i="89" s="1"/>
  <c r="GH20" i="86"/>
  <c r="V20" i="89" s="1"/>
  <c r="Q20"/>
  <c r="FS20" i="86"/>
  <c r="G20" i="89" s="1"/>
  <c r="I20"/>
  <c r="FW20" i="86"/>
  <c r="K20" i="89" s="1"/>
  <c r="FV20" i="86"/>
  <c r="J20" i="89" s="1"/>
  <c r="H20"/>
  <c r="FI24" i="86" l="1"/>
  <c r="FM24"/>
  <c r="FN24" s="1"/>
  <c r="FO23" s="1"/>
  <c r="FP23" s="1"/>
  <c r="FQ23" s="1"/>
  <c r="EI27"/>
  <c r="FD26"/>
  <c r="FB25" s="1"/>
  <c r="FC25" s="1"/>
  <c r="FJ25" s="1"/>
  <c r="FF25" s="1"/>
  <c r="FT22"/>
  <c r="FU22"/>
  <c r="GC22"/>
  <c r="FR22"/>
  <c r="GD21"/>
  <c r="R21" i="89" s="1"/>
  <c r="GH21" i="86"/>
  <c r="V21" i="89" s="1"/>
  <c r="Q21"/>
  <c r="FS21" i="86"/>
  <c r="G21" i="89" s="1"/>
  <c r="I21"/>
  <c r="FW21" i="86"/>
  <c r="K21" i="89" s="1"/>
  <c r="FV21" i="86"/>
  <c r="J21" i="89" s="1"/>
  <c r="H21"/>
  <c r="GD22" i="86" l="1"/>
  <c r="R22" i="89" s="1"/>
  <c r="GH22" i="86"/>
  <c r="V22" i="89" s="1"/>
  <c r="Q22"/>
  <c r="FS22" i="86"/>
  <c r="G22" i="89" s="1"/>
  <c r="I22"/>
  <c r="FW22" i="86"/>
  <c r="K22" i="89" s="1"/>
  <c r="FV22" i="86"/>
  <c r="J22" i="89" s="1"/>
  <c r="H22"/>
  <c r="FI25" i="86"/>
  <c r="FM25"/>
  <c r="FN25" s="1"/>
  <c r="FO24" s="1"/>
  <c r="FP24" s="1"/>
  <c r="FQ24" s="1"/>
  <c r="EI28"/>
  <c r="FD27"/>
  <c r="FB26" s="1"/>
  <c r="FC26" s="1"/>
  <c r="FJ26" s="1"/>
  <c r="FF26" s="1"/>
  <c r="FU23"/>
  <c r="FT23"/>
  <c r="GC23"/>
  <c r="FR23"/>
  <c r="GD23" l="1"/>
  <c r="R23" i="89" s="1"/>
  <c r="GH23" i="86"/>
  <c r="V23" i="89" s="1"/>
  <c r="Q23"/>
  <c r="FW23" i="86"/>
  <c r="K23" i="89" s="1"/>
  <c r="FV23" i="86"/>
  <c r="J23" i="89" s="1"/>
  <c r="H23"/>
  <c r="FS23" i="86"/>
  <c r="G23" i="89" s="1"/>
  <c r="I23"/>
  <c r="FI26" i="86"/>
  <c r="FM26"/>
  <c r="FN26" s="1"/>
  <c r="FO25" s="1"/>
  <c r="FP25" s="1"/>
  <c r="FQ25" s="1"/>
  <c r="EI29"/>
  <c r="FD28"/>
  <c r="FB27" s="1"/>
  <c r="FC27" s="1"/>
  <c r="FJ27" s="1"/>
  <c r="FF27" s="1"/>
  <c r="FU24"/>
  <c r="FT24"/>
  <c r="GC24"/>
  <c r="FR24"/>
  <c r="GD24" l="1"/>
  <c r="R24" i="89" s="1"/>
  <c r="GH24" i="86"/>
  <c r="V24" i="89" s="1"/>
  <c r="Q24"/>
  <c r="FW24" i="86"/>
  <c r="K24" i="89" s="1"/>
  <c r="FV24" i="86"/>
  <c r="J24" i="89" s="1"/>
  <c r="H24"/>
  <c r="FS24" i="86"/>
  <c r="G24" i="89" s="1"/>
  <c r="I24"/>
  <c r="FI27" i="86"/>
  <c r="FM27"/>
  <c r="FN27" s="1"/>
  <c r="FO26" s="1"/>
  <c r="FP26" s="1"/>
  <c r="FQ26" s="1"/>
  <c r="EI30"/>
  <c r="FD29"/>
  <c r="FB28" s="1"/>
  <c r="FC28" s="1"/>
  <c r="FJ28" s="1"/>
  <c r="FF28" s="1"/>
  <c r="FU25"/>
  <c r="FT25"/>
  <c r="GC25"/>
  <c r="FR25"/>
  <c r="GD25" l="1"/>
  <c r="R25" i="89" s="1"/>
  <c r="GH25" i="86"/>
  <c r="V25" i="89" s="1"/>
  <c r="Q25"/>
  <c r="FW25" i="86"/>
  <c r="K25" i="89" s="1"/>
  <c r="FV25" i="86"/>
  <c r="J25" i="89" s="1"/>
  <c r="H25"/>
  <c r="FS25" i="86"/>
  <c r="G25" i="89" s="1"/>
  <c r="I25"/>
  <c r="FI28" i="86"/>
  <c r="FM28"/>
  <c r="FN28" s="1"/>
  <c r="FO27" s="1"/>
  <c r="FP27" s="1"/>
  <c r="FQ27" s="1"/>
  <c r="EI31"/>
  <c r="FD30"/>
  <c r="FB29" s="1"/>
  <c r="FC29" s="1"/>
  <c r="FJ29" s="1"/>
  <c r="FF29" s="1"/>
  <c r="FU26"/>
  <c r="FT26"/>
  <c r="GC26"/>
  <c r="FR26"/>
  <c r="GD26" l="1"/>
  <c r="R26" i="89" s="1"/>
  <c r="GH26" i="86"/>
  <c r="V26" i="89" s="1"/>
  <c r="Q26"/>
  <c r="FW26" i="86"/>
  <c r="K26" i="89" s="1"/>
  <c r="FV26" i="86"/>
  <c r="J26" i="89" s="1"/>
  <c r="H26"/>
  <c r="FS26" i="86"/>
  <c r="G26" i="89" s="1"/>
  <c r="I26"/>
  <c r="FI29" i="86"/>
  <c r="FM29"/>
  <c r="FN29" s="1"/>
  <c r="FO28" s="1"/>
  <c r="FP28" s="1"/>
  <c r="FQ28" s="1"/>
  <c r="EI32"/>
  <c r="FD31"/>
  <c r="FB30" s="1"/>
  <c r="FC30" s="1"/>
  <c r="FJ30" s="1"/>
  <c r="FF30" s="1"/>
  <c r="FU27"/>
  <c r="FT27"/>
  <c r="GC27"/>
  <c r="FR27"/>
  <c r="GD27" l="1"/>
  <c r="R27" i="89" s="1"/>
  <c r="GH27" i="86"/>
  <c r="V27" i="89" s="1"/>
  <c r="Q27"/>
  <c r="FW27" i="86"/>
  <c r="K27" i="89" s="1"/>
  <c r="FV27" i="86"/>
  <c r="J27" i="89" s="1"/>
  <c r="H27"/>
  <c r="FS27" i="86"/>
  <c r="G27" i="89" s="1"/>
  <c r="I27"/>
  <c r="FI30" i="86"/>
  <c r="FM30"/>
  <c r="FN30" s="1"/>
  <c r="FO29" s="1"/>
  <c r="FP29" s="1"/>
  <c r="FQ29" s="1"/>
  <c r="EI33"/>
  <c r="FD32"/>
  <c r="FB31" s="1"/>
  <c r="FC31" s="1"/>
  <c r="FJ31" s="1"/>
  <c r="FF31" s="1"/>
  <c r="FU28"/>
  <c r="FT28"/>
  <c r="GC28"/>
  <c r="FR28"/>
  <c r="GD28" l="1"/>
  <c r="R28" i="89" s="1"/>
  <c r="GH28" i="86"/>
  <c r="V28" i="89" s="1"/>
  <c r="Q28"/>
  <c r="FW28" i="86"/>
  <c r="K28" i="89" s="1"/>
  <c r="FV28" i="86"/>
  <c r="J28" i="89" s="1"/>
  <c r="H28"/>
  <c r="FS28" i="86"/>
  <c r="G28" i="89" s="1"/>
  <c r="I28"/>
  <c r="FI31" i="86"/>
  <c r="FM31"/>
  <c r="FN31" s="1"/>
  <c r="FO30" s="1"/>
  <c r="FP30" s="1"/>
  <c r="FQ30" s="1"/>
  <c r="EI34"/>
  <c r="FD33"/>
  <c r="FB32" s="1"/>
  <c r="FC32" s="1"/>
  <c r="FJ32" s="1"/>
  <c r="FF32" s="1"/>
  <c r="FU29"/>
  <c r="FT29"/>
  <c r="GC29"/>
  <c r="FR29"/>
  <c r="GD29" l="1"/>
  <c r="R29" i="89" s="1"/>
  <c r="GH29" i="86"/>
  <c r="V29" i="89" s="1"/>
  <c r="Q29"/>
  <c r="FW29" i="86"/>
  <c r="K29" i="89" s="1"/>
  <c r="FV29" i="86"/>
  <c r="J29" i="89" s="1"/>
  <c r="H29"/>
  <c r="FS29" i="86"/>
  <c r="G29" i="89" s="1"/>
  <c r="I29"/>
  <c r="FI32" i="86"/>
  <c r="FM32"/>
  <c r="FN32" s="1"/>
  <c r="FO31" s="1"/>
  <c r="FP31" s="1"/>
  <c r="FQ31" s="1"/>
  <c r="EI35"/>
  <c r="FD34"/>
  <c r="FB33" s="1"/>
  <c r="FC33" s="1"/>
  <c r="FJ33" s="1"/>
  <c r="FF33" s="1"/>
  <c r="FU30"/>
  <c r="FT30"/>
  <c r="GC30"/>
  <c r="FR30"/>
  <c r="GD30" l="1"/>
  <c r="R30" i="89" s="1"/>
  <c r="GH30" i="86"/>
  <c r="V30" i="89" s="1"/>
  <c r="Q30"/>
  <c r="FW30" i="86"/>
  <c r="K30" i="89" s="1"/>
  <c r="FV30" i="86"/>
  <c r="J30" i="89" s="1"/>
  <c r="H30"/>
  <c r="FS30" i="86"/>
  <c r="G30" i="89" s="1"/>
  <c r="I30"/>
  <c r="FI33" i="86"/>
  <c r="FM33"/>
  <c r="FN33" s="1"/>
  <c r="FO32" s="1"/>
  <c r="FP32" s="1"/>
  <c r="FQ32" s="1"/>
  <c r="EI36"/>
  <c r="FD35"/>
  <c r="FB34" s="1"/>
  <c r="FC34" s="1"/>
  <c r="FJ34" s="1"/>
  <c r="FF34" s="1"/>
  <c r="FU31"/>
  <c r="FT31"/>
  <c r="GC31"/>
  <c r="FR31"/>
  <c r="GD31" l="1"/>
  <c r="R31" i="89" s="1"/>
  <c r="GH31" i="86"/>
  <c r="V31" i="89" s="1"/>
  <c r="Q31"/>
  <c r="FW31" i="86"/>
  <c r="K31" i="89" s="1"/>
  <c r="FV31" i="86"/>
  <c r="J31" i="89" s="1"/>
  <c r="H31"/>
  <c r="FS31" i="86"/>
  <c r="G31" i="89" s="1"/>
  <c r="I31"/>
  <c r="FI34" i="86"/>
  <c r="FM34"/>
  <c r="FN34" s="1"/>
  <c r="FO33" s="1"/>
  <c r="FP33" s="1"/>
  <c r="FQ33" s="1"/>
  <c r="EI37"/>
  <c r="FD36"/>
  <c r="FB35" s="1"/>
  <c r="FC35" s="1"/>
  <c r="FJ35" s="1"/>
  <c r="FF35" s="1"/>
  <c r="FU32"/>
  <c r="FT32"/>
  <c r="GC32"/>
  <c r="FR32"/>
  <c r="GD32" l="1"/>
  <c r="R32" i="89" s="1"/>
  <c r="GH32" i="86"/>
  <c r="V32" i="89" s="1"/>
  <c r="Q32"/>
  <c r="FW32" i="86"/>
  <c r="K32" i="89" s="1"/>
  <c r="FV32" i="86"/>
  <c r="J32" i="89" s="1"/>
  <c r="H32"/>
  <c r="FS32" i="86"/>
  <c r="G32" i="89" s="1"/>
  <c r="I32"/>
  <c r="FI35" i="86"/>
  <c r="FM35"/>
  <c r="FN35" s="1"/>
  <c r="FO34" s="1"/>
  <c r="FP34" s="1"/>
  <c r="FQ34" s="1"/>
  <c r="EI38"/>
  <c r="FD37"/>
  <c r="FB36" s="1"/>
  <c r="FC36" s="1"/>
  <c r="FJ36" s="1"/>
  <c r="FF36" s="1"/>
  <c r="FU33"/>
  <c r="FT33"/>
  <c r="GC33"/>
  <c r="FR33"/>
  <c r="GD33" l="1"/>
  <c r="R33" i="89" s="1"/>
  <c r="GH33" i="86"/>
  <c r="V33" i="89" s="1"/>
  <c r="Q33"/>
  <c r="FW33" i="86"/>
  <c r="K33" i="89" s="1"/>
  <c r="FV33" i="86"/>
  <c r="J33" i="89" s="1"/>
  <c r="H33"/>
  <c r="FS33" i="86"/>
  <c r="G33" i="89" s="1"/>
  <c r="I33"/>
  <c r="FM36" i="86"/>
  <c r="FN36" s="1"/>
  <c r="FO35" s="1"/>
  <c r="FP35" s="1"/>
  <c r="FI36"/>
  <c r="EI39"/>
  <c r="FD38"/>
  <c r="FB37" s="1"/>
  <c r="FC37" s="1"/>
  <c r="FJ37" s="1"/>
  <c r="FF37" s="1"/>
  <c r="FU34"/>
  <c r="FT34"/>
  <c r="GC34"/>
  <c r="FR34"/>
  <c r="FQ35"/>
  <c r="FU35" l="1"/>
  <c r="FT35"/>
  <c r="GC35"/>
  <c r="FR35"/>
  <c r="GD34"/>
  <c r="R34" i="89" s="1"/>
  <c r="GH34" i="86"/>
  <c r="V34" i="89" s="1"/>
  <c r="Q34"/>
  <c r="FW34" i="86"/>
  <c r="K34" i="89" s="1"/>
  <c r="FV34" i="86"/>
  <c r="J34" i="89" s="1"/>
  <c r="H34"/>
  <c r="FS34" i="86"/>
  <c r="G34" i="89" s="1"/>
  <c r="I34"/>
  <c r="FI37" i="86"/>
  <c r="FM37"/>
  <c r="FN37" s="1"/>
  <c r="FO36" s="1"/>
  <c r="FP36" s="1"/>
  <c r="FQ36" s="1"/>
  <c r="EI40"/>
  <c r="FD39"/>
  <c r="FB38" s="1"/>
  <c r="FC38" s="1"/>
  <c r="FJ38" s="1"/>
  <c r="FF38" s="1"/>
  <c r="FU36" l="1"/>
  <c r="FT36"/>
  <c r="GC36"/>
  <c r="FR36"/>
  <c r="FI38"/>
  <c r="FM38"/>
  <c r="FN38" s="1"/>
  <c r="FO37" s="1"/>
  <c r="FP37" s="1"/>
  <c r="FQ37" s="1"/>
  <c r="EI41"/>
  <c r="FD40"/>
  <c r="FB39" s="1"/>
  <c r="FC39" s="1"/>
  <c r="FJ39" s="1"/>
  <c r="FF39" s="1"/>
  <c r="GD35"/>
  <c r="R35" i="89" s="1"/>
  <c r="GH35" i="86"/>
  <c r="V35" i="89" s="1"/>
  <c r="Q35"/>
  <c r="FW35" i="86"/>
  <c r="K35" i="89" s="1"/>
  <c r="FV35" i="86"/>
  <c r="J35" i="89" s="1"/>
  <c r="H35"/>
  <c r="FS35" i="86"/>
  <c r="G35" i="89" s="1"/>
  <c r="I35"/>
  <c r="FU37" i="86" l="1"/>
  <c r="FT37"/>
  <c r="GC37"/>
  <c r="FR37"/>
  <c r="FI39"/>
  <c r="FM39"/>
  <c r="FN39" s="1"/>
  <c r="FO38" s="1"/>
  <c r="FP38" s="1"/>
  <c r="FQ38" s="1"/>
  <c r="EI42"/>
  <c r="FD41"/>
  <c r="FB40" s="1"/>
  <c r="FC40" s="1"/>
  <c r="FJ40" s="1"/>
  <c r="FF40" s="1"/>
  <c r="GD36"/>
  <c r="R36" i="89" s="1"/>
  <c r="GH36" i="86"/>
  <c r="V36" i="89" s="1"/>
  <c r="Q36"/>
  <c r="FW36" i="86"/>
  <c r="K36" i="89" s="1"/>
  <c r="FV36" i="86"/>
  <c r="J36" i="89" s="1"/>
  <c r="H36"/>
  <c r="FS36" i="86"/>
  <c r="G36" i="89" s="1"/>
  <c r="I36"/>
  <c r="FU38" i="86" l="1"/>
  <c r="FT38"/>
  <c r="GC38"/>
  <c r="FR38"/>
  <c r="FI40"/>
  <c r="FM40"/>
  <c r="FN40" s="1"/>
  <c r="FO39" s="1"/>
  <c r="FP39" s="1"/>
  <c r="FQ39" s="1"/>
  <c r="EI43"/>
  <c r="FD42"/>
  <c r="FB41" s="1"/>
  <c r="FC41" s="1"/>
  <c r="FJ41" s="1"/>
  <c r="FF41" s="1"/>
  <c r="GD37"/>
  <c r="R37" i="89" s="1"/>
  <c r="GH37" i="86"/>
  <c r="V37" i="89" s="1"/>
  <c r="Q37"/>
  <c r="FW37" i="86"/>
  <c r="K37" i="89" s="1"/>
  <c r="FV37" i="86"/>
  <c r="J37" i="89" s="1"/>
  <c r="H37"/>
  <c r="FS37" i="86"/>
  <c r="G37" i="89" s="1"/>
  <c r="I37"/>
  <c r="FU39" i="86" l="1"/>
  <c r="FT39"/>
  <c r="GC39"/>
  <c r="FR39"/>
  <c r="FI41"/>
  <c r="FM41"/>
  <c r="FN41" s="1"/>
  <c r="FO40" s="1"/>
  <c r="FP40" s="1"/>
  <c r="FQ40" s="1"/>
  <c r="EI44"/>
  <c r="FD43"/>
  <c r="FB42" s="1"/>
  <c r="FC42" s="1"/>
  <c r="FJ42" s="1"/>
  <c r="FF42" s="1"/>
  <c r="GD38"/>
  <c r="R38" i="89" s="1"/>
  <c r="GH38" i="86"/>
  <c r="V38" i="89" s="1"/>
  <c r="Q38"/>
  <c r="FW38" i="86"/>
  <c r="K38" i="89" s="1"/>
  <c r="FV38" i="86"/>
  <c r="J38" i="89" s="1"/>
  <c r="H38"/>
  <c r="FS38" i="86"/>
  <c r="G38" i="89" s="1"/>
  <c r="I38"/>
  <c r="FU40" i="86" l="1"/>
  <c r="FT40"/>
  <c r="GC40"/>
  <c r="FR40"/>
  <c r="FI42"/>
  <c r="FM42"/>
  <c r="FN42" s="1"/>
  <c r="FO41" s="1"/>
  <c r="FP41" s="1"/>
  <c r="FQ41" s="1"/>
  <c r="EI45"/>
  <c r="FD44"/>
  <c r="FB43" s="1"/>
  <c r="FC43" s="1"/>
  <c r="FJ43" s="1"/>
  <c r="FF43" s="1"/>
  <c r="GD39"/>
  <c r="R39" i="89" s="1"/>
  <c r="GH39" i="86"/>
  <c r="V39" i="89" s="1"/>
  <c r="Q39"/>
  <c r="FW39" i="86"/>
  <c r="K39" i="89" s="1"/>
  <c r="FV39" i="86"/>
  <c r="J39" i="89" s="1"/>
  <c r="H39"/>
  <c r="FS39" i="86"/>
  <c r="G39" i="89" s="1"/>
  <c r="I39"/>
  <c r="FT41" i="86" l="1"/>
  <c r="FU41"/>
  <c r="GC41"/>
  <c r="FR41"/>
  <c r="FI43"/>
  <c r="FM43"/>
  <c r="FN43" s="1"/>
  <c r="FO42" s="1"/>
  <c r="FP42" s="1"/>
  <c r="FQ42" s="1"/>
  <c r="EI46"/>
  <c r="FD45"/>
  <c r="FB44" s="1"/>
  <c r="FC44" s="1"/>
  <c r="FJ44" s="1"/>
  <c r="FF44" s="1"/>
  <c r="GD40"/>
  <c r="R40" i="89" s="1"/>
  <c r="GH40" i="86"/>
  <c r="V40" i="89" s="1"/>
  <c r="Q40"/>
  <c r="FW40" i="86"/>
  <c r="K40" i="89" s="1"/>
  <c r="FV40" i="86"/>
  <c r="J40" i="89" s="1"/>
  <c r="H40"/>
  <c r="FS40" i="86"/>
  <c r="G40" i="89" s="1"/>
  <c r="I40"/>
  <c r="FI44" i="86" l="1"/>
  <c r="FM44"/>
  <c r="FN44" s="1"/>
  <c r="FO43" s="1"/>
  <c r="FP43" s="1"/>
  <c r="FT42"/>
  <c r="FU42"/>
  <c r="GC42"/>
  <c r="FR42"/>
  <c r="FQ43"/>
  <c r="EI47"/>
  <c r="FD46"/>
  <c r="FB45" s="1"/>
  <c r="FC45" s="1"/>
  <c r="FJ45" s="1"/>
  <c r="FF45" s="1"/>
  <c r="GD41"/>
  <c r="R41" i="89" s="1"/>
  <c r="GH41" i="86"/>
  <c r="V41" i="89" s="1"/>
  <c r="Q41"/>
  <c r="FS41" i="86"/>
  <c r="G41" i="89" s="1"/>
  <c r="I41"/>
  <c r="FW41" i="86"/>
  <c r="K41" i="89" s="1"/>
  <c r="FV41" i="86"/>
  <c r="J41" i="89" s="1"/>
  <c r="H41"/>
  <c r="FI45" i="86" l="1"/>
  <c r="FM45"/>
  <c r="FN45" s="1"/>
  <c r="FO44" s="1"/>
  <c r="FP44" s="1"/>
  <c r="EI48"/>
  <c r="FD47"/>
  <c r="FB46" s="1"/>
  <c r="FC46" s="1"/>
  <c r="FJ46" s="1"/>
  <c r="FF46" s="1"/>
  <c r="FT43"/>
  <c r="FU43"/>
  <c r="GC43"/>
  <c r="FR43"/>
  <c r="FQ44"/>
  <c r="GD42"/>
  <c r="R42" i="89" s="1"/>
  <c r="GH42" i="86"/>
  <c r="V42" i="89" s="1"/>
  <c r="Q42"/>
  <c r="FS42" i="86"/>
  <c r="G42" i="89" s="1"/>
  <c r="I42"/>
  <c r="FW42" i="86"/>
  <c r="K42" i="89" s="1"/>
  <c r="FV42" i="86"/>
  <c r="J42" i="89" s="1"/>
  <c r="H42"/>
  <c r="FI46" i="86" l="1"/>
  <c r="FM46"/>
  <c r="FN46" s="1"/>
  <c r="FO45" s="1"/>
  <c r="FP45" s="1"/>
  <c r="FT44"/>
  <c r="FU44"/>
  <c r="GC44"/>
  <c r="FR44"/>
  <c r="FQ45"/>
  <c r="GD43"/>
  <c r="R43" i="89" s="1"/>
  <c r="GH43" i="86"/>
  <c r="V43" i="89" s="1"/>
  <c r="Q43"/>
  <c r="FS43" i="86"/>
  <c r="G43" i="89" s="1"/>
  <c r="I43"/>
  <c r="FW43" i="86"/>
  <c r="K43" i="89" s="1"/>
  <c r="FV43" i="86"/>
  <c r="J43" i="89" s="1"/>
  <c r="H43"/>
  <c r="EI49" i="86"/>
  <c r="FD48"/>
  <c r="FB47" s="1"/>
  <c r="FC47" s="1"/>
  <c r="FJ47" s="1"/>
  <c r="FF47" s="1"/>
  <c r="FI47" l="1"/>
  <c r="FM47"/>
  <c r="FN47" s="1"/>
  <c r="FO46" s="1"/>
  <c r="FP46" s="1"/>
  <c r="EI50"/>
  <c r="FD49"/>
  <c r="FB48" s="1"/>
  <c r="FC48" s="1"/>
  <c r="FJ48" s="1"/>
  <c r="FF48" s="1"/>
  <c r="FT45"/>
  <c r="FU45"/>
  <c r="GC45"/>
  <c r="FR45"/>
  <c r="FQ46"/>
  <c r="GD44"/>
  <c r="R44" i="89" s="1"/>
  <c r="GH44" i="86"/>
  <c r="V44" i="89" s="1"/>
  <c r="Q44"/>
  <c r="FS44" i="86"/>
  <c r="G44" i="89" s="1"/>
  <c r="I44"/>
  <c r="FW44" i="86"/>
  <c r="K44" i="89" s="1"/>
  <c r="FV44" i="86"/>
  <c r="J44" i="89" s="1"/>
  <c r="H44"/>
  <c r="FI48" i="86" l="1"/>
  <c r="FM48"/>
  <c r="FN48" s="1"/>
  <c r="FO47" s="1"/>
  <c r="FP47" s="1"/>
  <c r="FT46"/>
  <c r="FU46"/>
  <c r="GC46"/>
  <c r="FR46"/>
  <c r="FQ47"/>
  <c r="GD45"/>
  <c r="R45" i="89" s="1"/>
  <c r="GH45" i="86"/>
  <c r="V45" i="89" s="1"/>
  <c r="Q45"/>
  <c r="FS45" i="86"/>
  <c r="G45" i="89" s="1"/>
  <c r="I45"/>
  <c r="FW45" i="86"/>
  <c r="K45" i="89" s="1"/>
  <c r="FV45" i="86"/>
  <c r="J45" i="89" s="1"/>
  <c r="H45"/>
  <c r="EI51" i="86"/>
  <c r="FD50"/>
  <c r="FB49" s="1"/>
  <c r="FC49" s="1"/>
  <c r="FJ49" s="1"/>
  <c r="FF49" s="1"/>
  <c r="FI49" l="1"/>
  <c r="FM49"/>
  <c r="FN49" s="1"/>
  <c r="FO48" s="1"/>
  <c r="FP48" s="1"/>
  <c r="EI52"/>
  <c r="FD51"/>
  <c r="FB50" s="1"/>
  <c r="FC50" s="1"/>
  <c r="FJ50" s="1"/>
  <c r="FF50" s="1"/>
  <c r="FT47"/>
  <c r="FU47"/>
  <c r="GC47"/>
  <c r="FR47"/>
  <c r="FQ48"/>
  <c r="GD46"/>
  <c r="R46" i="89" s="1"/>
  <c r="GH46" i="86"/>
  <c r="V46" i="89" s="1"/>
  <c r="Q46"/>
  <c r="FS46" i="86"/>
  <c r="G46" i="89" s="1"/>
  <c r="I46"/>
  <c r="FW46" i="86"/>
  <c r="K46" i="89" s="1"/>
  <c r="FV46" i="86"/>
  <c r="J46" i="89" s="1"/>
  <c r="H46"/>
  <c r="FI50" i="86" l="1"/>
  <c r="FM50"/>
  <c r="FN50" s="1"/>
  <c r="FO49" s="1"/>
  <c r="FP49" s="1"/>
  <c r="FT48"/>
  <c r="FU48"/>
  <c r="GC48"/>
  <c r="FR48"/>
  <c r="FQ49"/>
  <c r="GD47"/>
  <c r="R47" i="89" s="1"/>
  <c r="GH47" i="86"/>
  <c r="V47" i="89" s="1"/>
  <c r="Q47"/>
  <c r="FS47" i="86"/>
  <c r="G47" i="89" s="1"/>
  <c r="I47"/>
  <c r="FW47" i="86"/>
  <c r="K47" i="89" s="1"/>
  <c r="FV47" i="86"/>
  <c r="J47" i="89" s="1"/>
  <c r="H47"/>
  <c r="EI53" i="86"/>
  <c r="FD52"/>
  <c r="FB51" s="1"/>
  <c r="FC51" s="1"/>
  <c r="FJ51" s="1"/>
  <c r="FF51" s="1"/>
  <c r="FI51" l="1"/>
  <c r="FM51"/>
  <c r="FN51" s="1"/>
  <c r="FO50" s="1"/>
  <c r="FP50" s="1"/>
  <c r="EI54"/>
  <c r="FD53"/>
  <c r="FB52" s="1"/>
  <c r="FC52" s="1"/>
  <c r="FJ52" s="1"/>
  <c r="FF52" s="1"/>
  <c r="FT49"/>
  <c r="FU49"/>
  <c r="GC49"/>
  <c r="FR49"/>
  <c r="FQ50"/>
  <c r="GD48"/>
  <c r="R48" i="89" s="1"/>
  <c r="GH48" i="86"/>
  <c r="V48" i="89" s="1"/>
  <c r="Q48"/>
  <c r="FS48" i="86"/>
  <c r="G48" i="89" s="1"/>
  <c r="I48"/>
  <c r="FW48" i="86"/>
  <c r="K48" i="89" s="1"/>
  <c r="FV48" i="86"/>
  <c r="J48" i="89" s="1"/>
  <c r="H48"/>
  <c r="FI52" i="86" l="1"/>
  <c r="FM52"/>
  <c r="FN52" s="1"/>
  <c r="FO51" s="1"/>
  <c r="FP51" s="1"/>
  <c r="FT50"/>
  <c r="FU50"/>
  <c r="GC50"/>
  <c r="FR50"/>
  <c r="FQ51"/>
  <c r="GD49"/>
  <c r="R49" i="89" s="1"/>
  <c r="GH49" i="86"/>
  <c r="V49" i="89" s="1"/>
  <c r="Q49"/>
  <c r="FS49" i="86"/>
  <c r="G49" i="89" s="1"/>
  <c r="I49"/>
  <c r="FW49" i="86"/>
  <c r="K49" i="89" s="1"/>
  <c r="FV49" i="86"/>
  <c r="J49" i="89" s="1"/>
  <c r="H49"/>
  <c r="EI55" i="86"/>
  <c r="FD54"/>
  <c r="FB53" s="1"/>
  <c r="FC53" s="1"/>
  <c r="FJ53" s="1"/>
  <c r="FF53" s="1"/>
  <c r="FI53" l="1"/>
  <c r="FM53"/>
  <c r="FN53" s="1"/>
  <c r="FO52" s="1"/>
  <c r="FP52" s="1"/>
  <c r="EI56"/>
  <c r="FD55"/>
  <c r="FB54" s="1"/>
  <c r="FC54" s="1"/>
  <c r="FJ54" s="1"/>
  <c r="FF54" s="1"/>
  <c r="FT51"/>
  <c r="FU51"/>
  <c r="GC51"/>
  <c r="FR51"/>
  <c r="FQ52"/>
  <c r="GD50"/>
  <c r="R50" i="89" s="1"/>
  <c r="GH50" i="86"/>
  <c r="V50" i="89" s="1"/>
  <c r="Q50"/>
  <c r="FS50" i="86"/>
  <c r="G50" i="89" s="1"/>
  <c r="I50"/>
  <c r="FW50" i="86"/>
  <c r="K50" i="89" s="1"/>
  <c r="FV50" i="86"/>
  <c r="J50" i="89" s="1"/>
  <c r="H50"/>
  <c r="FI54" i="86" l="1"/>
  <c r="FM54"/>
  <c r="FN54" s="1"/>
  <c r="FO53" s="1"/>
  <c r="FP53" s="1"/>
  <c r="FT52"/>
  <c r="FU52"/>
  <c r="GC52"/>
  <c r="FR52"/>
  <c r="FQ53"/>
  <c r="GD51"/>
  <c r="R51" i="89" s="1"/>
  <c r="GH51" i="86"/>
  <c r="V51" i="89" s="1"/>
  <c r="Q51"/>
  <c r="FS51" i="86"/>
  <c r="G51" i="89" s="1"/>
  <c r="I51"/>
  <c r="FW51" i="86"/>
  <c r="K51" i="89" s="1"/>
  <c r="FV51" i="86"/>
  <c r="J51" i="89" s="1"/>
  <c r="H51"/>
  <c r="EI57" i="86"/>
  <c r="FD56"/>
  <c r="FB55" s="1"/>
  <c r="FC55" s="1"/>
  <c r="FJ55" s="1"/>
  <c r="FF55" s="1"/>
  <c r="FI55" l="1"/>
  <c r="FM55"/>
  <c r="FN55" s="1"/>
  <c r="FO54" s="1"/>
  <c r="FP54" s="1"/>
  <c r="EI58"/>
  <c r="FD57"/>
  <c r="FB56" s="1"/>
  <c r="FC56" s="1"/>
  <c r="FJ56" s="1"/>
  <c r="FF56" s="1"/>
  <c r="FT53"/>
  <c r="FU53"/>
  <c r="GC53"/>
  <c r="FR53"/>
  <c r="FQ54"/>
  <c r="GD52"/>
  <c r="R52" i="89" s="1"/>
  <c r="GH52" i="86"/>
  <c r="V52" i="89" s="1"/>
  <c r="Q52"/>
  <c r="FS52" i="86"/>
  <c r="G52" i="89" s="1"/>
  <c r="I52"/>
  <c r="FW52" i="86"/>
  <c r="K52" i="89" s="1"/>
  <c r="FV52" i="86"/>
  <c r="J52" i="89" s="1"/>
  <c r="H52"/>
  <c r="FI56" i="86" l="1"/>
  <c r="FM56"/>
  <c r="FN56" s="1"/>
  <c r="FO55" s="1"/>
  <c r="FP55" s="1"/>
  <c r="FQ55"/>
  <c r="FT54"/>
  <c r="FU54"/>
  <c r="GC54"/>
  <c r="FR54"/>
  <c r="GD53"/>
  <c r="R53" i="89" s="1"/>
  <c r="GH53" i="86"/>
  <c r="V53" i="89" s="1"/>
  <c r="Q53"/>
  <c r="FS53" i="86"/>
  <c r="G53" i="89" s="1"/>
  <c r="I53"/>
  <c r="FW53" i="86"/>
  <c r="K53" i="89" s="1"/>
  <c r="FV53" i="86"/>
  <c r="J53" i="89" s="1"/>
  <c r="H53"/>
  <c r="EI59" i="86"/>
  <c r="FD58"/>
  <c r="FB57" s="1"/>
  <c r="FC57" s="1"/>
  <c r="FJ57" s="1"/>
  <c r="FF57" s="1"/>
  <c r="FI57" l="1"/>
  <c r="FM57"/>
  <c r="FN57" s="1"/>
  <c r="FO56" s="1"/>
  <c r="FP56" s="1"/>
  <c r="EI60"/>
  <c r="FD59"/>
  <c r="FB58" s="1"/>
  <c r="FC58" s="1"/>
  <c r="FJ58" s="1"/>
  <c r="FF58" s="1"/>
  <c r="GD54"/>
  <c r="R54" i="89" s="1"/>
  <c r="GH54" i="86"/>
  <c r="V54" i="89" s="1"/>
  <c r="Q54"/>
  <c r="FS54" i="86"/>
  <c r="G54" i="89" s="1"/>
  <c r="I54"/>
  <c r="FW54" i="86"/>
  <c r="K54" i="89" s="1"/>
  <c r="FV54" i="86"/>
  <c r="J54" i="89" s="1"/>
  <c r="H54"/>
  <c r="FT55" i="86"/>
  <c r="FU55"/>
  <c r="GC55"/>
  <c r="FR55"/>
  <c r="FQ56"/>
  <c r="FI58" l="1"/>
  <c r="FM58"/>
  <c r="FN58" s="1"/>
  <c r="FO57" s="1"/>
  <c r="FP57" s="1"/>
  <c r="FQ57"/>
  <c r="FT56"/>
  <c r="FU56"/>
  <c r="GC56"/>
  <c r="FR56"/>
  <c r="GD55"/>
  <c r="R55" i="89" s="1"/>
  <c r="GH55" i="86"/>
  <c r="V55" i="89" s="1"/>
  <c r="Q55"/>
  <c r="FS55" i="86"/>
  <c r="G55" i="89" s="1"/>
  <c r="I55"/>
  <c r="FW55" i="86"/>
  <c r="K55" i="89" s="1"/>
  <c r="FV55" i="86"/>
  <c r="J55" i="89" s="1"/>
  <c r="H55"/>
  <c r="EI61" i="86"/>
  <c r="FD60"/>
  <c r="FB59" s="1"/>
  <c r="FC59" s="1"/>
  <c r="FJ59" s="1"/>
  <c r="FF59" s="1"/>
  <c r="FI59" l="1"/>
  <c r="FM59"/>
  <c r="FN59" s="1"/>
  <c r="FO58" s="1"/>
  <c r="FP58" s="1"/>
  <c r="EI62"/>
  <c r="FD61"/>
  <c r="FB60" s="1"/>
  <c r="FC60" s="1"/>
  <c r="GD56"/>
  <c r="R56" i="89" s="1"/>
  <c r="GH56" i="86"/>
  <c r="V56" i="89" s="1"/>
  <c r="Q56"/>
  <c r="FS56" i="86"/>
  <c r="G56" i="89" s="1"/>
  <c r="I56"/>
  <c r="FW56" i="86"/>
  <c r="K56" i="89" s="1"/>
  <c r="FV56" i="86"/>
  <c r="J56" i="89" s="1"/>
  <c r="H56"/>
  <c r="FT57" i="86"/>
  <c r="FU57"/>
  <c r="GC57"/>
  <c r="FR57"/>
  <c r="FQ58"/>
  <c r="FT58" l="1"/>
  <c r="FU58"/>
  <c r="GC58"/>
  <c r="FR58"/>
  <c r="GD57"/>
  <c r="R57" i="89" s="1"/>
  <c r="GH57" i="86"/>
  <c r="V57" i="89" s="1"/>
  <c r="Q57"/>
  <c r="FS57" i="86"/>
  <c r="G57" i="89" s="1"/>
  <c r="I57"/>
  <c r="FW57" i="86"/>
  <c r="K57" i="89" s="1"/>
  <c r="FV57" i="86"/>
  <c r="J57" i="89" s="1"/>
  <c r="H57"/>
  <c r="FJ60" i="86"/>
  <c r="FF60"/>
  <c r="EI63"/>
  <c r="FD62"/>
  <c r="FB61" s="1"/>
  <c r="FC61" s="1"/>
  <c r="FI60" l="1"/>
  <c r="FM60"/>
  <c r="FN60" s="1"/>
  <c r="FO59" s="1"/>
  <c r="FP59" s="1"/>
  <c r="FQ59" s="1"/>
  <c r="FJ61"/>
  <c r="FF61"/>
  <c r="EI64"/>
  <c r="FD63"/>
  <c r="FB62" s="1"/>
  <c r="FC62" s="1"/>
  <c r="Q58" i="89"/>
  <c r="GD58" i="86"/>
  <c r="R58" i="89" s="1"/>
  <c r="GH58" i="86"/>
  <c r="V58" i="89" s="1"/>
  <c r="FS58" i="86"/>
  <c r="I58" i="89"/>
  <c r="FT59" i="86"/>
  <c r="FW58"/>
  <c r="K58" i="89" s="1"/>
  <c r="FV58" i="86"/>
  <c r="J58" i="89" s="1"/>
  <c r="H58"/>
  <c r="FI61" i="86" l="1"/>
  <c r="FM61"/>
  <c r="FN61" s="1"/>
  <c r="FO60" s="1"/>
  <c r="FP60" s="1"/>
  <c r="FQ60" s="1"/>
  <c r="FU59"/>
  <c r="I59" i="89" s="1"/>
  <c r="GC59" i="86"/>
  <c r="FR59"/>
  <c r="FT60"/>
  <c r="FW59"/>
  <c r="K59" i="89" s="1"/>
  <c r="FV59" i="86"/>
  <c r="J59" i="89" s="1"/>
  <c r="H59"/>
  <c r="G58"/>
  <c r="FS59" i="86"/>
  <c r="FJ62"/>
  <c r="FF62"/>
  <c r="EI65"/>
  <c r="FD64"/>
  <c r="FB63" s="1"/>
  <c r="FC63" s="1"/>
  <c r="FI62" l="1"/>
  <c r="FM62"/>
  <c r="FN62" s="1"/>
  <c r="FO61" s="1"/>
  <c r="FP61" s="1"/>
  <c r="FQ61" s="1"/>
  <c r="Q59" i="89"/>
  <c r="GD59" i="86"/>
  <c r="R59" i="89" s="1"/>
  <c r="GH59" i="86"/>
  <c r="V59" i="89" s="1"/>
  <c r="FU60" i="86"/>
  <c r="I60" i="89" s="1"/>
  <c r="GC60" i="86"/>
  <c r="FR60"/>
  <c r="FJ63"/>
  <c r="FF63"/>
  <c r="EI66"/>
  <c r="FD65"/>
  <c r="FB64" s="1"/>
  <c r="FC64" s="1"/>
  <c r="G59" i="89"/>
  <c r="FS60" i="86"/>
  <c r="FT61"/>
  <c r="FW60"/>
  <c r="K60" i="89" s="1"/>
  <c r="FV60" i="86"/>
  <c r="J60" i="89" s="1"/>
  <c r="H60"/>
  <c r="FI63" i="86" l="1"/>
  <c r="FM63"/>
  <c r="FN63" s="1"/>
  <c r="FO62" s="1"/>
  <c r="FP62" s="1"/>
  <c r="FQ62" s="1"/>
  <c r="Q60" i="89"/>
  <c r="GD60" i="86"/>
  <c r="R60" i="89" s="1"/>
  <c r="GH60" i="86"/>
  <c r="V60" i="89" s="1"/>
  <c r="FU61" i="86"/>
  <c r="I61" i="89" s="1"/>
  <c r="GC61" i="86"/>
  <c r="FR61"/>
  <c r="FT62"/>
  <c r="FW61"/>
  <c r="K61" i="89" s="1"/>
  <c r="FV61" i="86"/>
  <c r="J61" i="89" s="1"/>
  <c r="H61"/>
  <c r="G60"/>
  <c r="FS61" i="86"/>
  <c r="FJ64"/>
  <c r="FF64"/>
  <c r="EI67"/>
  <c r="FD66"/>
  <c r="FB65" s="1"/>
  <c r="FC65" s="1"/>
  <c r="FI64" l="1"/>
  <c r="FM64"/>
  <c r="FN64" s="1"/>
  <c r="FO63" s="1"/>
  <c r="FP63" s="1"/>
  <c r="FQ63" s="1"/>
  <c r="Q61" i="89"/>
  <c r="GD61" i="86"/>
  <c r="R61" i="89" s="1"/>
  <c r="GH61" i="86"/>
  <c r="V61" i="89" s="1"/>
  <c r="FU62" i="86"/>
  <c r="I62" i="89" s="1"/>
  <c r="GC62" i="86"/>
  <c r="FR62"/>
  <c r="FJ65"/>
  <c r="FF65"/>
  <c r="EI68"/>
  <c r="FD67"/>
  <c r="FB66" s="1"/>
  <c r="FC66" s="1"/>
  <c r="G61" i="89"/>
  <c r="FS62" i="86"/>
  <c r="FT63"/>
  <c r="FW62"/>
  <c r="K62" i="89" s="1"/>
  <c r="FV62" i="86"/>
  <c r="J62" i="89" s="1"/>
  <c r="H62"/>
  <c r="FI65" i="86" l="1"/>
  <c r="FM65"/>
  <c r="FN65" s="1"/>
  <c r="FO64" s="1"/>
  <c r="FP64" s="1"/>
  <c r="FQ64" s="1"/>
  <c r="Q62" i="89"/>
  <c r="GD62" i="86"/>
  <c r="R62" i="89" s="1"/>
  <c r="GH62" i="86"/>
  <c r="V62" i="89" s="1"/>
  <c r="FU63" i="86"/>
  <c r="I63" i="89" s="1"/>
  <c r="GC63" i="86"/>
  <c r="FR63"/>
  <c r="FT64"/>
  <c r="FW63"/>
  <c r="K63" i="89" s="1"/>
  <c r="FV63" i="86"/>
  <c r="J63" i="89" s="1"/>
  <c r="H63"/>
  <c r="G62"/>
  <c r="FS63" i="86"/>
  <c r="FJ66"/>
  <c r="FF66"/>
  <c r="EI69"/>
  <c r="FD68"/>
  <c r="FB67" s="1"/>
  <c r="FC67" s="1"/>
  <c r="FI66" l="1"/>
  <c r="FM66"/>
  <c r="FN66" s="1"/>
  <c r="FO65" s="1"/>
  <c r="FP65" s="1"/>
  <c r="FQ65" s="1"/>
  <c r="Q63" i="89"/>
  <c r="GD63" i="86"/>
  <c r="R63" i="89" s="1"/>
  <c r="GH63" i="86"/>
  <c r="V63" i="89" s="1"/>
  <c r="FU64" i="86"/>
  <c r="I64" i="89" s="1"/>
  <c r="GC64" i="86"/>
  <c r="FR64"/>
  <c r="FJ67"/>
  <c r="FF67"/>
  <c r="EI70"/>
  <c r="FD69"/>
  <c r="FB68" s="1"/>
  <c r="FC68" s="1"/>
  <c r="G63" i="89"/>
  <c r="FS64" i="86"/>
  <c r="FT65"/>
  <c r="FW64"/>
  <c r="K64" i="89" s="1"/>
  <c r="FV64" i="86"/>
  <c r="J64" i="89" s="1"/>
  <c r="H64"/>
  <c r="FI67" i="86" l="1"/>
  <c r="FM67"/>
  <c r="FN67" s="1"/>
  <c r="FO66" s="1"/>
  <c r="FP66" s="1"/>
  <c r="FQ66" s="1"/>
  <c r="Q64" i="89"/>
  <c r="GD64" i="86"/>
  <c r="R64" i="89" s="1"/>
  <c r="GH64" i="86"/>
  <c r="V64" i="89" s="1"/>
  <c r="FU65" i="86"/>
  <c r="I65" i="89" s="1"/>
  <c r="GC65" i="86"/>
  <c r="FR65"/>
  <c r="FT66"/>
  <c r="FW65"/>
  <c r="K65" i="89" s="1"/>
  <c r="FV65" i="86"/>
  <c r="J65" i="89" s="1"/>
  <c r="H65"/>
  <c r="G64"/>
  <c r="FS65" i="86"/>
  <c r="FJ68"/>
  <c r="FF68"/>
  <c r="EI71"/>
  <c r="FD70"/>
  <c r="FB69" s="1"/>
  <c r="FC69" s="1"/>
  <c r="FI68" l="1"/>
  <c r="FM68"/>
  <c r="FN68" s="1"/>
  <c r="FO67" s="1"/>
  <c r="FP67" s="1"/>
  <c r="FQ67" s="1"/>
  <c r="Q65" i="89"/>
  <c r="GD65" i="86"/>
  <c r="R65" i="89" s="1"/>
  <c r="GH65" i="86"/>
  <c r="V65" i="89" s="1"/>
  <c r="FU66" i="86"/>
  <c r="I66" i="89" s="1"/>
  <c r="GC66" i="86"/>
  <c r="FR66"/>
  <c r="FJ69"/>
  <c r="FF69"/>
  <c r="EI72"/>
  <c r="FD71"/>
  <c r="FB70" s="1"/>
  <c r="FC70" s="1"/>
  <c r="G65" i="89"/>
  <c r="FS66" i="86"/>
  <c r="FT67"/>
  <c r="FW66"/>
  <c r="K66" i="89" s="1"/>
  <c r="FV66" i="86"/>
  <c r="J66" i="89" s="1"/>
  <c r="H66"/>
  <c r="FI69" i="86" l="1"/>
  <c r="FM69"/>
  <c r="FN69" s="1"/>
  <c r="FO68" s="1"/>
  <c r="FP68" s="1"/>
  <c r="FQ68" s="1"/>
  <c r="Q66" i="89"/>
  <c r="GD66" i="86"/>
  <c r="R66" i="89" s="1"/>
  <c r="GH66" i="86"/>
  <c r="V66" i="89" s="1"/>
  <c r="FU67" i="86"/>
  <c r="I67" i="89" s="1"/>
  <c r="GC67" i="86"/>
  <c r="FR67"/>
  <c r="FW67"/>
  <c r="K67" i="89" s="1"/>
  <c r="FV67" i="86"/>
  <c r="J67" i="89" s="1"/>
  <c r="H67"/>
  <c r="FT68" i="86"/>
  <c r="G66" i="89"/>
  <c r="FS67" i="86"/>
  <c r="FJ70"/>
  <c r="FF70"/>
  <c r="EI73"/>
  <c r="FD72"/>
  <c r="FB71" s="1"/>
  <c r="FC71" s="1"/>
  <c r="FI70" l="1"/>
  <c r="FM70"/>
  <c r="FN70" s="1"/>
  <c r="FO69" s="1"/>
  <c r="FP69" s="1"/>
  <c r="FQ69" s="1"/>
  <c r="Q67" i="89"/>
  <c r="GD67" i="86"/>
  <c r="R67" i="89" s="1"/>
  <c r="GH67" i="86"/>
  <c r="V67" i="89" s="1"/>
  <c r="FU68" i="86"/>
  <c r="I68" i="89" s="1"/>
  <c r="GC68" i="86"/>
  <c r="FR68"/>
  <c r="FJ71"/>
  <c r="FF71"/>
  <c r="EI74"/>
  <c r="FD73"/>
  <c r="FB72" s="1"/>
  <c r="FC72" s="1"/>
  <c r="G67" i="89"/>
  <c r="FS68" i="86"/>
  <c r="FW68"/>
  <c r="K68" i="89" s="1"/>
  <c r="FV68" i="86"/>
  <c r="J68" i="89" s="1"/>
  <c r="H68"/>
  <c r="FT69" i="86"/>
  <c r="FI71" l="1"/>
  <c r="FM71"/>
  <c r="FN71" s="1"/>
  <c r="FO70" s="1"/>
  <c r="FP70" s="1"/>
  <c r="FQ70" s="1"/>
  <c r="Q68" i="89"/>
  <c r="GD68" i="86"/>
  <c r="R68" i="89" s="1"/>
  <c r="GH68" i="86"/>
  <c r="V68" i="89" s="1"/>
  <c r="FU69" i="86"/>
  <c r="I69" i="89" s="1"/>
  <c r="GC69" i="86"/>
  <c r="FR69"/>
  <c r="FW69"/>
  <c r="K69" i="89" s="1"/>
  <c r="FV69" i="86"/>
  <c r="J69" i="89" s="1"/>
  <c r="H69"/>
  <c r="FT70" i="86"/>
  <c r="G68" i="89"/>
  <c r="FS69" i="86"/>
  <c r="FJ72"/>
  <c r="FF72"/>
  <c r="EI75"/>
  <c r="FD74"/>
  <c r="FB73" s="1"/>
  <c r="FC73" s="1"/>
  <c r="FI72" l="1"/>
  <c r="FM72"/>
  <c r="FN72" s="1"/>
  <c r="FO71" s="1"/>
  <c r="FP71" s="1"/>
  <c r="FQ71" s="1"/>
  <c r="Q69" i="89"/>
  <c r="GD69" i="86"/>
  <c r="R69" i="89" s="1"/>
  <c r="GH69" i="86"/>
  <c r="V69" i="89" s="1"/>
  <c r="FU70" i="86"/>
  <c r="I70" i="89" s="1"/>
  <c r="GC70" i="86"/>
  <c r="FR70"/>
  <c r="FJ73"/>
  <c r="FF73"/>
  <c r="EI76"/>
  <c r="FD75"/>
  <c r="FB74" s="1"/>
  <c r="FC74" s="1"/>
  <c r="G69" i="89"/>
  <c r="FS70" i="86"/>
  <c r="FW70"/>
  <c r="K70" i="89" s="1"/>
  <c r="FV70" i="86"/>
  <c r="J70" i="89" s="1"/>
  <c r="H70"/>
  <c r="FT71" i="86"/>
  <c r="FI73" l="1"/>
  <c r="FM73"/>
  <c r="FN73" s="1"/>
  <c r="FO72" s="1"/>
  <c r="FP72" s="1"/>
  <c r="FQ72" s="1"/>
  <c r="Q70" i="89"/>
  <c r="GD70" i="86"/>
  <c r="R70" i="89" s="1"/>
  <c r="GH70" i="86"/>
  <c r="V70" i="89" s="1"/>
  <c r="FU71" i="86"/>
  <c r="I71" i="89" s="1"/>
  <c r="GC71" i="86"/>
  <c r="FR71"/>
  <c r="FW71"/>
  <c r="K71" i="89" s="1"/>
  <c r="FV71" i="86"/>
  <c r="J71" i="89" s="1"/>
  <c r="H71"/>
  <c r="FT72" i="86"/>
  <c r="G70" i="89"/>
  <c r="FS71" i="86"/>
  <c r="FJ74"/>
  <c r="FF74"/>
  <c r="EI77"/>
  <c r="FD76"/>
  <c r="FB75" s="1"/>
  <c r="FC75" s="1"/>
  <c r="FI74" l="1"/>
  <c r="FM74"/>
  <c r="FN74" s="1"/>
  <c r="FO73" s="1"/>
  <c r="FP73" s="1"/>
  <c r="FQ73" s="1"/>
  <c r="Q71" i="89"/>
  <c r="GD71" i="86"/>
  <c r="R71" i="89" s="1"/>
  <c r="GH71" i="86"/>
  <c r="V71" i="89" s="1"/>
  <c r="FU72" i="86"/>
  <c r="I72" i="89" s="1"/>
  <c r="GC72" i="86"/>
  <c r="FR72"/>
  <c r="FJ75"/>
  <c r="FF75"/>
  <c r="EI78"/>
  <c r="FD77"/>
  <c r="FB76" s="1"/>
  <c r="FC76" s="1"/>
  <c r="G71" i="89"/>
  <c r="FS72" i="86"/>
  <c r="FW72"/>
  <c r="K72" i="89" s="1"/>
  <c r="FV72" i="86"/>
  <c r="J72" i="89" s="1"/>
  <c r="H72"/>
  <c r="FT73" i="86"/>
  <c r="FI75" l="1"/>
  <c r="FM75"/>
  <c r="FN75" s="1"/>
  <c r="FO74" s="1"/>
  <c r="FP74" s="1"/>
  <c r="FQ74" s="1"/>
  <c r="Q72" i="89"/>
  <c r="GD72" i="86"/>
  <c r="R72" i="89" s="1"/>
  <c r="GH72" i="86"/>
  <c r="V72" i="89" s="1"/>
  <c r="FU73" i="86"/>
  <c r="I73" i="89" s="1"/>
  <c r="GC73" i="86"/>
  <c r="FR73"/>
  <c r="FW73"/>
  <c r="K73" i="89" s="1"/>
  <c r="FV73" i="86"/>
  <c r="J73" i="89" s="1"/>
  <c r="H73"/>
  <c r="FT74" i="86"/>
  <c r="G72" i="89"/>
  <c r="FS73" i="86"/>
  <c r="FJ76"/>
  <c r="FF76"/>
  <c r="EI79"/>
  <c r="FD78"/>
  <c r="FB77" s="1"/>
  <c r="FC77" s="1"/>
  <c r="FI76" l="1"/>
  <c r="FM76"/>
  <c r="FN76" s="1"/>
  <c r="FO75" s="1"/>
  <c r="FP75" s="1"/>
  <c r="FQ75" s="1"/>
  <c r="Q73" i="89"/>
  <c r="GD73" i="86"/>
  <c r="R73" i="89" s="1"/>
  <c r="GH73" i="86"/>
  <c r="V73" i="89" s="1"/>
  <c r="FU74" i="86"/>
  <c r="I74" i="89" s="1"/>
  <c r="GC74" i="86"/>
  <c r="FR74"/>
  <c r="FJ77"/>
  <c r="FF77"/>
  <c r="EI80"/>
  <c r="FD79"/>
  <c r="FB78" s="1"/>
  <c r="FC78" s="1"/>
  <c r="G73" i="89"/>
  <c r="FS74" i="86"/>
  <c r="FW74"/>
  <c r="K74" i="89" s="1"/>
  <c r="FV74" i="86"/>
  <c r="J74" i="89" s="1"/>
  <c r="H74"/>
  <c r="FT75" i="86"/>
  <c r="FI77" l="1"/>
  <c r="FM77"/>
  <c r="FN77" s="1"/>
  <c r="FO76" s="1"/>
  <c r="FP76" s="1"/>
  <c r="FQ76" s="1"/>
  <c r="Q74" i="89"/>
  <c r="GD74" i="86"/>
  <c r="R74" i="89" s="1"/>
  <c r="GH74" i="86"/>
  <c r="V74" i="89" s="1"/>
  <c r="FU75" i="86"/>
  <c r="I75" i="89" s="1"/>
  <c r="GC75" i="86"/>
  <c r="FR75"/>
  <c r="FW75"/>
  <c r="K75" i="89" s="1"/>
  <c r="FV75" i="86"/>
  <c r="J75" i="89" s="1"/>
  <c r="H75"/>
  <c r="FT76" i="86"/>
  <c r="G74" i="89"/>
  <c r="FS75" i="86"/>
  <c r="FJ78"/>
  <c r="FF78"/>
  <c r="EI81"/>
  <c r="FD80"/>
  <c r="FB79" s="1"/>
  <c r="FC79" s="1"/>
  <c r="FI78" l="1"/>
  <c r="FM78"/>
  <c r="FN78" s="1"/>
  <c r="FO77" s="1"/>
  <c r="FP77" s="1"/>
  <c r="FQ77" s="1"/>
  <c r="Q75" i="89"/>
  <c r="GD75" i="86"/>
  <c r="R75" i="89" s="1"/>
  <c r="GH75" i="86"/>
  <c r="V75" i="89" s="1"/>
  <c r="FU76" i="86"/>
  <c r="I76" i="89" s="1"/>
  <c r="GC76" i="86"/>
  <c r="FR76"/>
  <c r="FJ79"/>
  <c r="FF79"/>
  <c r="EI82"/>
  <c r="FD81"/>
  <c r="FB80" s="1"/>
  <c r="FC80" s="1"/>
  <c r="G75" i="89"/>
  <c r="FS76" i="86"/>
  <c r="FW76"/>
  <c r="K76" i="89" s="1"/>
  <c r="FV76" i="86"/>
  <c r="J76" i="89" s="1"/>
  <c r="H76"/>
  <c r="FT77" i="86"/>
  <c r="FI79" l="1"/>
  <c r="FM79"/>
  <c r="FN79" s="1"/>
  <c r="FO78" s="1"/>
  <c r="FP78" s="1"/>
  <c r="FQ78" s="1"/>
  <c r="Q76" i="89"/>
  <c r="GD76" i="86"/>
  <c r="R76" i="89" s="1"/>
  <c r="GH76" i="86"/>
  <c r="V76" i="89" s="1"/>
  <c r="FU77" i="86"/>
  <c r="I77" i="89" s="1"/>
  <c r="GC77" i="86"/>
  <c r="FR77"/>
  <c r="FW77"/>
  <c r="K77" i="89" s="1"/>
  <c r="FV77" i="86"/>
  <c r="J77" i="89" s="1"/>
  <c r="H77"/>
  <c r="FT78" i="86"/>
  <c r="G76" i="89"/>
  <c r="FS77" i="86"/>
  <c r="FJ80"/>
  <c r="FF80"/>
  <c r="EI83"/>
  <c r="FD82"/>
  <c r="FB81" s="1"/>
  <c r="FC81" s="1"/>
  <c r="FI80" l="1"/>
  <c r="FM80"/>
  <c r="FN80" s="1"/>
  <c r="FO79" s="1"/>
  <c r="FP79" s="1"/>
  <c r="FQ79" s="1"/>
  <c r="Q77" i="89"/>
  <c r="GD77" i="86"/>
  <c r="R77" i="89" s="1"/>
  <c r="GH77" i="86"/>
  <c r="V77" i="89" s="1"/>
  <c r="FU78" i="86"/>
  <c r="I78" i="89" s="1"/>
  <c r="GC78" i="86"/>
  <c r="FR78"/>
  <c r="FJ81"/>
  <c r="FF81"/>
  <c r="EI84"/>
  <c r="FD83"/>
  <c r="FB82" s="1"/>
  <c r="FC82" s="1"/>
  <c r="G77" i="89"/>
  <c r="FS78" i="86"/>
  <c r="FW78"/>
  <c r="K78" i="89" s="1"/>
  <c r="FV78" i="86"/>
  <c r="J78" i="89" s="1"/>
  <c r="H78"/>
  <c r="FT79" i="86"/>
  <c r="FI81" l="1"/>
  <c r="FM81"/>
  <c r="FN81" s="1"/>
  <c r="FO80" s="1"/>
  <c r="FP80" s="1"/>
  <c r="FQ80" s="1"/>
  <c r="Q78" i="89"/>
  <c r="GD78" i="86"/>
  <c r="R78" i="89" s="1"/>
  <c r="GH78" i="86"/>
  <c r="V78" i="89" s="1"/>
  <c r="FU79" i="86"/>
  <c r="I79" i="89" s="1"/>
  <c r="GC79" i="86"/>
  <c r="FR79"/>
  <c r="FW79"/>
  <c r="K79" i="89" s="1"/>
  <c r="FV79" i="86"/>
  <c r="J79" i="89" s="1"/>
  <c r="H79"/>
  <c r="FT80" i="86"/>
  <c r="G78" i="89"/>
  <c r="FS79" i="86"/>
  <c r="FJ82"/>
  <c r="FF82"/>
  <c r="EI85"/>
  <c r="FD84"/>
  <c r="FB83" s="1"/>
  <c r="FC83" s="1"/>
  <c r="FI82" l="1"/>
  <c r="FM82"/>
  <c r="FN82" s="1"/>
  <c r="FO81" s="1"/>
  <c r="FP81" s="1"/>
  <c r="FQ81" s="1"/>
  <c r="Q79" i="89"/>
  <c r="GD79" i="86"/>
  <c r="R79" i="89" s="1"/>
  <c r="GH79" i="86"/>
  <c r="V79" i="89" s="1"/>
  <c r="FU80" i="86"/>
  <c r="I80" i="89" s="1"/>
  <c r="GC80" i="86"/>
  <c r="FR80"/>
  <c r="FJ83"/>
  <c r="FF83"/>
  <c r="EI86"/>
  <c r="FD85"/>
  <c r="FB84" s="1"/>
  <c r="FC84" s="1"/>
  <c r="G79" i="89"/>
  <c r="FS80" i="86"/>
  <c r="FW80"/>
  <c r="K80" i="89" s="1"/>
  <c r="FV80" i="86"/>
  <c r="J80" i="89" s="1"/>
  <c r="H80"/>
  <c r="FT81" i="86"/>
  <c r="FI83" l="1"/>
  <c r="FM83"/>
  <c r="FN83" s="1"/>
  <c r="FO82" s="1"/>
  <c r="FP82" s="1"/>
  <c r="FQ82" s="1"/>
  <c r="Q80" i="89"/>
  <c r="GD80" i="86"/>
  <c r="R80" i="89" s="1"/>
  <c r="GH80" i="86"/>
  <c r="V80" i="89" s="1"/>
  <c r="FU81" i="86"/>
  <c r="I81" i="89" s="1"/>
  <c r="GC81" i="86"/>
  <c r="FR81"/>
  <c r="FW81"/>
  <c r="K81" i="89" s="1"/>
  <c r="FV81" i="86"/>
  <c r="J81" i="89" s="1"/>
  <c r="H81"/>
  <c r="FT82" i="86"/>
  <c r="G80" i="89"/>
  <c r="FS81" i="86"/>
  <c r="FJ84"/>
  <c r="FF84"/>
  <c r="EI87"/>
  <c r="FD86"/>
  <c r="FB85" s="1"/>
  <c r="FC85" s="1"/>
  <c r="FI84" l="1"/>
  <c r="FM84"/>
  <c r="FN84" s="1"/>
  <c r="FO83" s="1"/>
  <c r="FP83" s="1"/>
  <c r="FQ83" s="1"/>
  <c r="Q81" i="89"/>
  <c r="GD81" i="86"/>
  <c r="R81" i="89" s="1"/>
  <c r="GH81" i="86"/>
  <c r="V81" i="89" s="1"/>
  <c r="FU82" i="86"/>
  <c r="I82" i="89" s="1"/>
  <c r="GC82" i="86"/>
  <c r="FR82"/>
  <c r="FJ85"/>
  <c r="FF85"/>
  <c r="EI88"/>
  <c r="FD87"/>
  <c r="FB86" s="1"/>
  <c r="FC86" s="1"/>
  <c r="G81" i="89"/>
  <c r="FS82" i="86"/>
  <c r="FW82"/>
  <c r="K82" i="89" s="1"/>
  <c r="FV82" i="86"/>
  <c r="J82" i="89" s="1"/>
  <c r="H82"/>
  <c r="FT83" i="86"/>
  <c r="FI85" l="1"/>
  <c r="FM85"/>
  <c r="FN85" s="1"/>
  <c r="FO84" s="1"/>
  <c r="FP84" s="1"/>
  <c r="FQ84" s="1"/>
  <c r="Q82" i="89"/>
  <c r="GD82" i="86"/>
  <c r="R82" i="89" s="1"/>
  <c r="GH82" i="86"/>
  <c r="V82" i="89" s="1"/>
  <c r="FU83" i="86"/>
  <c r="I83" i="89" s="1"/>
  <c r="GC83" i="86"/>
  <c r="FR83"/>
  <c r="FW83"/>
  <c r="K83" i="89" s="1"/>
  <c r="FV83" i="86"/>
  <c r="J83" i="89" s="1"/>
  <c r="H83"/>
  <c r="FT84" i="86"/>
  <c r="G82" i="89"/>
  <c r="FS83" i="86"/>
  <c r="FJ86"/>
  <c r="FF86"/>
  <c r="EI89"/>
  <c r="FD88"/>
  <c r="FB87" s="1"/>
  <c r="FC87" s="1"/>
  <c r="FI86" l="1"/>
  <c r="FM86"/>
  <c r="FN86" s="1"/>
  <c r="FO85" s="1"/>
  <c r="FP85" s="1"/>
  <c r="FQ85" s="1"/>
  <c r="Q83" i="89"/>
  <c r="GD83" i="86"/>
  <c r="R83" i="89" s="1"/>
  <c r="GH83" i="86"/>
  <c r="V83" i="89" s="1"/>
  <c r="FU84" i="86"/>
  <c r="I84" i="89" s="1"/>
  <c r="GC84" i="86"/>
  <c r="FR84"/>
  <c r="FJ87"/>
  <c r="FF87"/>
  <c r="EI90"/>
  <c r="FD89"/>
  <c r="FB88" s="1"/>
  <c r="FC88" s="1"/>
  <c r="G83" i="89"/>
  <c r="FS84" i="86"/>
  <c r="FW84"/>
  <c r="K84" i="89" s="1"/>
  <c r="FV84" i="86"/>
  <c r="J84" i="89" s="1"/>
  <c r="H84"/>
  <c r="FT85" i="86"/>
  <c r="FI87" l="1"/>
  <c r="FM87"/>
  <c r="FN87" s="1"/>
  <c r="FO86" s="1"/>
  <c r="FP86" s="1"/>
  <c r="FQ86" s="1"/>
  <c r="Q84" i="89"/>
  <c r="GD84" i="86"/>
  <c r="R84" i="89" s="1"/>
  <c r="GH84" i="86"/>
  <c r="V84" i="89" s="1"/>
  <c r="FU85" i="86"/>
  <c r="I85" i="89" s="1"/>
  <c r="GC85" i="86"/>
  <c r="FR85"/>
  <c r="FW85"/>
  <c r="K85" i="89" s="1"/>
  <c r="FV85" i="86"/>
  <c r="J85" i="89" s="1"/>
  <c r="H85"/>
  <c r="FT86" i="86"/>
  <c r="G84" i="89"/>
  <c r="FS85" i="86"/>
  <c r="FJ88"/>
  <c r="FF88"/>
  <c r="EI91"/>
  <c r="FD90"/>
  <c r="FB89" s="1"/>
  <c r="FC89" s="1"/>
  <c r="FI88" l="1"/>
  <c r="FM88"/>
  <c r="FN88" s="1"/>
  <c r="FO87" s="1"/>
  <c r="FP87" s="1"/>
  <c r="FQ87" s="1"/>
  <c r="Q85" i="89"/>
  <c r="GD85" i="86"/>
  <c r="R85" i="89" s="1"/>
  <c r="GH85" i="86"/>
  <c r="V85" i="89" s="1"/>
  <c r="FU86" i="86"/>
  <c r="I86" i="89" s="1"/>
  <c r="GC86" i="86"/>
  <c r="FR86"/>
  <c r="FJ89"/>
  <c r="FF89"/>
  <c r="EI92"/>
  <c r="FD91"/>
  <c r="FB90" s="1"/>
  <c r="FC90" s="1"/>
  <c r="G85" i="89"/>
  <c r="FS86" i="86"/>
  <c r="FW86"/>
  <c r="K86" i="89" s="1"/>
  <c r="FV86" i="86"/>
  <c r="J86" i="89" s="1"/>
  <c r="H86"/>
  <c r="FT87" i="86"/>
  <c r="FI89" l="1"/>
  <c r="FM89"/>
  <c r="FN89" s="1"/>
  <c r="FO88" s="1"/>
  <c r="FP88" s="1"/>
  <c r="FQ88" s="1"/>
  <c r="Q86" i="89"/>
  <c r="GD86" i="86"/>
  <c r="R86" i="89" s="1"/>
  <c r="GH86" i="86"/>
  <c r="V86" i="89" s="1"/>
  <c r="FU87" i="86"/>
  <c r="I87" i="89" s="1"/>
  <c r="GC87" i="86"/>
  <c r="FR87"/>
  <c r="FW87"/>
  <c r="K87" i="89" s="1"/>
  <c r="FV87" i="86"/>
  <c r="J87" i="89" s="1"/>
  <c r="H87"/>
  <c r="FT88" i="86"/>
  <c r="G86" i="89"/>
  <c r="FS87" i="86"/>
  <c r="FJ90"/>
  <c r="FF90"/>
  <c r="EI93"/>
  <c r="FD92"/>
  <c r="FB91" s="1"/>
  <c r="FC91" s="1"/>
  <c r="FI90" l="1"/>
  <c r="FM90"/>
  <c r="FN90" s="1"/>
  <c r="FO89" s="1"/>
  <c r="FP89" s="1"/>
  <c r="FQ89" s="1"/>
  <c r="Q87" i="89"/>
  <c r="GD87" i="86"/>
  <c r="R87" i="89" s="1"/>
  <c r="GH87" i="86"/>
  <c r="V87" i="89" s="1"/>
  <c r="FU88" i="86"/>
  <c r="I88" i="89" s="1"/>
  <c r="GC88" i="86"/>
  <c r="FR88"/>
  <c r="FJ91"/>
  <c r="FF91"/>
  <c r="EI94"/>
  <c r="FD93"/>
  <c r="FB92" s="1"/>
  <c r="FC92" s="1"/>
  <c r="G87" i="89"/>
  <c r="FS88" i="86"/>
  <c r="FW88"/>
  <c r="K88" i="89" s="1"/>
  <c r="FV88" i="86"/>
  <c r="J88" i="89" s="1"/>
  <c r="H88"/>
  <c r="FT89" i="86"/>
  <c r="FI91" l="1"/>
  <c r="FM91"/>
  <c r="FN91" s="1"/>
  <c r="FO90" s="1"/>
  <c r="FP90" s="1"/>
  <c r="FQ90" s="1"/>
  <c r="Q88" i="89"/>
  <c r="GD88" i="86"/>
  <c r="R88" i="89" s="1"/>
  <c r="GH88" i="86"/>
  <c r="V88" i="89" s="1"/>
  <c r="FU89" i="86"/>
  <c r="I89" i="89" s="1"/>
  <c r="GC89" i="86"/>
  <c r="FR89"/>
  <c r="FW89"/>
  <c r="K89" i="89" s="1"/>
  <c r="FV89" i="86"/>
  <c r="J89" i="89" s="1"/>
  <c r="H89"/>
  <c r="FT90" i="86"/>
  <c r="G88" i="89"/>
  <c r="FS89" i="86"/>
  <c r="FJ92"/>
  <c r="FF92"/>
  <c r="EI95"/>
  <c r="FD94"/>
  <c r="FB93" s="1"/>
  <c r="FC93" s="1"/>
  <c r="FI92" l="1"/>
  <c r="FM92"/>
  <c r="FN92" s="1"/>
  <c r="FO91" s="1"/>
  <c r="FP91" s="1"/>
  <c r="FQ91" s="1"/>
  <c r="Q89" i="89"/>
  <c r="GD89" i="86"/>
  <c r="R89" i="89" s="1"/>
  <c r="GH89" i="86"/>
  <c r="V89" i="89" s="1"/>
  <c r="FU90" i="86"/>
  <c r="I90" i="89" s="1"/>
  <c r="GC90" i="86"/>
  <c r="FR90"/>
  <c r="FJ93"/>
  <c r="FF93"/>
  <c r="EI96"/>
  <c r="FD95"/>
  <c r="FB94" s="1"/>
  <c r="FC94" s="1"/>
  <c r="G89" i="89"/>
  <c r="FS90" i="86"/>
  <c r="FW90"/>
  <c r="K90" i="89" s="1"/>
  <c r="FV90" i="86"/>
  <c r="J90" i="89" s="1"/>
  <c r="H90"/>
  <c r="FT91" i="86"/>
  <c r="FI93" l="1"/>
  <c r="FM93"/>
  <c r="FN93" s="1"/>
  <c r="FO92" s="1"/>
  <c r="FP92" s="1"/>
  <c r="FQ92" s="1"/>
  <c r="Q90" i="89"/>
  <c r="GD90" i="86"/>
  <c r="R90" i="89" s="1"/>
  <c r="GH90" i="86"/>
  <c r="V90" i="89" s="1"/>
  <c r="FU91" i="86"/>
  <c r="I91" i="89" s="1"/>
  <c r="GC91" i="86"/>
  <c r="FR91"/>
  <c r="FW91"/>
  <c r="K91" i="89" s="1"/>
  <c r="FV91" i="86"/>
  <c r="J91" i="89" s="1"/>
  <c r="H91"/>
  <c r="FT92" i="86"/>
  <c r="G90" i="89"/>
  <c r="FS91" i="86"/>
  <c r="FJ94"/>
  <c r="FF94"/>
  <c r="EI97"/>
  <c r="FD96"/>
  <c r="FB95" s="1"/>
  <c r="FC95" s="1"/>
  <c r="FI94" l="1"/>
  <c r="FM94"/>
  <c r="FN94" s="1"/>
  <c r="FO93" s="1"/>
  <c r="FP93" s="1"/>
  <c r="FQ93" s="1"/>
  <c r="FU93"/>
  <c r="I93" i="89" s="1"/>
  <c r="GC93" i="86"/>
  <c r="FR93"/>
  <c r="Q91" i="89"/>
  <c r="GD91" i="86"/>
  <c r="R91" i="89" s="1"/>
  <c r="GH91" i="86"/>
  <c r="V91" i="89" s="1"/>
  <c r="FU92" i="86"/>
  <c r="I92" i="89" s="1"/>
  <c r="GC92" i="86"/>
  <c r="FR92"/>
  <c r="FJ95"/>
  <c r="FF95"/>
  <c r="EI98"/>
  <c r="FD97"/>
  <c r="FB96" s="1"/>
  <c r="FC96" s="1"/>
  <c r="G91" i="89"/>
  <c r="FS92" i="86"/>
  <c r="FW92"/>
  <c r="K92" i="89" s="1"/>
  <c r="FV92" i="86"/>
  <c r="J92" i="89" s="1"/>
  <c r="H92"/>
  <c r="FT93" i="86"/>
  <c r="FI95" l="1"/>
  <c r="FM95"/>
  <c r="FN95" s="1"/>
  <c r="FO94" s="1"/>
  <c r="FP94" s="1"/>
  <c r="FQ94" s="1"/>
  <c r="Q92" i="89"/>
  <c r="GD92" i="86"/>
  <c r="R92" i="89" s="1"/>
  <c r="GH92" i="86"/>
  <c r="V92" i="89" s="1"/>
  <c r="Q93"/>
  <c r="GD93" i="86"/>
  <c r="R93" i="89" s="1"/>
  <c r="GH93" i="86"/>
  <c r="V93" i="89" s="1"/>
  <c r="FW93" i="86"/>
  <c r="K93" i="89" s="1"/>
  <c r="FV93" i="86"/>
  <c r="J93" i="89" s="1"/>
  <c r="H93"/>
  <c r="FT94" i="86"/>
  <c r="G92" i="89"/>
  <c r="FS93" i="86"/>
  <c r="FJ96"/>
  <c r="FF96"/>
  <c r="EI99"/>
  <c r="FD98"/>
  <c r="FB97" s="1"/>
  <c r="FC97" s="1"/>
  <c r="FI96" l="1"/>
  <c r="FM96"/>
  <c r="FN96" s="1"/>
  <c r="FO95" s="1"/>
  <c r="FP95" s="1"/>
  <c r="FQ95" s="1"/>
  <c r="FU94"/>
  <c r="I94" i="89" s="1"/>
  <c r="GC94" i="86"/>
  <c r="FR94"/>
  <c r="FJ97"/>
  <c r="FF97"/>
  <c r="EI100"/>
  <c r="FD99"/>
  <c r="FB98" s="1"/>
  <c r="FC98" s="1"/>
  <c r="G93" i="89"/>
  <c r="FS94" i="86"/>
  <c r="FW94"/>
  <c r="K94" i="89" s="1"/>
  <c r="FV94" i="86"/>
  <c r="J94" i="89" s="1"/>
  <c r="H94"/>
  <c r="FT95" i="86"/>
  <c r="FI97" l="1"/>
  <c r="FM97"/>
  <c r="FN97" s="1"/>
  <c r="FO96" s="1"/>
  <c r="FP96" s="1"/>
  <c r="FQ96" s="1"/>
  <c r="Q94" i="89"/>
  <c r="GD94" i="86"/>
  <c r="R94" i="89" s="1"/>
  <c r="GH94" i="86"/>
  <c r="V94" i="89" s="1"/>
  <c r="FU95" i="86"/>
  <c r="I95" i="89" s="1"/>
  <c r="GC95" i="86"/>
  <c r="FR95"/>
  <c r="FW95"/>
  <c r="K95" i="89" s="1"/>
  <c r="FV95" i="86"/>
  <c r="J95" i="89" s="1"/>
  <c r="H95"/>
  <c r="FT96" i="86"/>
  <c r="G94" i="89"/>
  <c r="FS95" i="86"/>
  <c r="FJ98"/>
  <c r="FF98"/>
  <c r="EI101"/>
  <c r="FD100"/>
  <c r="FB99" s="1"/>
  <c r="FC99" s="1"/>
  <c r="FI98" l="1"/>
  <c r="FM98"/>
  <c r="FN98" s="1"/>
  <c r="FO97" s="1"/>
  <c r="FP97" s="1"/>
  <c r="FQ97" s="1"/>
  <c r="Q95" i="89"/>
  <c r="GD95" i="86"/>
  <c r="R95" i="89" s="1"/>
  <c r="GH95" i="86"/>
  <c r="V95" i="89" s="1"/>
  <c r="FU96" i="86"/>
  <c r="I96" i="89" s="1"/>
  <c r="GC96" i="86"/>
  <c r="FR96"/>
  <c r="FJ99"/>
  <c r="FF99"/>
  <c r="EI102"/>
  <c r="FD101"/>
  <c r="FB100" s="1"/>
  <c r="FC100" s="1"/>
  <c r="G95" i="89"/>
  <c r="FS96" i="86"/>
  <c r="FW96"/>
  <c r="K96" i="89" s="1"/>
  <c r="FV96" i="86"/>
  <c r="J96" i="89" s="1"/>
  <c r="H96"/>
  <c r="FT97" i="86"/>
  <c r="FI99" l="1"/>
  <c r="FM99"/>
  <c r="FN99" s="1"/>
  <c r="FO98" s="1"/>
  <c r="FP98" s="1"/>
  <c r="FQ98" s="1"/>
  <c r="Q96" i="89"/>
  <c r="GD96" i="86"/>
  <c r="R96" i="89" s="1"/>
  <c r="GH96" i="86"/>
  <c r="V96" i="89" s="1"/>
  <c r="FU97" i="86"/>
  <c r="I97" i="89" s="1"/>
  <c r="GC97" i="86"/>
  <c r="FR97"/>
  <c r="FW97"/>
  <c r="K97" i="89" s="1"/>
  <c r="FV97" i="86"/>
  <c r="J97" i="89" s="1"/>
  <c r="H97"/>
  <c r="FT98" i="86"/>
  <c r="G96" i="89"/>
  <c r="FS97" i="86"/>
  <c r="FJ100"/>
  <c r="FF100"/>
  <c r="EI103"/>
  <c r="FD102"/>
  <c r="FB101" s="1"/>
  <c r="FC101" s="1"/>
  <c r="FI100" l="1"/>
  <c r="FM100"/>
  <c r="FN100" s="1"/>
  <c r="FO99" s="1"/>
  <c r="FP99" s="1"/>
  <c r="FQ99" s="1"/>
  <c r="Q97" i="89"/>
  <c r="GD97" i="86"/>
  <c r="R97" i="89" s="1"/>
  <c r="GH97" i="86"/>
  <c r="V97" i="89" s="1"/>
  <c r="FU98" i="86"/>
  <c r="I98" i="89" s="1"/>
  <c r="GC98" i="86"/>
  <c r="FR98"/>
  <c r="FJ101"/>
  <c r="FF101"/>
  <c r="EI104"/>
  <c r="FD103"/>
  <c r="FB102" s="1"/>
  <c r="FC102" s="1"/>
  <c r="G97" i="89"/>
  <c r="FS98" i="86"/>
  <c r="FW98"/>
  <c r="K98" i="89" s="1"/>
  <c r="FV98" i="86"/>
  <c r="J98" i="89" s="1"/>
  <c r="H98"/>
  <c r="FT99" i="86"/>
  <c r="FI101" l="1"/>
  <c r="FM101"/>
  <c r="FN101" s="1"/>
  <c r="FO100" s="1"/>
  <c r="FP100" s="1"/>
  <c r="FQ100" s="1"/>
  <c r="Q98" i="89"/>
  <c r="GD98" i="86"/>
  <c r="R98" i="89" s="1"/>
  <c r="GH98" i="86"/>
  <c r="V98" i="89" s="1"/>
  <c r="FU99" i="86"/>
  <c r="I99" i="89" s="1"/>
  <c r="GC99" i="86"/>
  <c r="FR99"/>
  <c r="FW99"/>
  <c r="K99" i="89" s="1"/>
  <c r="FV99" i="86"/>
  <c r="J99" i="89" s="1"/>
  <c r="H99"/>
  <c r="FT100" i="86"/>
  <c r="G98" i="89"/>
  <c r="FS99" i="86"/>
  <c r="FJ102"/>
  <c r="FF102"/>
  <c r="EI105"/>
  <c r="FD104"/>
  <c r="FB103" s="1"/>
  <c r="FC103" s="1"/>
  <c r="FI102" l="1"/>
  <c r="FM102"/>
  <c r="FN102" s="1"/>
  <c r="FO101" s="1"/>
  <c r="FP101" s="1"/>
  <c r="FQ101" s="1"/>
  <c r="Q99" i="89"/>
  <c r="GD99" i="86"/>
  <c r="R99" i="89" s="1"/>
  <c r="GH99" i="86"/>
  <c r="V99" i="89" s="1"/>
  <c r="FU100" i="86"/>
  <c r="I100" i="89" s="1"/>
  <c r="GC100" i="86"/>
  <c r="FR100"/>
  <c r="FJ103"/>
  <c r="FF103"/>
  <c r="EI106"/>
  <c r="FD105"/>
  <c r="FB104" s="1"/>
  <c r="FC104" s="1"/>
  <c r="G99" i="89"/>
  <c r="FS100" i="86"/>
  <c r="FW100"/>
  <c r="K100" i="89" s="1"/>
  <c r="FV100" i="86"/>
  <c r="J100" i="89" s="1"/>
  <c r="H100"/>
  <c r="FT101" i="86"/>
  <c r="FI103" l="1"/>
  <c r="FM103"/>
  <c r="FN103" s="1"/>
  <c r="FO102" s="1"/>
  <c r="FP102" s="1"/>
  <c r="FQ102" s="1"/>
  <c r="Q100" i="89"/>
  <c r="GD100" i="86"/>
  <c r="R100" i="89" s="1"/>
  <c r="GH100" i="86"/>
  <c r="V100" i="89" s="1"/>
  <c r="FU101" i="86"/>
  <c r="I101" i="89" s="1"/>
  <c r="GC101" i="86"/>
  <c r="FR101"/>
  <c r="FW101"/>
  <c r="K101" i="89" s="1"/>
  <c r="FV101" i="86"/>
  <c r="J101" i="89" s="1"/>
  <c r="H101"/>
  <c r="FT102" i="86"/>
  <c r="G100" i="89"/>
  <c r="FS101" i="86"/>
  <c r="FJ104"/>
  <c r="FF104"/>
  <c r="EI107"/>
  <c r="FD106"/>
  <c r="FB105" s="1"/>
  <c r="FC105" s="1"/>
  <c r="FI104" l="1"/>
  <c r="FM104"/>
  <c r="FN104" s="1"/>
  <c r="FO103" s="1"/>
  <c r="FP103" s="1"/>
  <c r="FQ103" s="1"/>
  <c r="Q101" i="89"/>
  <c r="GD101" i="86"/>
  <c r="R101" i="89" s="1"/>
  <c r="GH101" i="86"/>
  <c r="V101" i="89" s="1"/>
  <c r="FU102" i="86"/>
  <c r="I102" i="89" s="1"/>
  <c r="GC102" i="86"/>
  <c r="FR102"/>
  <c r="FJ105"/>
  <c r="FF105"/>
  <c r="EI108"/>
  <c r="FD107"/>
  <c r="FB106" s="1"/>
  <c r="FC106" s="1"/>
  <c r="G101" i="89"/>
  <c r="FS102" i="86"/>
  <c r="FW102"/>
  <c r="K102" i="89" s="1"/>
  <c r="FV102" i="86"/>
  <c r="J102" i="89" s="1"/>
  <c r="H102"/>
  <c r="FT103" i="86"/>
  <c r="FI105" l="1"/>
  <c r="FM105"/>
  <c r="FN105" s="1"/>
  <c r="FO104" s="1"/>
  <c r="FP104" s="1"/>
  <c r="FQ104" s="1"/>
  <c r="Q102" i="89"/>
  <c r="GD102" i="86"/>
  <c r="R102" i="89" s="1"/>
  <c r="GH102" i="86"/>
  <c r="V102" i="89" s="1"/>
  <c r="FU103" i="86"/>
  <c r="I103" i="89" s="1"/>
  <c r="GC103" i="86"/>
  <c r="FR103"/>
  <c r="FW103"/>
  <c r="K103" i="89" s="1"/>
  <c r="FV103" i="86"/>
  <c r="J103" i="89" s="1"/>
  <c r="H103"/>
  <c r="FT104" i="86"/>
  <c r="G102" i="89"/>
  <c r="FS103" i="86"/>
  <c r="FJ106"/>
  <c r="FF106"/>
  <c r="EI109"/>
  <c r="FD108"/>
  <c r="FB107" s="1"/>
  <c r="FC107" s="1"/>
  <c r="FI106" l="1"/>
  <c r="FM106"/>
  <c r="FN106" s="1"/>
  <c r="FO105" s="1"/>
  <c r="FP105" s="1"/>
  <c r="FQ105" s="1"/>
  <c r="Q103" i="89"/>
  <c r="GD103" i="86"/>
  <c r="R103" i="89" s="1"/>
  <c r="GH103" i="86"/>
  <c r="V103" i="89" s="1"/>
  <c r="FU104" i="86"/>
  <c r="I104" i="89" s="1"/>
  <c r="GC104" i="86"/>
  <c r="FR104"/>
  <c r="FJ107"/>
  <c r="FF107"/>
  <c r="EI110"/>
  <c r="FD109"/>
  <c r="FB108" s="1"/>
  <c r="FC108" s="1"/>
  <c r="G103" i="89"/>
  <c r="FS104" i="86"/>
  <c r="FW104"/>
  <c r="K104" i="89" s="1"/>
  <c r="FV104" i="86"/>
  <c r="J104" i="89" s="1"/>
  <c r="H104"/>
  <c r="FT105" i="86"/>
  <c r="FI107" l="1"/>
  <c r="FM107"/>
  <c r="FN107" s="1"/>
  <c r="FO106" s="1"/>
  <c r="FP106" s="1"/>
  <c r="FQ106" s="1"/>
  <c r="Q104" i="89"/>
  <c r="GD104" i="86"/>
  <c r="R104" i="89" s="1"/>
  <c r="GH104" i="86"/>
  <c r="V104" i="89" s="1"/>
  <c r="FU105" i="86"/>
  <c r="I105" i="89" s="1"/>
  <c r="GC105" i="86"/>
  <c r="FR105"/>
  <c r="FW105"/>
  <c r="K105" i="89" s="1"/>
  <c r="FV105" i="86"/>
  <c r="J105" i="89" s="1"/>
  <c r="H105"/>
  <c r="FT106" i="86"/>
  <c r="G104" i="89"/>
  <c r="FS105" i="86"/>
  <c r="FJ108"/>
  <c r="FF108"/>
  <c r="EI111"/>
  <c r="FD110"/>
  <c r="FB109" s="1"/>
  <c r="FC109" s="1"/>
  <c r="FI108" l="1"/>
  <c r="FM108"/>
  <c r="FN108" s="1"/>
  <c r="FO107" s="1"/>
  <c r="FP107" s="1"/>
  <c r="FQ107" s="1"/>
  <c r="Q105" i="89"/>
  <c r="GD105" i="86"/>
  <c r="R105" i="89" s="1"/>
  <c r="GH105" i="86"/>
  <c r="V105" i="89" s="1"/>
  <c r="FU106" i="86"/>
  <c r="I106" i="89" s="1"/>
  <c r="GC106" i="86"/>
  <c r="FR106"/>
  <c r="FJ109"/>
  <c r="FF109"/>
  <c r="EI112"/>
  <c r="FD111"/>
  <c r="FB110" s="1"/>
  <c r="FC110" s="1"/>
  <c r="G105" i="89"/>
  <c r="FS106" i="86"/>
  <c r="FW106"/>
  <c r="K106" i="89" s="1"/>
  <c r="FV106" i="86"/>
  <c r="J106" i="89" s="1"/>
  <c r="H106"/>
  <c r="FT107" i="86"/>
  <c r="FI109" l="1"/>
  <c r="FM109"/>
  <c r="FN109" s="1"/>
  <c r="FO108" s="1"/>
  <c r="FP108" s="1"/>
  <c r="FQ108" s="1"/>
  <c r="Q106" i="89"/>
  <c r="GD106" i="86"/>
  <c r="R106" i="89" s="1"/>
  <c r="GH106" i="86"/>
  <c r="V106" i="89" s="1"/>
  <c r="FU107" i="86"/>
  <c r="I107" i="89" s="1"/>
  <c r="GC107" i="86"/>
  <c r="FR107"/>
  <c r="FW107"/>
  <c r="K107" i="89" s="1"/>
  <c r="FV107" i="86"/>
  <c r="J107" i="89" s="1"/>
  <c r="H107"/>
  <c r="FT108" i="86"/>
  <c r="G106" i="89"/>
  <c r="FS107" i="86"/>
  <c r="FJ110"/>
  <c r="FF110"/>
  <c r="EI113"/>
  <c r="FD112"/>
  <c r="FB111" s="1"/>
  <c r="FC111" s="1"/>
  <c r="FI110" l="1"/>
  <c r="FM110"/>
  <c r="FN110" s="1"/>
  <c r="FO109" s="1"/>
  <c r="FP109" s="1"/>
  <c r="FQ109" s="1"/>
  <c r="Q107" i="89"/>
  <c r="GD107" i="86"/>
  <c r="R107" i="89" s="1"/>
  <c r="GH107" i="86"/>
  <c r="V107" i="89" s="1"/>
  <c r="FU108" i="86"/>
  <c r="I108" i="89" s="1"/>
  <c r="GC108" i="86"/>
  <c r="FR108"/>
  <c r="FJ111"/>
  <c r="FF111"/>
  <c r="EI114"/>
  <c r="FD113"/>
  <c r="FB112" s="1"/>
  <c r="FC112" s="1"/>
  <c r="G107" i="89"/>
  <c r="FS108" i="86"/>
  <c r="FW108"/>
  <c r="K108" i="89" s="1"/>
  <c r="FV108" i="86"/>
  <c r="J108" i="89" s="1"/>
  <c r="H108"/>
  <c r="FT109" i="86"/>
  <c r="FI111" l="1"/>
  <c r="FM111"/>
  <c r="FN111" s="1"/>
  <c r="FO110" s="1"/>
  <c r="FP110" s="1"/>
  <c r="FQ110" s="1"/>
  <c r="Q108" i="89"/>
  <c r="GD108" i="86"/>
  <c r="R108" i="89" s="1"/>
  <c r="GH108" i="86"/>
  <c r="V108" i="89" s="1"/>
  <c r="FU109" i="86"/>
  <c r="I109" i="89" s="1"/>
  <c r="GC109" i="86"/>
  <c r="FR109"/>
  <c r="FW109"/>
  <c r="K109" i="89" s="1"/>
  <c r="FV109" i="86"/>
  <c r="J109" i="89" s="1"/>
  <c r="H109"/>
  <c r="FT110" i="86"/>
  <c r="G108" i="89"/>
  <c r="FS109" i="86"/>
  <c r="FJ112"/>
  <c r="FF112"/>
  <c r="EI115"/>
  <c r="FD114"/>
  <c r="FB113" s="1"/>
  <c r="FC113" s="1"/>
  <c r="FI112" l="1"/>
  <c r="FM112"/>
  <c r="FN112" s="1"/>
  <c r="FO111" s="1"/>
  <c r="FP111" s="1"/>
  <c r="FQ111" s="1"/>
  <c r="Q109" i="89"/>
  <c r="GD109" i="86"/>
  <c r="R109" i="89" s="1"/>
  <c r="GH109" i="86"/>
  <c r="V109" i="89" s="1"/>
  <c r="FU110" i="86"/>
  <c r="I110" i="89" s="1"/>
  <c r="GC110" i="86"/>
  <c r="FR110"/>
  <c r="FJ113"/>
  <c r="FF113"/>
  <c r="EI116"/>
  <c r="FD115"/>
  <c r="FB114" s="1"/>
  <c r="FC114" s="1"/>
  <c r="G109" i="89"/>
  <c r="FS110" i="86"/>
  <c r="FW110"/>
  <c r="K110" i="89" s="1"/>
  <c r="FV110" i="86"/>
  <c r="J110" i="89" s="1"/>
  <c r="H110"/>
  <c r="FT111" i="86"/>
  <c r="FI113" l="1"/>
  <c r="FM113"/>
  <c r="FN113" s="1"/>
  <c r="FO112" s="1"/>
  <c r="FP112" s="1"/>
  <c r="FQ112" s="1"/>
  <c r="FU112"/>
  <c r="I112" i="89" s="1"/>
  <c r="GC112" i="86"/>
  <c r="FR112"/>
  <c r="Q110" i="89"/>
  <c r="GD110" i="86"/>
  <c r="R110" i="89" s="1"/>
  <c r="GH110" i="86"/>
  <c r="V110" i="89" s="1"/>
  <c r="FU111" i="86"/>
  <c r="I111" i="89" s="1"/>
  <c r="GC111" i="86"/>
  <c r="FR111"/>
  <c r="FW111"/>
  <c r="K111" i="89" s="1"/>
  <c r="FV111" i="86"/>
  <c r="J111" i="89" s="1"/>
  <c r="H111"/>
  <c r="FT112" i="86"/>
  <c r="G110" i="89"/>
  <c r="FS111" i="86"/>
  <c r="FJ114"/>
  <c r="FF114"/>
  <c r="EI117"/>
  <c r="FD116"/>
  <c r="FB115" s="1"/>
  <c r="FC115" s="1"/>
  <c r="FM115"/>
  <c r="FN115" s="1"/>
  <c r="FO114" s="1"/>
  <c r="FP114" s="1"/>
  <c r="FI114" l="1"/>
  <c r="FM114"/>
  <c r="FN114" s="1"/>
  <c r="FO113" s="1"/>
  <c r="FP113" s="1"/>
  <c r="FQ113" s="1"/>
  <c r="FQ114"/>
  <c r="Q111" i="89"/>
  <c r="GD111" i="86"/>
  <c r="R111" i="89" s="1"/>
  <c r="GH111" i="86"/>
  <c r="V111" i="89" s="1"/>
  <c r="Q112"/>
  <c r="GD112" i="86"/>
  <c r="R112" i="89" s="1"/>
  <c r="GH112" i="86"/>
  <c r="V112" i="89" s="1"/>
  <c r="FJ115" i="86"/>
  <c r="FF115"/>
  <c r="FI115" s="1"/>
  <c r="EI118"/>
  <c r="FD117"/>
  <c r="FB116" s="1"/>
  <c r="FC116" s="1"/>
  <c r="G111" i="89"/>
  <c r="FS112" i="86"/>
  <c r="FW112"/>
  <c r="K112" i="89" s="1"/>
  <c r="FV112" i="86"/>
  <c r="J112" i="89" s="1"/>
  <c r="H112"/>
  <c r="FT113" i="86"/>
  <c r="FM116"/>
  <c r="FN116" s="1"/>
  <c r="FO115" s="1"/>
  <c r="FP115" s="1"/>
  <c r="FQ115" s="1"/>
  <c r="FU115"/>
  <c r="GC115"/>
  <c r="FR115"/>
  <c r="FU114" l="1"/>
  <c r="I114" i="89" s="1"/>
  <c r="GC114" i="86"/>
  <c r="FR114"/>
  <c r="FU113"/>
  <c r="I113" i="89" s="1"/>
  <c r="GC113" i="86"/>
  <c r="FR113"/>
  <c r="FW113"/>
  <c r="K113" i="89" s="1"/>
  <c r="FV113" i="86"/>
  <c r="J113" i="89" s="1"/>
  <c r="H113"/>
  <c r="FT114" i="86"/>
  <c r="G112" i="89"/>
  <c r="FS113" i="86"/>
  <c r="FJ116"/>
  <c r="FF116"/>
  <c r="FI116" s="1"/>
  <c r="EI119"/>
  <c r="FD119" s="1"/>
  <c r="FB118" s="1"/>
  <c r="FD118"/>
  <c r="FB117" s="1"/>
  <c r="FC117" s="1"/>
  <c r="FM117"/>
  <c r="FN117" s="1"/>
  <c r="FO116" s="1"/>
  <c r="FP116" s="1"/>
  <c r="FQ116" s="1"/>
  <c r="Q115" i="89"/>
  <c r="GD115" i="86"/>
  <c r="R115" i="89" s="1"/>
  <c r="GH115" i="86"/>
  <c r="V115" i="89" s="1"/>
  <c r="I115"/>
  <c r="FU116" i="86"/>
  <c r="GC116"/>
  <c r="FR116"/>
  <c r="Q113" i="89" l="1"/>
  <c r="GD113" i="86"/>
  <c r="R113" i="89" s="1"/>
  <c r="GH113" i="86"/>
  <c r="V113" i="89" s="1"/>
  <c r="Q114"/>
  <c r="GD114" i="86"/>
  <c r="R114" i="89" s="1"/>
  <c r="GH114" i="86"/>
  <c r="V114" i="89" s="1"/>
  <c r="FJ117" i="86"/>
  <c r="FF117"/>
  <c r="FI117" s="1"/>
  <c r="FC118"/>
  <c r="FC119"/>
  <c r="G113" i="89"/>
  <c r="FS114" i="86"/>
  <c r="FW114"/>
  <c r="K114" i="89" s="1"/>
  <c r="FV114" i="86"/>
  <c r="J114" i="89" s="1"/>
  <c r="H114"/>
  <c r="FT115" i="86"/>
  <c r="FM119"/>
  <c r="FN119" s="1"/>
  <c r="Q116" i="89"/>
  <c r="GD116" i="86"/>
  <c r="R116" i="89" s="1"/>
  <c r="GH116" i="86"/>
  <c r="V116" i="89" s="1"/>
  <c r="I116"/>
  <c r="FW115" i="86" l="1"/>
  <c r="K115" i="89" s="1"/>
  <c r="FV115" i="86"/>
  <c r="J115" i="89" s="1"/>
  <c r="H115"/>
  <c r="FT116" i="86"/>
  <c r="G114" i="89"/>
  <c r="FS115" i="86"/>
  <c r="FJ119"/>
  <c r="FF119"/>
  <c r="FI119" s="1"/>
  <c r="FJ118"/>
  <c r="FF118"/>
  <c r="FM118" l="1"/>
  <c r="FN118" s="1"/>
  <c r="FO117" s="1"/>
  <c r="FP117" s="1"/>
  <c r="FQ117" s="1"/>
  <c r="FI118"/>
  <c r="FE20"/>
  <c r="G115" i="89"/>
  <c r="FS116" i="86"/>
  <c r="G116" i="89" s="1"/>
  <c r="FW116" i="86"/>
  <c r="K116" i="89" s="1"/>
  <c r="FV116" i="86"/>
  <c r="J116" i="89" s="1"/>
  <c r="H116"/>
  <c r="FE21" i="86" l="1"/>
  <c r="FZ20"/>
  <c r="FQ118"/>
  <c r="FT117"/>
  <c r="FU117"/>
  <c r="GC117"/>
  <c r="FR117"/>
  <c r="Q117" i="89" l="1"/>
  <c r="GD117" i="86"/>
  <c r="R117" i="89" s="1"/>
  <c r="GH117" i="86"/>
  <c r="V117" i="89" s="1"/>
  <c r="FS117" i="86"/>
  <c r="G117" i="89" s="1"/>
  <c r="I117"/>
  <c r="FW117" i="86"/>
  <c r="K117" i="89" s="1"/>
  <c r="FV117" i="86"/>
  <c r="J117" i="89" s="1"/>
  <c r="H117"/>
  <c r="FT118" i="86"/>
  <c r="FU118"/>
  <c r="FQ119"/>
  <c r="GC118"/>
  <c r="FR118"/>
  <c r="FX19"/>
  <c r="L19" i="89" s="1"/>
  <c r="N20"/>
  <c r="FE22" i="86"/>
  <c r="FZ21"/>
  <c r="N21" i="89" l="1"/>
  <c r="FX20" i="86"/>
  <c r="FZ22"/>
  <c r="FE23"/>
  <c r="Q118" i="89"/>
  <c r="GD118" i="86"/>
  <c r="R118" i="89" s="1"/>
  <c r="GH118" i="86"/>
  <c r="V118" i="89" s="1"/>
  <c r="FT119" i="86"/>
  <c r="FU119"/>
  <c r="GC119"/>
  <c r="FR119"/>
  <c r="FS118"/>
  <c r="G118" i="89" s="1"/>
  <c r="I118"/>
  <c r="FW118" i="86"/>
  <c r="K118" i="89" s="1"/>
  <c r="FV118" i="86"/>
  <c r="J118" i="89" s="1"/>
  <c r="H118"/>
  <c r="Q119" l="1"/>
  <c r="GD119" i="86"/>
  <c r="R119" i="89" s="1"/>
  <c r="GH119" i="86"/>
  <c r="V119" i="89" s="1"/>
  <c r="FS119" i="86"/>
  <c r="G119" i="89" s="1"/>
  <c r="FX119" i="86"/>
  <c r="L119" i="89" s="1"/>
  <c r="I119"/>
  <c r="FW119" i="86"/>
  <c r="K119" i="89" s="1"/>
  <c r="FV119" i="86"/>
  <c r="J119" i="89" s="1"/>
  <c r="GK119" i="86"/>
  <c r="H119" i="89"/>
  <c r="FZ23" i="86"/>
  <c r="FE24"/>
  <c r="N22" i="89"/>
  <c r="FX21" i="86"/>
  <c r="FY20"/>
  <c r="L20" i="89"/>
  <c r="GF20" i="86" l="1"/>
  <c r="M20" i="89"/>
  <c r="FY21" i="86"/>
  <c r="L21" i="89"/>
  <c r="FE25" i="86"/>
  <c r="FZ24"/>
  <c r="N23" i="89"/>
  <c r="FX22" i="86"/>
  <c r="GL119"/>
  <c r="Z119" i="89" s="1"/>
  <c r="Y119"/>
  <c r="FY22" i="86" l="1"/>
  <c r="L22" i="89"/>
  <c r="N24"/>
  <c r="FX23" i="86"/>
  <c r="FE26"/>
  <c r="FZ25"/>
  <c r="GF21"/>
  <c r="M21" i="89"/>
  <c r="T20"/>
  <c r="GB20" i="86"/>
  <c r="GI20" l="1"/>
  <c r="P20" i="89"/>
  <c r="GE20" i="86"/>
  <c r="S20" i="89" s="1"/>
  <c r="T21"/>
  <c r="GB21" i="86"/>
  <c r="N25" i="89"/>
  <c r="FX24" i="86"/>
  <c r="FE27"/>
  <c r="FZ26"/>
  <c r="FY23"/>
  <c r="L23" i="89"/>
  <c r="GF22" i="86"/>
  <c r="M22" i="89"/>
  <c r="T22" l="1"/>
  <c r="GB22" i="86"/>
  <c r="GF23"/>
  <c r="M23" i="89"/>
  <c r="N26"/>
  <c r="FX25" i="86"/>
  <c r="FE28"/>
  <c r="FZ27"/>
  <c r="FY24"/>
  <c r="L24" i="89"/>
  <c r="GI21" i="86"/>
  <c r="P21" i="89"/>
  <c r="GE21" i="86"/>
  <c r="S21" i="89" s="1"/>
  <c r="GJ20" i="86"/>
  <c r="W20" i="89"/>
  <c r="GK19" i="86" l="1"/>
  <c r="X20" i="89"/>
  <c r="GJ21" i="86"/>
  <c r="W21" i="89"/>
  <c r="GF24" i="86"/>
  <c r="M24" i="89"/>
  <c r="N27"/>
  <c r="FX26" i="86"/>
  <c r="FE29"/>
  <c r="FZ28"/>
  <c r="FY25"/>
  <c r="L25" i="89"/>
  <c r="T23"/>
  <c r="GB23" i="86"/>
  <c r="GI22"/>
  <c r="P22" i="89"/>
  <c r="GE22" i="86"/>
  <c r="S22" i="89" s="1"/>
  <c r="GJ22" i="86" l="1"/>
  <c r="W22" i="89"/>
  <c r="GI23" i="86"/>
  <c r="P23" i="89"/>
  <c r="GE23" i="86"/>
  <c r="S23" i="89" s="1"/>
  <c r="GF25" i="86"/>
  <c r="M25" i="89"/>
  <c r="N28"/>
  <c r="FX27" i="86"/>
  <c r="FE30"/>
  <c r="FZ29"/>
  <c r="FY26"/>
  <c r="L26" i="89"/>
  <c r="T24"/>
  <c r="GB24" i="86"/>
  <c r="X21" i="89"/>
  <c r="GK20" i="86"/>
  <c r="Y19" i="89"/>
  <c r="GL19" i="86"/>
  <c r="Z19" i="89" s="1"/>
  <c r="GL20" i="86" l="1"/>
  <c r="Y20" i="89"/>
  <c r="GI24" i="86"/>
  <c r="P24" i="89"/>
  <c r="GE24" i="86"/>
  <c r="S24" i="89" s="1"/>
  <c r="GF26" i="86"/>
  <c r="M26" i="89"/>
  <c r="N29"/>
  <c r="FX28" i="86"/>
  <c r="FE31"/>
  <c r="FZ30"/>
  <c r="FY27"/>
  <c r="L27" i="89"/>
  <c r="T25"/>
  <c r="GB25" i="86"/>
  <c r="GJ23"/>
  <c r="W23" i="89"/>
  <c r="X22"/>
  <c r="GK21" i="86"/>
  <c r="GL21" l="1"/>
  <c r="Z21" i="89" s="1"/>
  <c r="Y21"/>
  <c r="X23"/>
  <c r="GK22" i="86"/>
  <c r="GI25"/>
  <c r="P25" i="89"/>
  <c r="GE25" i="86"/>
  <c r="S25" i="89" s="1"/>
  <c r="GF27" i="86"/>
  <c r="M27" i="89"/>
  <c r="N30"/>
  <c r="FX29" i="86"/>
  <c r="FE32"/>
  <c r="FZ31"/>
  <c r="FY28"/>
  <c r="L28" i="89"/>
  <c r="T26"/>
  <c r="GB26" i="86"/>
  <c r="GJ24"/>
  <c r="W24" i="89"/>
  <c r="GM20" i="86"/>
  <c r="Z20" i="89"/>
  <c r="AA20" l="1"/>
  <c r="GM21" i="86"/>
  <c r="GN20"/>
  <c r="X24" i="89"/>
  <c r="GK23" i="86"/>
  <c r="GI26"/>
  <c r="P26" i="89"/>
  <c r="GE26" i="86"/>
  <c r="S26" i="89" s="1"/>
  <c r="GF28" i="86"/>
  <c r="M28" i="89"/>
  <c r="N31"/>
  <c r="FX30" i="86"/>
  <c r="FE33"/>
  <c r="FZ32"/>
  <c r="FY29"/>
  <c r="L29" i="89"/>
  <c r="T27"/>
  <c r="GB27" i="86"/>
  <c r="GJ25"/>
  <c r="W25" i="89"/>
  <c r="GL22" i="86"/>
  <c r="Z22" i="89" s="1"/>
  <c r="Y22"/>
  <c r="X25" l="1"/>
  <c r="GK24" i="86"/>
  <c r="GI27"/>
  <c r="P27" i="89"/>
  <c r="GE27" i="86"/>
  <c r="S27" i="89" s="1"/>
  <c r="GF29" i="86"/>
  <c r="M29" i="89"/>
  <c r="N32"/>
  <c r="FX31" i="86"/>
  <c r="FE34"/>
  <c r="FZ33"/>
  <c r="FY30"/>
  <c r="L30" i="89"/>
  <c r="T28"/>
  <c r="GB28" i="86"/>
  <c r="GJ26"/>
  <c r="W26" i="89"/>
  <c r="GL23" i="86"/>
  <c r="Z23" i="89" s="1"/>
  <c r="Y23"/>
  <c r="AA21"/>
  <c r="GM22" i="86"/>
  <c r="GN21"/>
  <c r="AD20" i="89"/>
  <c r="AE20"/>
  <c r="AC20" s="1"/>
  <c r="AM20"/>
  <c r="AN20" l="1"/>
  <c r="AR20"/>
  <c r="AG20"/>
  <c r="AF20"/>
  <c r="AA22"/>
  <c r="GM23" i="86"/>
  <c r="GN22"/>
  <c r="AE21" i="89"/>
  <c r="AC21" s="1"/>
  <c r="AD21"/>
  <c r="AM21"/>
  <c r="X26"/>
  <c r="GK25" i="86"/>
  <c r="GI28"/>
  <c r="P28" i="89"/>
  <c r="GE28" i="86"/>
  <c r="S28" i="89" s="1"/>
  <c r="GF30" i="86"/>
  <c r="M30" i="89"/>
  <c r="N33"/>
  <c r="FX32" i="86"/>
  <c r="FE35"/>
  <c r="FZ34"/>
  <c r="FY31"/>
  <c r="L31" i="89"/>
  <c r="T29"/>
  <c r="GB29" i="86"/>
  <c r="GJ27"/>
  <c r="W27" i="89"/>
  <c r="GL24" i="86"/>
  <c r="Z24" i="89" s="1"/>
  <c r="Y24"/>
  <c r="X27" l="1"/>
  <c r="GK26" i="86"/>
  <c r="GI29"/>
  <c r="P29" i="89"/>
  <c r="GE29" i="86"/>
  <c r="S29" i="89" s="1"/>
  <c r="GF31" i="86"/>
  <c r="M31" i="89"/>
  <c r="N34"/>
  <c r="FX33" i="86"/>
  <c r="FE36"/>
  <c r="FZ35"/>
  <c r="FY32"/>
  <c r="L32" i="89"/>
  <c r="T30"/>
  <c r="GB30" i="86"/>
  <c r="GJ28"/>
  <c r="W28" i="89"/>
  <c r="GL25" i="86"/>
  <c r="Z25" i="89" s="1"/>
  <c r="Y25"/>
  <c r="AN21"/>
  <c r="AR21"/>
  <c r="AG21"/>
  <c r="AF21"/>
  <c r="AA23"/>
  <c r="GM24" i="86"/>
  <c r="GN23"/>
  <c r="AE22" i="89"/>
  <c r="AC22" s="1"/>
  <c r="AD22"/>
  <c r="AM22"/>
  <c r="AN22" l="1"/>
  <c r="AR22"/>
  <c r="AG22"/>
  <c r="AF22"/>
  <c r="GM25" i="86"/>
  <c r="AA24" i="89"/>
  <c r="GN24" i="86"/>
  <c r="AE23" i="89"/>
  <c r="AC23" s="1"/>
  <c r="AD23"/>
  <c r="AM23"/>
  <c r="X28"/>
  <c r="GK27" i="86"/>
  <c r="GI30"/>
  <c r="P30" i="89"/>
  <c r="GE30" i="86"/>
  <c r="S30" i="89" s="1"/>
  <c r="GF32" i="86"/>
  <c r="M32" i="89"/>
  <c r="N35"/>
  <c r="FX34" i="86"/>
  <c r="FE37"/>
  <c r="FZ36"/>
  <c r="FY33"/>
  <c r="L33" i="89"/>
  <c r="T31"/>
  <c r="GB31" i="86"/>
  <c r="GJ29"/>
  <c r="W29" i="89"/>
  <c r="GL26" i="86"/>
  <c r="Z26" i="89" s="1"/>
  <c r="Y26"/>
  <c r="X29" l="1"/>
  <c r="GK28" i="86"/>
  <c r="GI31"/>
  <c r="P31" i="89"/>
  <c r="GE31" i="86"/>
  <c r="S31" i="89" s="1"/>
  <c r="GF33" i="86"/>
  <c r="M33" i="89"/>
  <c r="N36"/>
  <c r="FX35" i="86"/>
  <c r="FE38"/>
  <c r="FZ37"/>
  <c r="FY34"/>
  <c r="L34" i="89"/>
  <c r="T32"/>
  <c r="GB32" i="86"/>
  <c r="GJ30"/>
  <c r="W30" i="89"/>
  <c r="GL27" i="86"/>
  <c r="Z27" i="89" s="1"/>
  <c r="Y27"/>
  <c r="AN23"/>
  <c r="AR23"/>
  <c r="AG23"/>
  <c r="AF23"/>
  <c r="AE24"/>
  <c r="AC24" s="1"/>
  <c r="AD24"/>
  <c r="AM24"/>
  <c r="GM26" i="86"/>
  <c r="AA25" i="89"/>
  <c r="GN25" i="86"/>
  <c r="AE25" i="89" l="1"/>
  <c r="AC25" s="1"/>
  <c r="AD25"/>
  <c r="AM25"/>
  <c r="GM27" i="86"/>
  <c r="AA26" i="89"/>
  <c r="GN26" i="86"/>
  <c r="AN24" i="89"/>
  <c r="AR24"/>
  <c r="AG24"/>
  <c r="AF24"/>
  <c r="X30"/>
  <c r="GK29" i="86"/>
  <c r="GI32"/>
  <c r="P32" i="89"/>
  <c r="GE32" i="86"/>
  <c r="S32" i="89" s="1"/>
  <c r="GF34" i="86"/>
  <c r="M34" i="89"/>
  <c r="N37"/>
  <c r="FX36" i="86"/>
  <c r="FE39"/>
  <c r="FZ38"/>
  <c r="FY35"/>
  <c r="L35" i="89"/>
  <c r="T33"/>
  <c r="GB33" i="86"/>
  <c r="GJ31"/>
  <c r="W31" i="89"/>
  <c r="GL28" i="86"/>
  <c r="Z28" i="89" s="1"/>
  <c r="Y28"/>
  <c r="X31" l="1"/>
  <c r="GK30" i="86"/>
  <c r="GI33"/>
  <c r="P33" i="89"/>
  <c r="GE33" i="86"/>
  <c r="S33" i="89" s="1"/>
  <c r="GF35" i="86"/>
  <c r="M35" i="89"/>
  <c r="N38"/>
  <c r="FX37" i="86"/>
  <c r="FE40"/>
  <c r="FZ39"/>
  <c r="FY36"/>
  <c r="L36" i="89"/>
  <c r="T34"/>
  <c r="GB34" i="86"/>
  <c r="GJ32"/>
  <c r="W32" i="89"/>
  <c r="GL29" i="86"/>
  <c r="Z29" i="89" s="1"/>
  <c r="Y29"/>
  <c r="AE26"/>
  <c r="AC26" s="1"/>
  <c r="AD26"/>
  <c r="AM26"/>
  <c r="GM28" i="86"/>
  <c r="AA27" i="89"/>
  <c r="GN27" i="86"/>
  <c r="AN25" i="89"/>
  <c r="AR25"/>
  <c r="AG25"/>
  <c r="AF25"/>
  <c r="AE27" l="1"/>
  <c r="AC27" s="1"/>
  <c r="AD27"/>
  <c r="AM27"/>
  <c r="GM29" i="86"/>
  <c r="AA28" i="89"/>
  <c r="GN28" i="86"/>
  <c r="AN26" i="89"/>
  <c r="AR26"/>
  <c r="AG26"/>
  <c r="AF26"/>
  <c r="X32"/>
  <c r="GK31" i="86"/>
  <c r="GI34"/>
  <c r="P34" i="89"/>
  <c r="GE34" i="86"/>
  <c r="S34" i="89" s="1"/>
  <c r="GF36" i="86"/>
  <c r="M36" i="89"/>
  <c r="N39"/>
  <c r="FX38" i="86"/>
  <c r="FE41"/>
  <c r="FZ40"/>
  <c r="FY37"/>
  <c r="L37" i="89"/>
  <c r="T35"/>
  <c r="GB35" i="86"/>
  <c r="GJ33"/>
  <c r="W33" i="89"/>
  <c r="GL30" i="86"/>
  <c r="Z30" i="89" s="1"/>
  <c r="Y30"/>
  <c r="X33" l="1"/>
  <c r="GK32" i="86"/>
  <c r="GI35"/>
  <c r="P35" i="89"/>
  <c r="GE35" i="86"/>
  <c r="S35" i="89" s="1"/>
  <c r="GF37" i="86"/>
  <c r="T37" i="89" s="1"/>
  <c r="M37"/>
  <c r="GB37" i="86"/>
  <c r="N40" i="89"/>
  <c r="FX39" i="86"/>
  <c r="FE42"/>
  <c r="FZ41"/>
  <c r="FY38"/>
  <c r="L38" i="89"/>
  <c r="T36"/>
  <c r="GB36" i="86"/>
  <c r="GJ34"/>
  <c r="W34" i="89"/>
  <c r="GL31" i="86"/>
  <c r="Z31" i="89" s="1"/>
  <c r="Y31"/>
  <c r="AE28"/>
  <c r="AC28" s="1"/>
  <c r="AD28"/>
  <c r="AM28"/>
  <c r="GM30" i="86"/>
  <c r="AA29" i="89"/>
  <c r="GN29" i="86"/>
  <c r="AN27" i="89"/>
  <c r="AR27"/>
  <c r="AG27"/>
  <c r="AF27"/>
  <c r="AE29" l="1"/>
  <c r="AC29" s="1"/>
  <c r="AD29"/>
  <c r="AM29"/>
  <c r="GM31" i="86"/>
  <c r="AA30" i="89"/>
  <c r="GN30" i="86"/>
  <c r="AN28" i="89"/>
  <c r="AR28"/>
  <c r="AG28"/>
  <c r="AF28"/>
  <c r="X34"/>
  <c r="GK33" i="86"/>
  <c r="GI36"/>
  <c r="P36" i="89"/>
  <c r="GE36" i="86"/>
  <c r="S36" i="89" s="1"/>
  <c r="GF38" i="86"/>
  <c r="T38" i="89" s="1"/>
  <c r="M38"/>
  <c r="GB38" i="86"/>
  <c r="N41" i="89"/>
  <c r="FX40" i="86"/>
  <c r="FE43"/>
  <c r="FZ42"/>
  <c r="FY39"/>
  <c r="L39" i="89"/>
  <c r="GI37" i="86"/>
  <c r="P37" i="89"/>
  <c r="GE37" i="86"/>
  <c r="S37" i="89" s="1"/>
  <c r="GJ35" i="86"/>
  <c r="W35" i="89"/>
  <c r="GL32" i="86"/>
  <c r="Z32" i="89" s="1"/>
  <c r="Y32"/>
  <c r="X35" l="1"/>
  <c r="GK34" i="86"/>
  <c r="GJ37"/>
  <c r="W37" i="89"/>
  <c r="GF39" i="86"/>
  <c r="T39" i="89" s="1"/>
  <c r="M39"/>
  <c r="GB39" i="86"/>
  <c r="N42" i="89"/>
  <c r="FX41" i="86"/>
  <c r="FE44"/>
  <c r="FZ43"/>
  <c r="FY40"/>
  <c r="L40" i="89"/>
  <c r="GI38" i="86"/>
  <c r="P38" i="89"/>
  <c r="GE38" i="86"/>
  <c r="S38" i="89" s="1"/>
  <c r="GJ36" i="86"/>
  <c r="W36" i="89"/>
  <c r="GL33" i="86"/>
  <c r="Z33" i="89" s="1"/>
  <c r="Y33"/>
  <c r="AE30"/>
  <c r="AC30" s="1"/>
  <c r="AD30"/>
  <c r="AM30"/>
  <c r="GM32" i="86"/>
  <c r="AA31" i="89"/>
  <c r="GN31" i="86"/>
  <c r="AN29" i="89"/>
  <c r="AR29"/>
  <c r="AG29"/>
  <c r="AF29"/>
  <c r="AE31" l="1"/>
  <c r="AC31" s="1"/>
  <c r="AD31"/>
  <c r="AM31"/>
  <c r="GM33" i="86"/>
  <c r="AA32" i="89"/>
  <c r="GN32" i="86"/>
  <c r="AN30" i="89"/>
  <c r="AR30"/>
  <c r="AG30"/>
  <c r="AF30"/>
  <c r="X36"/>
  <c r="GK35" i="86"/>
  <c r="GJ38"/>
  <c r="W38" i="89"/>
  <c r="GF40" i="86"/>
  <c r="T40" i="89" s="1"/>
  <c r="M40"/>
  <c r="GB40" i="86"/>
  <c r="N43" i="89"/>
  <c r="FX42" i="86"/>
  <c r="FE45"/>
  <c r="FZ44"/>
  <c r="FY41"/>
  <c r="L41" i="89"/>
  <c r="GI39" i="86"/>
  <c r="P39" i="89"/>
  <c r="GE39" i="86"/>
  <c r="S39" i="89" s="1"/>
  <c r="X37"/>
  <c r="GK36" i="86"/>
  <c r="GL34"/>
  <c r="Z34" i="89" s="1"/>
  <c r="Y34"/>
  <c r="GL36" i="86" l="1"/>
  <c r="Z36" i="89" s="1"/>
  <c r="Y36"/>
  <c r="GJ39" i="86"/>
  <c r="W39" i="89"/>
  <c r="GF41" i="86"/>
  <c r="T41" i="89" s="1"/>
  <c r="M41"/>
  <c r="GB41" i="86"/>
  <c r="N44" i="89"/>
  <c r="FX43" i="86"/>
  <c r="FE46"/>
  <c r="FZ45"/>
  <c r="FY42"/>
  <c r="L42" i="89"/>
  <c r="GI40" i="86"/>
  <c r="P40" i="89"/>
  <c r="GE40" i="86"/>
  <c r="S40" i="89" s="1"/>
  <c r="X38"/>
  <c r="GK37" i="86"/>
  <c r="GL35"/>
  <c r="Z35" i="89" s="1"/>
  <c r="Y35"/>
  <c r="AE32"/>
  <c r="AC32" s="1"/>
  <c r="AD32"/>
  <c r="AM32"/>
  <c r="GM34" i="86"/>
  <c r="AA33" i="89"/>
  <c r="GN33" i="86"/>
  <c r="AN31" i="89"/>
  <c r="AR31"/>
  <c r="AG31"/>
  <c r="AF31"/>
  <c r="AE33" l="1"/>
  <c r="AC33" s="1"/>
  <c r="AD33"/>
  <c r="AM33"/>
  <c r="GM35" i="86"/>
  <c r="AA34" i="89"/>
  <c r="GN34" i="86"/>
  <c r="AN32" i="89"/>
  <c r="AR32"/>
  <c r="AG32"/>
  <c r="AF32"/>
  <c r="GL37" i="86"/>
  <c r="Z37" i="89" s="1"/>
  <c r="Y37"/>
  <c r="GJ40" i="86"/>
  <c r="W40" i="89"/>
  <c r="GF42" i="86"/>
  <c r="T42" i="89" s="1"/>
  <c r="M42"/>
  <c r="GB42" i="86"/>
  <c r="N45" i="89"/>
  <c r="FX44" i="86"/>
  <c r="FE47"/>
  <c r="FZ46"/>
  <c r="FY43"/>
  <c r="L43" i="89"/>
  <c r="GI41" i="86"/>
  <c r="P41" i="89"/>
  <c r="GE41" i="86"/>
  <c r="S41" i="89" s="1"/>
  <c r="X39"/>
  <c r="GK38" i="86"/>
  <c r="GL38" l="1"/>
  <c r="Z38" i="89" s="1"/>
  <c r="Y38"/>
  <c r="GJ41" i="86"/>
  <c r="W41" i="89"/>
  <c r="GF43" i="86"/>
  <c r="T43" i="89" s="1"/>
  <c r="M43"/>
  <c r="GB43" i="86"/>
  <c r="N46" i="89"/>
  <c r="FX45" i="86"/>
  <c r="FE48"/>
  <c r="FZ47"/>
  <c r="FY44"/>
  <c r="L44" i="89"/>
  <c r="GI42" i="86"/>
  <c r="P42" i="89"/>
  <c r="GE42" i="86"/>
  <c r="S42" i="89" s="1"/>
  <c r="X40"/>
  <c r="GK39" i="86"/>
  <c r="AE34" i="89"/>
  <c r="AC34" s="1"/>
  <c r="AD34"/>
  <c r="AM34"/>
  <c r="GM36" i="86"/>
  <c r="AA35" i="89"/>
  <c r="GN35" i="86"/>
  <c r="AN33" i="89"/>
  <c r="AR33"/>
  <c r="AG33"/>
  <c r="AF33"/>
  <c r="X41" l="1"/>
  <c r="GK40" i="86"/>
  <c r="AE35" i="89"/>
  <c r="AC35" s="1"/>
  <c r="AD35"/>
  <c r="AM35"/>
  <c r="GM37" i="86"/>
  <c r="AA36" i="89"/>
  <c r="GN36" i="86"/>
  <c r="AN34" i="89"/>
  <c r="AR34"/>
  <c r="AG34"/>
  <c r="AF34"/>
  <c r="GL39" i="86"/>
  <c r="Z39" i="89" s="1"/>
  <c r="Y39"/>
  <c r="GJ42" i="86"/>
  <c r="W42" i="89"/>
  <c r="GF44" i="86"/>
  <c r="T44" i="89" s="1"/>
  <c r="M44"/>
  <c r="GB44" i="86"/>
  <c r="N47" i="89"/>
  <c r="FX46" i="86"/>
  <c r="FE49"/>
  <c r="FZ48"/>
  <c r="FY45"/>
  <c r="L45" i="89"/>
  <c r="GI43" i="86"/>
  <c r="P43" i="89"/>
  <c r="GE43" i="86"/>
  <c r="S43" i="89" s="1"/>
  <c r="X42" l="1"/>
  <c r="GK41" i="86"/>
  <c r="GL40"/>
  <c r="Z40" i="89" s="1"/>
  <c r="Y40"/>
  <c r="GJ43" i="86"/>
  <c r="W43" i="89"/>
  <c r="GF45" i="86"/>
  <c r="T45" i="89" s="1"/>
  <c r="M45"/>
  <c r="GB45" i="86"/>
  <c r="N48" i="89"/>
  <c r="FX47" i="86"/>
  <c r="FE50"/>
  <c r="FZ49"/>
  <c r="FY46"/>
  <c r="L46" i="89"/>
  <c r="GI44" i="86"/>
  <c r="P44" i="89"/>
  <c r="GE44" i="86"/>
  <c r="S44" i="89" s="1"/>
  <c r="AE36"/>
  <c r="AC36" s="1"/>
  <c r="AD36"/>
  <c r="AM36"/>
  <c r="GM38" i="86"/>
  <c r="AA37" i="89"/>
  <c r="GN37" i="86"/>
  <c r="AN35" i="89"/>
  <c r="AR35"/>
  <c r="AG35"/>
  <c r="AF35"/>
  <c r="X43" l="1"/>
  <c r="GK42" i="86"/>
  <c r="GL41"/>
  <c r="Z41" i="89" s="1"/>
  <c r="Y41"/>
  <c r="AE37"/>
  <c r="AC37" s="1"/>
  <c r="AD37"/>
  <c r="AM37"/>
  <c r="GM39" i="86"/>
  <c r="AA38" i="89"/>
  <c r="GN38" i="86"/>
  <c r="AN36" i="89"/>
  <c r="AR36"/>
  <c r="AG36"/>
  <c r="AF36"/>
  <c r="GJ44" i="86"/>
  <c r="W44" i="89"/>
  <c r="GF46" i="86"/>
  <c r="T46" i="89" s="1"/>
  <c r="M46"/>
  <c r="GB46" i="86"/>
  <c r="N49" i="89"/>
  <c r="FX48" i="86"/>
  <c r="FE51"/>
  <c r="FZ50"/>
  <c r="FY47"/>
  <c r="L47" i="89"/>
  <c r="GI45" i="86"/>
  <c r="P45" i="89"/>
  <c r="GE45" i="86"/>
  <c r="S45" i="89" s="1"/>
  <c r="X44" l="1"/>
  <c r="GK43" i="86"/>
  <c r="GL42"/>
  <c r="Z42" i="89" s="1"/>
  <c r="Y42"/>
  <c r="GJ45" i="86"/>
  <c r="W45" i="89"/>
  <c r="GF47" i="86"/>
  <c r="T47" i="89" s="1"/>
  <c r="M47"/>
  <c r="GB47" i="86"/>
  <c r="N50" i="89"/>
  <c r="FX49" i="86"/>
  <c r="FE52"/>
  <c r="FZ51"/>
  <c r="FY48"/>
  <c r="L48" i="89"/>
  <c r="GI46" i="86"/>
  <c r="P46" i="89"/>
  <c r="GE46" i="86"/>
  <c r="S46" i="89" s="1"/>
  <c r="AE38"/>
  <c r="AC38" s="1"/>
  <c r="AD38"/>
  <c r="AM38"/>
  <c r="GM40" i="86"/>
  <c r="AA39" i="89"/>
  <c r="GN39" i="86"/>
  <c r="AN37" i="89"/>
  <c r="AR37"/>
  <c r="AG37"/>
  <c r="AF37"/>
  <c r="X45" l="1"/>
  <c r="GK44" i="86"/>
  <c r="GL43"/>
  <c r="Z43" i="89" s="1"/>
  <c r="Y43"/>
  <c r="AE39"/>
  <c r="AC39" s="1"/>
  <c r="AD39"/>
  <c r="AM39"/>
  <c r="GM41" i="86"/>
  <c r="AA40" i="89"/>
  <c r="GN40" i="86"/>
  <c r="AN38" i="89"/>
  <c r="AR38"/>
  <c r="AG38"/>
  <c r="AF38"/>
  <c r="GJ46" i="86"/>
  <c r="W46" i="89"/>
  <c r="GF48" i="86"/>
  <c r="T48" i="89" s="1"/>
  <c r="M48"/>
  <c r="GB48" i="86"/>
  <c r="N51" i="89"/>
  <c r="FX50" i="86"/>
  <c r="FE53"/>
  <c r="FZ52"/>
  <c r="FY49"/>
  <c r="L49" i="89"/>
  <c r="GI47" i="86"/>
  <c r="P47" i="89"/>
  <c r="GE47" i="86"/>
  <c r="S47" i="89" s="1"/>
  <c r="X46" l="1"/>
  <c r="GK45" i="86"/>
  <c r="GL44"/>
  <c r="Z44" i="89" s="1"/>
  <c r="Y44"/>
  <c r="GJ47" i="86"/>
  <c r="W47" i="89"/>
  <c r="GF49" i="86"/>
  <c r="T49" i="89" s="1"/>
  <c r="M49"/>
  <c r="GB49" i="86"/>
  <c r="N52" i="89"/>
  <c r="FX51" i="86"/>
  <c r="FE54"/>
  <c r="FZ53"/>
  <c r="FY50"/>
  <c r="L50" i="89"/>
  <c r="GI48" i="86"/>
  <c r="P48" i="89"/>
  <c r="GE48" i="86"/>
  <c r="S48" i="89" s="1"/>
  <c r="AE40"/>
  <c r="AC40" s="1"/>
  <c r="AD40"/>
  <c r="AM40"/>
  <c r="GM42" i="86"/>
  <c r="AA41" i="89"/>
  <c r="GN41" i="86"/>
  <c r="AN39" i="89"/>
  <c r="AR39"/>
  <c r="AG39"/>
  <c r="AF39"/>
  <c r="X47" l="1"/>
  <c r="GK46" i="86"/>
  <c r="GL45"/>
  <c r="Z45" i="89" s="1"/>
  <c r="Y45"/>
  <c r="AD41"/>
  <c r="AE41"/>
  <c r="AC41" s="1"/>
  <c r="AM41"/>
  <c r="GM43" i="86"/>
  <c r="AA42" i="89"/>
  <c r="GN42" i="86"/>
  <c r="AN40" i="89"/>
  <c r="AR40"/>
  <c r="AG40"/>
  <c r="AF40"/>
  <c r="GJ48" i="86"/>
  <c r="W48" i="89"/>
  <c r="GF50" i="86"/>
  <c r="T50" i="89" s="1"/>
  <c r="M50"/>
  <c r="GB50" i="86"/>
  <c r="N53" i="89"/>
  <c r="FX52" i="86"/>
  <c r="FE55"/>
  <c r="FZ54"/>
  <c r="FY51"/>
  <c r="L51" i="89"/>
  <c r="GI49" i="86"/>
  <c r="P49" i="89"/>
  <c r="GE49" i="86"/>
  <c r="S49" i="89" s="1"/>
  <c r="X48" l="1"/>
  <c r="GK47" i="86"/>
  <c r="GL46"/>
  <c r="Z46" i="89" s="1"/>
  <c r="Y46"/>
  <c r="GJ49" i="86"/>
  <c r="W49" i="89"/>
  <c r="GF51" i="86"/>
  <c r="T51" i="89" s="1"/>
  <c r="M51"/>
  <c r="GB51" i="86"/>
  <c r="N54" i="89"/>
  <c r="FX53" i="86"/>
  <c r="FE56"/>
  <c r="FZ55"/>
  <c r="FY52"/>
  <c r="L52" i="89"/>
  <c r="GI50" i="86"/>
  <c r="P50" i="89"/>
  <c r="GE50" i="86"/>
  <c r="S50" i="89" s="1"/>
  <c r="AD42"/>
  <c r="AE42"/>
  <c r="AC42" s="1"/>
  <c r="AM42"/>
  <c r="GM44" i="86"/>
  <c r="AA43" i="89"/>
  <c r="GN43" i="86"/>
  <c r="AN41" i="89"/>
  <c r="AR41"/>
  <c r="AG41"/>
  <c r="AF41"/>
  <c r="X49" l="1"/>
  <c r="GK48" i="86"/>
  <c r="GL47"/>
  <c r="Z47" i="89" s="1"/>
  <c r="Y47"/>
  <c r="AD43"/>
  <c r="AE43"/>
  <c r="AC43" s="1"/>
  <c r="AM43"/>
  <c r="GM45" i="86"/>
  <c r="AA44" i="89"/>
  <c r="GN44" i="86"/>
  <c r="AN42" i="89"/>
  <c r="AR42"/>
  <c r="AG42"/>
  <c r="AF42"/>
  <c r="GJ50" i="86"/>
  <c r="W50" i="89"/>
  <c r="GF52" i="86"/>
  <c r="T52" i="89" s="1"/>
  <c r="M52"/>
  <c r="GB52" i="86"/>
  <c r="N55" i="89"/>
  <c r="FX54" i="86"/>
  <c r="FE57"/>
  <c r="FZ56"/>
  <c r="FY53"/>
  <c r="L53" i="89"/>
  <c r="GI51" i="86"/>
  <c r="P51" i="89"/>
  <c r="GE51" i="86"/>
  <c r="S51" i="89" s="1"/>
  <c r="X50" l="1"/>
  <c r="GK49" i="86"/>
  <c r="GL48"/>
  <c r="Z48" i="89" s="1"/>
  <c r="Y48"/>
  <c r="GJ51" i="86"/>
  <c r="W51" i="89"/>
  <c r="GF53" i="86"/>
  <c r="T53" i="89" s="1"/>
  <c r="M53"/>
  <c r="GB53" i="86"/>
  <c r="N56" i="89"/>
  <c r="FX55" i="86"/>
  <c r="FE58"/>
  <c r="FZ57"/>
  <c r="FY54"/>
  <c r="L54" i="89"/>
  <c r="GI52" i="86"/>
  <c r="P52" i="89"/>
  <c r="GE52" i="86"/>
  <c r="S52" i="89" s="1"/>
  <c r="AD44"/>
  <c r="AE44"/>
  <c r="AC44" s="1"/>
  <c r="AM44"/>
  <c r="GM46" i="86"/>
  <c r="AA45" i="89"/>
  <c r="GN45" i="86"/>
  <c r="AN43" i="89"/>
  <c r="AR43"/>
  <c r="AG43"/>
  <c r="AF43"/>
  <c r="X51" l="1"/>
  <c r="GK50" i="86"/>
  <c r="GL49"/>
  <c r="Z49" i="89" s="1"/>
  <c r="Y49"/>
  <c r="AD45"/>
  <c r="AE45"/>
  <c r="AC45" s="1"/>
  <c r="AM45"/>
  <c r="GM47" i="86"/>
  <c r="AA46" i="89"/>
  <c r="GN46" i="86"/>
  <c r="AN44" i="89"/>
  <c r="AR44"/>
  <c r="AG44"/>
  <c r="AF44"/>
  <c r="GJ52" i="86"/>
  <c r="W52" i="89"/>
  <c r="GF54" i="86"/>
  <c r="T54" i="89" s="1"/>
  <c r="M54"/>
  <c r="GB54" i="86"/>
  <c r="N57" i="89"/>
  <c r="FX56" i="86"/>
  <c r="FE59"/>
  <c r="FZ58"/>
  <c r="FY55"/>
  <c r="L55" i="89"/>
  <c r="GI53" i="86"/>
  <c r="P53" i="89"/>
  <c r="GE53" i="86"/>
  <c r="S53" i="89" s="1"/>
  <c r="X52" l="1"/>
  <c r="GK51" i="86"/>
  <c r="GL50"/>
  <c r="Z50" i="89" s="1"/>
  <c r="Y50"/>
  <c r="GJ53" i="86"/>
  <c r="W53" i="89"/>
  <c r="GF55" i="86"/>
  <c r="T55" i="89" s="1"/>
  <c r="M55"/>
  <c r="GB55" i="86"/>
  <c r="N58" i="89"/>
  <c r="FX57" i="86"/>
  <c r="FE60"/>
  <c r="FZ59"/>
  <c r="FY56"/>
  <c r="L56" i="89"/>
  <c r="GI54" i="86"/>
  <c r="P54" i="89"/>
  <c r="GE54" i="86"/>
  <c r="S54" i="89" s="1"/>
  <c r="AD46"/>
  <c r="AE46"/>
  <c r="AC46" s="1"/>
  <c r="AM46"/>
  <c r="GM48" i="86"/>
  <c r="AA47" i="89"/>
  <c r="GN47" i="86"/>
  <c r="AN45" i="89"/>
  <c r="AR45"/>
  <c r="AG45"/>
  <c r="AF45"/>
  <c r="X53" l="1"/>
  <c r="GK52" i="86"/>
  <c r="GL51"/>
  <c r="Z51" i="89" s="1"/>
  <c r="Y51"/>
  <c r="AD47"/>
  <c r="AE47"/>
  <c r="AC47" s="1"/>
  <c r="AM47"/>
  <c r="GM49" i="86"/>
  <c r="AA48" i="89"/>
  <c r="GN48" i="86"/>
  <c r="AN46" i="89"/>
  <c r="AR46"/>
  <c r="AG46"/>
  <c r="AF46"/>
  <c r="GJ54" i="86"/>
  <c r="W54" i="89"/>
  <c r="GF56" i="86"/>
  <c r="T56" i="89" s="1"/>
  <c r="M56"/>
  <c r="GB56" i="86"/>
  <c r="N59" i="89"/>
  <c r="FX58" i="86"/>
  <c r="FE61"/>
  <c r="FZ60"/>
  <c r="FY57"/>
  <c r="L57" i="89"/>
  <c r="GI55" i="86"/>
  <c r="P55" i="89"/>
  <c r="GE55" i="86"/>
  <c r="S55" i="89" s="1"/>
  <c r="X54" l="1"/>
  <c r="GK53" i="86"/>
  <c r="GL52"/>
  <c r="Z52" i="89" s="1"/>
  <c r="Y52"/>
  <c r="GJ55" i="86"/>
  <c r="W55" i="89"/>
  <c r="M57"/>
  <c r="GF57" i="86"/>
  <c r="T57" i="89" s="1"/>
  <c r="GB57" i="86"/>
  <c r="N60" i="89"/>
  <c r="FX59" i="86"/>
  <c r="FE62"/>
  <c r="FZ61"/>
  <c r="FY58"/>
  <c r="L58" i="89"/>
  <c r="GI56" i="86"/>
  <c r="P56" i="89"/>
  <c r="GE56" i="86"/>
  <c r="S56" i="89" s="1"/>
  <c r="AD48"/>
  <c r="AE48"/>
  <c r="AC48" s="1"/>
  <c r="AM48"/>
  <c r="GM50" i="86"/>
  <c r="AA49" i="89"/>
  <c r="GN49" i="86"/>
  <c r="AN47" i="89"/>
  <c r="AR47"/>
  <c r="AG47"/>
  <c r="AF47"/>
  <c r="X55" l="1"/>
  <c r="GK54" i="86"/>
  <c r="GL53"/>
  <c r="Z53" i="89" s="1"/>
  <c r="Y53"/>
  <c r="AD49"/>
  <c r="AE49"/>
  <c r="AC49" s="1"/>
  <c r="AM49"/>
  <c r="GM51" i="86"/>
  <c r="AA50" i="89"/>
  <c r="GN50" i="86"/>
  <c r="AN48" i="89"/>
  <c r="AR48"/>
  <c r="AG48"/>
  <c r="AF48"/>
  <c r="GJ56" i="86"/>
  <c r="W56" i="89"/>
  <c r="M58"/>
  <c r="GF58" i="86"/>
  <c r="T58" i="89" s="1"/>
  <c r="GB58" i="86"/>
  <c r="N61" i="89"/>
  <c r="FX60" i="86"/>
  <c r="FE63"/>
  <c r="FZ62"/>
  <c r="FY59"/>
  <c r="L59" i="89"/>
  <c r="GI57" i="86"/>
  <c r="P57" i="89"/>
  <c r="GE57" i="86"/>
  <c r="S57" i="89" s="1"/>
  <c r="X56" l="1"/>
  <c r="GK55" i="86"/>
  <c r="GL54"/>
  <c r="Z54" i="89" s="1"/>
  <c r="Y54"/>
  <c r="GJ57" i="86"/>
  <c r="W57" i="89"/>
  <c r="M59"/>
  <c r="GF59" i="86"/>
  <c r="T59" i="89" s="1"/>
  <c r="GB59" i="86"/>
  <c r="N62" i="89"/>
  <c r="FX61" i="86"/>
  <c r="FE64"/>
  <c r="FZ63"/>
  <c r="FY60"/>
  <c r="L60" i="89"/>
  <c r="P58"/>
  <c r="GE58" i="86"/>
  <c r="S58" i="89" s="1"/>
  <c r="GI58" i="86"/>
  <c r="AD50" i="89"/>
  <c r="AE50"/>
  <c r="AC50" s="1"/>
  <c r="AM50"/>
  <c r="GM52" i="86"/>
  <c r="AA51" i="89"/>
  <c r="GN51" i="86"/>
  <c r="AN49" i="89"/>
  <c r="AR49"/>
  <c r="AG49"/>
  <c r="AF49"/>
  <c r="X57" l="1"/>
  <c r="GK56" i="86"/>
  <c r="GL55"/>
  <c r="Z55" i="89" s="1"/>
  <c r="Y55"/>
  <c r="AD51"/>
  <c r="AE51"/>
  <c r="AC51" s="1"/>
  <c r="AM51"/>
  <c r="GM53" i="86"/>
  <c r="AA52" i="89"/>
  <c r="GN52" i="86"/>
  <c r="AN50" i="89"/>
  <c r="AR50"/>
  <c r="AG50"/>
  <c r="AF50"/>
  <c r="W58"/>
  <c r="GJ58" i="86"/>
  <c r="M60" i="89"/>
  <c r="GF60" i="86"/>
  <c r="T60" i="89" s="1"/>
  <c r="GB60" i="86"/>
  <c r="N63" i="89"/>
  <c r="FX62" i="86"/>
  <c r="FE65"/>
  <c r="FZ64"/>
  <c r="FY61"/>
  <c r="L61" i="89"/>
  <c r="P59"/>
  <c r="GE59" i="86"/>
  <c r="S59" i="89" s="1"/>
  <c r="GI59" i="86"/>
  <c r="X58" i="89" l="1"/>
  <c r="GK57" i="86"/>
  <c r="GL56"/>
  <c r="Z56" i="89" s="1"/>
  <c r="Y56"/>
  <c r="W59"/>
  <c r="GJ59" i="86"/>
  <c r="M61" i="89"/>
  <c r="GF61" i="86"/>
  <c r="T61" i="89" s="1"/>
  <c r="GB61" i="86"/>
  <c r="N64" i="89"/>
  <c r="FX63" i="86"/>
  <c r="FE66"/>
  <c r="FZ65"/>
  <c r="FY62"/>
  <c r="L62" i="89"/>
  <c r="P60"/>
  <c r="GE60" i="86"/>
  <c r="S60" i="89" s="1"/>
  <c r="GI60" i="86"/>
  <c r="AD52" i="89"/>
  <c r="AE52"/>
  <c r="AC52" s="1"/>
  <c r="AM52"/>
  <c r="GM54" i="86"/>
  <c r="AA53" i="89"/>
  <c r="GN53" i="86"/>
  <c r="AN51" i="89"/>
  <c r="AR51"/>
  <c r="AG51"/>
  <c r="AF51"/>
  <c r="X59" l="1"/>
  <c r="GK58" i="86"/>
  <c r="GL57"/>
  <c r="Z57" i="89" s="1"/>
  <c r="Y57"/>
  <c r="AD53"/>
  <c r="AE53"/>
  <c r="AC53" s="1"/>
  <c r="AM53"/>
  <c r="GM55" i="86"/>
  <c r="AA54" i="89"/>
  <c r="GN54" i="86"/>
  <c r="AN52" i="89"/>
  <c r="AR52"/>
  <c r="AG52"/>
  <c r="AF52"/>
  <c r="W60"/>
  <c r="GJ60" i="86"/>
  <c r="M62" i="89"/>
  <c r="GF62" i="86"/>
  <c r="T62" i="89" s="1"/>
  <c r="GB62" i="86"/>
  <c r="N65" i="89"/>
  <c r="FX64" i="86"/>
  <c r="FE67"/>
  <c r="FZ66"/>
  <c r="FY63"/>
  <c r="L63" i="89"/>
  <c r="P61"/>
  <c r="GE61" i="86"/>
  <c r="S61" i="89" s="1"/>
  <c r="GI61" i="86"/>
  <c r="X60" i="89" l="1"/>
  <c r="GK59" i="86"/>
  <c r="GL58"/>
  <c r="Z58" i="89" s="1"/>
  <c r="Y58"/>
  <c r="W61"/>
  <c r="GJ61" i="86"/>
  <c r="M63" i="89"/>
  <c r="GF63" i="86"/>
  <c r="T63" i="89" s="1"/>
  <c r="GB63" i="86"/>
  <c r="N66" i="89"/>
  <c r="FX65" i="86"/>
  <c r="FE68"/>
  <c r="FZ67"/>
  <c r="FY64"/>
  <c r="L64" i="89"/>
  <c r="P62"/>
  <c r="GE62" i="86"/>
  <c r="S62" i="89" s="1"/>
  <c r="GI62" i="86"/>
  <c r="AD54" i="89"/>
  <c r="AE54"/>
  <c r="AC54" s="1"/>
  <c r="AM54"/>
  <c r="GM56" i="86"/>
  <c r="AA55" i="89"/>
  <c r="GN55" i="86"/>
  <c r="AN53" i="89"/>
  <c r="AR53"/>
  <c r="AG53"/>
  <c r="AF53"/>
  <c r="X61" l="1"/>
  <c r="GK60" i="86"/>
  <c r="GL59"/>
  <c r="Z59" i="89" s="1"/>
  <c r="Y59"/>
  <c r="AD55"/>
  <c r="AE55"/>
  <c r="AC55" s="1"/>
  <c r="AM55"/>
  <c r="GM57" i="86"/>
  <c r="AA56" i="89"/>
  <c r="GN56" i="86"/>
  <c r="AN54" i="89"/>
  <c r="AR54"/>
  <c r="AG54"/>
  <c r="AF54"/>
  <c r="W62"/>
  <c r="GJ62" i="86"/>
  <c r="M64" i="89"/>
  <c r="GF64" i="86"/>
  <c r="T64" i="89" s="1"/>
  <c r="GB64" i="86"/>
  <c r="N67" i="89"/>
  <c r="FX66" i="86"/>
  <c r="FE69"/>
  <c r="FZ68"/>
  <c r="FY65"/>
  <c r="L65" i="89"/>
  <c r="P63"/>
  <c r="GE63" i="86"/>
  <c r="S63" i="89" s="1"/>
  <c r="GI63" i="86"/>
  <c r="X62" i="89" l="1"/>
  <c r="GK61" i="86"/>
  <c r="GL60"/>
  <c r="Z60" i="89" s="1"/>
  <c r="Y60"/>
  <c r="W63"/>
  <c r="GJ63" i="86"/>
  <c r="M65" i="89"/>
  <c r="GF65" i="86"/>
  <c r="T65" i="89" s="1"/>
  <c r="GB65" i="86"/>
  <c r="N68" i="89"/>
  <c r="FX67" i="86"/>
  <c r="FE70"/>
  <c r="FZ69"/>
  <c r="FY66"/>
  <c r="L66" i="89"/>
  <c r="P64"/>
  <c r="GE64" i="86"/>
  <c r="S64" i="89" s="1"/>
  <c r="GI64" i="86"/>
  <c r="AD56" i="89"/>
  <c r="AE56"/>
  <c r="AC56" s="1"/>
  <c r="AM56"/>
  <c r="GM58" i="86"/>
  <c r="AA57" i="89"/>
  <c r="GN57" i="86"/>
  <c r="AN55" i="89"/>
  <c r="AR55"/>
  <c r="AG55"/>
  <c r="AF55"/>
  <c r="X63" l="1"/>
  <c r="GK62" i="86"/>
  <c r="GL61"/>
  <c r="Z61" i="89" s="1"/>
  <c r="Y61"/>
  <c r="AD57"/>
  <c r="AE57"/>
  <c r="AC57" s="1"/>
  <c r="AM57"/>
  <c r="GM59" i="86"/>
  <c r="AA58" i="89"/>
  <c r="GN58" i="86"/>
  <c r="AN56" i="89"/>
  <c r="AR56"/>
  <c r="AG56"/>
  <c r="AF56"/>
  <c r="W64"/>
  <c r="GJ64" i="86"/>
  <c r="M66" i="89"/>
  <c r="GF66" i="86"/>
  <c r="T66" i="89" s="1"/>
  <c r="GB66" i="86"/>
  <c r="N69" i="89"/>
  <c r="FX68" i="86"/>
  <c r="FE71"/>
  <c r="FZ70"/>
  <c r="FY67"/>
  <c r="L67" i="89"/>
  <c r="P65"/>
  <c r="GE65" i="86"/>
  <c r="S65" i="89" s="1"/>
  <c r="GI65" i="86"/>
  <c r="X64" i="89" l="1"/>
  <c r="GK63" i="86"/>
  <c r="GL62"/>
  <c r="Z62" i="89" s="1"/>
  <c r="Y62"/>
  <c r="W65"/>
  <c r="GJ65" i="86"/>
  <c r="M67" i="89"/>
  <c r="GF67" i="86"/>
  <c r="T67" i="89" s="1"/>
  <c r="GB67" i="86"/>
  <c r="N70" i="89"/>
  <c r="FX69" i="86"/>
  <c r="FE72"/>
  <c r="FZ71"/>
  <c r="FY68"/>
  <c r="L68" i="89"/>
  <c r="P66"/>
  <c r="GE66" i="86"/>
  <c r="S66" i="89" s="1"/>
  <c r="GI66" i="86"/>
  <c r="AD58" i="89"/>
  <c r="AE58"/>
  <c r="AC58" s="1"/>
  <c r="AM58"/>
  <c r="GM60" i="86"/>
  <c r="AA59" i="89"/>
  <c r="GN59" i="86"/>
  <c r="AN57" i="89"/>
  <c r="AR57"/>
  <c r="AG57"/>
  <c r="AF57"/>
  <c r="X65" l="1"/>
  <c r="GK64" i="86"/>
  <c r="GL63"/>
  <c r="Z63" i="89" s="1"/>
  <c r="Y63"/>
  <c r="AD59"/>
  <c r="AE59"/>
  <c r="AC59" s="1"/>
  <c r="AM59"/>
  <c r="GM61" i="86"/>
  <c r="AA60" i="89"/>
  <c r="GN60" i="86"/>
  <c r="AN58" i="89"/>
  <c r="AR58"/>
  <c r="AG58"/>
  <c r="AF58"/>
  <c r="W66"/>
  <c r="GJ66" i="86"/>
  <c r="M68" i="89"/>
  <c r="GF68" i="86"/>
  <c r="T68" i="89" s="1"/>
  <c r="GB68" i="86"/>
  <c r="N71" i="89"/>
  <c r="FX70" i="86"/>
  <c r="FE73"/>
  <c r="FZ72"/>
  <c r="FY69"/>
  <c r="L69" i="89"/>
  <c r="P67"/>
  <c r="GE67" i="86"/>
  <c r="S67" i="89" s="1"/>
  <c r="GI67" i="86"/>
  <c r="X66" i="89" l="1"/>
  <c r="GK65" i="86"/>
  <c r="GL64"/>
  <c r="Z64" i="89" s="1"/>
  <c r="Y64"/>
  <c r="W67"/>
  <c r="GJ67" i="86"/>
  <c r="M69" i="89"/>
  <c r="GF69" i="86"/>
  <c r="T69" i="89" s="1"/>
  <c r="GB69" i="86"/>
  <c r="N72" i="89"/>
  <c r="FX71" i="86"/>
  <c r="FE74"/>
  <c r="FZ73"/>
  <c r="FY70"/>
  <c r="L70" i="89"/>
  <c r="P68"/>
  <c r="GE68" i="86"/>
  <c r="S68" i="89" s="1"/>
  <c r="GI68" i="86"/>
  <c r="AD60" i="89"/>
  <c r="AE60"/>
  <c r="AC60" s="1"/>
  <c r="AM60"/>
  <c r="GM62" i="86"/>
  <c r="AA61" i="89"/>
  <c r="GN61" i="86"/>
  <c r="AN59" i="89"/>
  <c r="AR59"/>
  <c r="AG59"/>
  <c r="AF59"/>
  <c r="X67" l="1"/>
  <c r="GK66" i="86"/>
  <c r="GL65"/>
  <c r="Z65" i="89" s="1"/>
  <c r="Y65"/>
  <c r="AD61"/>
  <c r="AE61"/>
  <c r="AC61" s="1"/>
  <c r="AM61"/>
  <c r="GM63" i="86"/>
  <c r="AA62" i="89"/>
  <c r="GN62" i="86"/>
  <c r="AN60" i="89"/>
  <c r="AR60"/>
  <c r="AG60"/>
  <c r="AF60"/>
  <c r="W68"/>
  <c r="GJ68" i="86"/>
  <c r="M70" i="89"/>
  <c r="GF70" i="86"/>
  <c r="T70" i="89" s="1"/>
  <c r="GB70" i="86"/>
  <c r="N73" i="89"/>
  <c r="FX72" i="86"/>
  <c r="FE75"/>
  <c r="FZ74"/>
  <c r="FY71"/>
  <c r="L71" i="89"/>
  <c r="P69"/>
  <c r="GE69" i="86"/>
  <c r="S69" i="89" s="1"/>
  <c r="GI69" i="86"/>
  <c r="X68" i="89" l="1"/>
  <c r="GK67" i="86"/>
  <c r="GL66"/>
  <c r="Z66" i="89" s="1"/>
  <c r="Y66"/>
  <c r="W69"/>
  <c r="GJ69" i="86"/>
  <c r="M71" i="89"/>
  <c r="GF71" i="86"/>
  <c r="T71" i="89" s="1"/>
  <c r="GB71" i="86"/>
  <c r="N74" i="89"/>
  <c r="FX73" i="86"/>
  <c r="FE76"/>
  <c r="FZ75"/>
  <c r="FY72"/>
  <c r="L72" i="89"/>
  <c r="P70"/>
  <c r="GE70" i="86"/>
  <c r="S70" i="89" s="1"/>
  <c r="GI70" i="86"/>
  <c r="AD62" i="89"/>
  <c r="AE62"/>
  <c r="AC62" s="1"/>
  <c r="AM62"/>
  <c r="GM64" i="86"/>
  <c r="AA63" i="89"/>
  <c r="GN63" i="86"/>
  <c r="AN61" i="89"/>
  <c r="AR61"/>
  <c r="AG61"/>
  <c r="AF61"/>
  <c r="X69" l="1"/>
  <c r="GK68" i="86"/>
  <c r="GL67"/>
  <c r="Z67" i="89" s="1"/>
  <c r="Y67"/>
  <c r="AD63"/>
  <c r="AE63"/>
  <c r="AC63" s="1"/>
  <c r="AM63"/>
  <c r="GM65" i="86"/>
  <c r="AA64" i="89"/>
  <c r="GN64" i="86"/>
  <c r="AN62" i="89"/>
  <c r="AR62"/>
  <c r="AG62"/>
  <c r="AF62"/>
  <c r="W70"/>
  <c r="GJ70" i="86"/>
  <c r="M72" i="89"/>
  <c r="GF72" i="86"/>
  <c r="T72" i="89" s="1"/>
  <c r="GB72" i="86"/>
  <c r="N75" i="89"/>
  <c r="FX74" i="86"/>
  <c r="FE77"/>
  <c r="FZ76"/>
  <c r="FY73"/>
  <c r="L73" i="89"/>
  <c r="P71"/>
  <c r="GE71" i="86"/>
  <c r="S71" i="89" s="1"/>
  <c r="GI71" i="86"/>
  <c r="X70" i="89" l="1"/>
  <c r="GK69" i="86"/>
  <c r="GL68"/>
  <c r="Z68" i="89" s="1"/>
  <c r="Y68"/>
  <c r="W71"/>
  <c r="GJ71" i="86"/>
  <c r="M73" i="89"/>
  <c r="GF73" i="86"/>
  <c r="T73" i="89" s="1"/>
  <c r="GB73" i="86"/>
  <c r="N76" i="89"/>
  <c r="FX75" i="86"/>
  <c r="FE78"/>
  <c r="FZ77"/>
  <c r="FY74"/>
  <c r="L74" i="89"/>
  <c r="P72"/>
  <c r="GE72" i="86"/>
  <c r="S72" i="89" s="1"/>
  <c r="GI72" i="86"/>
  <c r="AD64" i="89"/>
  <c r="AE64"/>
  <c r="AC64" s="1"/>
  <c r="AM64"/>
  <c r="GM66" i="86"/>
  <c r="AA65" i="89"/>
  <c r="GN65" i="86"/>
  <c r="AN63" i="89"/>
  <c r="AR63"/>
  <c r="AG63"/>
  <c r="AF63"/>
  <c r="X71" l="1"/>
  <c r="GK70" i="86"/>
  <c r="GL69"/>
  <c r="Z69" i="89" s="1"/>
  <c r="Y69"/>
  <c r="AD65"/>
  <c r="AE65"/>
  <c r="AC65" s="1"/>
  <c r="AM65"/>
  <c r="GM67" i="86"/>
  <c r="AA66" i="89"/>
  <c r="GN66" i="86"/>
  <c r="AN64" i="89"/>
  <c r="AR64"/>
  <c r="AG64"/>
  <c r="AF64"/>
  <c r="W72"/>
  <c r="GJ72" i="86"/>
  <c r="M74" i="89"/>
  <c r="GF74" i="86"/>
  <c r="T74" i="89" s="1"/>
  <c r="GB74" i="86"/>
  <c r="N77" i="89"/>
  <c r="FX76" i="86"/>
  <c r="FE79"/>
  <c r="FZ78"/>
  <c r="FY75"/>
  <c r="L75" i="89"/>
  <c r="P73"/>
  <c r="GE73" i="86"/>
  <c r="S73" i="89" s="1"/>
  <c r="GI73" i="86"/>
  <c r="X72" i="89" l="1"/>
  <c r="GK71" i="86"/>
  <c r="GL70"/>
  <c r="Z70" i="89" s="1"/>
  <c r="Y70"/>
  <c r="W73"/>
  <c r="GJ73" i="86"/>
  <c r="M75" i="89"/>
  <c r="GF75" i="86"/>
  <c r="T75" i="89" s="1"/>
  <c r="GB75" i="86"/>
  <c r="N78" i="89"/>
  <c r="FX77" i="86"/>
  <c r="FE80"/>
  <c r="FZ79"/>
  <c r="FY76"/>
  <c r="L76" i="89"/>
  <c r="P74"/>
  <c r="GE74" i="86"/>
  <c r="S74" i="89" s="1"/>
  <c r="GI74" i="86"/>
  <c r="AD66" i="89"/>
  <c r="AE66"/>
  <c r="AC66" s="1"/>
  <c r="AM66"/>
  <c r="GM68" i="86"/>
  <c r="AA67" i="89"/>
  <c r="GN67" i="86"/>
  <c r="AN65" i="89"/>
  <c r="AR65"/>
  <c r="AG65"/>
  <c r="AF65"/>
  <c r="X73" l="1"/>
  <c r="GK72" i="86"/>
  <c r="GL71"/>
  <c r="Z71" i="89" s="1"/>
  <c r="Y71"/>
  <c r="AD67"/>
  <c r="AE67"/>
  <c r="AC67" s="1"/>
  <c r="AM67"/>
  <c r="GM69" i="86"/>
  <c r="AA68" i="89"/>
  <c r="GN68" i="86"/>
  <c r="AN66" i="89"/>
  <c r="AR66"/>
  <c r="AG66"/>
  <c r="AF66"/>
  <c r="W74"/>
  <c r="GJ74" i="86"/>
  <c r="M76" i="89"/>
  <c r="GF76" i="86"/>
  <c r="T76" i="89" s="1"/>
  <c r="GB76" i="86"/>
  <c r="N79" i="89"/>
  <c r="FX78" i="86"/>
  <c r="FE81"/>
  <c r="FZ80"/>
  <c r="FY77"/>
  <c r="L77" i="89"/>
  <c r="P75"/>
  <c r="GE75" i="86"/>
  <c r="S75" i="89" s="1"/>
  <c r="GI75" i="86"/>
  <c r="X74" i="89" l="1"/>
  <c r="GK73" i="86"/>
  <c r="GL72"/>
  <c r="Z72" i="89" s="1"/>
  <c r="Y72"/>
  <c r="W75"/>
  <c r="GJ75" i="86"/>
  <c r="M77" i="89"/>
  <c r="GF77" i="86"/>
  <c r="T77" i="89" s="1"/>
  <c r="GB77" i="86"/>
  <c r="N80" i="89"/>
  <c r="FX79" i="86"/>
  <c r="FE82"/>
  <c r="FZ81"/>
  <c r="FY78"/>
  <c r="L78" i="89"/>
  <c r="P76"/>
  <c r="GE76" i="86"/>
  <c r="S76" i="89" s="1"/>
  <c r="GI76" i="86"/>
  <c r="AD68" i="89"/>
  <c r="AE68"/>
  <c r="AC68" s="1"/>
  <c r="AM68"/>
  <c r="GM70" i="86"/>
  <c r="AA69" i="89"/>
  <c r="GN69" i="86"/>
  <c r="AN67" i="89"/>
  <c r="AR67"/>
  <c r="AG67"/>
  <c r="AF67"/>
  <c r="X75" l="1"/>
  <c r="GK74" i="86"/>
  <c r="GL73"/>
  <c r="Z73" i="89" s="1"/>
  <c r="Y73"/>
  <c r="AD69"/>
  <c r="AE69"/>
  <c r="AC69" s="1"/>
  <c r="AM69"/>
  <c r="GM71" i="86"/>
  <c r="AA70" i="89"/>
  <c r="GN70" i="86"/>
  <c r="AN68" i="89"/>
  <c r="AR68"/>
  <c r="AG68"/>
  <c r="AF68"/>
  <c r="W76"/>
  <c r="GJ76" i="86"/>
  <c r="M78" i="89"/>
  <c r="GF78" i="86"/>
  <c r="T78" i="89" s="1"/>
  <c r="GB78" i="86"/>
  <c r="N81" i="89"/>
  <c r="FX80" i="86"/>
  <c r="FE83"/>
  <c r="FZ82"/>
  <c r="FY79"/>
  <c r="L79" i="89"/>
  <c r="P77"/>
  <c r="GE77" i="86"/>
  <c r="S77" i="89" s="1"/>
  <c r="GI77" i="86"/>
  <c r="X76" i="89" l="1"/>
  <c r="GK75" i="86"/>
  <c r="GL74"/>
  <c r="Z74" i="89" s="1"/>
  <c r="Y74"/>
  <c r="W77"/>
  <c r="GJ77" i="86"/>
  <c r="M79" i="89"/>
  <c r="GF79" i="86"/>
  <c r="T79" i="89" s="1"/>
  <c r="GB79" i="86"/>
  <c r="N82" i="89"/>
  <c r="FX81" i="86"/>
  <c r="FE84"/>
  <c r="FZ83"/>
  <c r="FY80"/>
  <c r="L80" i="89"/>
  <c r="P78"/>
  <c r="GE78" i="86"/>
  <c r="S78" i="89" s="1"/>
  <c r="GI78" i="86"/>
  <c r="AD70" i="89"/>
  <c r="AE70"/>
  <c r="AC70" s="1"/>
  <c r="AM70"/>
  <c r="GM72" i="86"/>
  <c r="AA71" i="89"/>
  <c r="GN71" i="86"/>
  <c r="AN69" i="89"/>
  <c r="AR69"/>
  <c r="AG69"/>
  <c r="AF69"/>
  <c r="X77" l="1"/>
  <c r="GK76" i="86"/>
  <c r="GL75"/>
  <c r="Z75" i="89" s="1"/>
  <c r="Y75"/>
  <c r="AD71"/>
  <c r="AE71"/>
  <c r="AC71" s="1"/>
  <c r="AM71"/>
  <c r="GM73" i="86"/>
  <c r="AA72" i="89"/>
  <c r="GN72" i="86"/>
  <c r="AN70" i="89"/>
  <c r="AR70"/>
  <c r="AG70"/>
  <c r="AF70"/>
  <c r="W78"/>
  <c r="GJ78" i="86"/>
  <c r="M80" i="89"/>
  <c r="GF80" i="86"/>
  <c r="T80" i="89" s="1"/>
  <c r="GB80" i="86"/>
  <c r="N83" i="89"/>
  <c r="FX82" i="86"/>
  <c r="FE85"/>
  <c r="FZ84"/>
  <c r="FY81"/>
  <c r="L81" i="89"/>
  <c r="P79"/>
  <c r="GE79" i="86"/>
  <c r="S79" i="89" s="1"/>
  <c r="GI79" i="86"/>
  <c r="X78" i="89" l="1"/>
  <c r="GK77" i="86"/>
  <c r="GL76"/>
  <c r="Z76" i="89" s="1"/>
  <c r="Y76"/>
  <c r="W79"/>
  <c r="GJ79" i="86"/>
  <c r="M81" i="89"/>
  <c r="GF81" i="86"/>
  <c r="T81" i="89" s="1"/>
  <c r="GB81" i="86"/>
  <c r="N84" i="89"/>
  <c r="FX83" i="86"/>
  <c r="FE86"/>
  <c r="FZ85"/>
  <c r="FY82"/>
  <c r="L82" i="89"/>
  <c r="P80"/>
  <c r="GE80" i="86"/>
  <c r="S80" i="89" s="1"/>
  <c r="GI80" i="86"/>
  <c r="AD72" i="89"/>
  <c r="AE72"/>
  <c r="AC72" s="1"/>
  <c r="AM72"/>
  <c r="GM74" i="86"/>
  <c r="AA73" i="89"/>
  <c r="GN73" i="86"/>
  <c r="AN71" i="89"/>
  <c r="AR71"/>
  <c r="AG71"/>
  <c r="AF71"/>
  <c r="X79" l="1"/>
  <c r="GK78" i="86"/>
  <c r="GL77"/>
  <c r="Z77" i="89" s="1"/>
  <c r="Y77"/>
  <c r="AD73"/>
  <c r="AE73"/>
  <c r="AC73" s="1"/>
  <c r="AM73"/>
  <c r="GM75" i="86"/>
  <c r="AA74" i="89"/>
  <c r="GN74" i="86"/>
  <c r="AN72" i="89"/>
  <c r="AR72"/>
  <c r="AG72"/>
  <c r="AF72"/>
  <c r="W80"/>
  <c r="GJ80" i="86"/>
  <c r="M82" i="89"/>
  <c r="GF82" i="86"/>
  <c r="T82" i="89" s="1"/>
  <c r="GB82" i="86"/>
  <c r="N85" i="89"/>
  <c r="FX84" i="86"/>
  <c r="FE87"/>
  <c r="FZ86"/>
  <c r="FY83"/>
  <c r="L83" i="89"/>
  <c r="P81"/>
  <c r="GE81" i="86"/>
  <c r="S81" i="89" s="1"/>
  <c r="GI81" i="86"/>
  <c r="X80" i="89" l="1"/>
  <c r="GK79" i="86"/>
  <c r="GL78"/>
  <c r="Z78" i="89" s="1"/>
  <c r="Y78"/>
  <c r="W81"/>
  <c r="GJ81" i="86"/>
  <c r="M83" i="89"/>
  <c r="GF83" i="86"/>
  <c r="T83" i="89" s="1"/>
  <c r="GB83" i="86"/>
  <c r="N86" i="89"/>
  <c r="FX85" i="86"/>
  <c r="FE88"/>
  <c r="FZ87"/>
  <c r="FY84"/>
  <c r="L84" i="89"/>
  <c r="P82"/>
  <c r="GE82" i="86"/>
  <c r="S82" i="89" s="1"/>
  <c r="GI82" i="86"/>
  <c r="AD74" i="89"/>
  <c r="AE74"/>
  <c r="AC74" s="1"/>
  <c r="AM74"/>
  <c r="GM76" i="86"/>
  <c r="AA75" i="89"/>
  <c r="GN75" i="86"/>
  <c r="AN73" i="89"/>
  <c r="AR73"/>
  <c r="AG73"/>
  <c r="AF73"/>
  <c r="X81" l="1"/>
  <c r="GK80" i="86"/>
  <c r="GL79"/>
  <c r="Z79" i="89" s="1"/>
  <c r="Y79"/>
  <c r="AD75"/>
  <c r="AE75"/>
  <c r="AC75" s="1"/>
  <c r="AM75"/>
  <c r="GM77" i="86"/>
  <c r="AA76" i="89"/>
  <c r="GN76" i="86"/>
  <c r="AN74" i="89"/>
  <c r="AR74"/>
  <c r="AG74"/>
  <c r="AF74"/>
  <c r="W82"/>
  <c r="GJ82" i="86"/>
  <c r="M84" i="89"/>
  <c r="GF84" i="86"/>
  <c r="T84" i="89" s="1"/>
  <c r="GB84" i="86"/>
  <c r="N87" i="89"/>
  <c r="FX86" i="86"/>
  <c r="FE89"/>
  <c r="FZ88"/>
  <c r="FY85"/>
  <c r="L85" i="89"/>
  <c r="P83"/>
  <c r="GE83" i="86"/>
  <c r="S83" i="89" s="1"/>
  <c r="GI83" i="86"/>
  <c r="X82" i="89" l="1"/>
  <c r="GK81" i="86"/>
  <c r="GL80"/>
  <c r="Z80" i="89" s="1"/>
  <c r="Y80"/>
  <c r="W83"/>
  <c r="GJ83" i="86"/>
  <c r="M85" i="89"/>
  <c r="GF85" i="86"/>
  <c r="T85" i="89" s="1"/>
  <c r="GB85" i="86"/>
  <c r="N88" i="89"/>
  <c r="FX87" i="86"/>
  <c r="FE90"/>
  <c r="FZ89"/>
  <c r="FY86"/>
  <c r="L86" i="89"/>
  <c r="P84"/>
  <c r="GE84" i="86"/>
  <c r="S84" i="89" s="1"/>
  <c r="GI84" i="86"/>
  <c r="AD76" i="89"/>
  <c r="AE76"/>
  <c r="AC76" s="1"/>
  <c r="AM76"/>
  <c r="GM78" i="86"/>
  <c r="AA77" i="89"/>
  <c r="GN77" i="86"/>
  <c r="AN75" i="89"/>
  <c r="AR75"/>
  <c r="AG75"/>
  <c r="AF75"/>
  <c r="X83" l="1"/>
  <c r="GK82" i="86"/>
  <c r="GL81"/>
  <c r="Z81" i="89" s="1"/>
  <c r="Y81"/>
  <c r="AD77"/>
  <c r="AE77"/>
  <c r="AC77" s="1"/>
  <c r="AM77"/>
  <c r="GM79" i="86"/>
  <c r="AA78" i="89"/>
  <c r="GN78" i="86"/>
  <c r="AN76" i="89"/>
  <c r="AR76"/>
  <c r="AG76"/>
  <c r="AF76"/>
  <c r="W84"/>
  <c r="GJ84" i="86"/>
  <c r="M86" i="89"/>
  <c r="GF86" i="86"/>
  <c r="T86" i="89" s="1"/>
  <c r="GB86" i="86"/>
  <c r="N89" i="89"/>
  <c r="FX88" i="86"/>
  <c r="FE91"/>
  <c r="FZ90"/>
  <c r="FY87"/>
  <c r="L87" i="89"/>
  <c r="P85"/>
  <c r="GE85" i="86"/>
  <c r="S85" i="89" s="1"/>
  <c r="GI85" i="86"/>
  <c r="X84" i="89" l="1"/>
  <c r="GK83" i="86"/>
  <c r="GL82"/>
  <c r="Z82" i="89" s="1"/>
  <c r="Y82"/>
  <c r="W85"/>
  <c r="GJ85" i="86"/>
  <c r="M87" i="89"/>
  <c r="GF87" i="86"/>
  <c r="T87" i="89" s="1"/>
  <c r="GB87" i="86"/>
  <c r="N90" i="89"/>
  <c r="FX89" i="86"/>
  <c r="FE92"/>
  <c r="FZ91"/>
  <c r="FY88"/>
  <c r="L88" i="89"/>
  <c r="P86"/>
  <c r="GE86" i="86"/>
  <c r="S86" i="89" s="1"/>
  <c r="GI86" i="86"/>
  <c r="AD78" i="89"/>
  <c r="AE78"/>
  <c r="AC78" s="1"/>
  <c r="AM78"/>
  <c r="GM80" i="86"/>
  <c r="AA79" i="89"/>
  <c r="GN79" i="86"/>
  <c r="AN77" i="89"/>
  <c r="AR77"/>
  <c r="AG77"/>
  <c r="AF77"/>
  <c r="X85" l="1"/>
  <c r="GK84" i="86"/>
  <c r="GL83"/>
  <c r="Z83" i="89" s="1"/>
  <c r="Y83"/>
  <c r="AD79"/>
  <c r="AE79"/>
  <c r="AC79" s="1"/>
  <c r="AM79"/>
  <c r="GM81" i="86"/>
  <c r="AA80" i="89"/>
  <c r="GN80" i="86"/>
  <c r="AN78" i="89"/>
  <c r="AR78"/>
  <c r="AG78"/>
  <c r="AF78"/>
  <c r="W86"/>
  <c r="GJ86" i="86"/>
  <c r="M88" i="89"/>
  <c r="GF88" i="86"/>
  <c r="T88" i="89" s="1"/>
  <c r="GB88" i="86"/>
  <c r="N91" i="89"/>
  <c r="FX90" i="86"/>
  <c r="FE93"/>
  <c r="FZ92"/>
  <c r="FY89"/>
  <c r="L89" i="89"/>
  <c r="P87"/>
  <c r="GE87" i="86"/>
  <c r="S87" i="89" s="1"/>
  <c r="GI87" i="86"/>
  <c r="X86" i="89" l="1"/>
  <c r="GK85" i="86"/>
  <c r="GL84"/>
  <c r="Z84" i="89" s="1"/>
  <c r="Y84"/>
  <c r="W87"/>
  <c r="GJ87" i="86"/>
  <c r="M89" i="89"/>
  <c r="GF89" i="86"/>
  <c r="T89" i="89" s="1"/>
  <c r="GB89" i="86"/>
  <c r="N92" i="89"/>
  <c r="FX91" i="86"/>
  <c r="FE94"/>
  <c r="FZ93"/>
  <c r="FY90"/>
  <c r="L90" i="89"/>
  <c r="P88"/>
  <c r="GE88" i="86"/>
  <c r="S88" i="89" s="1"/>
  <c r="GI88" i="86"/>
  <c r="AD80" i="89"/>
  <c r="AE80"/>
  <c r="AC80" s="1"/>
  <c r="AM80"/>
  <c r="GM82" i="86"/>
  <c r="AA81" i="89"/>
  <c r="GN81" i="86"/>
  <c r="AN79" i="89"/>
  <c r="AR79"/>
  <c r="AG79"/>
  <c r="AF79"/>
  <c r="X87" l="1"/>
  <c r="GK86" i="86"/>
  <c r="GL85"/>
  <c r="Z85" i="89" s="1"/>
  <c r="Y85"/>
  <c r="AD81"/>
  <c r="AE81"/>
  <c r="AC81" s="1"/>
  <c r="AM81"/>
  <c r="GM83" i="86"/>
  <c r="AA82" i="89"/>
  <c r="GN82" i="86"/>
  <c r="AN80" i="89"/>
  <c r="AR80"/>
  <c r="AG80"/>
  <c r="AF80"/>
  <c r="W88"/>
  <c r="GJ88" i="86"/>
  <c r="M90" i="89"/>
  <c r="GF90" i="86"/>
  <c r="T90" i="89" s="1"/>
  <c r="GB90" i="86"/>
  <c r="N93" i="89"/>
  <c r="FX92" i="86"/>
  <c r="FE95"/>
  <c r="FZ94"/>
  <c r="FY91"/>
  <c r="L91" i="89"/>
  <c r="P89"/>
  <c r="GE89" i="86"/>
  <c r="S89" i="89" s="1"/>
  <c r="GI89" i="86"/>
  <c r="X88" i="89" l="1"/>
  <c r="GK87" i="86"/>
  <c r="GL86"/>
  <c r="Z86" i="89" s="1"/>
  <c r="Y86"/>
  <c r="W89"/>
  <c r="GJ89" i="86"/>
  <c r="M91" i="89"/>
  <c r="GF91" i="86"/>
  <c r="T91" i="89" s="1"/>
  <c r="GB91" i="86"/>
  <c r="N94" i="89"/>
  <c r="FX93" i="86"/>
  <c r="FE96"/>
  <c r="FZ95"/>
  <c r="FY92"/>
  <c r="L92" i="89"/>
  <c r="P90"/>
  <c r="GE90" i="86"/>
  <c r="S90" i="89" s="1"/>
  <c r="GI90" i="86"/>
  <c r="AD82" i="89"/>
  <c r="AE82"/>
  <c r="AC82" s="1"/>
  <c r="AM82"/>
  <c r="GM84" i="86"/>
  <c r="AA83" i="89"/>
  <c r="GN83" i="86"/>
  <c r="AN81" i="89"/>
  <c r="AR81"/>
  <c r="AG81"/>
  <c r="AF81"/>
  <c r="X89" l="1"/>
  <c r="GK88" i="86"/>
  <c r="GL87"/>
  <c r="Z87" i="89" s="1"/>
  <c r="Y87"/>
  <c r="AD83"/>
  <c r="AE83"/>
  <c r="AC83" s="1"/>
  <c r="AM83"/>
  <c r="GM85" i="86"/>
  <c r="AA84" i="89"/>
  <c r="GN84" i="86"/>
  <c r="AN82" i="89"/>
  <c r="AR82"/>
  <c r="AG82"/>
  <c r="AF82"/>
  <c r="W90"/>
  <c r="GJ90" i="86"/>
  <c r="M92" i="89"/>
  <c r="GF92" i="86"/>
  <c r="T92" i="89" s="1"/>
  <c r="GB92" i="86"/>
  <c r="N95" i="89"/>
  <c r="FX94" i="86"/>
  <c r="FE97"/>
  <c r="FZ96"/>
  <c r="FY93"/>
  <c r="L93" i="89"/>
  <c r="P91"/>
  <c r="GE91" i="86"/>
  <c r="S91" i="89" s="1"/>
  <c r="GI91" i="86"/>
  <c r="X90" i="89" l="1"/>
  <c r="GK89" i="86"/>
  <c r="GL88"/>
  <c r="Z88" i="89" s="1"/>
  <c r="Y88"/>
  <c r="W91"/>
  <c r="GJ91" i="86"/>
  <c r="M93" i="89"/>
  <c r="GF93" i="86"/>
  <c r="T93" i="89" s="1"/>
  <c r="GB93" i="86"/>
  <c r="N96" i="89"/>
  <c r="FX95" i="86"/>
  <c r="FE98"/>
  <c r="FZ97"/>
  <c r="FY94"/>
  <c r="L94" i="89"/>
  <c r="P92"/>
  <c r="GE92" i="86"/>
  <c r="S92" i="89" s="1"/>
  <c r="GI92" i="86"/>
  <c r="AD84" i="89"/>
  <c r="AE84"/>
  <c r="AC84" s="1"/>
  <c r="AM84"/>
  <c r="GM86" i="86"/>
  <c r="AA85" i="89"/>
  <c r="GN85" i="86"/>
  <c r="AN83" i="89"/>
  <c r="AR83"/>
  <c r="AG83"/>
  <c r="AF83"/>
  <c r="X91" l="1"/>
  <c r="GK90" i="86"/>
  <c r="GL89"/>
  <c r="Z89" i="89" s="1"/>
  <c r="Y89"/>
  <c r="AD85"/>
  <c r="AE85"/>
  <c r="AC85" s="1"/>
  <c r="AM85"/>
  <c r="GM87" i="86"/>
  <c r="AA86" i="89"/>
  <c r="GN86" i="86"/>
  <c r="AN84" i="89"/>
  <c r="AR84"/>
  <c r="AG84"/>
  <c r="AF84"/>
  <c r="W92"/>
  <c r="GJ92" i="86"/>
  <c r="M94" i="89"/>
  <c r="GF94" i="86"/>
  <c r="T94" i="89" s="1"/>
  <c r="GB94" i="86"/>
  <c r="N97" i="89"/>
  <c r="FX96" i="86"/>
  <c r="FE99"/>
  <c r="FZ98"/>
  <c r="FY95"/>
  <c r="L95" i="89"/>
  <c r="P93"/>
  <c r="GE93" i="86"/>
  <c r="S93" i="89" s="1"/>
  <c r="GI93" i="86"/>
  <c r="X92" i="89" l="1"/>
  <c r="GK91" i="86"/>
  <c r="GL90"/>
  <c r="Z90" i="89" s="1"/>
  <c r="Y90"/>
  <c r="W93"/>
  <c r="GJ93" i="86"/>
  <c r="M95" i="89"/>
  <c r="GF95" i="86"/>
  <c r="T95" i="89" s="1"/>
  <c r="GB95" i="86"/>
  <c r="N98" i="89"/>
  <c r="FX97" i="86"/>
  <c r="FE100"/>
  <c r="FZ99"/>
  <c r="FY96"/>
  <c r="L96" i="89"/>
  <c r="P94"/>
  <c r="GE94" i="86"/>
  <c r="S94" i="89" s="1"/>
  <c r="GI94" i="86"/>
  <c r="AD86" i="89"/>
  <c r="AE86"/>
  <c r="AC86" s="1"/>
  <c r="AM86"/>
  <c r="GM88" i="86"/>
  <c r="AA87" i="89"/>
  <c r="GN87" i="86"/>
  <c r="AN85" i="89"/>
  <c r="AR85"/>
  <c r="AG85"/>
  <c r="AF85"/>
  <c r="X93" l="1"/>
  <c r="GK92" i="86"/>
  <c r="GL91"/>
  <c r="Z91" i="89" s="1"/>
  <c r="Y91"/>
  <c r="AD87"/>
  <c r="AE87"/>
  <c r="AC87" s="1"/>
  <c r="AM87"/>
  <c r="GM89" i="86"/>
  <c r="AA88" i="89"/>
  <c r="GN88" i="86"/>
  <c r="AN86" i="89"/>
  <c r="AR86"/>
  <c r="AG86"/>
  <c r="AF86"/>
  <c r="W94"/>
  <c r="GJ94" i="86"/>
  <c r="M96" i="89"/>
  <c r="GF96" i="86"/>
  <c r="T96" i="89" s="1"/>
  <c r="GB96" i="86"/>
  <c r="N99" i="89"/>
  <c r="FX98" i="86"/>
  <c r="FE101"/>
  <c r="FZ100"/>
  <c r="FY97"/>
  <c r="L97" i="89"/>
  <c r="P95"/>
  <c r="GE95" i="86"/>
  <c r="S95" i="89" s="1"/>
  <c r="GI95" i="86"/>
  <c r="X94" i="89" l="1"/>
  <c r="GK93" i="86"/>
  <c r="GL92"/>
  <c r="Z92" i="89" s="1"/>
  <c r="Y92"/>
  <c r="W95"/>
  <c r="GJ95" i="86"/>
  <c r="M97" i="89"/>
  <c r="GF97" i="86"/>
  <c r="T97" i="89" s="1"/>
  <c r="GB97" i="86"/>
  <c r="N100" i="89"/>
  <c r="FX99" i="86"/>
  <c r="FE102"/>
  <c r="FZ101"/>
  <c r="FY98"/>
  <c r="L98" i="89"/>
  <c r="P96"/>
  <c r="GE96" i="86"/>
  <c r="S96" i="89" s="1"/>
  <c r="GI96" i="86"/>
  <c r="AD88" i="89"/>
  <c r="AE88"/>
  <c r="AC88" s="1"/>
  <c r="AM88"/>
  <c r="GM90" i="86"/>
  <c r="AA89" i="89"/>
  <c r="GN89" i="86"/>
  <c r="AN87" i="89"/>
  <c r="AR87"/>
  <c r="AG87"/>
  <c r="AF87"/>
  <c r="X95" l="1"/>
  <c r="GK94" i="86"/>
  <c r="GL93"/>
  <c r="Z93" i="89" s="1"/>
  <c r="Y93"/>
  <c r="AD89"/>
  <c r="AE89"/>
  <c r="AC89" s="1"/>
  <c r="AM89"/>
  <c r="GM91" i="86"/>
  <c r="AA90" i="89"/>
  <c r="GN90" i="86"/>
  <c r="AN88" i="89"/>
  <c r="AR88"/>
  <c r="AG88"/>
  <c r="AF88"/>
  <c r="W96"/>
  <c r="GJ96" i="86"/>
  <c r="M98" i="89"/>
  <c r="GF98" i="86"/>
  <c r="T98" i="89" s="1"/>
  <c r="GB98" i="86"/>
  <c r="N101" i="89"/>
  <c r="FX100" i="86"/>
  <c r="FE103"/>
  <c r="FZ102"/>
  <c r="FY99"/>
  <c r="L99" i="89"/>
  <c r="P97"/>
  <c r="GE97" i="86"/>
  <c r="S97" i="89" s="1"/>
  <c r="GI97" i="86"/>
  <c r="X96" i="89" l="1"/>
  <c r="GK95" i="86"/>
  <c r="GL94"/>
  <c r="Z94" i="89" s="1"/>
  <c r="Y94"/>
  <c r="W97"/>
  <c r="GJ97" i="86"/>
  <c r="M99" i="89"/>
  <c r="GF99" i="86"/>
  <c r="T99" i="89" s="1"/>
  <c r="GB99" i="86"/>
  <c r="N102" i="89"/>
  <c r="FX101" i="86"/>
  <c r="FE104"/>
  <c r="FZ103"/>
  <c r="FY100"/>
  <c r="L100" i="89"/>
  <c r="P98"/>
  <c r="GE98" i="86"/>
  <c r="S98" i="89" s="1"/>
  <c r="GI98" i="86"/>
  <c r="AD90" i="89"/>
  <c r="AE90"/>
  <c r="AC90" s="1"/>
  <c r="AM90"/>
  <c r="GM92" i="86"/>
  <c r="AA91" i="89"/>
  <c r="GN91" i="86"/>
  <c r="AN89" i="89"/>
  <c r="AR89"/>
  <c r="AG89"/>
  <c r="AF89"/>
  <c r="X97" l="1"/>
  <c r="GK96" i="86"/>
  <c r="GL95"/>
  <c r="Z95" i="89" s="1"/>
  <c r="Y95"/>
  <c r="AD91"/>
  <c r="AE91"/>
  <c r="AC91" s="1"/>
  <c r="AM91"/>
  <c r="GM93" i="86"/>
  <c r="AA92" i="89"/>
  <c r="GN92" i="86"/>
  <c r="AN90" i="89"/>
  <c r="AR90"/>
  <c r="AG90"/>
  <c r="AF90"/>
  <c r="W98"/>
  <c r="GJ98" i="86"/>
  <c r="M100" i="89"/>
  <c r="GF100" i="86"/>
  <c r="T100" i="89" s="1"/>
  <c r="GB100" i="86"/>
  <c r="N103" i="89"/>
  <c r="FX102" i="86"/>
  <c r="FE105"/>
  <c r="FZ104"/>
  <c r="FY101"/>
  <c r="L101" i="89"/>
  <c r="P99"/>
  <c r="GE99" i="86"/>
  <c r="S99" i="89" s="1"/>
  <c r="GI99" i="86"/>
  <c r="X98" i="89" l="1"/>
  <c r="GK97" i="86"/>
  <c r="GL96"/>
  <c r="Z96" i="89" s="1"/>
  <c r="Y96"/>
  <c r="W99"/>
  <c r="GJ99" i="86"/>
  <c r="M101" i="89"/>
  <c r="GF101" i="86"/>
  <c r="T101" i="89" s="1"/>
  <c r="GB101" i="86"/>
  <c r="N104" i="89"/>
  <c r="FX103" i="86"/>
  <c r="FE106"/>
  <c r="FZ105"/>
  <c r="FY102"/>
  <c r="L102" i="89"/>
  <c r="P100"/>
  <c r="GE100" i="86"/>
  <c r="S100" i="89" s="1"/>
  <c r="GI100" i="86"/>
  <c r="AD92" i="89"/>
  <c r="AE92"/>
  <c r="AC92" s="1"/>
  <c r="AM92"/>
  <c r="GM94" i="86"/>
  <c r="AA93" i="89"/>
  <c r="GN93" i="86"/>
  <c r="AN91" i="89"/>
  <c r="AR91"/>
  <c r="AG91"/>
  <c r="AF91"/>
  <c r="X99" l="1"/>
  <c r="GK98" i="86"/>
  <c r="GL97"/>
  <c r="Z97" i="89" s="1"/>
  <c r="Y97"/>
  <c r="AD93"/>
  <c r="AE93"/>
  <c r="AC93" s="1"/>
  <c r="AM93"/>
  <c r="GM95" i="86"/>
  <c r="AA94" i="89"/>
  <c r="GN94" i="86"/>
  <c r="AN92" i="89"/>
  <c r="AR92"/>
  <c r="AG92"/>
  <c r="AF92"/>
  <c r="W100"/>
  <c r="GJ100" i="86"/>
  <c r="M102" i="89"/>
  <c r="GF102" i="86"/>
  <c r="T102" i="89" s="1"/>
  <c r="GB102" i="86"/>
  <c r="N105" i="89"/>
  <c r="FX104" i="86"/>
  <c r="FE107"/>
  <c r="FZ106"/>
  <c r="FY103"/>
  <c r="L103" i="89"/>
  <c r="P101"/>
  <c r="GE101" i="86"/>
  <c r="S101" i="89" s="1"/>
  <c r="GI101" i="86"/>
  <c r="X100" i="89" l="1"/>
  <c r="GK99" i="86"/>
  <c r="GL98"/>
  <c r="Z98" i="89" s="1"/>
  <c r="Y98"/>
  <c r="W101"/>
  <c r="GJ101" i="86"/>
  <c r="M103" i="89"/>
  <c r="GF103" i="86"/>
  <c r="T103" i="89" s="1"/>
  <c r="GB103" i="86"/>
  <c r="N106" i="89"/>
  <c r="FX105" i="86"/>
  <c r="FE108"/>
  <c r="FZ107"/>
  <c r="FY104"/>
  <c r="L104" i="89"/>
  <c r="P102"/>
  <c r="GE102" i="86"/>
  <c r="S102" i="89" s="1"/>
  <c r="GI102" i="86"/>
  <c r="AD94" i="89"/>
  <c r="AE94"/>
  <c r="AC94" s="1"/>
  <c r="AM94"/>
  <c r="GM96" i="86"/>
  <c r="AA95" i="89"/>
  <c r="GN95" i="86"/>
  <c r="AN93" i="89"/>
  <c r="AR93"/>
  <c r="AG93"/>
  <c r="AF93"/>
  <c r="X101" l="1"/>
  <c r="GK100" i="86"/>
  <c r="GL99"/>
  <c r="Z99" i="89" s="1"/>
  <c r="Y99"/>
  <c r="AD95"/>
  <c r="AE95"/>
  <c r="AC95" s="1"/>
  <c r="AM95"/>
  <c r="GM97" i="86"/>
  <c r="AA96" i="89"/>
  <c r="GN96" i="86"/>
  <c r="AN94" i="89"/>
  <c r="AR94"/>
  <c r="AG94"/>
  <c r="AF94"/>
  <c r="W102"/>
  <c r="GJ102" i="86"/>
  <c r="M104" i="89"/>
  <c r="GF104" i="86"/>
  <c r="T104" i="89" s="1"/>
  <c r="GB104" i="86"/>
  <c r="N107" i="89"/>
  <c r="FX106" i="86"/>
  <c r="FE109"/>
  <c r="FZ108"/>
  <c r="FY105"/>
  <c r="L105" i="89"/>
  <c r="P103"/>
  <c r="GE103" i="86"/>
  <c r="S103" i="89" s="1"/>
  <c r="GI103" i="86"/>
  <c r="X102" i="89" l="1"/>
  <c r="GK101" i="86"/>
  <c r="GL100"/>
  <c r="Z100" i="89" s="1"/>
  <c r="Y100"/>
  <c r="W103"/>
  <c r="GJ103" i="86"/>
  <c r="M105" i="89"/>
  <c r="GF105" i="86"/>
  <c r="T105" i="89" s="1"/>
  <c r="GB105" i="86"/>
  <c r="N108" i="89"/>
  <c r="FX107" i="86"/>
  <c r="FE110"/>
  <c r="FZ109"/>
  <c r="FY106"/>
  <c r="L106" i="89"/>
  <c r="P104"/>
  <c r="GE104" i="86"/>
  <c r="S104" i="89" s="1"/>
  <c r="GI104" i="86"/>
  <c r="AD96" i="89"/>
  <c r="AE96"/>
  <c r="AC96" s="1"/>
  <c r="AM96"/>
  <c r="GM98" i="86"/>
  <c r="AA97" i="89"/>
  <c r="GN97" i="86"/>
  <c r="AN95" i="89"/>
  <c r="AR95"/>
  <c r="AG95"/>
  <c r="AF95"/>
  <c r="X103" l="1"/>
  <c r="GK102" i="86"/>
  <c r="GL101"/>
  <c r="Z101" i="89" s="1"/>
  <c r="Y101"/>
  <c r="AD97"/>
  <c r="AE97"/>
  <c r="AC97" s="1"/>
  <c r="AM97"/>
  <c r="GM99" i="86"/>
  <c r="AA98" i="89"/>
  <c r="GN98" i="86"/>
  <c r="AN96" i="89"/>
  <c r="AR96"/>
  <c r="AG96"/>
  <c r="AF96"/>
  <c r="W104"/>
  <c r="GJ104" i="86"/>
  <c r="M106" i="89"/>
  <c r="GF106" i="86"/>
  <c r="T106" i="89" s="1"/>
  <c r="GB106" i="86"/>
  <c r="N109" i="89"/>
  <c r="FX108" i="86"/>
  <c r="FE111"/>
  <c r="FZ110"/>
  <c r="FY107"/>
  <c r="L107" i="89"/>
  <c r="P105"/>
  <c r="GE105" i="86"/>
  <c r="S105" i="89" s="1"/>
  <c r="GI105" i="86"/>
  <c r="X104" i="89" l="1"/>
  <c r="GK103" i="86"/>
  <c r="GL102"/>
  <c r="Z102" i="89" s="1"/>
  <c r="Y102"/>
  <c r="W105"/>
  <c r="GJ105" i="86"/>
  <c r="M107" i="89"/>
  <c r="GF107" i="86"/>
  <c r="T107" i="89" s="1"/>
  <c r="GB107" i="86"/>
  <c r="N110" i="89"/>
  <c r="FX109" i="86"/>
  <c r="FE112"/>
  <c r="FZ111"/>
  <c r="FY108"/>
  <c r="L108" i="89"/>
  <c r="P106"/>
  <c r="GE106" i="86"/>
  <c r="S106" i="89" s="1"/>
  <c r="GI106" i="86"/>
  <c r="AD98" i="89"/>
  <c r="AE98"/>
  <c r="AC98" s="1"/>
  <c r="AM98"/>
  <c r="GM100" i="86"/>
  <c r="AA99" i="89"/>
  <c r="GN99" i="86"/>
  <c r="AN97" i="89"/>
  <c r="AR97"/>
  <c r="AG97"/>
  <c r="AF97"/>
  <c r="X105" l="1"/>
  <c r="GK104" i="86"/>
  <c r="GL103"/>
  <c r="Z103" i="89" s="1"/>
  <c r="Y103"/>
  <c r="AD99"/>
  <c r="AE99"/>
  <c r="AC99" s="1"/>
  <c r="AM99"/>
  <c r="GM101" i="86"/>
  <c r="AA100" i="89"/>
  <c r="GN100" i="86"/>
  <c r="AN98" i="89"/>
  <c r="AR98"/>
  <c r="AG98"/>
  <c r="AF98"/>
  <c r="W106"/>
  <c r="GJ106" i="86"/>
  <c r="M108" i="89"/>
  <c r="GF108" i="86"/>
  <c r="T108" i="89" s="1"/>
  <c r="GB108" i="86"/>
  <c r="N111" i="89"/>
  <c r="FX110" i="86"/>
  <c r="FE113"/>
  <c r="FZ112"/>
  <c r="FY109"/>
  <c r="L109" i="89"/>
  <c r="P107"/>
  <c r="GE107" i="86"/>
  <c r="S107" i="89" s="1"/>
  <c r="GI107" i="86"/>
  <c r="X106" i="89" l="1"/>
  <c r="GK105" i="86"/>
  <c r="GL104"/>
  <c r="Z104" i="89" s="1"/>
  <c r="Y104"/>
  <c r="W107"/>
  <c r="GJ107" i="86"/>
  <c r="M109" i="89"/>
  <c r="GF109" i="86"/>
  <c r="T109" i="89" s="1"/>
  <c r="GB109" i="86"/>
  <c r="N112" i="89"/>
  <c r="FX111" i="86"/>
  <c r="FE114"/>
  <c r="FZ113"/>
  <c r="FY110"/>
  <c r="L110" i="89"/>
  <c r="P108"/>
  <c r="GE108" i="86"/>
  <c r="S108" i="89" s="1"/>
  <c r="GI108" i="86"/>
  <c r="AD100" i="89"/>
  <c r="AE100"/>
  <c r="AC100" s="1"/>
  <c r="AM100"/>
  <c r="GM102" i="86"/>
  <c r="AA101" i="89"/>
  <c r="GN101" i="86"/>
  <c r="AN99" i="89"/>
  <c r="AR99"/>
  <c r="AG99"/>
  <c r="AF99"/>
  <c r="X107" l="1"/>
  <c r="GK106" i="86"/>
  <c r="GL105"/>
  <c r="Z105" i="89" s="1"/>
  <c r="Y105"/>
  <c r="AD101"/>
  <c r="AE101"/>
  <c r="AC101" s="1"/>
  <c r="AM101"/>
  <c r="GM103" i="86"/>
  <c r="AA102" i="89"/>
  <c r="GN102" i="86"/>
  <c r="AN100" i="89"/>
  <c r="AR100"/>
  <c r="AG100"/>
  <c r="AF100"/>
  <c r="W108"/>
  <c r="GJ108" i="86"/>
  <c r="M110" i="89"/>
  <c r="GF110" i="86"/>
  <c r="T110" i="89" s="1"/>
  <c r="GB110" i="86"/>
  <c r="N113" i="89"/>
  <c r="FX112" i="86"/>
  <c r="FE115"/>
  <c r="FZ114"/>
  <c r="FY111"/>
  <c r="L111" i="89"/>
  <c r="P109"/>
  <c r="GE109" i="86"/>
  <c r="S109" i="89" s="1"/>
  <c r="GI109" i="86"/>
  <c r="X108" i="89" l="1"/>
  <c r="GK107" i="86"/>
  <c r="GL106"/>
  <c r="Z106" i="89" s="1"/>
  <c r="Y106"/>
  <c r="W109"/>
  <c r="GJ109" i="86"/>
  <c r="M111" i="89"/>
  <c r="GF111" i="86"/>
  <c r="T111" i="89" s="1"/>
  <c r="GB111" i="86"/>
  <c r="N114" i="89"/>
  <c r="FX113" i="86"/>
  <c r="FE116"/>
  <c r="FZ115"/>
  <c r="FY112"/>
  <c r="L112" i="89"/>
  <c r="P110"/>
  <c r="GE110" i="86"/>
  <c r="S110" i="89" s="1"/>
  <c r="GI110" i="86"/>
  <c r="AD102" i="89"/>
  <c r="AE102"/>
  <c r="AC102" s="1"/>
  <c r="AM102"/>
  <c r="GM104" i="86"/>
  <c r="AA103" i="89"/>
  <c r="GN103" i="86"/>
  <c r="AN101" i="89"/>
  <c r="AR101"/>
  <c r="AG101"/>
  <c r="AF101"/>
  <c r="X109" l="1"/>
  <c r="GK108" i="86"/>
  <c r="GL107"/>
  <c r="Z107" i="89" s="1"/>
  <c r="Y107"/>
  <c r="AD103"/>
  <c r="AE103"/>
  <c r="AC103" s="1"/>
  <c r="AM103"/>
  <c r="GM105" i="86"/>
  <c r="AA104" i="89"/>
  <c r="GN104" i="86"/>
  <c r="AN102" i="89"/>
  <c r="AR102"/>
  <c r="AG102"/>
  <c r="AF102"/>
  <c r="W110"/>
  <c r="GJ110" i="86"/>
  <c r="M112" i="89"/>
  <c r="GF112" i="86"/>
  <c r="T112" i="89" s="1"/>
  <c r="GB112" i="86"/>
  <c r="N115" i="89"/>
  <c r="FX114" i="86"/>
  <c r="FE117"/>
  <c r="FZ116"/>
  <c r="FY113"/>
  <c r="L113" i="89"/>
  <c r="P111"/>
  <c r="GE111" i="86"/>
  <c r="S111" i="89" s="1"/>
  <c r="GI111" i="86"/>
  <c r="X110" i="89" l="1"/>
  <c r="GK109" i="86"/>
  <c r="GL108"/>
  <c r="Z108" i="89" s="1"/>
  <c r="Y108"/>
  <c r="W111"/>
  <c r="GJ111" i="86"/>
  <c r="M113" i="89"/>
  <c r="GF113" i="86"/>
  <c r="T113" i="89" s="1"/>
  <c r="GB113" i="86"/>
  <c r="N116" i="89"/>
  <c r="FX115" i="86"/>
  <c r="FE118"/>
  <c r="FZ117"/>
  <c r="FY114"/>
  <c r="L114" i="89"/>
  <c r="P112"/>
  <c r="GE112" i="86"/>
  <c r="S112" i="89" s="1"/>
  <c r="GI112" i="86"/>
  <c r="AD104" i="89"/>
  <c r="AE104"/>
  <c r="AC104" s="1"/>
  <c r="AM104"/>
  <c r="GM106" i="86"/>
  <c r="AA105" i="89"/>
  <c r="GN105" i="86"/>
  <c r="AN103" i="89"/>
  <c r="AR103"/>
  <c r="AG103"/>
  <c r="AF103"/>
  <c r="X111" l="1"/>
  <c r="GK110" i="86"/>
  <c r="GL109"/>
  <c r="Z109" i="89" s="1"/>
  <c r="Y109"/>
  <c r="AD105"/>
  <c r="AE105"/>
  <c r="AC105" s="1"/>
  <c r="AM105"/>
  <c r="GM107" i="86"/>
  <c r="AA106" i="89"/>
  <c r="GN106" i="86"/>
  <c r="AN104" i="89"/>
  <c r="AR104"/>
  <c r="AG104"/>
  <c r="AF104"/>
  <c r="W112"/>
  <c r="GJ112" i="86"/>
  <c r="M114" i="89"/>
  <c r="GF114" i="86"/>
  <c r="T114" i="89" s="1"/>
  <c r="GB114" i="86"/>
  <c r="N117" i="89"/>
  <c r="FX116" i="86"/>
  <c r="FE119"/>
  <c r="FZ119" s="1"/>
  <c r="FZ118"/>
  <c r="FY115"/>
  <c r="L115" i="89"/>
  <c r="P113"/>
  <c r="GE113" i="86"/>
  <c r="S113" i="89" s="1"/>
  <c r="GI113" i="86"/>
  <c r="X112" i="89" l="1"/>
  <c r="GK111" i="86"/>
  <c r="GL110"/>
  <c r="Z110" i="89" s="1"/>
  <c r="Y110"/>
  <c r="W113"/>
  <c r="GJ113" i="86"/>
  <c r="M115" i="89"/>
  <c r="GF115" i="86"/>
  <c r="T115" i="89" s="1"/>
  <c r="GB115" i="86"/>
  <c r="N118" i="89"/>
  <c r="FX117" i="86"/>
  <c r="N119" i="89"/>
  <c r="FX118" i="86"/>
  <c r="FY116"/>
  <c r="L116" i="89"/>
  <c r="P114"/>
  <c r="GE114" i="86"/>
  <c r="S114" i="89" s="1"/>
  <c r="GI114" i="86"/>
  <c r="AD106" i="89"/>
  <c r="AE106"/>
  <c r="AC106" s="1"/>
  <c r="AM106"/>
  <c r="GM108" i="86"/>
  <c r="AA107" i="89"/>
  <c r="GN107" i="86"/>
  <c r="AN105" i="89"/>
  <c r="AR105"/>
  <c r="AG105"/>
  <c r="AF105"/>
  <c r="X113" l="1"/>
  <c r="GK112" i="86"/>
  <c r="GL111"/>
  <c r="Z111" i="89" s="1"/>
  <c r="Y111"/>
  <c r="AD107"/>
  <c r="AE107"/>
  <c r="AC107" s="1"/>
  <c r="AM107"/>
  <c r="GM109" i="86"/>
  <c r="AA108" i="89"/>
  <c r="GN108" i="86"/>
  <c r="AN106" i="89"/>
  <c r="AR106"/>
  <c r="AG106"/>
  <c r="AF106"/>
  <c r="W114"/>
  <c r="GJ114" i="86"/>
  <c r="M116" i="89"/>
  <c r="GF116" i="86"/>
  <c r="T116" i="89" s="1"/>
  <c r="GB116" i="86"/>
  <c r="FY118"/>
  <c r="L118" i="89"/>
  <c r="FY119" i="86"/>
  <c r="FY117"/>
  <c r="L117" i="89"/>
  <c r="P115"/>
  <c r="GE115" i="86"/>
  <c r="S115" i="89" s="1"/>
  <c r="GI115" i="86"/>
  <c r="GK114"/>
  <c r="X114" i="89" l="1"/>
  <c r="GK113" i="86"/>
  <c r="GL112"/>
  <c r="Z112" i="89" s="1"/>
  <c r="Y112"/>
  <c r="W115"/>
  <c r="GJ115" i="86"/>
  <c r="X115" i="89" s="1"/>
  <c r="M117"/>
  <c r="GF117" i="86"/>
  <c r="T117" i="89" s="1"/>
  <c r="GB117" i="86"/>
  <c r="M119" i="89"/>
  <c r="GF119" i="86"/>
  <c r="T119" i="89" s="1"/>
  <c r="GB119" i="86"/>
  <c r="M118" i="89"/>
  <c r="GF118" i="86"/>
  <c r="T118" i="89" s="1"/>
  <c r="GB118" i="86"/>
  <c r="P116" i="89"/>
  <c r="GE116" i="86"/>
  <c r="S116" i="89" s="1"/>
  <c r="GI116" i="86"/>
  <c r="AD108" i="89"/>
  <c r="AE108"/>
  <c r="AC108" s="1"/>
  <c r="AM108"/>
  <c r="GM110" i="86"/>
  <c r="AA109" i="89"/>
  <c r="GN109" i="86"/>
  <c r="AN107" i="89"/>
  <c r="AR107"/>
  <c r="AG107"/>
  <c r="AF107"/>
  <c r="GK115" i="86"/>
  <c r="GL114"/>
  <c r="Z114" i="89" s="1"/>
  <c r="Y114"/>
  <c r="GL113" i="86" l="1"/>
  <c r="Z113" i="89" s="1"/>
  <c r="Y113"/>
  <c r="AD109"/>
  <c r="AE109"/>
  <c r="AC109" s="1"/>
  <c r="AM109"/>
  <c r="GM111" i="86"/>
  <c r="AA110" i="89"/>
  <c r="GN110" i="86"/>
  <c r="AN108" i="89"/>
  <c r="AR108"/>
  <c r="AG108"/>
  <c r="AF108"/>
  <c r="W116"/>
  <c r="GJ116" i="86"/>
  <c r="X116" i="89" s="1"/>
  <c r="P118"/>
  <c r="GE118" i="86"/>
  <c r="S118" i="89" s="1"/>
  <c r="GI118" i="86"/>
  <c r="P119" i="89"/>
  <c r="GE119" i="86"/>
  <c r="S119" i="89" s="1"/>
  <c r="GI119" i="86"/>
  <c r="GA20"/>
  <c r="P117" i="89"/>
  <c r="GE117" i="86"/>
  <c r="S117" i="89" s="1"/>
  <c r="GI117" i="86"/>
  <c r="GK117"/>
  <c r="GK118"/>
  <c r="GK116"/>
  <c r="GL115"/>
  <c r="Z115" i="89" s="1"/>
  <c r="Y115"/>
  <c r="W117" l="1"/>
  <c r="GJ117" i="86"/>
  <c r="X117" i="89" s="1"/>
  <c r="GA21" i="86"/>
  <c r="O20" i="89"/>
  <c r="AJ20" s="1"/>
  <c r="AH19" s="1"/>
  <c r="W119"/>
  <c r="GJ119" i="86"/>
  <c r="X119" i="89" s="1"/>
  <c r="W118"/>
  <c r="GJ118" i="86"/>
  <c r="X118" i="89" s="1"/>
  <c r="AD110"/>
  <c r="AE110"/>
  <c r="AC110" s="1"/>
  <c r="AM110"/>
  <c r="GM112" i="86"/>
  <c r="AA111" i="89"/>
  <c r="GN111" i="86"/>
  <c r="AN109" i="89"/>
  <c r="AR109"/>
  <c r="AG109"/>
  <c r="AF109"/>
  <c r="GL116" i="86"/>
  <c r="Z116" i="89" s="1"/>
  <c r="Y116"/>
  <c r="GL118" i="86"/>
  <c r="Z118" i="89" s="1"/>
  <c r="Y118"/>
  <c r="GL117" i="86"/>
  <c r="Z117" i="89" s="1"/>
  <c r="Y117"/>
  <c r="AD111" l="1"/>
  <c r="AE111"/>
  <c r="AC111" s="1"/>
  <c r="AM111"/>
  <c r="GM113" i="86"/>
  <c r="AA112" i="89"/>
  <c r="GN112" i="86"/>
  <c r="AN110" i="89"/>
  <c r="AR110"/>
  <c r="AG110"/>
  <c r="AF110"/>
  <c r="GA22" i="86"/>
  <c r="O21" i="89"/>
  <c r="AJ21" s="1"/>
  <c r="AH20" s="1"/>
  <c r="AI20" s="1"/>
  <c r="AP20" s="1"/>
  <c r="AL20" s="1"/>
  <c r="AO20" l="1"/>
  <c r="AS20"/>
  <c r="AT20" s="1"/>
  <c r="AU19" s="1"/>
  <c r="AV19" s="1"/>
  <c r="O22"/>
  <c r="AJ22" s="1"/>
  <c r="AH21" s="1"/>
  <c r="AI21" s="1"/>
  <c r="AP21" s="1"/>
  <c r="AL21" s="1"/>
  <c r="GA23" i="86"/>
  <c r="AD112" i="89"/>
  <c r="AE112"/>
  <c r="AC112" s="1"/>
  <c r="AM112"/>
  <c r="GM114" i="86"/>
  <c r="AA113" i="89"/>
  <c r="GN113" i="86"/>
  <c r="AN111" i="89"/>
  <c r="AR111"/>
  <c r="AG111"/>
  <c r="AF111"/>
  <c r="AD113" l="1"/>
  <c r="AE113"/>
  <c r="AC113" s="1"/>
  <c r="AM113"/>
  <c r="GM115" i="86"/>
  <c r="AA114" i="89"/>
  <c r="GN114" i="86"/>
  <c r="AN112" i="89"/>
  <c r="AR112"/>
  <c r="AG112"/>
  <c r="AF112"/>
  <c r="O23"/>
  <c r="AJ23" s="1"/>
  <c r="AH22" s="1"/>
  <c r="AI22" s="1"/>
  <c r="AP22" s="1"/>
  <c r="AL22" s="1"/>
  <c r="GA24" i="86"/>
  <c r="AO21" i="89"/>
  <c r="AS21"/>
  <c r="AT21" s="1"/>
  <c r="AU20" s="1"/>
  <c r="AV20" s="1"/>
  <c r="AW20" s="1"/>
  <c r="AZ20" l="1"/>
  <c r="BA20"/>
  <c r="AY20" s="1"/>
  <c r="BI20"/>
  <c r="AX20"/>
  <c r="GA25" i="86"/>
  <c r="O24" i="89"/>
  <c r="AJ24" s="1"/>
  <c r="AH23" s="1"/>
  <c r="AI23" s="1"/>
  <c r="AP23" s="1"/>
  <c r="AL23" s="1"/>
  <c r="AO22"/>
  <c r="AS22"/>
  <c r="AT22" s="1"/>
  <c r="AU21" s="1"/>
  <c r="AV21" s="1"/>
  <c r="AW21" s="1"/>
  <c r="AD114"/>
  <c r="AE114"/>
  <c r="AC114" s="1"/>
  <c r="AM114"/>
  <c r="GM116" i="86"/>
  <c r="AA115" i="89"/>
  <c r="GN115" i="86"/>
  <c r="AN113" i="89"/>
  <c r="AR113"/>
  <c r="AG113"/>
  <c r="AF113"/>
  <c r="AD115" l="1"/>
  <c r="AE115"/>
  <c r="AC115" s="1"/>
  <c r="AM115"/>
  <c r="GM117" i="86"/>
  <c r="AA116" i="89"/>
  <c r="GN116" i="86"/>
  <c r="AN114" i="89"/>
  <c r="AR114"/>
  <c r="AG114"/>
  <c r="AF114"/>
  <c r="BA21"/>
  <c r="AY21" s="1"/>
  <c r="AZ21"/>
  <c r="BI21"/>
  <c r="AX21"/>
  <c r="AO23"/>
  <c r="AS23"/>
  <c r="AT23" s="1"/>
  <c r="AU22" s="1"/>
  <c r="AV22" s="1"/>
  <c r="AW22" s="1"/>
  <c r="GA26" i="86"/>
  <c r="O25" i="89"/>
  <c r="AJ25" s="1"/>
  <c r="AH24" s="1"/>
  <c r="AI24" s="1"/>
  <c r="AP24" s="1"/>
  <c r="AL24" s="1"/>
  <c r="BJ20"/>
  <c r="BN20"/>
  <c r="BC20"/>
  <c r="BB20"/>
  <c r="AO24" l="1"/>
  <c r="AS24"/>
  <c r="AT24" s="1"/>
  <c r="AU23" s="1"/>
  <c r="AV23" s="1"/>
  <c r="AW23" s="1"/>
  <c r="GA27" i="86"/>
  <c r="O26" i="89"/>
  <c r="AJ26" s="1"/>
  <c r="AH25" s="1"/>
  <c r="AI25" s="1"/>
  <c r="AP25" s="1"/>
  <c r="AL25" s="1"/>
  <c r="BA22"/>
  <c r="AY22" s="1"/>
  <c r="AZ22"/>
  <c r="BI22"/>
  <c r="AX22"/>
  <c r="BJ21"/>
  <c r="BN21"/>
  <c r="BC21"/>
  <c r="BB21"/>
  <c r="AD116"/>
  <c r="AE116"/>
  <c r="AC116" s="1"/>
  <c r="AM116"/>
  <c r="GM118" i="86"/>
  <c r="AA117" i="89"/>
  <c r="GN117" i="86"/>
  <c r="AN115" i="89"/>
  <c r="AR115"/>
  <c r="AG115"/>
  <c r="AF115"/>
  <c r="AD117" l="1"/>
  <c r="AE117"/>
  <c r="AC117" s="1"/>
  <c r="AM117"/>
  <c r="AA118"/>
  <c r="GM119" i="86"/>
  <c r="GN118"/>
  <c r="AN116" i="89"/>
  <c r="AR116"/>
  <c r="AG116"/>
  <c r="AF116"/>
  <c r="BJ22"/>
  <c r="BN22"/>
  <c r="BC22"/>
  <c r="BB22"/>
  <c r="AO25"/>
  <c r="AS25"/>
  <c r="AT25" s="1"/>
  <c r="AU24" s="1"/>
  <c r="AV24" s="1"/>
  <c r="AW24" s="1"/>
  <c r="GA28" i="86"/>
  <c r="O27" i="89"/>
  <c r="AJ27" s="1"/>
  <c r="AH26" s="1"/>
  <c r="AI26" s="1"/>
  <c r="AP26" s="1"/>
  <c r="AL26" s="1"/>
  <c r="BA23"/>
  <c r="AY23" s="1"/>
  <c r="AZ23"/>
  <c r="BI23"/>
  <c r="AX23"/>
  <c r="BJ23" l="1"/>
  <c r="BN23"/>
  <c r="BC23"/>
  <c r="BB23"/>
  <c r="AO26"/>
  <c r="AS26"/>
  <c r="AT26" s="1"/>
  <c r="AU25" s="1"/>
  <c r="AV25" s="1"/>
  <c r="AW25" s="1"/>
  <c r="GA29" i="86"/>
  <c r="O28" i="89"/>
  <c r="AJ28" s="1"/>
  <c r="AH27" s="1"/>
  <c r="AI27" s="1"/>
  <c r="AP27" s="1"/>
  <c r="AL27" s="1"/>
  <c r="BA24"/>
  <c r="AY24" s="1"/>
  <c r="AZ24"/>
  <c r="BI24"/>
  <c r="AX24"/>
  <c r="AA119"/>
  <c r="GN119" i="86"/>
  <c r="GN16" s="1"/>
  <c r="AD118" i="89"/>
  <c r="AE118"/>
  <c r="AC118" s="1"/>
  <c r="AM118"/>
  <c r="AN117"/>
  <c r="AR117"/>
  <c r="AG117"/>
  <c r="AF117"/>
  <c r="AN118" l="1"/>
  <c r="AR118"/>
  <c r="AG118"/>
  <c r="AF118"/>
  <c r="AD119"/>
  <c r="AE119"/>
  <c r="AM119"/>
  <c r="BJ24"/>
  <c r="BN24"/>
  <c r="BC24"/>
  <c r="BB24"/>
  <c r="AO27"/>
  <c r="AS27"/>
  <c r="AT27" s="1"/>
  <c r="AU26" s="1"/>
  <c r="AV26" s="1"/>
  <c r="AW26" s="1"/>
  <c r="GA30" i="86"/>
  <c r="O29" i="89"/>
  <c r="AJ29" s="1"/>
  <c r="AH28" s="1"/>
  <c r="AI28" s="1"/>
  <c r="AP28" s="1"/>
  <c r="AL28" s="1"/>
  <c r="BA25"/>
  <c r="AY25" s="1"/>
  <c r="AZ25"/>
  <c r="BI25"/>
  <c r="AX25"/>
  <c r="BJ25" l="1"/>
  <c r="BN25"/>
  <c r="BC25"/>
  <c r="BB25"/>
  <c r="AO28"/>
  <c r="AS28"/>
  <c r="AT28" s="1"/>
  <c r="AU27" s="1"/>
  <c r="AV27" s="1"/>
  <c r="AW27" s="1"/>
  <c r="GA31" i="86"/>
  <c r="O30" i="89"/>
  <c r="AJ30" s="1"/>
  <c r="AH29" s="1"/>
  <c r="AI29" s="1"/>
  <c r="AP29" s="1"/>
  <c r="AL29" s="1"/>
  <c r="BA26"/>
  <c r="AY26" s="1"/>
  <c r="AZ26"/>
  <c r="BI26"/>
  <c r="AX26"/>
  <c r="AR119"/>
  <c r="AN119"/>
  <c r="AC119"/>
  <c r="AH119"/>
  <c r="AG119"/>
  <c r="AF119"/>
  <c r="AU119"/>
  <c r="AV119" s="1"/>
  <c r="BJ26" l="1"/>
  <c r="BN26"/>
  <c r="BC26"/>
  <c r="BB26"/>
  <c r="AO29"/>
  <c r="AS29"/>
  <c r="AT29" s="1"/>
  <c r="AU28" s="1"/>
  <c r="AV28" s="1"/>
  <c r="AW28" s="1"/>
  <c r="GA32" i="86"/>
  <c r="O31" i="89"/>
  <c r="AJ31" s="1"/>
  <c r="AH30" s="1"/>
  <c r="AI30" s="1"/>
  <c r="AP30" s="1"/>
  <c r="AL30" s="1"/>
  <c r="BA27"/>
  <c r="AY27" s="1"/>
  <c r="AZ27"/>
  <c r="BI27"/>
  <c r="AX27"/>
  <c r="BJ27" l="1"/>
  <c r="BN27"/>
  <c r="BC27"/>
  <c r="BB27"/>
  <c r="AO30"/>
  <c r="AS30"/>
  <c r="AT30" s="1"/>
  <c r="AU29" s="1"/>
  <c r="AV29" s="1"/>
  <c r="AW29" s="1"/>
  <c r="GA33" i="86"/>
  <c r="O32" i="89"/>
  <c r="AJ32" s="1"/>
  <c r="AH31" s="1"/>
  <c r="AI31" s="1"/>
  <c r="AP31" s="1"/>
  <c r="AL31" s="1"/>
  <c r="BA28"/>
  <c r="AY28" s="1"/>
  <c r="AZ28"/>
  <c r="BI28"/>
  <c r="AX28"/>
  <c r="BJ28" l="1"/>
  <c r="BN28"/>
  <c r="BC28"/>
  <c r="BB28"/>
  <c r="AO31"/>
  <c r="AS31"/>
  <c r="AT31" s="1"/>
  <c r="AU30" s="1"/>
  <c r="AV30" s="1"/>
  <c r="AW30" s="1"/>
  <c r="GA34" i="86"/>
  <c r="O33" i="89"/>
  <c r="AJ33" s="1"/>
  <c r="AH32" s="1"/>
  <c r="AI32" s="1"/>
  <c r="AP32" s="1"/>
  <c r="AL32" s="1"/>
  <c r="BA29"/>
  <c r="AY29" s="1"/>
  <c r="AZ29"/>
  <c r="BI29"/>
  <c r="AX29"/>
  <c r="BJ29" l="1"/>
  <c r="BN29"/>
  <c r="BC29"/>
  <c r="BB29"/>
  <c r="AO32"/>
  <c r="AS32"/>
  <c r="AT32" s="1"/>
  <c r="AU31" s="1"/>
  <c r="AV31" s="1"/>
  <c r="AW31" s="1"/>
  <c r="GA35" i="86"/>
  <c r="O34" i="89"/>
  <c r="AJ34" s="1"/>
  <c r="AH33" s="1"/>
  <c r="AI33" s="1"/>
  <c r="AP33" s="1"/>
  <c r="AL33" s="1"/>
  <c r="BA30"/>
  <c r="AY30" s="1"/>
  <c r="AZ30"/>
  <c r="BI30"/>
  <c r="AX30"/>
  <c r="BJ30" l="1"/>
  <c r="BN30"/>
  <c r="BC30"/>
  <c r="BB30"/>
  <c r="AO33"/>
  <c r="AS33"/>
  <c r="AT33" s="1"/>
  <c r="AU32" s="1"/>
  <c r="AV32" s="1"/>
  <c r="AW32" s="1"/>
  <c r="GA36" i="86"/>
  <c r="O35" i="89"/>
  <c r="AJ35" s="1"/>
  <c r="AH34" s="1"/>
  <c r="AI34" s="1"/>
  <c r="AP34" s="1"/>
  <c r="AL34" s="1"/>
  <c r="BA31"/>
  <c r="AY31" s="1"/>
  <c r="AZ31"/>
  <c r="BI31"/>
  <c r="AX31"/>
  <c r="BJ31" l="1"/>
  <c r="BN31"/>
  <c r="BC31"/>
  <c r="BB31"/>
  <c r="AO34"/>
  <c r="AS34"/>
  <c r="AT34" s="1"/>
  <c r="AU33" s="1"/>
  <c r="AV33" s="1"/>
  <c r="AW33" s="1"/>
  <c r="GA37" i="86"/>
  <c r="O36" i="89"/>
  <c r="AJ36" s="1"/>
  <c r="AH35" s="1"/>
  <c r="AI35" s="1"/>
  <c r="AP35" s="1"/>
  <c r="AL35" s="1"/>
  <c r="BA32"/>
  <c r="AY32" s="1"/>
  <c r="AZ32"/>
  <c r="BI32"/>
  <c r="AX32"/>
  <c r="BJ32" l="1"/>
  <c r="BN32"/>
  <c r="BC32"/>
  <c r="BB32"/>
  <c r="AO35"/>
  <c r="AS35"/>
  <c r="AT35" s="1"/>
  <c r="AU34" s="1"/>
  <c r="AV34" s="1"/>
  <c r="AW34" s="1"/>
  <c r="GA38" i="86"/>
  <c r="O37" i="89"/>
  <c r="AJ37" s="1"/>
  <c r="AH36" s="1"/>
  <c r="AI36" s="1"/>
  <c r="AP36" s="1"/>
  <c r="AL36" s="1"/>
  <c r="BA33"/>
  <c r="AY33" s="1"/>
  <c r="AZ33"/>
  <c r="BI33"/>
  <c r="AX33"/>
  <c r="BJ33" l="1"/>
  <c r="BN33"/>
  <c r="BC33"/>
  <c r="BB33"/>
  <c r="AO36"/>
  <c r="AS36"/>
  <c r="AT36" s="1"/>
  <c r="AU35" s="1"/>
  <c r="AV35" s="1"/>
  <c r="AW35" s="1"/>
  <c r="GA39" i="86"/>
  <c r="O38" i="89"/>
  <c r="AJ38" s="1"/>
  <c r="AH37" s="1"/>
  <c r="AI37" s="1"/>
  <c r="AP37" s="1"/>
  <c r="AL37" s="1"/>
  <c r="BA34"/>
  <c r="AY34" s="1"/>
  <c r="AZ34"/>
  <c r="BI34"/>
  <c r="AX34"/>
  <c r="BJ34" l="1"/>
  <c r="BN34"/>
  <c r="BC34"/>
  <c r="BB34"/>
  <c r="AO37"/>
  <c r="AS37"/>
  <c r="AT37" s="1"/>
  <c r="AU36" s="1"/>
  <c r="AV36" s="1"/>
  <c r="AW36" s="1"/>
  <c r="GA40" i="86"/>
  <c r="O39" i="89"/>
  <c r="AJ39" s="1"/>
  <c r="AH38" s="1"/>
  <c r="AI38" s="1"/>
  <c r="AP38" s="1"/>
  <c r="AL38" s="1"/>
  <c r="BA35"/>
  <c r="AY35" s="1"/>
  <c r="AZ35"/>
  <c r="BI35"/>
  <c r="AX35"/>
  <c r="BJ35" l="1"/>
  <c r="BN35"/>
  <c r="BC35"/>
  <c r="BB35"/>
  <c r="AO38"/>
  <c r="AS38"/>
  <c r="AT38" s="1"/>
  <c r="AU37" s="1"/>
  <c r="AV37" s="1"/>
  <c r="AW37" s="1"/>
  <c r="GA41" i="86"/>
  <c r="O40" i="89"/>
  <c r="AJ40" s="1"/>
  <c r="AH39" s="1"/>
  <c r="AI39" s="1"/>
  <c r="AP39" s="1"/>
  <c r="AL39" s="1"/>
  <c r="BA36"/>
  <c r="AY36" s="1"/>
  <c r="AZ36"/>
  <c r="BI36"/>
  <c r="AX36"/>
  <c r="BJ36" l="1"/>
  <c r="BN36"/>
  <c r="BC36"/>
  <c r="BB36"/>
  <c r="AO39"/>
  <c r="AS39"/>
  <c r="AT39" s="1"/>
  <c r="AU38" s="1"/>
  <c r="AV38" s="1"/>
  <c r="AW38" s="1"/>
  <c r="GA42" i="86"/>
  <c r="O41" i="89"/>
  <c r="AJ41" s="1"/>
  <c r="AH40" s="1"/>
  <c r="AI40" s="1"/>
  <c r="AP40" s="1"/>
  <c r="AL40" s="1"/>
  <c r="BA37"/>
  <c r="AY37" s="1"/>
  <c r="AZ37"/>
  <c r="BI37"/>
  <c r="AX37"/>
  <c r="BJ37" l="1"/>
  <c r="BN37"/>
  <c r="BC37"/>
  <c r="BB37"/>
  <c r="AO40"/>
  <c r="AS40"/>
  <c r="AT40" s="1"/>
  <c r="AU39" s="1"/>
  <c r="AV39" s="1"/>
  <c r="AW39" s="1"/>
  <c r="GA43" i="86"/>
  <c r="O42" i="89"/>
  <c r="AJ42" s="1"/>
  <c r="AH41" s="1"/>
  <c r="AI41" s="1"/>
  <c r="AP41" s="1"/>
  <c r="AL41" s="1"/>
  <c r="BA38"/>
  <c r="AY38" s="1"/>
  <c r="AZ38"/>
  <c r="BI38"/>
  <c r="AX38"/>
  <c r="BJ38" l="1"/>
  <c r="BN38"/>
  <c r="BC38"/>
  <c r="BB38"/>
  <c r="AO41"/>
  <c r="AS41"/>
  <c r="AT41" s="1"/>
  <c r="AU40" s="1"/>
  <c r="AV40" s="1"/>
  <c r="GA44" i="86"/>
  <c r="O43" i="89"/>
  <c r="AJ43" s="1"/>
  <c r="AH42" s="1"/>
  <c r="AI42" s="1"/>
  <c r="AP42" s="1"/>
  <c r="AL42" s="1"/>
  <c r="BA39"/>
  <c r="AY39" s="1"/>
  <c r="AZ39"/>
  <c r="BI39"/>
  <c r="AX39"/>
  <c r="AW40"/>
  <c r="BA40" l="1"/>
  <c r="AY40" s="1"/>
  <c r="AZ40"/>
  <c r="BI40"/>
  <c r="AX40"/>
  <c r="BJ39"/>
  <c r="BN39"/>
  <c r="BC39"/>
  <c r="BB39"/>
  <c r="AO42"/>
  <c r="AS42"/>
  <c r="AT42" s="1"/>
  <c r="AU41" s="1"/>
  <c r="AV41" s="1"/>
  <c r="AW41" s="1"/>
  <c r="GA45" i="86"/>
  <c r="O44" i="89"/>
  <c r="AJ44" s="1"/>
  <c r="AH43" s="1"/>
  <c r="AI43" s="1"/>
  <c r="AP43" s="1"/>
  <c r="AL43" s="1"/>
  <c r="AZ41" l="1"/>
  <c r="BA41"/>
  <c r="AY41" s="1"/>
  <c r="BI41"/>
  <c r="AX41"/>
  <c r="AO43"/>
  <c r="AS43"/>
  <c r="AT43" s="1"/>
  <c r="AU42" s="1"/>
  <c r="AV42" s="1"/>
  <c r="AW42" s="1"/>
  <c r="GA46" i="86"/>
  <c r="O45" i="89"/>
  <c r="AJ45" s="1"/>
  <c r="AH44" s="1"/>
  <c r="AI44" s="1"/>
  <c r="AP44" s="1"/>
  <c r="AL44" s="1"/>
  <c r="BJ40"/>
  <c r="BN40"/>
  <c r="BC40"/>
  <c r="BB40"/>
  <c r="AZ42" l="1"/>
  <c r="BA42"/>
  <c r="AY42" s="1"/>
  <c r="BI42"/>
  <c r="AX42"/>
  <c r="AO44"/>
  <c r="AS44"/>
  <c r="AT44" s="1"/>
  <c r="AU43" s="1"/>
  <c r="AV43" s="1"/>
  <c r="AW43" s="1"/>
  <c r="GA47" i="86"/>
  <c r="O46" i="89"/>
  <c r="AJ46" s="1"/>
  <c r="AH45" s="1"/>
  <c r="AI45" s="1"/>
  <c r="AP45" s="1"/>
  <c r="AL45" s="1"/>
  <c r="BJ41"/>
  <c r="BN41"/>
  <c r="BC41"/>
  <c r="BB41"/>
  <c r="AZ43" l="1"/>
  <c r="BA43"/>
  <c r="AY43" s="1"/>
  <c r="BI43"/>
  <c r="AX43"/>
  <c r="AO45"/>
  <c r="AS45"/>
  <c r="AT45" s="1"/>
  <c r="AU44" s="1"/>
  <c r="AV44" s="1"/>
  <c r="AW44" s="1"/>
  <c r="GA48" i="86"/>
  <c r="O47" i="89"/>
  <c r="AJ47" s="1"/>
  <c r="AH46" s="1"/>
  <c r="AI46" s="1"/>
  <c r="AP46" s="1"/>
  <c r="AL46" s="1"/>
  <c r="BJ42"/>
  <c r="BN42"/>
  <c r="BC42"/>
  <c r="BB42"/>
  <c r="AO46" l="1"/>
  <c r="AS46"/>
  <c r="AT46" s="1"/>
  <c r="AU45" s="1"/>
  <c r="AV45" s="1"/>
  <c r="AZ44"/>
  <c r="BA44"/>
  <c r="AY44" s="1"/>
  <c r="BI44"/>
  <c r="AX44"/>
  <c r="AW45"/>
  <c r="GA49" i="86"/>
  <c r="O48" i="89"/>
  <c r="AJ48" s="1"/>
  <c r="AH47" s="1"/>
  <c r="AI47" s="1"/>
  <c r="AP47" s="1"/>
  <c r="AL47" s="1"/>
  <c r="BJ43"/>
  <c r="BN43"/>
  <c r="BC43"/>
  <c r="BB43"/>
  <c r="AO47" l="1"/>
  <c r="AS47"/>
  <c r="AT47" s="1"/>
  <c r="AU46" s="1"/>
  <c r="AV46" s="1"/>
  <c r="GA50" i="86"/>
  <c r="O49" i="89"/>
  <c r="AJ49" s="1"/>
  <c r="AH48" s="1"/>
  <c r="AI48" s="1"/>
  <c r="AP48" s="1"/>
  <c r="AL48" s="1"/>
  <c r="AZ45"/>
  <c r="BA45"/>
  <c r="AY45" s="1"/>
  <c r="BI45"/>
  <c r="AX45"/>
  <c r="AW46"/>
  <c r="BJ44"/>
  <c r="BN44"/>
  <c r="BC44"/>
  <c r="BB44"/>
  <c r="AO48" l="1"/>
  <c r="AS48"/>
  <c r="AT48" s="1"/>
  <c r="AU47" s="1"/>
  <c r="AV47" s="1"/>
  <c r="AZ46"/>
  <c r="BA46"/>
  <c r="AY46" s="1"/>
  <c r="BI46"/>
  <c r="AX46"/>
  <c r="AW47"/>
  <c r="BJ45"/>
  <c r="BN45"/>
  <c r="BC45"/>
  <c r="BB45"/>
  <c r="GA51" i="86"/>
  <c r="O50" i="89"/>
  <c r="AJ50" s="1"/>
  <c r="AH49" s="1"/>
  <c r="AI49" s="1"/>
  <c r="AP49" s="1"/>
  <c r="AL49" s="1"/>
  <c r="AO49" l="1"/>
  <c r="AS49"/>
  <c r="AT49" s="1"/>
  <c r="AU48" s="1"/>
  <c r="AV48" s="1"/>
  <c r="GA52" i="86"/>
  <c r="O51" i="89"/>
  <c r="AJ51" s="1"/>
  <c r="AH50" s="1"/>
  <c r="AI50" s="1"/>
  <c r="AP50" s="1"/>
  <c r="AL50" s="1"/>
  <c r="AZ47"/>
  <c r="BA47"/>
  <c r="AY47" s="1"/>
  <c r="BI47"/>
  <c r="AX47"/>
  <c r="AW48"/>
  <c r="BJ46"/>
  <c r="BN46"/>
  <c r="BC46"/>
  <c r="BB46"/>
  <c r="AO50" l="1"/>
  <c r="AS50"/>
  <c r="AT50" s="1"/>
  <c r="AU49" s="1"/>
  <c r="AV49" s="1"/>
  <c r="AZ48"/>
  <c r="BA48"/>
  <c r="AY48" s="1"/>
  <c r="BI48"/>
  <c r="AX48"/>
  <c r="AW49"/>
  <c r="BJ47"/>
  <c r="BN47"/>
  <c r="BC47"/>
  <c r="BB47"/>
  <c r="GA53" i="86"/>
  <c r="O52" i="89"/>
  <c r="AJ52" s="1"/>
  <c r="AH51" s="1"/>
  <c r="AI51" s="1"/>
  <c r="AP51" s="1"/>
  <c r="AL51" s="1"/>
  <c r="AO51" l="1"/>
  <c r="AS51"/>
  <c r="AT51" s="1"/>
  <c r="AU50" s="1"/>
  <c r="AV50" s="1"/>
  <c r="GA54" i="86"/>
  <c r="O53" i="89"/>
  <c r="AJ53" s="1"/>
  <c r="AH52" s="1"/>
  <c r="AI52" s="1"/>
  <c r="AP52" s="1"/>
  <c r="AL52" s="1"/>
  <c r="AZ49"/>
  <c r="BA49"/>
  <c r="AY49" s="1"/>
  <c r="BI49"/>
  <c r="AX49"/>
  <c r="AW50"/>
  <c r="BJ48"/>
  <c r="BN48"/>
  <c r="BC48"/>
  <c r="BB48"/>
  <c r="AO52" l="1"/>
  <c r="AS52"/>
  <c r="AT52" s="1"/>
  <c r="AU51" s="1"/>
  <c r="AV51" s="1"/>
  <c r="AZ50"/>
  <c r="BA50"/>
  <c r="AY50" s="1"/>
  <c r="BI50"/>
  <c r="AX50"/>
  <c r="AW51"/>
  <c r="BJ49"/>
  <c r="BN49"/>
  <c r="BC49"/>
  <c r="BB49"/>
  <c r="GA55" i="86"/>
  <c r="O54" i="89"/>
  <c r="AJ54" s="1"/>
  <c r="AH53" s="1"/>
  <c r="AI53" s="1"/>
  <c r="AP53" s="1"/>
  <c r="AL53" s="1"/>
  <c r="AO53" l="1"/>
  <c r="AS53"/>
  <c r="AT53" s="1"/>
  <c r="AU52" s="1"/>
  <c r="AV52" s="1"/>
  <c r="GA56" i="86"/>
  <c r="O55" i="89"/>
  <c r="AJ55" s="1"/>
  <c r="AH54" s="1"/>
  <c r="AI54" s="1"/>
  <c r="AP54" s="1"/>
  <c r="AL54" s="1"/>
  <c r="AZ51"/>
  <c r="BA51"/>
  <c r="AY51" s="1"/>
  <c r="BI51"/>
  <c r="AX51"/>
  <c r="AW52"/>
  <c r="BJ50"/>
  <c r="BN50"/>
  <c r="BC50"/>
  <c r="BB50"/>
  <c r="AO54" l="1"/>
  <c r="AS54"/>
  <c r="AT54" s="1"/>
  <c r="AU53" s="1"/>
  <c r="AV53" s="1"/>
  <c r="AZ52"/>
  <c r="BA52"/>
  <c r="AY52" s="1"/>
  <c r="BI52"/>
  <c r="AX52"/>
  <c r="AW53"/>
  <c r="BJ51"/>
  <c r="BN51"/>
  <c r="BC51"/>
  <c r="BB51"/>
  <c r="GA57" i="86"/>
  <c r="O56" i="89"/>
  <c r="AJ56" s="1"/>
  <c r="AH55" s="1"/>
  <c r="AI55" s="1"/>
  <c r="AP55" s="1"/>
  <c r="AL55" s="1"/>
  <c r="AO55" l="1"/>
  <c r="AS55"/>
  <c r="AT55" s="1"/>
  <c r="AU54" s="1"/>
  <c r="AV54" s="1"/>
  <c r="GA58" i="86"/>
  <c r="O57" i="89"/>
  <c r="AJ57" s="1"/>
  <c r="AH56" s="1"/>
  <c r="AI56" s="1"/>
  <c r="AP56" s="1"/>
  <c r="AL56" s="1"/>
  <c r="AZ53"/>
  <c r="BA53"/>
  <c r="AY53" s="1"/>
  <c r="BI53"/>
  <c r="AX53"/>
  <c r="AW54"/>
  <c r="BJ52"/>
  <c r="BN52"/>
  <c r="BC52"/>
  <c r="BB52"/>
  <c r="AO56" l="1"/>
  <c r="AS56"/>
  <c r="AT56" s="1"/>
  <c r="AU55" s="1"/>
  <c r="AV55" s="1"/>
  <c r="AZ54"/>
  <c r="BA54"/>
  <c r="AY54" s="1"/>
  <c r="BI54"/>
  <c r="AX54"/>
  <c r="AW55"/>
  <c r="BJ53"/>
  <c r="BN53"/>
  <c r="BC53"/>
  <c r="BB53"/>
  <c r="GA59" i="86"/>
  <c r="O58" i="89"/>
  <c r="AJ58" s="1"/>
  <c r="AH57" s="1"/>
  <c r="AI57" s="1"/>
  <c r="AP57" s="1"/>
  <c r="AL57" s="1"/>
  <c r="AO57" l="1"/>
  <c r="AS57"/>
  <c r="AT57" s="1"/>
  <c r="AU56" s="1"/>
  <c r="AV56" s="1"/>
  <c r="GA60" i="86"/>
  <c r="O59" i="89"/>
  <c r="AJ59" s="1"/>
  <c r="AH58" s="1"/>
  <c r="AI58" s="1"/>
  <c r="AP58" s="1"/>
  <c r="AL58" s="1"/>
  <c r="AZ55"/>
  <c r="BA55"/>
  <c r="AY55" s="1"/>
  <c r="BI55"/>
  <c r="AX55"/>
  <c r="AW56"/>
  <c r="BJ54"/>
  <c r="BN54"/>
  <c r="BC54"/>
  <c r="BB54"/>
  <c r="AO58" l="1"/>
  <c r="AS58"/>
  <c r="AT58" s="1"/>
  <c r="AU57" s="1"/>
  <c r="AV57" s="1"/>
  <c r="AW57"/>
  <c r="AZ56"/>
  <c r="BA56"/>
  <c r="AY56" s="1"/>
  <c r="BI56"/>
  <c r="AX56"/>
  <c r="BJ55"/>
  <c r="BN55"/>
  <c r="BC55"/>
  <c r="BB55"/>
  <c r="GA61" i="86"/>
  <c r="O60" i="89"/>
  <c r="AJ60" s="1"/>
  <c r="AH59" s="1"/>
  <c r="AI59" s="1"/>
  <c r="AP59" s="1"/>
  <c r="AL59" s="1"/>
  <c r="AO59" l="1"/>
  <c r="AS59"/>
  <c r="AT59" s="1"/>
  <c r="AU58" s="1"/>
  <c r="AV58" s="1"/>
  <c r="GA62" i="86"/>
  <c r="O61" i="89"/>
  <c r="AJ61" s="1"/>
  <c r="AH60" s="1"/>
  <c r="AI60" s="1"/>
  <c r="AP60" s="1"/>
  <c r="AL60" s="1"/>
  <c r="BJ56"/>
  <c r="BN56"/>
  <c r="BC56"/>
  <c r="BB56"/>
  <c r="AZ57"/>
  <c r="BA57"/>
  <c r="AY57" s="1"/>
  <c r="BI57"/>
  <c r="AX57"/>
  <c r="AW58"/>
  <c r="AO60" l="1"/>
  <c r="AS60"/>
  <c r="AT60" s="1"/>
  <c r="AU59" s="1"/>
  <c r="AV59" s="1"/>
  <c r="AW59"/>
  <c r="AZ58"/>
  <c r="BA58"/>
  <c r="AY58" s="1"/>
  <c r="BI58"/>
  <c r="AX58"/>
  <c r="BJ57"/>
  <c r="BN57"/>
  <c r="BC57"/>
  <c r="BB57"/>
  <c r="GA63" i="86"/>
  <c r="O62" i="89"/>
  <c r="AJ62" s="1"/>
  <c r="AH61" s="1"/>
  <c r="AI61" s="1"/>
  <c r="AP61" l="1"/>
  <c r="AL61"/>
  <c r="GA64" i="86"/>
  <c r="O63" i="89"/>
  <c r="AJ63" s="1"/>
  <c r="AH62" s="1"/>
  <c r="AI62" s="1"/>
  <c r="BJ58"/>
  <c r="BN58"/>
  <c r="BC58"/>
  <c r="BB58"/>
  <c r="AZ59"/>
  <c r="BA59"/>
  <c r="AY59" s="1"/>
  <c r="BI59"/>
  <c r="AX59"/>
  <c r="AO61" l="1"/>
  <c r="AS61"/>
  <c r="AT61" s="1"/>
  <c r="AU60" s="1"/>
  <c r="AV60" s="1"/>
  <c r="AW60" s="1"/>
  <c r="BJ59"/>
  <c r="BN59"/>
  <c r="AZ60"/>
  <c r="BC59"/>
  <c r="BB59"/>
  <c r="AP62"/>
  <c r="AL62"/>
  <c r="GA65" i="86"/>
  <c r="O64" i="89"/>
  <c r="AJ64" s="1"/>
  <c r="AH63" s="1"/>
  <c r="AI63" s="1"/>
  <c r="AO62" l="1"/>
  <c r="AS62"/>
  <c r="AT62" s="1"/>
  <c r="AU61" s="1"/>
  <c r="AV61" s="1"/>
  <c r="AW61" s="1"/>
  <c r="BA60"/>
  <c r="AY60" s="1"/>
  <c r="BI60"/>
  <c r="AX60"/>
  <c r="AP63"/>
  <c r="AL63"/>
  <c r="GA66" i="86"/>
  <c r="O65" i="89"/>
  <c r="AJ65" s="1"/>
  <c r="AH64" s="1"/>
  <c r="AI64" s="1"/>
  <c r="AZ61"/>
  <c r="BC60"/>
  <c r="BB60"/>
  <c r="AO63" l="1"/>
  <c r="AS63"/>
  <c r="AT63" s="1"/>
  <c r="AU62" s="1"/>
  <c r="AV62" s="1"/>
  <c r="AW62" s="1"/>
  <c r="BJ60"/>
  <c r="BN60"/>
  <c r="BA61"/>
  <c r="AY61" s="1"/>
  <c r="BI61"/>
  <c r="AX61"/>
  <c r="AZ62"/>
  <c r="BC61"/>
  <c r="BB61"/>
  <c r="AP64"/>
  <c r="AL64"/>
  <c r="GA67" i="86"/>
  <c r="O66" i="89"/>
  <c r="AJ66" s="1"/>
  <c r="AH65" s="1"/>
  <c r="AI65" s="1"/>
  <c r="AO64" l="1"/>
  <c r="AS64"/>
  <c r="AT64" s="1"/>
  <c r="AU63" s="1"/>
  <c r="AV63" s="1"/>
  <c r="AW63" s="1"/>
  <c r="BJ61"/>
  <c r="BN61"/>
  <c r="BA62"/>
  <c r="AY62" s="1"/>
  <c r="BI62"/>
  <c r="AX62"/>
  <c r="AP65"/>
  <c r="AL65"/>
  <c r="GA68" i="86"/>
  <c r="O67" i="89"/>
  <c r="AJ67" s="1"/>
  <c r="AH66" s="1"/>
  <c r="AI66" s="1"/>
  <c r="AZ63"/>
  <c r="BC62"/>
  <c r="BB62"/>
  <c r="AO65" l="1"/>
  <c r="AS65"/>
  <c r="AT65" s="1"/>
  <c r="AU64" s="1"/>
  <c r="AV64" s="1"/>
  <c r="AW64" s="1"/>
  <c r="BJ62"/>
  <c r="BN62"/>
  <c r="BA63"/>
  <c r="AY63" s="1"/>
  <c r="BI63"/>
  <c r="AX63"/>
  <c r="AZ64"/>
  <c r="BC63"/>
  <c r="BB63"/>
  <c r="AP66"/>
  <c r="AL66"/>
  <c r="GA69" i="86"/>
  <c r="O68" i="89"/>
  <c r="AJ68" s="1"/>
  <c r="AH67" s="1"/>
  <c r="AI67" s="1"/>
  <c r="AO66" l="1"/>
  <c r="AS66"/>
  <c r="AT66" s="1"/>
  <c r="AU65" s="1"/>
  <c r="AV65" s="1"/>
  <c r="AW65" s="1"/>
  <c r="BJ63"/>
  <c r="BN63"/>
  <c r="BA64"/>
  <c r="AY64" s="1"/>
  <c r="BI64"/>
  <c r="AX64"/>
  <c r="AP67"/>
  <c r="AL67"/>
  <c r="GA70" i="86"/>
  <c r="O69" i="89"/>
  <c r="AJ69" s="1"/>
  <c r="AH68" s="1"/>
  <c r="AI68" s="1"/>
  <c r="AZ65"/>
  <c r="BC64"/>
  <c r="BB64"/>
  <c r="AO67" l="1"/>
  <c r="AS67"/>
  <c r="AT67" s="1"/>
  <c r="AU66" s="1"/>
  <c r="AV66" s="1"/>
  <c r="AW66" s="1"/>
  <c r="BJ64"/>
  <c r="BN64"/>
  <c r="BA65"/>
  <c r="AY65" s="1"/>
  <c r="BI65"/>
  <c r="AX65"/>
  <c r="AZ66"/>
  <c r="BC65"/>
  <c r="BB65"/>
  <c r="AP68"/>
  <c r="AL68"/>
  <c r="GA71" i="86"/>
  <c r="O70" i="89"/>
  <c r="AJ70" s="1"/>
  <c r="AH69" s="1"/>
  <c r="AI69" s="1"/>
  <c r="AO68" l="1"/>
  <c r="AS68"/>
  <c r="AT68" s="1"/>
  <c r="AU67" s="1"/>
  <c r="AV67" s="1"/>
  <c r="AW67" s="1"/>
  <c r="BJ65"/>
  <c r="BN65"/>
  <c r="BA66"/>
  <c r="AY66" s="1"/>
  <c r="BI66"/>
  <c r="AX66"/>
  <c r="AP69"/>
  <c r="AL69"/>
  <c r="GA72" i="86"/>
  <c r="O71" i="89"/>
  <c r="AJ71" s="1"/>
  <c r="AH70" s="1"/>
  <c r="AI70" s="1"/>
  <c r="AZ67"/>
  <c r="BC66"/>
  <c r="BB66"/>
  <c r="AO69" l="1"/>
  <c r="AS69"/>
  <c r="AT69" s="1"/>
  <c r="AU68" s="1"/>
  <c r="AV68" s="1"/>
  <c r="AW68" s="1"/>
  <c r="BJ66"/>
  <c r="BN66"/>
  <c r="BA67"/>
  <c r="AY67" s="1"/>
  <c r="BI67"/>
  <c r="AX67"/>
  <c r="AZ68"/>
  <c r="BC67"/>
  <c r="BB67"/>
  <c r="AP70"/>
  <c r="AL70"/>
  <c r="GA73" i="86"/>
  <c r="O72" i="89"/>
  <c r="AJ72" s="1"/>
  <c r="AH71" s="1"/>
  <c r="AI71" s="1"/>
  <c r="AO70" l="1"/>
  <c r="AS70"/>
  <c r="AT70" s="1"/>
  <c r="AU69" s="1"/>
  <c r="AV69" s="1"/>
  <c r="AW69" s="1"/>
  <c r="BJ67"/>
  <c r="BN67"/>
  <c r="BA68"/>
  <c r="AY68" s="1"/>
  <c r="BI68"/>
  <c r="AX68"/>
  <c r="AP71"/>
  <c r="AL71"/>
  <c r="GA74" i="86"/>
  <c r="O73" i="89"/>
  <c r="AJ73" s="1"/>
  <c r="AH72" s="1"/>
  <c r="AI72" s="1"/>
  <c r="BC68"/>
  <c r="BB68"/>
  <c r="AZ69"/>
  <c r="AO71" l="1"/>
  <c r="AS71"/>
  <c r="AT71" s="1"/>
  <c r="AU70" s="1"/>
  <c r="AV70" s="1"/>
  <c r="AW70" s="1"/>
  <c r="BJ68"/>
  <c r="BN68"/>
  <c r="BA69"/>
  <c r="AY69" s="1"/>
  <c r="BI69"/>
  <c r="AX69"/>
  <c r="BC69"/>
  <c r="BB69"/>
  <c r="AZ70"/>
  <c r="AP72"/>
  <c r="AL72"/>
  <c r="GA75" i="86"/>
  <c r="O74" i="89"/>
  <c r="AJ74" s="1"/>
  <c r="AH73" s="1"/>
  <c r="AI73" s="1"/>
  <c r="AO72" l="1"/>
  <c r="AS72"/>
  <c r="AT72" s="1"/>
  <c r="AU71" s="1"/>
  <c r="AV71" s="1"/>
  <c r="AW71" s="1"/>
  <c r="BJ69"/>
  <c r="BN69"/>
  <c r="BA70"/>
  <c r="AY70" s="1"/>
  <c r="BI70"/>
  <c r="AX70"/>
  <c r="AP73"/>
  <c r="AL73"/>
  <c r="GA76" i="86"/>
  <c r="O75" i="89"/>
  <c r="AJ75" s="1"/>
  <c r="AH74" s="1"/>
  <c r="AI74" s="1"/>
  <c r="BC70"/>
  <c r="BB70"/>
  <c r="AZ71"/>
  <c r="AO73" l="1"/>
  <c r="AS73"/>
  <c r="AT73" s="1"/>
  <c r="AU72" s="1"/>
  <c r="AV72" s="1"/>
  <c r="AW72" s="1"/>
  <c r="BJ70"/>
  <c r="BN70"/>
  <c r="BA71"/>
  <c r="AY71" s="1"/>
  <c r="BI71"/>
  <c r="AX71"/>
  <c r="BC71"/>
  <c r="BB71"/>
  <c r="AZ72"/>
  <c r="AP74"/>
  <c r="AL74"/>
  <c r="GA77" i="86"/>
  <c r="O76" i="89"/>
  <c r="AJ76" s="1"/>
  <c r="AH75" s="1"/>
  <c r="AI75" s="1"/>
  <c r="AO74" l="1"/>
  <c r="AS74"/>
  <c r="AT74" s="1"/>
  <c r="AU73" s="1"/>
  <c r="AV73" s="1"/>
  <c r="AW73" s="1"/>
  <c r="BJ71"/>
  <c r="BN71"/>
  <c r="BA72"/>
  <c r="AY72" s="1"/>
  <c r="BI72"/>
  <c r="AX72"/>
  <c r="AP75"/>
  <c r="AL75"/>
  <c r="GA78" i="86"/>
  <c r="O77" i="89"/>
  <c r="AJ77" s="1"/>
  <c r="AH76" s="1"/>
  <c r="AI76" s="1"/>
  <c r="BC72"/>
  <c r="BB72"/>
  <c r="AZ73"/>
  <c r="AO75" l="1"/>
  <c r="AS75"/>
  <c r="AT75" s="1"/>
  <c r="AU74" s="1"/>
  <c r="AV74" s="1"/>
  <c r="AW74" s="1"/>
  <c r="BJ72"/>
  <c r="BN72"/>
  <c r="BA73"/>
  <c r="AY73" s="1"/>
  <c r="BI73"/>
  <c r="AX73"/>
  <c r="BC73"/>
  <c r="BB73"/>
  <c r="AZ74"/>
  <c r="AP76"/>
  <c r="AL76"/>
  <c r="GA79" i="86"/>
  <c r="O78" i="89"/>
  <c r="AJ78" s="1"/>
  <c r="AH77" s="1"/>
  <c r="AI77" s="1"/>
  <c r="AO76" l="1"/>
  <c r="AS76"/>
  <c r="AT76" s="1"/>
  <c r="AU75" s="1"/>
  <c r="AV75" s="1"/>
  <c r="AW75" s="1"/>
  <c r="BJ73"/>
  <c r="BN73"/>
  <c r="BA74"/>
  <c r="AY74" s="1"/>
  <c r="BI74"/>
  <c r="AX74"/>
  <c r="AP77"/>
  <c r="AL77"/>
  <c r="GA80" i="86"/>
  <c r="O79" i="89"/>
  <c r="AJ79" s="1"/>
  <c r="AH78" s="1"/>
  <c r="AI78" s="1"/>
  <c r="BC74"/>
  <c r="BB74"/>
  <c r="AZ75"/>
  <c r="AO77" l="1"/>
  <c r="AS77"/>
  <c r="AT77" s="1"/>
  <c r="AU76" s="1"/>
  <c r="AV76" s="1"/>
  <c r="AW76" s="1"/>
  <c r="BJ74"/>
  <c r="BN74"/>
  <c r="BA75"/>
  <c r="AY75" s="1"/>
  <c r="BI75"/>
  <c r="AX75"/>
  <c r="BC75"/>
  <c r="BB75"/>
  <c r="AZ76"/>
  <c r="AP78"/>
  <c r="AL78"/>
  <c r="GA81" i="86"/>
  <c r="O80" i="89"/>
  <c r="AJ80" s="1"/>
  <c r="AH79" s="1"/>
  <c r="AI79" s="1"/>
  <c r="AO78" l="1"/>
  <c r="AS78"/>
  <c r="AT78" s="1"/>
  <c r="AU77" s="1"/>
  <c r="AV77" s="1"/>
  <c r="AW77" s="1"/>
  <c r="BJ75"/>
  <c r="BN75"/>
  <c r="BA76"/>
  <c r="AY76" s="1"/>
  <c r="BI76"/>
  <c r="AX76"/>
  <c r="AP79"/>
  <c r="AL79"/>
  <c r="GA82" i="86"/>
  <c r="O81" i="89"/>
  <c r="AJ81" s="1"/>
  <c r="AH80" s="1"/>
  <c r="AI80" s="1"/>
  <c r="BC76"/>
  <c r="BB76"/>
  <c r="AZ77"/>
  <c r="AO79" l="1"/>
  <c r="AS79"/>
  <c r="AT79" s="1"/>
  <c r="AU78" s="1"/>
  <c r="AV78" s="1"/>
  <c r="AW78" s="1"/>
  <c r="BJ76"/>
  <c r="BN76"/>
  <c r="BA77"/>
  <c r="AY77" s="1"/>
  <c r="BI77"/>
  <c r="AX77"/>
  <c r="BC77"/>
  <c r="BB77"/>
  <c r="AZ78"/>
  <c r="AP80"/>
  <c r="AL80"/>
  <c r="GA83" i="86"/>
  <c r="O82" i="89"/>
  <c r="AJ82" s="1"/>
  <c r="AH81" s="1"/>
  <c r="AI81" s="1"/>
  <c r="AO80" l="1"/>
  <c r="AS80"/>
  <c r="AT80" s="1"/>
  <c r="AU79" s="1"/>
  <c r="AV79" s="1"/>
  <c r="AW79" s="1"/>
  <c r="BJ77"/>
  <c r="BN77"/>
  <c r="BA78"/>
  <c r="AY78" s="1"/>
  <c r="BI78"/>
  <c r="AX78"/>
  <c r="AP81"/>
  <c r="AL81"/>
  <c r="GA84" i="86"/>
  <c r="O83" i="89"/>
  <c r="AJ83" s="1"/>
  <c r="AH82" s="1"/>
  <c r="AI82" s="1"/>
  <c r="BC78"/>
  <c r="BB78"/>
  <c r="AZ79"/>
  <c r="AO81" l="1"/>
  <c r="AS81"/>
  <c r="AT81" s="1"/>
  <c r="AU80" s="1"/>
  <c r="AV80" s="1"/>
  <c r="AW80" s="1"/>
  <c r="BJ78"/>
  <c r="BN78"/>
  <c r="BA79"/>
  <c r="AY79" s="1"/>
  <c r="BI79"/>
  <c r="AX79"/>
  <c r="BC79"/>
  <c r="BB79"/>
  <c r="AZ80"/>
  <c r="AP82"/>
  <c r="AL82"/>
  <c r="GA85" i="86"/>
  <c r="O84" i="89"/>
  <c r="AJ84" s="1"/>
  <c r="AH83" s="1"/>
  <c r="AI83" s="1"/>
  <c r="AO82" l="1"/>
  <c r="AS82"/>
  <c r="AT82" s="1"/>
  <c r="AU81" s="1"/>
  <c r="AV81" s="1"/>
  <c r="AW81" s="1"/>
  <c r="BJ79"/>
  <c r="BN79"/>
  <c r="BA80"/>
  <c r="AY80" s="1"/>
  <c r="BI80"/>
  <c r="AX80"/>
  <c r="AP83"/>
  <c r="AL83"/>
  <c r="GA86" i="86"/>
  <c r="O85" i="89"/>
  <c r="AJ85" s="1"/>
  <c r="AH84" s="1"/>
  <c r="AI84" s="1"/>
  <c r="BC80"/>
  <c r="BB80"/>
  <c r="AZ81"/>
  <c r="AO83" l="1"/>
  <c r="AS83"/>
  <c r="AT83" s="1"/>
  <c r="AU82" s="1"/>
  <c r="AV82" s="1"/>
  <c r="AW82" s="1"/>
  <c r="BJ80"/>
  <c r="BN80"/>
  <c r="BA81"/>
  <c r="AY81" s="1"/>
  <c r="BI81"/>
  <c r="AX81"/>
  <c r="BC81"/>
  <c r="BB81"/>
  <c r="AZ82"/>
  <c r="AP84"/>
  <c r="AL84"/>
  <c r="GA87" i="86"/>
  <c r="O86" i="89"/>
  <c r="AJ86" s="1"/>
  <c r="AH85" s="1"/>
  <c r="AI85" s="1"/>
  <c r="AO84" l="1"/>
  <c r="AS84"/>
  <c r="AT84" s="1"/>
  <c r="AU83" s="1"/>
  <c r="AV83" s="1"/>
  <c r="AW83" s="1"/>
  <c r="BJ81"/>
  <c r="BN81"/>
  <c r="BA82"/>
  <c r="AY82" s="1"/>
  <c r="BI82"/>
  <c r="AX82"/>
  <c r="AP85"/>
  <c r="AL85"/>
  <c r="GA88" i="86"/>
  <c r="O87" i="89"/>
  <c r="AJ87" s="1"/>
  <c r="AH86" s="1"/>
  <c r="AI86" s="1"/>
  <c r="BC82"/>
  <c r="BB82"/>
  <c r="AZ83"/>
  <c r="AO85" l="1"/>
  <c r="AS85"/>
  <c r="AT85" s="1"/>
  <c r="AU84" s="1"/>
  <c r="AV84" s="1"/>
  <c r="AW84" s="1"/>
  <c r="BJ82"/>
  <c r="BN82"/>
  <c r="BA83"/>
  <c r="AY83" s="1"/>
  <c r="BI83"/>
  <c r="AX83"/>
  <c r="BC83"/>
  <c r="BB83"/>
  <c r="AZ84"/>
  <c r="AP86"/>
  <c r="AL86"/>
  <c r="GA89" i="86"/>
  <c r="O88" i="89"/>
  <c r="AJ88" s="1"/>
  <c r="AH87" s="1"/>
  <c r="AI87" s="1"/>
  <c r="AO86" l="1"/>
  <c r="AS86"/>
  <c r="AT86" s="1"/>
  <c r="AU85" s="1"/>
  <c r="AV85" s="1"/>
  <c r="AW85" s="1"/>
  <c r="BJ83"/>
  <c r="BN83"/>
  <c r="BA84"/>
  <c r="AY84" s="1"/>
  <c r="BI84"/>
  <c r="AX84"/>
  <c r="AP87"/>
  <c r="AL87"/>
  <c r="GA90" i="86"/>
  <c r="O89" i="89"/>
  <c r="AJ89" s="1"/>
  <c r="AH88" s="1"/>
  <c r="AI88" s="1"/>
  <c r="BC84"/>
  <c r="BB84"/>
  <c r="AZ85"/>
  <c r="AO87" l="1"/>
  <c r="AS87"/>
  <c r="AT87" s="1"/>
  <c r="AU86" s="1"/>
  <c r="AV86" s="1"/>
  <c r="AW86" s="1"/>
  <c r="BJ84"/>
  <c r="BN84"/>
  <c r="BA85"/>
  <c r="AY85" s="1"/>
  <c r="BI85"/>
  <c r="AX85"/>
  <c r="BC85"/>
  <c r="BB85"/>
  <c r="AZ86"/>
  <c r="AP88"/>
  <c r="AL88"/>
  <c r="GA91" i="86"/>
  <c r="O90" i="89"/>
  <c r="AJ90" s="1"/>
  <c r="AH89" s="1"/>
  <c r="AI89" s="1"/>
  <c r="AO88" l="1"/>
  <c r="AS88"/>
  <c r="AT88" s="1"/>
  <c r="AU87" s="1"/>
  <c r="AV87" s="1"/>
  <c r="AW87" s="1"/>
  <c r="BJ85"/>
  <c r="BN85"/>
  <c r="BA86"/>
  <c r="AY86" s="1"/>
  <c r="BI86"/>
  <c r="AX86"/>
  <c r="AP89"/>
  <c r="AL89"/>
  <c r="GA92" i="86"/>
  <c r="O91" i="89"/>
  <c r="AJ91" s="1"/>
  <c r="AH90" s="1"/>
  <c r="AI90" s="1"/>
  <c r="BC86"/>
  <c r="BB86"/>
  <c r="AZ87"/>
  <c r="AO89" l="1"/>
  <c r="AS89"/>
  <c r="AT89" s="1"/>
  <c r="AU88" s="1"/>
  <c r="AV88" s="1"/>
  <c r="AW88" s="1"/>
  <c r="BJ86"/>
  <c r="BN86"/>
  <c r="BA87"/>
  <c r="AY87" s="1"/>
  <c r="BI87"/>
  <c r="AX87"/>
  <c r="BC87"/>
  <c r="BB87"/>
  <c r="AZ88"/>
  <c r="AP90"/>
  <c r="AL90"/>
  <c r="GA93" i="86"/>
  <c r="O92" i="89"/>
  <c r="AJ92" s="1"/>
  <c r="AH91" s="1"/>
  <c r="AI91" s="1"/>
  <c r="AO90" l="1"/>
  <c r="AS90"/>
  <c r="AT90" s="1"/>
  <c r="AU89" s="1"/>
  <c r="AV89" s="1"/>
  <c r="AW89" s="1"/>
  <c r="BJ87"/>
  <c r="BN87"/>
  <c r="BA88"/>
  <c r="AY88" s="1"/>
  <c r="BI88"/>
  <c r="AX88"/>
  <c r="AP91"/>
  <c r="AL91"/>
  <c r="GA94" i="86"/>
  <c r="O93" i="89"/>
  <c r="AJ93" s="1"/>
  <c r="AH92" s="1"/>
  <c r="AI92" s="1"/>
  <c r="BC88"/>
  <c r="BB88"/>
  <c r="AZ89"/>
  <c r="AO91" l="1"/>
  <c r="AS91"/>
  <c r="AT91" s="1"/>
  <c r="AU90" s="1"/>
  <c r="AV90" s="1"/>
  <c r="AW90" s="1"/>
  <c r="BJ88"/>
  <c r="BN88"/>
  <c r="BA89"/>
  <c r="AY89" s="1"/>
  <c r="BI89"/>
  <c r="AX89"/>
  <c r="BC89"/>
  <c r="BB89"/>
  <c r="AZ90"/>
  <c r="AP92"/>
  <c r="AL92"/>
  <c r="GA95" i="86"/>
  <c r="O94" i="89"/>
  <c r="AJ94" s="1"/>
  <c r="AH93" s="1"/>
  <c r="AI93" s="1"/>
  <c r="AO92" l="1"/>
  <c r="AS92"/>
  <c r="AT92" s="1"/>
  <c r="AU91" s="1"/>
  <c r="AV91" s="1"/>
  <c r="AW91" s="1"/>
  <c r="BJ89"/>
  <c r="BN89"/>
  <c r="BA90"/>
  <c r="AY90" s="1"/>
  <c r="BI90"/>
  <c r="AX90"/>
  <c r="AP93"/>
  <c r="AL93"/>
  <c r="GA96" i="86"/>
  <c r="O95" i="89"/>
  <c r="AJ95" s="1"/>
  <c r="AH94" s="1"/>
  <c r="AI94" s="1"/>
  <c r="BC90"/>
  <c r="BB90"/>
  <c r="AZ91"/>
  <c r="AO93" l="1"/>
  <c r="AS93"/>
  <c r="AT93" s="1"/>
  <c r="AU92" s="1"/>
  <c r="AV92" s="1"/>
  <c r="AW92" s="1"/>
  <c r="BJ90"/>
  <c r="BN90"/>
  <c r="BA91"/>
  <c r="AY91" s="1"/>
  <c r="BI91"/>
  <c r="AX91"/>
  <c r="BC91"/>
  <c r="BB91"/>
  <c r="AZ92"/>
  <c r="AP94"/>
  <c r="AL94"/>
  <c r="GA97" i="86"/>
  <c r="O96" i="89"/>
  <c r="AJ96" s="1"/>
  <c r="AH95" s="1"/>
  <c r="AI95" s="1"/>
  <c r="AO94" l="1"/>
  <c r="AS94"/>
  <c r="AT94" s="1"/>
  <c r="AU93" s="1"/>
  <c r="AV93" s="1"/>
  <c r="AW93" s="1"/>
  <c r="BJ91"/>
  <c r="BN91"/>
  <c r="BA92"/>
  <c r="AY92" s="1"/>
  <c r="BI92"/>
  <c r="AX92"/>
  <c r="AP95"/>
  <c r="AL95"/>
  <c r="GA98" i="86"/>
  <c r="O97" i="89"/>
  <c r="AJ97" s="1"/>
  <c r="AH96" s="1"/>
  <c r="AI96" s="1"/>
  <c r="BC92"/>
  <c r="BB92"/>
  <c r="AZ93"/>
  <c r="AO95" l="1"/>
  <c r="AS95"/>
  <c r="AT95" s="1"/>
  <c r="AU94" s="1"/>
  <c r="AV94" s="1"/>
  <c r="AW94" s="1"/>
  <c r="BJ92"/>
  <c r="BN92"/>
  <c r="BA93"/>
  <c r="AY93" s="1"/>
  <c r="BI93"/>
  <c r="AX93"/>
  <c r="BC93"/>
  <c r="BB93"/>
  <c r="AZ94"/>
  <c r="AP96"/>
  <c r="AL96"/>
  <c r="GA99" i="86"/>
  <c r="O98" i="89"/>
  <c r="AJ98" s="1"/>
  <c r="AH97" s="1"/>
  <c r="AI97" s="1"/>
  <c r="AO96" l="1"/>
  <c r="AS96"/>
  <c r="AT96" s="1"/>
  <c r="AU95" s="1"/>
  <c r="AV95" s="1"/>
  <c r="AW95" s="1"/>
  <c r="BJ93"/>
  <c r="BN93"/>
  <c r="BA94"/>
  <c r="AY94" s="1"/>
  <c r="BI94"/>
  <c r="AX94"/>
  <c r="AP97"/>
  <c r="AL97"/>
  <c r="GA100" i="86"/>
  <c r="O99" i="89"/>
  <c r="AJ99" s="1"/>
  <c r="AH98" s="1"/>
  <c r="AI98" s="1"/>
  <c r="BC94"/>
  <c r="BB94"/>
  <c r="AZ95"/>
  <c r="AO97" l="1"/>
  <c r="AS97"/>
  <c r="AT97" s="1"/>
  <c r="AU96" s="1"/>
  <c r="AV96" s="1"/>
  <c r="AW96" s="1"/>
  <c r="BJ94"/>
  <c r="BN94"/>
  <c r="BA95"/>
  <c r="AY95" s="1"/>
  <c r="BI95"/>
  <c r="AX95"/>
  <c r="BC95"/>
  <c r="BB95"/>
  <c r="AZ96"/>
  <c r="AP98"/>
  <c r="AL98"/>
  <c r="GA101" i="86"/>
  <c r="O100" i="89"/>
  <c r="AJ100" s="1"/>
  <c r="AH99" s="1"/>
  <c r="AI99" s="1"/>
  <c r="AO98" l="1"/>
  <c r="AS98"/>
  <c r="AT98" s="1"/>
  <c r="AU97" s="1"/>
  <c r="AV97" s="1"/>
  <c r="AW97" s="1"/>
  <c r="BJ95"/>
  <c r="BN95"/>
  <c r="BA96"/>
  <c r="AY96" s="1"/>
  <c r="BI96"/>
  <c r="AX96"/>
  <c r="AP99"/>
  <c r="AL99"/>
  <c r="GA102" i="86"/>
  <c r="O101" i="89"/>
  <c r="AJ101" s="1"/>
  <c r="AH100" s="1"/>
  <c r="AI100" s="1"/>
  <c r="BC96"/>
  <c r="BB96"/>
  <c r="AZ97"/>
  <c r="AO99" l="1"/>
  <c r="AS99"/>
  <c r="AT99" s="1"/>
  <c r="AU98" s="1"/>
  <c r="AV98" s="1"/>
  <c r="AW98" s="1"/>
  <c r="BJ96"/>
  <c r="BN96"/>
  <c r="BA97"/>
  <c r="AY97" s="1"/>
  <c r="BI97"/>
  <c r="AX97"/>
  <c r="BC97"/>
  <c r="BB97"/>
  <c r="AZ98"/>
  <c r="AP100"/>
  <c r="AL100"/>
  <c r="GA103" i="86"/>
  <c r="O102" i="89"/>
  <c r="AJ102" s="1"/>
  <c r="AH101" s="1"/>
  <c r="AI101" s="1"/>
  <c r="AO100" l="1"/>
  <c r="AS100"/>
  <c r="AT100" s="1"/>
  <c r="AU99" s="1"/>
  <c r="AV99" s="1"/>
  <c r="AW99" s="1"/>
  <c r="BA99"/>
  <c r="BI99"/>
  <c r="AX99"/>
  <c r="BJ97"/>
  <c r="BN97"/>
  <c r="BA98"/>
  <c r="AY98" s="1"/>
  <c r="BI98"/>
  <c r="AX98"/>
  <c r="AP101"/>
  <c r="AL101"/>
  <c r="GA104" i="86"/>
  <c r="O103" i="89"/>
  <c r="AJ103" s="1"/>
  <c r="AH102" s="1"/>
  <c r="AI102" s="1"/>
  <c r="BC98"/>
  <c r="BB98"/>
  <c r="AZ99"/>
  <c r="AO101" l="1"/>
  <c r="AS101"/>
  <c r="AT101" s="1"/>
  <c r="AU100" s="1"/>
  <c r="AV100" s="1"/>
  <c r="AW100" s="1"/>
  <c r="BJ98"/>
  <c r="BN98"/>
  <c r="BJ99"/>
  <c r="BN99"/>
  <c r="AY99"/>
  <c r="BC99"/>
  <c r="BB99"/>
  <c r="AZ100"/>
  <c r="AP102"/>
  <c r="AL102"/>
  <c r="GA105" i="86"/>
  <c r="O104" i="89"/>
  <c r="AJ104" s="1"/>
  <c r="AH103" s="1"/>
  <c r="AI103" s="1"/>
  <c r="AO102" l="1"/>
  <c r="AS102"/>
  <c r="AT102" s="1"/>
  <c r="AU101" s="1"/>
  <c r="AV101" s="1"/>
  <c r="AW101" s="1"/>
  <c r="BA100"/>
  <c r="BI100"/>
  <c r="AX100"/>
  <c r="AY100"/>
  <c r="AP103"/>
  <c r="AL103"/>
  <c r="GA106" i="86"/>
  <c r="O105" i="89"/>
  <c r="AJ105" s="1"/>
  <c r="AH104" s="1"/>
  <c r="AI104" s="1"/>
  <c r="BC100"/>
  <c r="BB100"/>
  <c r="AZ101"/>
  <c r="AO103" l="1"/>
  <c r="AS103"/>
  <c r="AT103" s="1"/>
  <c r="AU102" s="1"/>
  <c r="AV102" s="1"/>
  <c r="AW102" s="1"/>
  <c r="BJ100"/>
  <c r="BN100"/>
  <c r="BA101"/>
  <c r="BI101"/>
  <c r="AX101"/>
  <c r="AY101"/>
  <c r="BC101"/>
  <c r="BB101"/>
  <c r="AZ102"/>
  <c r="AP104"/>
  <c r="AL104"/>
  <c r="GA107" i="86"/>
  <c r="O106" i="89"/>
  <c r="AJ106" s="1"/>
  <c r="AH105" s="1"/>
  <c r="AI105" s="1"/>
  <c r="AO104" l="1"/>
  <c r="AS104"/>
  <c r="AT104" s="1"/>
  <c r="AU103" s="1"/>
  <c r="AV103" s="1"/>
  <c r="AW103" s="1"/>
  <c r="BJ101"/>
  <c r="BN101"/>
  <c r="BA102"/>
  <c r="AY102" s="1"/>
  <c r="BI102"/>
  <c r="AX102"/>
  <c r="AP105"/>
  <c r="AL105"/>
  <c r="GA108" i="86"/>
  <c r="O107" i="89"/>
  <c r="AJ107" s="1"/>
  <c r="AH106" s="1"/>
  <c r="AI106" s="1"/>
  <c r="BC102"/>
  <c r="BB102"/>
  <c r="AZ103"/>
  <c r="AO105" l="1"/>
  <c r="AS105"/>
  <c r="AT105" s="1"/>
  <c r="AU104" s="1"/>
  <c r="AV104" s="1"/>
  <c r="AW104" s="1"/>
  <c r="BJ102"/>
  <c r="BN102"/>
  <c r="BA103"/>
  <c r="AY103" s="1"/>
  <c r="BI103"/>
  <c r="AX103"/>
  <c r="BC103"/>
  <c r="BB103"/>
  <c r="AZ104"/>
  <c r="AP106"/>
  <c r="AL106"/>
  <c r="GA109" i="86"/>
  <c r="O108" i="89"/>
  <c r="AJ108" s="1"/>
  <c r="AH107" s="1"/>
  <c r="AI107" s="1"/>
  <c r="AO106" l="1"/>
  <c r="AS106"/>
  <c r="AT106" s="1"/>
  <c r="AU105" s="1"/>
  <c r="AV105" s="1"/>
  <c r="AW105" s="1"/>
  <c r="BJ103"/>
  <c r="BN103"/>
  <c r="BA104"/>
  <c r="AY104" s="1"/>
  <c r="BI104"/>
  <c r="AX104"/>
  <c r="AP107"/>
  <c r="AL107"/>
  <c r="GA110" i="86"/>
  <c r="O109" i="89"/>
  <c r="AJ109" s="1"/>
  <c r="AH108" s="1"/>
  <c r="AI108" s="1"/>
  <c r="BC104"/>
  <c r="BB104"/>
  <c r="AZ105"/>
  <c r="AO107" l="1"/>
  <c r="AS107"/>
  <c r="AT107" s="1"/>
  <c r="AU106" s="1"/>
  <c r="AV106" s="1"/>
  <c r="AW106" s="1"/>
  <c r="BJ104"/>
  <c r="BN104"/>
  <c r="BA105"/>
  <c r="AY105" s="1"/>
  <c r="BI105"/>
  <c r="AX105"/>
  <c r="BC105"/>
  <c r="BB105"/>
  <c r="AZ106"/>
  <c r="AP108"/>
  <c r="AL108"/>
  <c r="GA111" i="86"/>
  <c r="O110" i="89"/>
  <c r="AJ110" s="1"/>
  <c r="AH109" s="1"/>
  <c r="AI109" s="1"/>
  <c r="AO108" l="1"/>
  <c r="AS108"/>
  <c r="AT108" s="1"/>
  <c r="AU107" s="1"/>
  <c r="AV107" s="1"/>
  <c r="AW107" s="1"/>
  <c r="BJ105"/>
  <c r="BN105"/>
  <c r="BA106"/>
  <c r="AY106" s="1"/>
  <c r="BI106"/>
  <c r="AX106"/>
  <c r="AP109"/>
  <c r="AL109"/>
  <c r="GA112" i="86"/>
  <c r="O111" i="89"/>
  <c r="AJ111" s="1"/>
  <c r="AH110" s="1"/>
  <c r="AI110" s="1"/>
  <c r="BC106"/>
  <c r="BB106"/>
  <c r="AZ107"/>
  <c r="AO109" l="1"/>
  <c r="AS109"/>
  <c r="AT109" s="1"/>
  <c r="AU108" s="1"/>
  <c r="AV108" s="1"/>
  <c r="AW108" s="1"/>
  <c r="BA108"/>
  <c r="BI108"/>
  <c r="AX108"/>
  <c r="BJ106"/>
  <c r="BN106"/>
  <c r="BA107"/>
  <c r="AY107" s="1"/>
  <c r="BI107"/>
  <c r="AX107"/>
  <c r="BC107"/>
  <c r="BB107"/>
  <c r="AZ108"/>
  <c r="AP110"/>
  <c r="AL110"/>
  <c r="GA113" i="86"/>
  <c r="O112" i="89"/>
  <c r="AJ112" s="1"/>
  <c r="AH111" s="1"/>
  <c r="AI111" s="1"/>
  <c r="AY108" l="1"/>
  <c r="AO110"/>
  <c r="AS110"/>
  <c r="AT110" s="1"/>
  <c r="AU109" s="1"/>
  <c r="AV109" s="1"/>
  <c r="AW109" s="1"/>
  <c r="BJ107"/>
  <c r="BN107"/>
  <c r="BJ108"/>
  <c r="BN108"/>
  <c r="AP111"/>
  <c r="AL111"/>
  <c r="GA114" i="86"/>
  <c r="O113" i="89"/>
  <c r="AJ113" s="1"/>
  <c r="AH112" s="1"/>
  <c r="AI112" s="1"/>
  <c r="BC108"/>
  <c r="BB108"/>
  <c r="AZ109"/>
  <c r="AO111" l="1"/>
  <c r="AS111"/>
  <c r="AT111" s="1"/>
  <c r="AU110" s="1"/>
  <c r="AV110" s="1"/>
  <c r="AW110" s="1"/>
  <c r="BA109"/>
  <c r="AY109" s="1"/>
  <c r="BI109"/>
  <c r="AX109"/>
  <c r="BC109"/>
  <c r="BB109"/>
  <c r="AZ110"/>
  <c r="AP112"/>
  <c r="AL112"/>
  <c r="GA115" i="86"/>
  <c r="O114" i="89"/>
  <c r="AJ114" s="1"/>
  <c r="AH113" s="1"/>
  <c r="AI113" s="1"/>
  <c r="AO112" l="1"/>
  <c r="AS112"/>
  <c r="AT112" s="1"/>
  <c r="AU111" s="1"/>
  <c r="AV111" s="1"/>
  <c r="AW111" s="1"/>
  <c r="BJ109"/>
  <c r="BN109"/>
  <c r="BA110"/>
  <c r="AY110" s="1"/>
  <c r="BI110"/>
  <c r="AX110"/>
  <c r="AP113"/>
  <c r="AL113"/>
  <c r="GA116" i="86"/>
  <c r="O115" i="89"/>
  <c r="AJ115" s="1"/>
  <c r="AH114" s="1"/>
  <c r="AI114" s="1"/>
  <c r="BC110"/>
  <c r="BB110"/>
  <c r="AZ111"/>
  <c r="AO113" l="1"/>
  <c r="AS113"/>
  <c r="AT113" s="1"/>
  <c r="AU112" s="1"/>
  <c r="AV112" s="1"/>
  <c r="AW112" s="1"/>
  <c r="BJ110"/>
  <c r="BN110"/>
  <c r="BA111"/>
  <c r="AY111" s="1"/>
  <c r="BI111"/>
  <c r="AX111"/>
  <c r="BC111"/>
  <c r="BB111"/>
  <c r="AZ112"/>
  <c r="AP114"/>
  <c r="AL114"/>
  <c r="GA117" i="86"/>
  <c r="O116" i="89"/>
  <c r="AJ116" s="1"/>
  <c r="AH115" s="1"/>
  <c r="AI115" s="1"/>
  <c r="AO114" l="1"/>
  <c r="AS114"/>
  <c r="AT114" s="1"/>
  <c r="AU113" s="1"/>
  <c r="AV113" s="1"/>
  <c r="AW113" s="1"/>
  <c r="BJ111"/>
  <c r="BN111"/>
  <c r="BA112"/>
  <c r="AY112" s="1"/>
  <c r="BI112"/>
  <c r="AX112"/>
  <c r="AP115"/>
  <c r="AL115"/>
  <c r="GA118" i="86"/>
  <c r="O117" i="89"/>
  <c r="AJ117" s="1"/>
  <c r="AH116" s="1"/>
  <c r="AI116" s="1"/>
  <c r="BC112"/>
  <c r="BB112"/>
  <c r="AZ113"/>
  <c r="AO115" l="1"/>
  <c r="AS115"/>
  <c r="AT115" s="1"/>
  <c r="AU114" s="1"/>
  <c r="AV114" s="1"/>
  <c r="AW114" s="1"/>
  <c r="BJ112"/>
  <c r="BN112"/>
  <c r="BA113"/>
  <c r="AY113" s="1"/>
  <c r="BI113"/>
  <c r="AX113"/>
  <c r="BC113"/>
  <c r="BB113"/>
  <c r="AZ114"/>
  <c r="AP116"/>
  <c r="AL116"/>
  <c r="GA119" i="86"/>
  <c r="O119" i="89" s="1"/>
  <c r="AJ119" s="1"/>
  <c r="AH118" s="1"/>
  <c r="O118"/>
  <c r="AJ118" s="1"/>
  <c r="AH117" s="1"/>
  <c r="AI117" s="1"/>
  <c r="AO116" l="1"/>
  <c r="AS116"/>
  <c r="AT116" s="1"/>
  <c r="AU115" s="1"/>
  <c r="AV115" s="1"/>
  <c r="AW115" s="1"/>
  <c r="BJ113"/>
  <c r="BN113"/>
  <c r="BA114"/>
  <c r="AY114" s="1"/>
  <c r="BI114"/>
  <c r="AX114"/>
  <c r="AP117"/>
  <c r="AL117"/>
  <c r="AI118"/>
  <c r="AI119"/>
  <c r="BC114"/>
  <c r="BB114"/>
  <c r="AZ115"/>
  <c r="AS119"/>
  <c r="AT119" s="1"/>
  <c r="AU118" s="1"/>
  <c r="AV118" s="1"/>
  <c r="AO117" l="1"/>
  <c r="AS117"/>
  <c r="AT117" s="1"/>
  <c r="AU116" s="1"/>
  <c r="AV116" s="1"/>
  <c r="AW116" s="1"/>
  <c r="BJ114"/>
  <c r="BN114"/>
  <c r="BA115"/>
  <c r="AY115" s="1"/>
  <c r="BI115"/>
  <c r="AX115"/>
  <c r="BC115"/>
  <c r="BB115"/>
  <c r="AZ116"/>
  <c r="AP119"/>
  <c r="AL119"/>
  <c r="AO119" s="1"/>
  <c r="AP118"/>
  <c r="AL118"/>
  <c r="BJ115" l="1"/>
  <c r="BN115"/>
  <c r="BA116"/>
  <c r="AY116" s="1"/>
  <c r="BI116"/>
  <c r="AX116"/>
  <c r="AS118"/>
  <c r="AT118" s="1"/>
  <c r="AU117" s="1"/>
  <c r="AV117" s="1"/>
  <c r="AW117" s="1"/>
  <c r="AO118"/>
  <c r="AK20"/>
  <c r="BC116"/>
  <c r="BB116"/>
  <c r="BJ116" l="1"/>
  <c r="BN116"/>
  <c r="AK21"/>
  <c r="BF20"/>
  <c r="BD19" s="1"/>
  <c r="AW118"/>
  <c r="AZ117"/>
  <c r="BA117"/>
  <c r="AY117" s="1"/>
  <c r="BI117"/>
  <c r="AX117"/>
  <c r="BN117" l="1"/>
  <c r="BJ117"/>
  <c r="BC117"/>
  <c r="BB117"/>
  <c r="AZ118"/>
  <c r="BA118"/>
  <c r="AY118" s="1"/>
  <c r="AW119"/>
  <c r="AX118"/>
  <c r="BI118"/>
  <c r="AK22"/>
  <c r="BF21"/>
  <c r="BD20" s="1"/>
  <c r="BE20" s="1"/>
  <c r="BL20" s="1"/>
  <c r="BH20" s="1"/>
  <c r="BK20" l="1"/>
  <c r="BO20"/>
  <c r="BP20" s="1"/>
  <c r="BQ19" s="1"/>
  <c r="BR19" s="1"/>
  <c r="BF22"/>
  <c r="BD21" s="1"/>
  <c r="BE21" s="1"/>
  <c r="BL21" s="1"/>
  <c r="BH21" s="1"/>
  <c r="AK23"/>
  <c r="BJ118"/>
  <c r="BN118"/>
  <c r="AZ119"/>
  <c r="BA119"/>
  <c r="AX119"/>
  <c r="AX16" s="1"/>
  <c r="BI119"/>
  <c r="BC118"/>
  <c r="BB118"/>
  <c r="BJ119" l="1"/>
  <c r="BN119"/>
  <c r="AY119"/>
  <c r="BD119"/>
  <c r="BC119"/>
  <c r="BB119"/>
  <c r="BQ119"/>
  <c r="BR119" s="1"/>
  <c r="BF23"/>
  <c r="BD22" s="1"/>
  <c r="BE22" s="1"/>
  <c r="BL22" s="1"/>
  <c r="BH22" s="1"/>
  <c r="AK24"/>
  <c r="BK21"/>
  <c r="BO21"/>
  <c r="BP21" s="1"/>
  <c r="BQ20" s="1"/>
  <c r="BR20" s="1"/>
  <c r="BS20" s="1"/>
  <c r="BV20" l="1"/>
  <c r="BW20"/>
  <c r="BU20" s="1"/>
  <c r="CE20"/>
  <c r="BT20"/>
  <c r="AK25"/>
  <c r="BF24"/>
  <c r="BD23" s="1"/>
  <c r="BE23" s="1"/>
  <c r="BL23" s="1"/>
  <c r="BH23" s="1"/>
  <c r="BK22"/>
  <c r="BO22"/>
  <c r="BP22" s="1"/>
  <c r="BQ21" s="1"/>
  <c r="BR21" s="1"/>
  <c r="BS21" s="1"/>
  <c r="BW21" l="1"/>
  <c r="BU21" s="1"/>
  <c r="BV21"/>
  <c r="CE21"/>
  <c r="BT21"/>
  <c r="BK23"/>
  <c r="BO23"/>
  <c r="BP23" s="1"/>
  <c r="BQ22" s="1"/>
  <c r="BR22" s="1"/>
  <c r="BS22" s="1"/>
  <c r="AK26"/>
  <c r="BF25"/>
  <c r="BD24" s="1"/>
  <c r="BE24" s="1"/>
  <c r="BL24" s="1"/>
  <c r="BH24" s="1"/>
  <c r="CF20"/>
  <c r="CJ20"/>
  <c r="BY20"/>
  <c r="BX20"/>
  <c r="BK24" l="1"/>
  <c r="BO24"/>
  <c r="BP24" s="1"/>
  <c r="BQ23" s="1"/>
  <c r="BR23" s="1"/>
  <c r="BS23" s="1"/>
  <c r="AK27"/>
  <c r="BF26"/>
  <c r="BD25" s="1"/>
  <c r="BE25" s="1"/>
  <c r="BL25" s="1"/>
  <c r="BH25" s="1"/>
  <c r="BW22"/>
  <c r="BU22" s="1"/>
  <c r="BV22"/>
  <c r="CE22"/>
  <c r="BT22"/>
  <c r="CF21"/>
  <c r="CJ21"/>
  <c r="BY21"/>
  <c r="BX21"/>
  <c r="CF22" l="1"/>
  <c r="CJ22"/>
  <c r="BY22"/>
  <c r="BX22"/>
  <c r="BK25"/>
  <c r="BO25"/>
  <c r="BP25" s="1"/>
  <c r="BQ24" s="1"/>
  <c r="BR24" s="1"/>
  <c r="BS24" s="1"/>
  <c r="AK28"/>
  <c r="BF27"/>
  <c r="BD26" s="1"/>
  <c r="BE26" s="1"/>
  <c r="BL26" s="1"/>
  <c r="BH26" s="1"/>
  <c r="BW23"/>
  <c r="BU23" s="1"/>
  <c r="BV23"/>
  <c r="CE23"/>
  <c r="BT23"/>
  <c r="CF23" l="1"/>
  <c r="CJ23"/>
  <c r="BY23"/>
  <c r="BX23"/>
  <c r="BK26"/>
  <c r="BO26"/>
  <c r="BP26" s="1"/>
  <c r="BQ25" s="1"/>
  <c r="BR25" s="1"/>
  <c r="BS25" s="1"/>
  <c r="AK29"/>
  <c r="BF28"/>
  <c r="BD27" s="1"/>
  <c r="BE27" s="1"/>
  <c r="BL27" s="1"/>
  <c r="BH27" s="1"/>
  <c r="BW24"/>
  <c r="BU24" s="1"/>
  <c r="BV24"/>
  <c r="CE24"/>
  <c r="BT24"/>
  <c r="CF24" l="1"/>
  <c r="CJ24"/>
  <c r="BY24"/>
  <c r="BX24"/>
  <c r="BK27"/>
  <c r="BO27"/>
  <c r="BP27" s="1"/>
  <c r="BQ26" s="1"/>
  <c r="BR26" s="1"/>
  <c r="BS26" s="1"/>
  <c r="AK30"/>
  <c r="BF29"/>
  <c r="BD28" s="1"/>
  <c r="BE28" s="1"/>
  <c r="BL28" s="1"/>
  <c r="BH28" s="1"/>
  <c r="BW25"/>
  <c r="BU25" s="1"/>
  <c r="BV25"/>
  <c r="CE25"/>
  <c r="BT25"/>
  <c r="CF25" l="1"/>
  <c r="CJ25"/>
  <c r="BY25"/>
  <c r="BX25"/>
  <c r="BK28"/>
  <c r="BO28"/>
  <c r="BP28" s="1"/>
  <c r="BQ27" s="1"/>
  <c r="BR27" s="1"/>
  <c r="BS27" s="1"/>
  <c r="AK31"/>
  <c r="BF30"/>
  <c r="BD29" s="1"/>
  <c r="BE29" s="1"/>
  <c r="BL29" s="1"/>
  <c r="BH29" s="1"/>
  <c r="BW26"/>
  <c r="BU26" s="1"/>
  <c r="BV26"/>
  <c r="CE26"/>
  <c r="BT26"/>
  <c r="CF26" l="1"/>
  <c r="CJ26"/>
  <c r="BY26"/>
  <c r="BX26"/>
  <c r="BK29"/>
  <c r="BO29"/>
  <c r="BP29" s="1"/>
  <c r="BQ28" s="1"/>
  <c r="BR28" s="1"/>
  <c r="BS28" s="1"/>
  <c r="AK32"/>
  <c r="BF31"/>
  <c r="BD30" s="1"/>
  <c r="BE30" s="1"/>
  <c r="BL30" s="1"/>
  <c r="BH30" s="1"/>
  <c r="BW27"/>
  <c r="BU27" s="1"/>
  <c r="BV27"/>
  <c r="CE27"/>
  <c r="BT27"/>
  <c r="CF27" l="1"/>
  <c r="CJ27"/>
  <c r="BY27"/>
  <c r="BX27"/>
  <c r="BK30"/>
  <c r="BO30"/>
  <c r="BP30" s="1"/>
  <c r="BQ29" s="1"/>
  <c r="BR29" s="1"/>
  <c r="BS29" s="1"/>
  <c r="AK33"/>
  <c r="BF32"/>
  <c r="BD31" s="1"/>
  <c r="BE31" s="1"/>
  <c r="BL31" s="1"/>
  <c r="BH31" s="1"/>
  <c r="BW28"/>
  <c r="BU28" s="1"/>
  <c r="BV28"/>
  <c r="CE28"/>
  <c r="BT28"/>
  <c r="CF28" l="1"/>
  <c r="CJ28"/>
  <c r="BY28"/>
  <c r="BX28"/>
  <c r="BK31"/>
  <c r="BO31"/>
  <c r="BP31" s="1"/>
  <c r="BQ30" s="1"/>
  <c r="BR30" s="1"/>
  <c r="BS30" s="1"/>
  <c r="AK34"/>
  <c r="BF33"/>
  <c r="BD32" s="1"/>
  <c r="BE32" s="1"/>
  <c r="BL32" s="1"/>
  <c r="BH32" s="1"/>
  <c r="BW29"/>
  <c r="BU29" s="1"/>
  <c r="BV29"/>
  <c r="CE29"/>
  <c r="BT29"/>
  <c r="CF29" l="1"/>
  <c r="CJ29"/>
  <c r="BY29"/>
  <c r="BX29"/>
  <c r="BK32"/>
  <c r="BO32"/>
  <c r="BP32" s="1"/>
  <c r="BQ31" s="1"/>
  <c r="BR31" s="1"/>
  <c r="BS31" s="1"/>
  <c r="AK35"/>
  <c r="BF34"/>
  <c r="BD33" s="1"/>
  <c r="BE33" s="1"/>
  <c r="BL33" s="1"/>
  <c r="BH33" s="1"/>
  <c r="BW30"/>
  <c r="BU30" s="1"/>
  <c r="BV30"/>
  <c r="CE30"/>
  <c r="BT30"/>
  <c r="CF30" l="1"/>
  <c r="CJ30"/>
  <c r="BY30"/>
  <c r="BX30"/>
  <c r="BK33"/>
  <c r="BO33"/>
  <c r="BP33" s="1"/>
  <c r="BQ32" s="1"/>
  <c r="BR32" s="1"/>
  <c r="BS32" s="1"/>
  <c r="AK36"/>
  <c r="BF35"/>
  <c r="BD34" s="1"/>
  <c r="BE34" s="1"/>
  <c r="BL34" s="1"/>
  <c r="BH34" s="1"/>
  <c r="BW31"/>
  <c r="BU31" s="1"/>
  <c r="BV31"/>
  <c r="CE31"/>
  <c r="BT31"/>
  <c r="CF31" l="1"/>
  <c r="CJ31"/>
  <c r="BY31"/>
  <c r="BX31"/>
  <c r="BK34"/>
  <c r="BO34"/>
  <c r="BP34" s="1"/>
  <c r="BQ33" s="1"/>
  <c r="BR33" s="1"/>
  <c r="BS33" s="1"/>
  <c r="AK37"/>
  <c r="BF36"/>
  <c r="BD35" s="1"/>
  <c r="BE35" s="1"/>
  <c r="BL35" s="1"/>
  <c r="BH35" s="1"/>
  <c r="BW32"/>
  <c r="BU32" s="1"/>
  <c r="BV32"/>
  <c r="CE32"/>
  <c r="BT32"/>
  <c r="CF32" l="1"/>
  <c r="CJ32"/>
  <c r="BY32"/>
  <c r="BX32"/>
  <c r="BK35"/>
  <c r="BO35"/>
  <c r="BP35" s="1"/>
  <c r="BQ34" s="1"/>
  <c r="BR34" s="1"/>
  <c r="BS34" s="1"/>
  <c r="AK38"/>
  <c r="BF37"/>
  <c r="BD36" s="1"/>
  <c r="BE36" s="1"/>
  <c r="BL36" s="1"/>
  <c r="BH36" s="1"/>
  <c r="BW33"/>
  <c r="BU33" s="1"/>
  <c r="BV33"/>
  <c r="CE33"/>
  <c r="BT33"/>
  <c r="CF33" l="1"/>
  <c r="CJ33"/>
  <c r="BY33"/>
  <c r="BX33"/>
  <c r="BK36"/>
  <c r="BO36"/>
  <c r="BP36" s="1"/>
  <c r="BQ35" s="1"/>
  <c r="BR35" s="1"/>
  <c r="BS35" s="1"/>
  <c r="AK39"/>
  <c r="BF38"/>
  <c r="BD37" s="1"/>
  <c r="BE37" s="1"/>
  <c r="BL37" s="1"/>
  <c r="BH37" s="1"/>
  <c r="BW34"/>
  <c r="BU34" s="1"/>
  <c r="BV34"/>
  <c r="CE34"/>
  <c r="BT34"/>
  <c r="CF34" l="1"/>
  <c r="CJ34"/>
  <c r="BY34"/>
  <c r="BX34"/>
  <c r="BK37"/>
  <c r="BO37"/>
  <c r="BP37" s="1"/>
  <c r="BQ36" s="1"/>
  <c r="BR36" s="1"/>
  <c r="BS36" s="1"/>
  <c r="AK40"/>
  <c r="BF39"/>
  <c r="BD38" s="1"/>
  <c r="BE38" s="1"/>
  <c r="BL38" s="1"/>
  <c r="BH38" s="1"/>
  <c r="BW35"/>
  <c r="BU35" s="1"/>
  <c r="BV35"/>
  <c r="CE35"/>
  <c r="BT35"/>
  <c r="CF35" l="1"/>
  <c r="CJ35"/>
  <c r="BY35"/>
  <c r="BX35"/>
  <c r="BK38"/>
  <c r="BO38"/>
  <c r="BP38" s="1"/>
  <c r="BQ37" s="1"/>
  <c r="BR37" s="1"/>
  <c r="BS37" s="1"/>
  <c r="AK41"/>
  <c r="BF40"/>
  <c r="BD39" s="1"/>
  <c r="BE39" s="1"/>
  <c r="BL39" s="1"/>
  <c r="BH39" s="1"/>
  <c r="BW36"/>
  <c r="BU36" s="1"/>
  <c r="BV36"/>
  <c r="CE36"/>
  <c r="BT36"/>
  <c r="CF36" l="1"/>
  <c r="CJ36"/>
  <c r="BY36"/>
  <c r="BX36"/>
  <c r="BK39"/>
  <c r="BO39"/>
  <c r="BP39" s="1"/>
  <c r="BQ38" s="1"/>
  <c r="BR38" s="1"/>
  <c r="BS38" s="1"/>
  <c r="AK42"/>
  <c r="BF41"/>
  <c r="BD40" s="1"/>
  <c r="BE40" s="1"/>
  <c r="BL40" s="1"/>
  <c r="BH40" s="1"/>
  <c r="BW37"/>
  <c r="BU37" s="1"/>
  <c r="BV37"/>
  <c r="CE37"/>
  <c r="BT37"/>
  <c r="CF37" l="1"/>
  <c r="CJ37"/>
  <c r="BY37"/>
  <c r="BX37"/>
  <c r="BK40"/>
  <c r="BO40"/>
  <c r="BP40" s="1"/>
  <c r="BQ39" s="1"/>
  <c r="BR39" s="1"/>
  <c r="BS39" s="1"/>
  <c r="AK43"/>
  <c r="BF42"/>
  <c r="BD41" s="1"/>
  <c r="BE41" s="1"/>
  <c r="BL41" s="1"/>
  <c r="BH41" s="1"/>
  <c r="BW38"/>
  <c r="BU38" s="1"/>
  <c r="BV38"/>
  <c r="CE38"/>
  <c r="BT38"/>
  <c r="CF38" l="1"/>
  <c r="CJ38"/>
  <c r="BY38"/>
  <c r="BX38"/>
  <c r="BK41"/>
  <c r="BO41"/>
  <c r="BP41" s="1"/>
  <c r="BQ40" s="1"/>
  <c r="BR40" s="1"/>
  <c r="BS40" s="1"/>
  <c r="AK44"/>
  <c r="BF43"/>
  <c r="BD42" s="1"/>
  <c r="BE42" s="1"/>
  <c r="BL42" s="1"/>
  <c r="BH42" s="1"/>
  <c r="BW39"/>
  <c r="BU39" s="1"/>
  <c r="BV39"/>
  <c r="CE39"/>
  <c r="BT39"/>
  <c r="CF39" l="1"/>
  <c r="CJ39"/>
  <c r="BY39"/>
  <c r="BX39"/>
  <c r="BK42"/>
  <c r="BO42"/>
  <c r="BP42" s="1"/>
  <c r="BQ41" s="1"/>
  <c r="BR41" s="1"/>
  <c r="AK45"/>
  <c r="BF44"/>
  <c r="BD43" s="1"/>
  <c r="BE43" s="1"/>
  <c r="BL43" s="1"/>
  <c r="BH43" s="1"/>
  <c r="BW40"/>
  <c r="BU40" s="1"/>
  <c r="BV40"/>
  <c r="CE40"/>
  <c r="BT40"/>
  <c r="BS41"/>
  <c r="BV41" l="1"/>
  <c r="BW41"/>
  <c r="BU41" s="1"/>
  <c r="CE41"/>
  <c r="BT41"/>
  <c r="CF40"/>
  <c r="CJ40"/>
  <c r="BY40"/>
  <c r="BX40"/>
  <c r="BK43"/>
  <c r="BO43"/>
  <c r="BP43" s="1"/>
  <c r="BQ42" s="1"/>
  <c r="BR42" s="1"/>
  <c r="BS42" s="1"/>
  <c r="AK46"/>
  <c r="BF45"/>
  <c r="BD44" s="1"/>
  <c r="BE44" s="1"/>
  <c r="BL44" s="1"/>
  <c r="BH44" s="1"/>
  <c r="BV42" l="1"/>
  <c r="BW42"/>
  <c r="BU42" s="1"/>
  <c r="CE42"/>
  <c r="BT42"/>
  <c r="BK44"/>
  <c r="BO44"/>
  <c r="BP44" s="1"/>
  <c r="BQ43" s="1"/>
  <c r="BR43" s="1"/>
  <c r="BS43" s="1"/>
  <c r="AK47"/>
  <c r="BF46"/>
  <c r="BD45" s="1"/>
  <c r="BE45" s="1"/>
  <c r="BL45" s="1"/>
  <c r="BH45" s="1"/>
  <c r="CF41"/>
  <c r="CJ41"/>
  <c r="BY41"/>
  <c r="BX41"/>
  <c r="BV43" l="1"/>
  <c r="BW43"/>
  <c r="BU43" s="1"/>
  <c r="CE43"/>
  <c r="BT43"/>
  <c r="BK45"/>
  <c r="BO45"/>
  <c r="BP45" s="1"/>
  <c r="BQ44" s="1"/>
  <c r="BR44" s="1"/>
  <c r="BS44" s="1"/>
  <c r="AK48"/>
  <c r="BF47"/>
  <c r="BD46" s="1"/>
  <c r="BE46" s="1"/>
  <c r="BL46" s="1"/>
  <c r="BH46" s="1"/>
  <c r="CF42"/>
  <c r="CJ42"/>
  <c r="BY42"/>
  <c r="BX42"/>
  <c r="BK46" l="1"/>
  <c r="BO46"/>
  <c r="BP46" s="1"/>
  <c r="BQ45" s="1"/>
  <c r="BR45" s="1"/>
  <c r="BV44"/>
  <c r="BW44"/>
  <c r="BU44" s="1"/>
  <c r="CE44"/>
  <c r="BT44"/>
  <c r="BS45"/>
  <c r="AK49"/>
  <c r="BF48"/>
  <c r="BD47" s="1"/>
  <c r="BE47" s="1"/>
  <c r="BL47" s="1"/>
  <c r="BH47" s="1"/>
  <c r="CF43"/>
  <c r="CJ43"/>
  <c r="BY43"/>
  <c r="BX43"/>
  <c r="BK47" l="1"/>
  <c r="BO47"/>
  <c r="BP47" s="1"/>
  <c r="BQ46" s="1"/>
  <c r="BR46" s="1"/>
  <c r="AK50"/>
  <c r="BF49"/>
  <c r="BD48" s="1"/>
  <c r="BE48" s="1"/>
  <c r="BL48" s="1"/>
  <c r="BH48" s="1"/>
  <c r="BV45"/>
  <c r="BW45"/>
  <c r="BU45" s="1"/>
  <c r="CE45"/>
  <c r="BT45"/>
  <c r="BS46"/>
  <c r="CF44"/>
  <c r="CJ44"/>
  <c r="BY44"/>
  <c r="BX44"/>
  <c r="BK48" l="1"/>
  <c r="BO48"/>
  <c r="BP48" s="1"/>
  <c r="BQ47" s="1"/>
  <c r="BR47" s="1"/>
  <c r="BV46"/>
  <c r="BW46"/>
  <c r="BU46" s="1"/>
  <c r="CE46"/>
  <c r="BT46"/>
  <c r="BS47"/>
  <c r="CF45"/>
  <c r="CJ45"/>
  <c r="BY45"/>
  <c r="BX45"/>
  <c r="AK51"/>
  <c r="BF50"/>
  <c r="BD49" s="1"/>
  <c r="BE49" s="1"/>
  <c r="BL49" s="1"/>
  <c r="BH49" s="1"/>
  <c r="BK49" l="1"/>
  <c r="BO49"/>
  <c r="BP49" s="1"/>
  <c r="BQ48" s="1"/>
  <c r="BR48" s="1"/>
  <c r="AK52"/>
  <c r="BF51"/>
  <c r="BD50" s="1"/>
  <c r="BE50" s="1"/>
  <c r="BL50" s="1"/>
  <c r="BH50" s="1"/>
  <c r="BV47"/>
  <c r="BW47"/>
  <c r="BU47" s="1"/>
  <c r="CE47"/>
  <c r="BT47"/>
  <c r="BS48"/>
  <c r="CF46"/>
  <c r="CJ46"/>
  <c r="BY46"/>
  <c r="BX46"/>
  <c r="BK50" l="1"/>
  <c r="BO50"/>
  <c r="BP50" s="1"/>
  <c r="BQ49" s="1"/>
  <c r="BR49" s="1"/>
  <c r="BV48"/>
  <c r="BW48"/>
  <c r="BU48" s="1"/>
  <c r="CE48"/>
  <c r="BT48"/>
  <c r="BS49"/>
  <c r="CF47"/>
  <c r="CJ47"/>
  <c r="BY47"/>
  <c r="BX47"/>
  <c r="AK53"/>
  <c r="BF52"/>
  <c r="BD51" s="1"/>
  <c r="BE51" s="1"/>
  <c r="BL51" s="1"/>
  <c r="BH51" s="1"/>
  <c r="BK51" l="1"/>
  <c r="BO51"/>
  <c r="BP51" s="1"/>
  <c r="BQ50" s="1"/>
  <c r="BR50" s="1"/>
  <c r="AK54"/>
  <c r="BF53"/>
  <c r="BD52" s="1"/>
  <c r="BE52" s="1"/>
  <c r="BL52" s="1"/>
  <c r="BH52" s="1"/>
  <c r="BV49"/>
  <c r="BW49"/>
  <c r="BU49" s="1"/>
  <c r="CE49"/>
  <c r="BT49"/>
  <c r="BS50"/>
  <c r="CF48"/>
  <c r="CJ48"/>
  <c r="BY48"/>
  <c r="BX48"/>
  <c r="BK52" l="1"/>
  <c r="BO52"/>
  <c r="BP52" s="1"/>
  <c r="BQ51" s="1"/>
  <c r="BR51" s="1"/>
  <c r="BV50"/>
  <c r="BW50"/>
  <c r="BU50" s="1"/>
  <c r="CE50"/>
  <c r="BT50"/>
  <c r="BS51"/>
  <c r="CF49"/>
  <c r="CJ49"/>
  <c r="BY49"/>
  <c r="BX49"/>
  <c r="AK55"/>
  <c r="BF54"/>
  <c r="BD53" s="1"/>
  <c r="BE53" s="1"/>
  <c r="BL53" s="1"/>
  <c r="BH53" s="1"/>
  <c r="BK53" l="1"/>
  <c r="BO53"/>
  <c r="BP53" s="1"/>
  <c r="BQ52" s="1"/>
  <c r="BR52" s="1"/>
  <c r="AK56"/>
  <c r="BF55"/>
  <c r="BD54" s="1"/>
  <c r="BE54" s="1"/>
  <c r="BL54" s="1"/>
  <c r="BH54" s="1"/>
  <c r="BV51"/>
  <c r="BW51"/>
  <c r="BU51" s="1"/>
  <c r="CE51"/>
  <c r="BT51"/>
  <c r="BS52"/>
  <c r="CF50"/>
  <c r="CJ50"/>
  <c r="BY50"/>
  <c r="BX50"/>
  <c r="BK54" l="1"/>
  <c r="BO54"/>
  <c r="BP54" s="1"/>
  <c r="BQ53" s="1"/>
  <c r="BR53" s="1"/>
  <c r="BV52"/>
  <c r="BW52"/>
  <c r="BU52" s="1"/>
  <c r="CE52"/>
  <c r="BT52"/>
  <c r="BS53"/>
  <c r="CF51"/>
  <c r="CJ51"/>
  <c r="BY51"/>
  <c r="BX51"/>
  <c r="AK57"/>
  <c r="BF56"/>
  <c r="BD55" s="1"/>
  <c r="BE55" s="1"/>
  <c r="BL55" s="1"/>
  <c r="BH55" s="1"/>
  <c r="BK55" l="1"/>
  <c r="BO55"/>
  <c r="BP55" s="1"/>
  <c r="BQ54" s="1"/>
  <c r="BR54" s="1"/>
  <c r="AK58"/>
  <c r="BF57"/>
  <c r="BD56" s="1"/>
  <c r="BE56" s="1"/>
  <c r="BL56" s="1"/>
  <c r="BH56" s="1"/>
  <c r="BV53"/>
  <c r="BW53"/>
  <c r="BU53" s="1"/>
  <c r="CE53"/>
  <c r="BT53"/>
  <c r="BS54"/>
  <c r="CF52"/>
  <c r="CJ52"/>
  <c r="BY52"/>
  <c r="BX52"/>
  <c r="BK56" l="1"/>
  <c r="BO56"/>
  <c r="BP56" s="1"/>
  <c r="BQ55" s="1"/>
  <c r="BR55" s="1"/>
  <c r="BV54"/>
  <c r="BW54"/>
  <c r="BU54" s="1"/>
  <c r="CE54"/>
  <c r="BT54"/>
  <c r="BS55"/>
  <c r="CF53"/>
  <c r="CJ53"/>
  <c r="BY53"/>
  <c r="BX53"/>
  <c r="AK59"/>
  <c r="BF58"/>
  <c r="BD57" s="1"/>
  <c r="BE57" s="1"/>
  <c r="BL57" s="1"/>
  <c r="BH57" s="1"/>
  <c r="BK57" l="1"/>
  <c r="BO57"/>
  <c r="BP57" s="1"/>
  <c r="BQ56" s="1"/>
  <c r="BR56" s="1"/>
  <c r="AK60"/>
  <c r="BF59"/>
  <c r="BD58" s="1"/>
  <c r="BE58" s="1"/>
  <c r="BL58" s="1"/>
  <c r="BH58" s="1"/>
  <c r="BV55"/>
  <c r="BW55"/>
  <c r="BU55" s="1"/>
  <c r="CE55"/>
  <c r="BT55"/>
  <c r="BS56"/>
  <c r="CF54"/>
  <c r="CJ54"/>
  <c r="BY54"/>
  <c r="BX54"/>
  <c r="BK58" l="1"/>
  <c r="BO58"/>
  <c r="BP58" s="1"/>
  <c r="BQ57" s="1"/>
  <c r="BR57" s="1"/>
  <c r="BS57"/>
  <c r="BV56"/>
  <c r="BW56"/>
  <c r="BU56" s="1"/>
  <c r="CE56"/>
  <c r="BT56"/>
  <c r="CF55"/>
  <c r="CJ55"/>
  <c r="BY55"/>
  <c r="BX55"/>
  <c r="AK61"/>
  <c r="BF60"/>
  <c r="BD59" s="1"/>
  <c r="BE59" s="1"/>
  <c r="BL59" s="1"/>
  <c r="BH59" s="1"/>
  <c r="BK59" l="1"/>
  <c r="BO59"/>
  <c r="BP59" s="1"/>
  <c r="BQ58" s="1"/>
  <c r="BR58" s="1"/>
  <c r="AK62"/>
  <c r="BF61"/>
  <c r="BD60" s="1"/>
  <c r="BE60" s="1"/>
  <c r="BL60" s="1"/>
  <c r="BH60" s="1"/>
  <c r="CF56"/>
  <c r="CJ56"/>
  <c r="BY56"/>
  <c r="BX56"/>
  <c r="BV57"/>
  <c r="BW57"/>
  <c r="BU57" s="1"/>
  <c r="CE57"/>
  <c r="BT57"/>
  <c r="BS58"/>
  <c r="BK60" l="1"/>
  <c r="BO60"/>
  <c r="BP60" s="1"/>
  <c r="BQ59" s="1"/>
  <c r="BR59" s="1"/>
  <c r="BS59"/>
  <c r="BV58"/>
  <c r="BW58"/>
  <c r="BU58" s="1"/>
  <c r="CE58"/>
  <c r="BT58"/>
  <c r="CF57"/>
  <c r="CJ57"/>
  <c r="BY57"/>
  <c r="BX57"/>
  <c r="AK63"/>
  <c r="BF62"/>
  <c r="BD61" s="1"/>
  <c r="BE61" s="1"/>
  <c r="BL61" s="1"/>
  <c r="BH61" s="1"/>
  <c r="BK61" l="1"/>
  <c r="BO61"/>
  <c r="BP61" s="1"/>
  <c r="BQ60" s="1"/>
  <c r="BR60" s="1"/>
  <c r="AK64"/>
  <c r="BF63"/>
  <c r="BD62" s="1"/>
  <c r="BE62" s="1"/>
  <c r="CF58"/>
  <c r="CJ58"/>
  <c r="BY58"/>
  <c r="BX58"/>
  <c r="BV59"/>
  <c r="BW59"/>
  <c r="BU59" s="1"/>
  <c r="CE59"/>
  <c r="BT59"/>
  <c r="BS60"/>
  <c r="BV60" l="1"/>
  <c r="BW60"/>
  <c r="BU60" s="1"/>
  <c r="CE60"/>
  <c r="BT60"/>
  <c r="CF59"/>
  <c r="CJ59"/>
  <c r="BY59"/>
  <c r="BX59"/>
  <c r="BL62"/>
  <c r="BH62"/>
  <c r="AK65"/>
  <c r="BF64"/>
  <c r="BD63" s="1"/>
  <c r="BE63" s="1"/>
  <c r="BK62" l="1"/>
  <c r="BO62"/>
  <c r="BP62" s="1"/>
  <c r="BQ61" s="1"/>
  <c r="BR61" s="1"/>
  <c r="BS61" s="1"/>
  <c r="BL63"/>
  <c r="BH63"/>
  <c r="AK66"/>
  <c r="BF65"/>
  <c r="BD64" s="1"/>
  <c r="BE64" s="1"/>
  <c r="CF60"/>
  <c r="CJ60"/>
  <c r="BV61"/>
  <c r="BY60"/>
  <c r="BX60"/>
  <c r="BK63" l="1"/>
  <c r="BO63"/>
  <c r="BP63" s="1"/>
  <c r="BQ62" s="1"/>
  <c r="BR62" s="1"/>
  <c r="BS62" s="1"/>
  <c r="BW61"/>
  <c r="BU61" s="1"/>
  <c r="CE61"/>
  <c r="BT61"/>
  <c r="BV62"/>
  <c r="BY61"/>
  <c r="BX61"/>
  <c r="BL64"/>
  <c r="BH64"/>
  <c r="AK67"/>
  <c r="BF66"/>
  <c r="BD65" s="1"/>
  <c r="BE65" s="1"/>
  <c r="BK64" l="1"/>
  <c r="BO64"/>
  <c r="BP64" s="1"/>
  <c r="BQ63" s="1"/>
  <c r="BR63" s="1"/>
  <c r="BS63" s="1"/>
  <c r="CF61"/>
  <c r="CJ61"/>
  <c r="BW62"/>
  <c r="BU62" s="1"/>
  <c r="CE62"/>
  <c r="BT62"/>
  <c r="BL65"/>
  <c r="BH65"/>
  <c r="AK68"/>
  <c r="BF67"/>
  <c r="BD66" s="1"/>
  <c r="BE66" s="1"/>
  <c r="BV63"/>
  <c r="BY62"/>
  <c r="BX62"/>
  <c r="BK65" l="1"/>
  <c r="BO65"/>
  <c r="BP65" s="1"/>
  <c r="BQ64" s="1"/>
  <c r="BR64" s="1"/>
  <c r="BS64" s="1"/>
  <c r="CF62"/>
  <c r="CJ62"/>
  <c r="BW63"/>
  <c r="BU63" s="1"/>
  <c r="CE63"/>
  <c r="BT63"/>
  <c r="BV64"/>
  <c r="BY63"/>
  <c r="BX63"/>
  <c r="BL66"/>
  <c r="BH66"/>
  <c r="AK69"/>
  <c r="BF68"/>
  <c r="BD67" s="1"/>
  <c r="BE67" s="1"/>
  <c r="BK66" l="1"/>
  <c r="BO66"/>
  <c r="BP66" s="1"/>
  <c r="BQ65" s="1"/>
  <c r="BR65" s="1"/>
  <c r="BS65" s="1"/>
  <c r="CF63"/>
  <c r="CJ63"/>
  <c r="BW64"/>
  <c r="BU64" s="1"/>
  <c r="CE64"/>
  <c r="BT64"/>
  <c r="BL67"/>
  <c r="BH67"/>
  <c r="AK70"/>
  <c r="BF69"/>
  <c r="BD68" s="1"/>
  <c r="BE68" s="1"/>
  <c r="BV65"/>
  <c r="BY64"/>
  <c r="BX64"/>
  <c r="BK67" l="1"/>
  <c r="BO67"/>
  <c r="BP67" s="1"/>
  <c r="BQ66" s="1"/>
  <c r="BR66" s="1"/>
  <c r="BS66" s="1"/>
  <c r="CF64"/>
  <c r="CJ64"/>
  <c r="BW65"/>
  <c r="BU65" s="1"/>
  <c r="CE65"/>
  <c r="BT65"/>
  <c r="BV66"/>
  <c r="BY65"/>
  <c r="BX65"/>
  <c r="BL68"/>
  <c r="BH68"/>
  <c r="AK71"/>
  <c r="BF70"/>
  <c r="BD69" s="1"/>
  <c r="BE69" s="1"/>
  <c r="BK68" l="1"/>
  <c r="BO68"/>
  <c r="BP68" s="1"/>
  <c r="BQ67" s="1"/>
  <c r="BR67" s="1"/>
  <c r="BS67" s="1"/>
  <c r="CF65"/>
  <c r="CJ65"/>
  <c r="BW66"/>
  <c r="BU66" s="1"/>
  <c r="CE66"/>
  <c r="BT66"/>
  <c r="BL69"/>
  <c r="BH69"/>
  <c r="AK72"/>
  <c r="BF71"/>
  <c r="BD70" s="1"/>
  <c r="BE70" s="1"/>
  <c r="BV67"/>
  <c r="BY66"/>
  <c r="BX66"/>
  <c r="BK69" l="1"/>
  <c r="BO69"/>
  <c r="BP69" s="1"/>
  <c r="BQ68" s="1"/>
  <c r="BR68" s="1"/>
  <c r="BS68" s="1"/>
  <c r="CF66"/>
  <c r="CJ66"/>
  <c r="BW67"/>
  <c r="BU67" s="1"/>
  <c r="CE67"/>
  <c r="BT67"/>
  <c r="BV68"/>
  <c r="BY67"/>
  <c r="BX67"/>
  <c r="BL70"/>
  <c r="BH70"/>
  <c r="AK73"/>
  <c r="BF72"/>
  <c r="BD71" s="1"/>
  <c r="BE71" s="1"/>
  <c r="BK70" l="1"/>
  <c r="BO70"/>
  <c r="BP70" s="1"/>
  <c r="BQ69" s="1"/>
  <c r="BR69" s="1"/>
  <c r="BS69" s="1"/>
  <c r="CF67"/>
  <c r="CJ67"/>
  <c r="BW68"/>
  <c r="BU68" s="1"/>
  <c r="CE68"/>
  <c r="BT68"/>
  <c r="BL71"/>
  <c r="BH71"/>
  <c r="AK74"/>
  <c r="BF73"/>
  <c r="BD72" s="1"/>
  <c r="BE72" s="1"/>
  <c r="BV69"/>
  <c r="BY68"/>
  <c r="BX68"/>
  <c r="BK71" l="1"/>
  <c r="BO71"/>
  <c r="BP71" s="1"/>
  <c r="BQ70" s="1"/>
  <c r="BR70" s="1"/>
  <c r="BS70" s="1"/>
  <c r="CF68"/>
  <c r="CJ68"/>
  <c r="BW69"/>
  <c r="BU69" s="1"/>
  <c r="CE69"/>
  <c r="BT69"/>
  <c r="BY69"/>
  <c r="BX69"/>
  <c r="BV70"/>
  <c r="BL72"/>
  <c r="BH72"/>
  <c r="AK75"/>
  <c r="BF74"/>
  <c r="BD73" s="1"/>
  <c r="BE73" s="1"/>
  <c r="BK72" l="1"/>
  <c r="BO72"/>
  <c r="BP72" s="1"/>
  <c r="BQ71" s="1"/>
  <c r="BR71" s="1"/>
  <c r="BS71" s="1"/>
  <c r="CF69"/>
  <c r="CJ69"/>
  <c r="BW70"/>
  <c r="BU70" s="1"/>
  <c r="CE70"/>
  <c r="BT70"/>
  <c r="BL73"/>
  <c r="BH73"/>
  <c r="AK76"/>
  <c r="BF75"/>
  <c r="BD74" s="1"/>
  <c r="BE74" s="1"/>
  <c r="BV71"/>
  <c r="BY70"/>
  <c r="BX70"/>
  <c r="BK73" l="1"/>
  <c r="BO73"/>
  <c r="BP73" s="1"/>
  <c r="BQ72" s="1"/>
  <c r="BR72" s="1"/>
  <c r="BS72" s="1"/>
  <c r="CF70"/>
  <c r="CJ70"/>
  <c r="BW71"/>
  <c r="BU71" s="1"/>
  <c r="CE71"/>
  <c r="BT71"/>
  <c r="BY71"/>
  <c r="BX71"/>
  <c r="BV72"/>
  <c r="BL74"/>
  <c r="BH74"/>
  <c r="AK77"/>
  <c r="BF76"/>
  <c r="BD75" s="1"/>
  <c r="BE75" s="1"/>
  <c r="BK74" l="1"/>
  <c r="BO74"/>
  <c r="BP74" s="1"/>
  <c r="BQ73" s="1"/>
  <c r="BR73" s="1"/>
  <c r="BS73" s="1"/>
  <c r="CF71"/>
  <c r="CJ71"/>
  <c r="BW72"/>
  <c r="BU72" s="1"/>
  <c r="CE72"/>
  <c r="BT72"/>
  <c r="BL75"/>
  <c r="BH75"/>
  <c r="AK78"/>
  <c r="BF77"/>
  <c r="BD76" s="1"/>
  <c r="BE76" s="1"/>
  <c r="BY72"/>
  <c r="BX72"/>
  <c r="BV73"/>
  <c r="BK75" l="1"/>
  <c r="BO75"/>
  <c r="BP75" s="1"/>
  <c r="BQ74" s="1"/>
  <c r="BR74" s="1"/>
  <c r="BS74" s="1"/>
  <c r="CF72"/>
  <c r="CJ72"/>
  <c r="BW73"/>
  <c r="BU73" s="1"/>
  <c r="CE73"/>
  <c r="BT73"/>
  <c r="BY73"/>
  <c r="BX73"/>
  <c r="BV74"/>
  <c r="BL76"/>
  <c r="BH76"/>
  <c r="AK79"/>
  <c r="BF78"/>
  <c r="BD77" s="1"/>
  <c r="BE77" s="1"/>
  <c r="BK76" l="1"/>
  <c r="BO76"/>
  <c r="BP76" s="1"/>
  <c r="BQ75" s="1"/>
  <c r="BR75" s="1"/>
  <c r="BS75" s="1"/>
  <c r="CF73"/>
  <c r="CJ73"/>
  <c r="BW74"/>
  <c r="BU74" s="1"/>
  <c r="CE74"/>
  <c r="BT74"/>
  <c r="BL77"/>
  <c r="BH77"/>
  <c r="AK80"/>
  <c r="BF79"/>
  <c r="BD78" s="1"/>
  <c r="BE78" s="1"/>
  <c r="BY74"/>
  <c r="BX74"/>
  <c r="BV75"/>
  <c r="BK77" l="1"/>
  <c r="BO77"/>
  <c r="BP77" s="1"/>
  <c r="BQ76" s="1"/>
  <c r="BR76" s="1"/>
  <c r="BS76" s="1"/>
  <c r="CF74"/>
  <c r="CJ74"/>
  <c r="BW75"/>
  <c r="BU75" s="1"/>
  <c r="CE75"/>
  <c r="BT75"/>
  <c r="BY75"/>
  <c r="BX75"/>
  <c r="BV76"/>
  <c r="BL78"/>
  <c r="BH78"/>
  <c r="AK81"/>
  <c r="BF80"/>
  <c r="BD79" s="1"/>
  <c r="BE79" s="1"/>
  <c r="BK78" l="1"/>
  <c r="BO78"/>
  <c r="BP78" s="1"/>
  <c r="BQ77" s="1"/>
  <c r="BR77" s="1"/>
  <c r="BS77" s="1"/>
  <c r="CF75"/>
  <c r="CJ75"/>
  <c r="BW76"/>
  <c r="BU76" s="1"/>
  <c r="CE76"/>
  <c r="BT76"/>
  <c r="BL79"/>
  <c r="BH79"/>
  <c r="AK82"/>
  <c r="BF81"/>
  <c r="BD80" s="1"/>
  <c r="BE80" s="1"/>
  <c r="BY76"/>
  <c r="BX76"/>
  <c r="BV77"/>
  <c r="BK79" l="1"/>
  <c r="BO79"/>
  <c r="BP79" s="1"/>
  <c r="BQ78" s="1"/>
  <c r="BR78" s="1"/>
  <c r="BS78" s="1"/>
  <c r="CF76"/>
  <c r="CJ76"/>
  <c r="BW77"/>
  <c r="BU77" s="1"/>
  <c r="CE77"/>
  <c r="BT77"/>
  <c r="BY77"/>
  <c r="BX77"/>
  <c r="BV78"/>
  <c r="BL80"/>
  <c r="BH80"/>
  <c r="AK83"/>
  <c r="BF82"/>
  <c r="BD81" s="1"/>
  <c r="BE81" s="1"/>
  <c r="BK80" l="1"/>
  <c r="BO80"/>
  <c r="BP80" s="1"/>
  <c r="BQ79" s="1"/>
  <c r="BR79" s="1"/>
  <c r="BS79" s="1"/>
  <c r="CF77"/>
  <c r="CJ77"/>
  <c r="BW78"/>
  <c r="BU78" s="1"/>
  <c r="CE78"/>
  <c r="BT78"/>
  <c r="BL81"/>
  <c r="BH81"/>
  <c r="AK84"/>
  <c r="BF83"/>
  <c r="BD82" s="1"/>
  <c r="BE82" s="1"/>
  <c r="BY78"/>
  <c r="BX78"/>
  <c r="BV79"/>
  <c r="BK81" l="1"/>
  <c r="BO81"/>
  <c r="BP81" s="1"/>
  <c r="BQ80" s="1"/>
  <c r="BR80" s="1"/>
  <c r="BS80" s="1"/>
  <c r="CF78"/>
  <c r="CJ78"/>
  <c r="BW79"/>
  <c r="BU79" s="1"/>
  <c r="CE79"/>
  <c r="BT79"/>
  <c r="BY79"/>
  <c r="BX79"/>
  <c r="BV80"/>
  <c r="BL82"/>
  <c r="BH82"/>
  <c r="AK85"/>
  <c r="BF84"/>
  <c r="BD83" s="1"/>
  <c r="BE83" s="1"/>
  <c r="BK82" l="1"/>
  <c r="BO82"/>
  <c r="BP82" s="1"/>
  <c r="BQ81" s="1"/>
  <c r="BR81" s="1"/>
  <c r="BS81" s="1"/>
  <c r="CF79"/>
  <c r="CJ79"/>
  <c r="BW80"/>
  <c r="BU80" s="1"/>
  <c r="CE80"/>
  <c r="BT80"/>
  <c r="BL83"/>
  <c r="BH83"/>
  <c r="AK86"/>
  <c r="BF85"/>
  <c r="BD84" s="1"/>
  <c r="BE84" s="1"/>
  <c r="BY80"/>
  <c r="BX80"/>
  <c r="BV81"/>
  <c r="BK83" l="1"/>
  <c r="BO83"/>
  <c r="BP83" s="1"/>
  <c r="BQ82" s="1"/>
  <c r="BR82" s="1"/>
  <c r="BS82" s="1"/>
  <c r="CF80"/>
  <c r="CJ80"/>
  <c r="BW81"/>
  <c r="BU81" s="1"/>
  <c r="CE81"/>
  <c r="BT81"/>
  <c r="BY81"/>
  <c r="BX81"/>
  <c r="BV82"/>
  <c r="BL84"/>
  <c r="BH84"/>
  <c r="AK87"/>
  <c r="BF86"/>
  <c r="BD85" s="1"/>
  <c r="BE85" s="1"/>
  <c r="BK84" l="1"/>
  <c r="BO84"/>
  <c r="BP84" s="1"/>
  <c r="BQ83" s="1"/>
  <c r="BR83" s="1"/>
  <c r="BS83" s="1"/>
  <c r="CF81"/>
  <c r="CJ81"/>
  <c r="BW82"/>
  <c r="BU82" s="1"/>
  <c r="CE82"/>
  <c r="BT82"/>
  <c r="BL85"/>
  <c r="BH85"/>
  <c r="AK88"/>
  <c r="BF87"/>
  <c r="BD86" s="1"/>
  <c r="BE86" s="1"/>
  <c r="BY82"/>
  <c r="BX82"/>
  <c r="BV83"/>
  <c r="BK85" l="1"/>
  <c r="BO85"/>
  <c r="BP85" s="1"/>
  <c r="BQ84" s="1"/>
  <c r="BR84" s="1"/>
  <c r="BS84" s="1"/>
  <c r="CF82"/>
  <c r="CJ82"/>
  <c r="BW83"/>
  <c r="BU83" s="1"/>
  <c r="CE83"/>
  <c r="BT83"/>
  <c r="BY83"/>
  <c r="BX83"/>
  <c r="BV84"/>
  <c r="BL86"/>
  <c r="BH86"/>
  <c r="AK89"/>
  <c r="BF88"/>
  <c r="BD87" s="1"/>
  <c r="BE87" s="1"/>
  <c r="BK86" l="1"/>
  <c r="BO86"/>
  <c r="BP86" s="1"/>
  <c r="BQ85" s="1"/>
  <c r="BR85" s="1"/>
  <c r="BS85" s="1"/>
  <c r="CF83"/>
  <c r="CJ83"/>
  <c r="BW84"/>
  <c r="BU84" s="1"/>
  <c r="CE84"/>
  <c r="BT84"/>
  <c r="BL87"/>
  <c r="BH87"/>
  <c r="AK90"/>
  <c r="BF89"/>
  <c r="BD88" s="1"/>
  <c r="BE88" s="1"/>
  <c r="BY84"/>
  <c r="BX84"/>
  <c r="BV85"/>
  <c r="BK87" l="1"/>
  <c r="BO87"/>
  <c r="BP87" s="1"/>
  <c r="BQ86" s="1"/>
  <c r="BR86" s="1"/>
  <c r="BS86" s="1"/>
  <c r="CF84"/>
  <c r="CJ84"/>
  <c r="BW85"/>
  <c r="BU85" s="1"/>
  <c r="CE85"/>
  <c r="BT85"/>
  <c r="BY85"/>
  <c r="BX85"/>
  <c r="BV86"/>
  <c r="BL88"/>
  <c r="BH88"/>
  <c r="AK91"/>
  <c r="BF90"/>
  <c r="BD89" s="1"/>
  <c r="BE89" s="1"/>
  <c r="BK88" l="1"/>
  <c r="BO88"/>
  <c r="BP88" s="1"/>
  <c r="BQ87" s="1"/>
  <c r="BR87" s="1"/>
  <c r="BS87" s="1"/>
  <c r="CF85"/>
  <c r="CJ85"/>
  <c r="BW86"/>
  <c r="BU86" s="1"/>
  <c r="CE86"/>
  <c r="BT86"/>
  <c r="BL89"/>
  <c r="BH89"/>
  <c r="AK92"/>
  <c r="BF91"/>
  <c r="BD90" s="1"/>
  <c r="BE90" s="1"/>
  <c r="BY86"/>
  <c r="BX86"/>
  <c r="BV87"/>
  <c r="BK89" l="1"/>
  <c r="BO89"/>
  <c r="BP89" s="1"/>
  <c r="BQ88" s="1"/>
  <c r="BR88" s="1"/>
  <c r="BS88" s="1"/>
  <c r="CF86"/>
  <c r="CJ86"/>
  <c r="BW87"/>
  <c r="BU87" s="1"/>
  <c r="CE87"/>
  <c r="BT87"/>
  <c r="BY87"/>
  <c r="BX87"/>
  <c r="BV88"/>
  <c r="BL90"/>
  <c r="BH90"/>
  <c r="AK93"/>
  <c r="BF92"/>
  <c r="BD91" s="1"/>
  <c r="BE91" s="1"/>
  <c r="BK90" l="1"/>
  <c r="BO90"/>
  <c r="BP90" s="1"/>
  <c r="BQ89" s="1"/>
  <c r="BR89" s="1"/>
  <c r="BS89" s="1"/>
  <c r="CF87"/>
  <c r="CJ87"/>
  <c r="BW88"/>
  <c r="BU88" s="1"/>
  <c r="CE88"/>
  <c r="BT88"/>
  <c r="BL91"/>
  <c r="BH91"/>
  <c r="AK94"/>
  <c r="BF93"/>
  <c r="BD92" s="1"/>
  <c r="BE92" s="1"/>
  <c r="BY88"/>
  <c r="BX88"/>
  <c r="BV89"/>
  <c r="BK91" l="1"/>
  <c r="BO91"/>
  <c r="BP91" s="1"/>
  <c r="BQ90" s="1"/>
  <c r="BR90" s="1"/>
  <c r="BS90" s="1"/>
  <c r="CF88"/>
  <c r="CJ88"/>
  <c r="BW89"/>
  <c r="BU89" s="1"/>
  <c r="CE89"/>
  <c r="BT89"/>
  <c r="BY89"/>
  <c r="BX89"/>
  <c r="BV90"/>
  <c r="BL92"/>
  <c r="BH92"/>
  <c r="AK95"/>
  <c r="BF94"/>
  <c r="BD93" s="1"/>
  <c r="BE93" s="1"/>
  <c r="BK92" l="1"/>
  <c r="BO92"/>
  <c r="BP92" s="1"/>
  <c r="BQ91" s="1"/>
  <c r="BR91" s="1"/>
  <c r="BS91" s="1"/>
  <c r="CF89"/>
  <c r="CJ89"/>
  <c r="BW90"/>
  <c r="BU90" s="1"/>
  <c r="CE90"/>
  <c r="BT90"/>
  <c r="BL93"/>
  <c r="BH93"/>
  <c r="AK96"/>
  <c r="BF95"/>
  <c r="BD94" s="1"/>
  <c r="BE94" s="1"/>
  <c r="BY90"/>
  <c r="BX90"/>
  <c r="BV91"/>
  <c r="BK93" l="1"/>
  <c r="BO93"/>
  <c r="BP93" s="1"/>
  <c r="BQ92" s="1"/>
  <c r="BR92" s="1"/>
  <c r="BS92" s="1"/>
  <c r="CF90"/>
  <c r="CJ90"/>
  <c r="BW91"/>
  <c r="BU91" s="1"/>
  <c r="CE91"/>
  <c r="BT91"/>
  <c r="BY91"/>
  <c r="BX91"/>
  <c r="BV92"/>
  <c r="BL94"/>
  <c r="BH94"/>
  <c r="AK97"/>
  <c r="BF96"/>
  <c r="BD95" s="1"/>
  <c r="BE95" s="1"/>
  <c r="BK94" l="1"/>
  <c r="BO94"/>
  <c r="BP94" s="1"/>
  <c r="BQ93" s="1"/>
  <c r="BR93" s="1"/>
  <c r="BS93" s="1"/>
  <c r="CF91"/>
  <c r="CJ91"/>
  <c r="BW92"/>
  <c r="BU92" s="1"/>
  <c r="CE92"/>
  <c r="BT92"/>
  <c r="BL95"/>
  <c r="BH95"/>
  <c r="AK98"/>
  <c r="BF97"/>
  <c r="BD96" s="1"/>
  <c r="BE96" s="1"/>
  <c r="BY92"/>
  <c r="BX92"/>
  <c r="BV93"/>
  <c r="BK95" l="1"/>
  <c r="BO95"/>
  <c r="BP95" s="1"/>
  <c r="BQ94" s="1"/>
  <c r="BR94" s="1"/>
  <c r="BS94" s="1"/>
  <c r="CF92"/>
  <c r="CJ92"/>
  <c r="BW93"/>
  <c r="BU93" s="1"/>
  <c r="CE93"/>
  <c r="BT93"/>
  <c r="BY93"/>
  <c r="BX93"/>
  <c r="BV94"/>
  <c r="BL96"/>
  <c r="BH96"/>
  <c r="AK99"/>
  <c r="BF98"/>
  <c r="BD97" s="1"/>
  <c r="BE97" s="1"/>
  <c r="BK96" l="1"/>
  <c r="BO96"/>
  <c r="BP96" s="1"/>
  <c r="BQ95" s="1"/>
  <c r="BR95" s="1"/>
  <c r="BS95" s="1"/>
  <c r="CF93"/>
  <c r="CJ93"/>
  <c r="BW94"/>
  <c r="BU94" s="1"/>
  <c r="CE94"/>
  <c r="BT94"/>
  <c r="BL97"/>
  <c r="BH97"/>
  <c r="AK100"/>
  <c r="BF99"/>
  <c r="BD98" s="1"/>
  <c r="BE98" s="1"/>
  <c r="BY94"/>
  <c r="BX94"/>
  <c r="BV95"/>
  <c r="BK97" l="1"/>
  <c r="BO97"/>
  <c r="BP97" s="1"/>
  <c r="BQ96" s="1"/>
  <c r="BR96" s="1"/>
  <c r="BS96" s="1"/>
  <c r="CF94"/>
  <c r="CJ94"/>
  <c r="BW95"/>
  <c r="BU95" s="1"/>
  <c r="CE95"/>
  <c r="BT95"/>
  <c r="BY95"/>
  <c r="BX95"/>
  <c r="BV96"/>
  <c r="BL98"/>
  <c r="BH98"/>
  <c r="AK101"/>
  <c r="BF100"/>
  <c r="BD99" s="1"/>
  <c r="BE99" s="1"/>
  <c r="BK98" l="1"/>
  <c r="BO98"/>
  <c r="BP98" s="1"/>
  <c r="BQ97" s="1"/>
  <c r="BR97" s="1"/>
  <c r="BS97" s="1"/>
  <c r="CF95"/>
  <c r="CJ95"/>
  <c r="BW96"/>
  <c r="BU96" s="1"/>
  <c r="CE96"/>
  <c r="BT96"/>
  <c r="BL99"/>
  <c r="BH99"/>
  <c r="AK102"/>
  <c r="BF101"/>
  <c r="BD100" s="1"/>
  <c r="BE100" s="1"/>
  <c r="BY96"/>
  <c r="BX96"/>
  <c r="BV97"/>
  <c r="BK99" l="1"/>
  <c r="BO99"/>
  <c r="BP99" s="1"/>
  <c r="BQ98" s="1"/>
  <c r="BR98" s="1"/>
  <c r="BS98" s="1"/>
  <c r="CF96"/>
  <c r="CJ96"/>
  <c r="BW97"/>
  <c r="BU97" s="1"/>
  <c r="CE97"/>
  <c r="BT97"/>
  <c r="BY97"/>
  <c r="BX97"/>
  <c r="BV98"/>
  <c r="BL100"/>
  <c r="BH100"/>
  <c r="AK103"/>
  <c r="BF102"/>
  <c r="BD101" s="1"/>
  <c r="BE101" s="1"/>
  <c r="BK100" l="1"/>
  <c r="BO100"/>
  <c r="BP100" s="1"/>
  <c r="BQ99" s="1"/>
  <c r="BR99" s="1"/>
  <c r="BS99" s="1"/>
  <c r="CF97"/>
  <c r="CJ97"/>
  <c r="BW98"/>
  <c r="BU98" s="1"/>
  <c r="CE98"/>
  <c r="BT98"/>
  <c r="BL101"/>
  <c r="BH101"/>
  <c r="AK104"/>
  <c r="BF103"/>
  <c r="BD102" s="1"/>
  <c r="BE102" s="1"/>
  <c r="BY98"/>
  <c r="BX98"/>
  <c r="BV99"/>
  <c r="BK101" l="1"/>
  <c r="BO101"/>
  <c r="BP101" s="1"/>
  <c r="BQ100" s="1"/>
  <c r="BR100" s="1"/>
  <c r="BS100" s="1"/>
  <c r="BW100"/>
  <c r="CE100"/>
  <c r="BT100"/>
  <c r="CF98"/>
  <c r="CJ98"/>
  <c r="BW99"/>
  <c r="BU99" s="1"/>
  <c r="CE99"/>
  <c r="BT99"/>
  <c r="BY99"/>
  <c r="BX99"/>
  <c r="BV100"/>
  <c r="BL102"/>
  <c r="BH102"/>
  <c r="AK105"/>
  <c r="BF104"/>
  <c r="BD103" s="1"/>
  <c r="BE103" s="1"/>
  <c r="BK102" l="1"/>
  <c r="BO102"/>
  <c r="BP102" s="1"/>
  <c r="BQ101" s="1"/>
  <c r="BR101" s="1"/>
  <c r="BS101" s="1"/>
  <c r="CF99"/>
  <c r="CJ99"/>
  <c r="CF100"/>
  <c r="CJ100"/>
  <c r="BU100"/>
  <c r="BL103"/>
  <c r="BH103"/>
  <c r="AK106"/>
  <c r="BF105"/>
  <c r="BD104" s="1"/>
  <c r="BE104" s="1"/>
  <c r="BY100"/>
  <c r="BX100"/>
  <c r="BV101"/>
  <c r="BK103" l="1"/>
  <c r="BO103"/>
  <c r="BP103" s="1"/>
  <c r="BQ102" s="1"/>
  <c r="BR102" s="1"/>
  <c r="BS102" s="1"/>
  <c r="BW101"/>
  <c r="CE101"/>
  <c r="BT101"/>
  <c r="BU101"/>
  <c r="BY101"/>
  <c r="BX101"/>
  <c r="BV102"/>
  <c r="BL104"/>
  <c r="BH104"/>
  <c r="AK107"/>
  <c r="BF106"/>
  <c r="BD105" s="1"/>
  <c r="BE105" s="1"/>
  <c r="BK104" l="1"/>
  <c r="BO104"/>
  <c r="BP104" s="1"/>
  <c r="BQ103" s="1"/>
  <c r="BR103" s="1"/>
  <c r="BS103" s="1"/>
  <c r="CF101"/>
  <c r="CJ101"/>
  <c r="BW102"/>
  <c r="CE102"/>
  <c r="BT102"/>
  <c r="BU102"/>
  <c r="BL105"/>
  <c r="BH105"/>
  <c r="AK108"/>
  <c r="BF107"/>
  <c r="BD106" s="1"/>
  <c r="BE106" s="1"/>
  <c r="BY102"/>
  <c r="BX102"/>
  <c r="BV103"/>
  <c r="BK105" l="1"/>
  <c r="BO105"/>
  <c r="BP105" s="1"/>
  <c r="BQ104" s="1"/>
  <c r="BR104" s="1"/>
  <c r="BS104" s="1"/>
  <c r="CF102"/>
  <c r="CJ102"/>
  <c r="BW103"/>
  <c r="BU103" s="1"/>
  <c r="CE103"/>
  <c r="BT103"/>
  <c r="BY103"/>
  <c r="BX103"/>
  <c r="BV104"/>
  <c r="BL106"/>
  <c r="BH106"/>
  <c r="AK109"/>
  <c r="BF108"/>
  <c r="BD107" s="1"/>
  <c r="BE107" s="1"/>
  <c r="BK106" l="1"/>
  <c r="BO106"/>
  <c r="BP106" s="1"/>
  <c r="BQ105" s="1"/>
  <c r="BR105" s="1"/>
  <c r="BS105" s="1"/>
  <c r="CF103"/>
  <c r="CJ103"/>
  <c r="BW104"/>
  <c r="BU104" s="1"/>
  <c r="CE104"/>
  <c r="BT104"/>
  <c r="BL107"/>
  <c r="BH107"/>
  <c r="AK110"/>
  <c r="BF109"/>
  <c r="BD108" s="1"/>
  <c r="BE108" s="1"/>
  <c r="BY104"/>
  <c r="BX104"/>
  <c r="BV105"/>
  <c r="BK107" l="1"/>
  <c r="BO107"/>
  <c r="BP107" s="1"/>
  <c r="BQ106" s="1"/>
  <c r="BR106" s="1"/>
  <c r="BS106" s="1"/>
  <c r="BW106"/>
  <c r="CE106"/>
  <c r="BT106"/>
  <c r="CF104"/>
  <c r="CJ104"/>
  <c r="BW105"/>
  <c r="BU105" s="1"/>
  <c r="CE105"/>
  <c r="BT105"/>
  <c r="BY105"/>
  <c r="BX105"/>
  <c r="BV106"/>
  <c r="BL108"/>
  <c r="BH108"/>
  <c r="AK111"/>
  <c r="BF110"/>
  <c r="BD109" s="1"/>
  <c r="BE109" s="1"/>
  <c r="BU106" l="1"/>
  <c r="BK108"/>
  <c r="BO108"/>
  <c r="BP108" s="1"/>
  <c r="BQ107" s="1"/>
  <c r="BR107" s="1"/>
  <c r="BS107" s="1"/>
  <c r="CF105"/>
  <c r="CJ105"/>
  <c r="CF106"/>
  <c r="CJ106"/>
  <c r="BL109"/>
  <c r="BH109"/>
  <c r="AK112"/>
  <c r="BF111"/>
  <c r="BD110" s="1"/>
  <c r="BE110" s="1"/>
  <c r="BY106"/>
  <c r="BX106"/>
  <c r="BV107"/>
  <c r="BK109" l="1"/>
  <c r="BO109"/>
  <c r="BP109" s="1"/>
  <c r="BQ108" s="1"/>
  <c r="BR108" s="1"/>
  <c r="BS108" s="1"/>
  <c r="BW107"/>
  <c r="BU107" s="1"/>
  <c r="CE107"/>
  <c r="BT107"/>
  <c r="BY107"/>
  <c r="BX107"/>
  <c r="BV108"/>
  <c r="BL110"/>
  <c r="BH110"/>
  <c r="AK113"/>
  <c r="BF112"/>
  <c r="BD111" s="1"/>
  <c r="BE111" s="1"/>
  <c r="BK110" l="1"/>
  <c r="BO110"/>
  <c r="BP110" s="1"/>
  <c r="BQ109" s="1"/>
  <c r="BR109" s="1"/>
  <c r="BS109" s="1"/>
  <c r="CF107"/>
  <c r="CJ107"/>
  <c r="BW108"/>
  <c r="BU108" s="1"/>
  <c r="CE108"/>
  <c r="BT108"/>
  <c r="BL111"/>
  <c r="BH111"/>
  <c r="AK114"/>
  <c r="BF113"/>
  <c r="BD112" s="1"/>
  <c r="BE112" s="1"/>
  <c r="BY108"/>
  <c r="BX108"/>
  <c r="BV109"/>
  <c r="BK111" l="1"/>
  <c r="BO111"/>
  <c r="BP111" s="1"/>
  <c r="BQ110" s="1"/>
  <c r="BR110" s="1"/>
  <c r="BS110" s="1"/>
  <c r="CF108"/>
  <c r="CJ108"/>
  <c r="BW109"/>
  <c r="BU109" s="1"/>
  <c r="CE109"/>
  <c r="BT109"/>
  <c r="BY109"/>
  <c r="BX109"/>
  <c r="BV110"/>
  <c r="BL112"/>
  <c r="BH112"/>
  <c r="AK115"/>
  <c r="BF114"/>
  <c r="BD113" s="1"/>
  <c r="BE113" s="1"/>
  <c r="BK112" l="1"/>
  <c r="BO112"/>
  <c r="BP112" s="1"/>
  <c r="BQ111" s="1"/>
  <c r="BR111" s="1"/>
  <c r="BS111" s="1"/>
  <c r="CF109"/>
  <c r="CJ109"/>
  <c r="BW110"/>
  <c r="BU110" s="1"/>
  <c r="CE110"/>
  <c r="BT110"/>
  <c r="BL113"/>
  <c r="BH113"/>
  <c r="AK116"/>
  <c r="BF115"/>
  <c r="BD114" s="1"/>
  <c r="BE114" s="1"/>
  <c r="BY110"/>
  <c r="BX110"/>
  <c r="BV111"/>
  <c r="BK113" l="1"/>
  <c r="BO113"/>
  <c r="BP113" s="1"/>
  <c r="BQ112" s="1"/>
  <c r="BR112" s="1"/>
  <c r="BS112" s="1"/>
  <c r="CF110"/>
  <c r="CJ110"/>
  <c r="BW111"/>
  <c r="BU111" s="1"/>
  <c r="CE111"/>
  <c r="BT111"/>
  <c r="BY111"/>
  <c r="BX111"/>
  <c r="BV112"/>
  <c r="BL114"/>
  <c r="BH114"/>
  <c r="AK117"/>
  <c r="BF116"/>
  <c r="BD115" s="1"/>
  <c r="BE115" s="1"/>
  <c r="BK114" l="1"/>
  <c r="BO114"/>
  <c r="BP114" s="1"/>
  <c r="BQ113" s="1"/>
  <c r="BR113" s="1"/>
  <c r="BS113" s="1"/>
  <c r="CF111"/>
  <c r="CJ111"/>
  <c r="BW112"/>
  <c r="BU112" s="1"/>
  <c r="CE112"/>
  <c r="BT112"/>
  <c r="BL115"/>
  <c r="BH115"/>
  <c r="AK118"/>
  <c r="BF117"/>
  <c r="BD116" s="1"/>
  <c r="BE116" s="1"/>
  <c r="BY112"/>
  <c r="BX112"/>
  <c r="BV113"/>
  <c r="BK115" l="1"/>
  <c r="BO115"/>
  <c r="BP115" s="1"/>
  <c r="BQ114" s="1"/>
  <c r="BR114" s="1"/>
  <c r="BS114" s="1"/>
  <c r="CF112"/>
  <c r="CJ112"/>
  <c r="BW113"/>
  <c r="BU113" s="1"/>
  <c r="CE113"/>
  <c r="BT113"/>
  <c r="BY113"/>
  <c r="BX113"/>
  <c r="BV114"/>
  <c r="BL116"/>
  <c r="BH116"/>
  <c r="AK119"/>
  <c r="BF119" s="1"/>
  <c r="BD118" s="1"/>
  <c r="BF118"/>
  <c r="BD117" s="1"/>
  <c r="BE117" s="1"/>
  <c r="BK116" l="1"/>
  <c r="BO116"/>
  <c r="BP116" s="1"/>
  <c r="BQ115" s="1"/>
  <c r="BR115" s="1"/>
  <c r="BS115" s="1"/>
  <c r="CF113"/>
  <c r="CJ113"/>
  <c r="BW114"/>
  <c r="BU114" s="1"/>
  <c r="CE114"/>
  <c r="BT114"/>
  <c r="BL117"/>
  <c r="BH117"/>
  <c r="BE118"/>
  <c r="BE119"/>
  <c r="BY114"/>
  <c r="BX114"/>
  <c r="BV115"/>
  <c r="BK117" l="1"/>
  <c r="BO117"/>
  <c r="BP117" s="1"/>
  <c r="BQ116" s="1"/>
  <c r="BR116" s="1"/>
  <c r="BS116" s="1"/>
  <c r="CF114"/>
  <c r="CJ114"/>
  <c r="BW115"/>
  <c r="BU115" s="1"/>
  <c r="CE115"/>
  <c r="BT115"/>
  <c r="BY115"/>
  <c r="BX115"/>
  <c r="BV116"/>
  <c r="BL119"/>
  <c r="BH119"/>
  <c r="BL118"/>
  <c r="BH118"/>
  <c r="BK119" l="1"/>
  <c r="BO119"/>
  <c r="BP119" s="1"/>
  <c r="BQ118" s="1"/>
  <c r="BR118" s="1"/>
  <c r="CF115"/>
  <c r="CJ115"/>
  <c r="BW116"/>
  <c r="BU116" s="1"/>
  <c r="BT116"/>
  <c r="CE116"/>
  <c r="BO118"/>
  <c r="BP118" s="1"/>
  <c r="BQ117" s="1"/>
  <c r="BR117" s="1"/>
  <c r="BS117" s="1"/>
  <c r="BK118"/>
  <c r="BG20"/>
  <c r="BY116"/>
  <c r="BX116"/>
  <c r="CF116" l="1"/>
  <c r="CJ116"/>
  <c r="BG21"/>
  <c r="CB20"/>
  <c r="BZ19" s="1"/>
  <c r="BS118"/>
  <c r="BV117"/>
  <c r="BW117"/>
  <c r="BU117" s="1"/>
  <c r="BT117"/>
  <c r="CE117"/>
  <c r="CF117" l="1"/>
  <c r="CJ117"/>
  <c r="BY117"/>
  <c r="BX117"/>
  <c r="BV118"/>
  <c r="BW118"/>
  <c r="BU118" s="1"/>
  <c r="BS119"/>
  <c r="BT118"/>
  <c r="CE118"/>
  <c r="BG22"/>
  <c r="CB21"/>
  <c r="BZ20" s="1"/>
  <c r="CA20" s="1"/>
  <c r="CH20" s="1"/>
  <c r="CD20" s="1"/>
  <c r="CG20" l="1"/>
  <c r="CK20"/>
  <c r="CL20" s="1"/>
  <c r="CM19" s="1"/>
  <c r="CN19" s="1"/>
  <c r="CB22"/>
  <c r="BZ21" s="1"/>
  <c r="CA21" s="1"/>
  <c r="CH21" s="1"/>
  <c r="CD21" s="1"/>
  <c r="BG23"/>
  <c r="CF118"/>
  <c r="CJ118"/>
  <c r="BV119"/>
  <c r="BW119"/>
  <c r="BT119"/>
  <c r="BT16" s="1"/>
  <c r="CE119"/>
  <c r="BY118"/>
  <c r="BX118"/>
  <c r="CF119" l="1"/>
  <c r="CJ119"/>
  <c r="BU119"/>
  <c r="BZ119"/>
  <c r="BY119"/>
  <c r="BX119"/>
  <c r="CM119"/>
  <c r="CN119" s="1"/>
  <c r="CB23"/>
  <c r="BZ22" s="1"/>
  <c r="CA22" s="1"/>
  <c r="CH22" s="1"/>
  <c r="CD22" s="1"/>
  <c r="BG24"/>
  <c r="CG21"/>
  <c r="CK21"/>
  <c r="CL21" s="1"/>
  <c r="CM20" s="1"/>
  <c r="CN20" s="1"/>
  <c r="CO20" s="1"/>
  <c r="CR20" l="1"/>
  <c r="CS20"/>
  <c r="CQ20" s="1"/>
  <c r="DA20"/>
  <c r="CP20"/>
  <c r="BG25"/>
  <c r="CB24"/>
  <c r="BZ23" s="1"/>
  <c r="CA23" s="1"/>
  <c r="CH23" s="1"/>
  <c r="CD23" s="1"/>
  <c r="CG22"/>
  <c r="CK22"/>
  <c r="CL22" s="1"/>
  <c r="CM21" s="1"/>
  <c r="CN21" s="1"/>
  <c r="CO21" s="1"/>
  <c r="CS21" l="1"/>
  <c r="CQ21" s="1"/>
  <c r="CR21"/>
  <c r="DA21"/>
  <c r="CP21"/>
  <c r="CG23"/>
  <c r="CK23"/>
  <c r="CL23" s="1"/>
  <c r="CM22" s="1"/>
  <c r="CN22" s="1"/>
  <c r="CO22" s="1"/>
  <c r="BG26"/>
  <c r="CB25"/>
  <c r="BZ24" s="1"/>
  <c r="CA24" s="1"/>
  <c r="CH24" s="1"/>
  <c r="CD24" s="1"/>
  <c r="DB20"/>
  <c r="DF20"/>
  <c r="CU20"/>
  <c r="CT20"/>
  <c r="CG24" l="1"/>
  <c r="CK24"/>
  <c r="CL24" s="1"/>
  <c r="CM23" s="1"/>
  <c r="CN23" s="1"/>
  <c r="CO23" s="1"/>
  <c r="BG27"/>
  <c r="CB26"/>
  <c r="BZ25" s="1"/>
  <c r="CA25" s="1"/>
  <c r="CH25" s="1"/>
  <c r="CD25" s="1"/>
  <c r="CS22"/>
  <c r="CQ22" s="1"/>
  <c r="CR22"/>
  <c r="DA22"/>
  <c r="CP22"/>
  <c r="DB21"/>
  <c r="DF21"/>
  <c r="CU21"/>
  <c r="CT21"/>
  <c r="DB22" l="1"/>
  <c r="DF22"/>
  <c r="CU22"/>
  <c r="CT22"/>
  <c r="CG25"/>
  <c r="CK25"/>
  <c r="CL25" s="1"/>
  <c r="CM24" s="1"/>
  <c r="CN24" s="1"/>
  <c r="CO24" s="1"/>
  <c r="BG28"/>
  <c r="CB27"/>
  <c r="BZ26" s="1"/>
  <c r="CA26" s="1"/>
  <c r="CH26" s="1"/>
  <c r="CD26" s="1"/>
  <c r="CS23"/>
  <c r="CQ23" s="1"/>
  <c r="CR23"/>
  <c r="DA23"/>
  <c r="CP23"/>
  <c r="DB23" l="1"/>
  <c r="DF23"/>
  <c r="CU23"/>
  <c r="CT23"/>
  <c r="CG26"/>
  <c r="CK26"/>
  <c r="CL26" s="1"/>
  <c r="CM25" s="1"/>
  <c r="CN25" s="1"/>
  <c r="CO25" s="1"/>
  <c r="BG29"/>
  <c r="CB28"/>
  <c r="BZ27" s="1"/>
  <c r="CA27" s="1"/>
  <c r="CH27" s="1"/>
  <c r="CD27" s="1"/>
  <c r="CS24"/>
  <c r="CQ24" s="1"/>
  <c r="CR24"/>
  <c r="DA24"/>
  <c r="CP24"/>
  <c r="DB24" l="1"/>
  <c r="DF24"/>
  <c r="CU24"/>
  <c r="CT24"/>
  <c r="CG27"/>
  <c r="CK27"/>
  <c r="CL27" s="1"/>
  <c r="CM26" s="1"/>
  <c r="CN26" s="1"/>
  <c r="CO26" s="1"/>
  <c r="BG30"/>
  <c r="CB29"/>
  <c r="BZ28" s="1"/>
  <c r="CA28" s="1"/>
  <c r="CH28" s="1"/>
  <c r="CD28" s="1"/>
  <c r="CS25"/>
  <c r="CQ25" s="1"/>
  <c r="CR25"/>
  <c r="DA25"/>
  <c r="CP25"/>
  <c r="DB25" l="1"/>
  <c r="DF25"/>
  <c r="CU25"/>
  <c r="CT25"/>
  <c r="CG28"/>
  <c r="CK28"/>
  <c r="CL28" s="1"/>
  <c r="CM27" s="1"/>
  <c r="CN27" s="1"/>
  <c r="CO27" s="1"/>
  <c r="BG31"/>
  <c r="CB30"/>
  <c r="BZ29" s="1"/>
  <c r="CA29" s="1"/>
  <c r="CH29" s="1"/>
  <c r="CD29" s="1"/>
  <c r="CS26"/>
  <c r="CQ26" s="1"/>
  <c r="CR26"/>
  <c r="DA26"/>
  <c r="CP26"/>
  <c r="DB26" l="1"/>
  <c r="DF26"/>
  <c r="CU26"/>
  <c r="CT26"/>
  <c r="CG29"/>
  <c r="CK29"/>
  <c r="CL29" s="1"/>
  <c r="CM28" s="1"/>
  <c r="CN28" s="1"/>
  <c r="CO28" s="1"/>
  <c r="BG32"/>
  <c r="CB31"/>
  <c r="BZ30" s="1"/>
  <c r="CA30" s="1"/>
  <c r="CH30" s="1"/>
  <c r="CD30" s="1"/>
  <c r="CS27"/>
  <c r="CQ27" s="1"/>
  <c r="CR27"/>
  <c r="DA27"/>
  <c r="CP27"/>
  <c r="DB27" l="1"/>
  <c r="DF27"/>
  <c r="CU27"/>
  <c r="CT27"/>
  <c r="CG30"/>
  <c r="CK30"/>
  <c r="CL30" s="1"/>
  <c r="CM29" s="1"/>
  <c r="CN29" s="1"/>
  <c r="CO29" s="1"/>
  <c r="BG33"/>
  <c r="CB32"/>
  <c r="BZ31" s="1"/>
  <c r="CA31" s="1"/>
  <c r="CH31" s="1"/>
  <c r="CD31" s="1"/>
  <c r="CS28"/>
  <c r="CQ28" s="1"/>
  <c r="CR28"/>
  <c r="DA28"/>
  <c r="CP28"/>
  <c r="DB28" l="1"/>
  <c r="DF28"/>
  <c r="CU28"/>
  <c r="CT28"/>
  <c r="CG31"/>
  <c r="CK31"/>
  <c r="CL31" s="1"/>
  <c r="CM30" s="1"/>
  <c r="CN30" s="1"/>
  <c r="CO30" s="1"/>
  <c r="BG34"/>
  <c r="CB33"/>
  <c r="BZ32" s="1"/>
  <c r="CA32" s="1"/>
  <c r="CH32" s="1"/>
  <c r="CD32" s="1"/>
  <c r="CS29"/>
  <c r="CQ29" s="1"/>
  <c r="CR29"/>
  <c r="DA29"/>
  <c r="CP29"/>
  <c r="DB29" l="1"/>
  <c r="DF29"/>
  <c r="CU29"/>
  <c r="CT29"/>
  <c r="CG32"/>
  <c r="CK32"/>
  <c r="CL32" s="1"/>
  <c r="CM31" s="1"/>
  <c r="CN31" s="1"/>
  <c r="CO31" s="1"/>
  <c r="BG35"/>
  <c r="CB34"/>
  <c r="BZ33" s="1"/>
  <c r="CA33" s="1"/>
  <c r="CH33" s="1"/>
  <c r="CD33" s="1"/>
  <c r="CS30"/>
  <c r="CQ30" s="1"/>
  <c r="CR30"/>
  <c r="DA30"/>
  <c r="CP30"/>
  <c r="DB30" l="1"/>
  <c r="DF30"/>
  <c r="CU30"/>
  <c r="CT30"/>
  <c r="CG33"/>
  <c r="CK33"/>
  <c r="CL33" s="1"/>
  <c r="CM32" s="1"/>
  <c r="CN32" s="1"/>
  <c r="CO32" s="1"/>
  <c r="BG36"/>
  <c r="CB35"/>
  <c r="BZ34" s="1"/>
  <c r="CA34" s="1"/>
  <c r="CH34" s="1"/>
  <c r="CD34" s="1"/>
  <c r="CS31"/>
  <c r="CQ31" s="1"/>
  <c r="CR31"/>
  <c r="DA31"/>
  <c r="CP31"/>
  <c r="DB31" l="1"/>
  <c r="DF31"/>
  <c r="CU31"/>
  <c r="CT31"/>
  <c r="CG34"/>
  <c r="CK34"/>
  <c r="CL34" s="1"/>
  <c r="CM33" s="1"/>
  <c r="CN33" s="1"/>
  <c r="CO33" s="1"/>
  <c r="BG37"/>
  <c r="CB36"/>
  <c r="BZ35" s="1"/>
  <c r="CA35" s="1"/>
  <c r="CH35" s="1"/>
  <c r="CD35" s="1"/>
  <c r="CS32"/>
  <c r="CQ32" s="1"/>
  <c r="CR32"/>
  <c r="DA32"/>
  <c r="CP32"/>
  <c r="DB32" l="1"/>
  <c r="DF32"/>
  <c r="CU32"/>
  <c r="CT32"/>
  <c r="CG35"/>
  <c r="CK35"/>
  <c r="CL35" s="1"/>
  <c r="CM34" s="1"/>
  <c r="CN34" s="1"/>
  <c r="CO34" s="1"/>
  <c r="BG38"/>
  <c r="CB37"/>
  <c r="BZ36" s="1"/>
  <c r="CA36" s="1"/>
  <c r="CH36" s="1"/>
  <c r="CD36" s="1"/>
  <c r="CS33"/>
  <c r="CQ33" s="1"/>
  <c r="CR33"/>
  <c r="DA33"/>
  <c r="CP33"/>
  <c r="DB33" l="1"/>
  <c r="DF33"/>
  <c r="CU33"/>
  <c r="CT33"/>
  <c r="CG36"/>
  <c r="CK36"/>
  <c r="CL36" s="1"/>
  <c r="CM35" s="1"/>
  <c r="CN35" s="1"/>
  <c r="CO35" s="1"/>
  <c r="BG39"/>
  <c r="CB38"/>
  <c r="BZ37" s="1"/>
  <c r="CA37" s="1"/>
  <c r="CH37" s="1"/>
  <c r="CD37" s="1"/>
  <c r="CS34"/>
  <c r="CQ34" s="1"/>
  <c r="CR34"/>
  <c r="DA34"/>
  <c r="CP34"/>
  <c r="DB34" l="1"/>
  <c r="DF34"/>
  <c r="CU34"/>
  <c r="CT34"/>
  <c r="CG37"/>
  <c r="CK37"/>
  <c r="CL37" s="1"/>
  <c r="CM36" s="1"/>
  <c r="CN36" s="1"/>
  <c r="CO36" s="1"/>
  <c r="BG40"/>
  <c r="CB39"/>
  <c r="BZ38" s="1"/>
  <c r="CA38" s="1"/>
  <c r="CH38" s="1"/>
  <c r="CD38" s="1"/>
  <c r="CS35"/>
  <c r="CQ35" s="1"/>
  <c r="CR35"/>
  <c r="DA35"/>
  <c r="CP35"/>
  <c r="DB35" l="1"/>
  <c r="DF35"/>
  <c r="CU35"/>
  <c r="CT35"/>
  <c r="CG38"/>
  <c r="CK38"/>
  <c r="CL38" s="1"/>
  <c r="CM37" s="1"/>
  <c r="CN37" s="1"/>
  <c r="CO37" s="1"/>
  <c r="BG41"/>
  <c r="CB40"/>
  <c r="BZ39" s="1"/>
  <c r="CA39" s="1"/>
  <c r="CH39" s="1"/>
  <c r="CD39" s="1"/>
  <c r="CS36"/>
  <c r="CQ36" s="1"/>
  <c r="CR36"/>
  <c r="DA36"/>
  <c r="CP36"/>
  <c r="DB36" l="1"/>
  <c r="DF36"/>
  <c r="CU36"/>
  <c r="CT36"/>
  <c r="CG39"/>
  <c r="CK39"/>
  <c r="CL39" s="1"/>
  <c r="CM38" s="1"/>
  <c r="CN38" s="1"/>
  <c r="CO38" s="1"/>
  <c r="BG42"/>
  <c r="CB41"/>
  <c r="BZ40" s="1"/>
  <c r="CA40" s="1"/>
  <c r="CH40" s="1"/>
  <c r="CD40" s="1"/>
  <c r="CS37"/>
  <c r="CQ37" s="1"/>
  <c r="CR37"/>
  <c r="DA37"/>
  <c r="CP37"/>
  <c r="DB37" l="1"/>
  <c r="DF37"/>
  <c r="CU37"/>
  <c r="CT37"/>
  <c r="CG40"/>
  <c r="CK40"/>
  <c r="CL40" s="1"/>
  <c r="CM39" s="1"/>
  <c r="CN39" s="1"/>
  <c r="CO39" s="1"/>
  <c r="BG43"/>
  <c r="CB42"/>
  <c r="BZ41" s="1"/>
  <c r="CA41" s="1"/>
  <c r="CH41" s="1"/>
  <c r="CD41" s="1"/>
  <c r="CS38"/>
  <c r="CQ38" s="1"/>
  <c r="CR38"/>
  <c r="DA38"/>
  <c r="CP38"/>
  <c r="DB38" l="1"/>
  <c r="DF38"/>
  <c r="CU38"/>
  <c r="CT38"/>
  <c r="CG41"/>
  <c r="CK41"/>
  <c r="CL41" s="1"/>
  <c r="CM40" s="1"/>
  <c r="CN40" s="1"/>
  <c r="CO40" s="1"/>
  <c r="BG44"/>
  <c r="CB43"/>
  <c r="BZ42" s="1"/>
  <c r="CA42" s="1"/>
  <c r="CH42" s="1"/>
  <c r="CD42" s="1"/>
  <c r="CS39"/>
  <c r="CQ39" s="1"/>
  <c r="CR39"/>
  <c r="DA39"/>
  <c r="CP39"/>
  <c r="DB39" l="1"/>
  <c r="DF39"/>
  <c r="CU39"/>
  <c r="CT39"/>
  <c r="CG42"/>
  <c r="CK42"/>
  <c r="CL42" s="1"/>
  <c r="CM41" s="1"/>
  <c r="CN41" s="1"/>
  <c r="CO41" s="1"/>
  <c r="BG45"/>
  <c r="CB44"/>
  <c r="BZ43" s="1"/>
  <c r="CA43" s="1"/>
  <c r="CH43" s="1"/>
  <c r="CD43" s="1"/>
  <c r="CS40"/>
  <c r="CQ40" s="1"/>
  <c r="CR40"/>
  <c r="DA40"/>
  <c r="CP40"/>
  <c r="DB40" l="1"/>
  <c r="DF40"/>
  <c r="CU40"/>
  <c r="CT40"/>
  <c r="CG43"/>
  <c r="CK43"/>
  <c r="CL43" s="1"/>
  <c r="CM42" s="1"/>
  <c r="CN42" s="1"/>
  <c r="CO42" s="1"/>
  <c r="BG46"/>
  <c r="CB45"/>
  <c r="BZ44" s="1"/>
  <c r="CA44" s="1"/>
  <c r="CH44" s="1"/>
  <c r="CD44" s="1"/>
  <c r="CS41"/>
  <c r="CQ41" s="1"/>
  <c r="CR41"/>
  <c r="DA41"/>
  <c r="CP41"/>
  <c r="DB41" l="1"/>
  <c r="DF41"/>
  <c r="CU41"/>
  <c r="CT41"/>
  <c r="CG44"/>
  <c r="CK44"/>
  <c r="CL44" s="1"/>
  <c r="CM43" s="1"/>
  <c r="CN43" s="1"/>
  <c r="BG47"/>
  <c r="CB46"/>
  <c r="BZ45" s="1"/>
  <c r="CA45" s="1"/>
  <c r="CH45" s="1"/>
  <c r="CD45" s="1"/>
  <c r="CR42"/>
  <c r="CS42"/>
  <c r="CQ42" s="1"/>
  <c r="DA42"/>
  <c r="CP42"/>
  <c r="CO43"/>
  <c r="CR43" l="1"/>
  <c r="CS43"/>
  <c r="CQ43" s="1"/>
  <c r="DA43"/>
  <c r="CP43"/>
  <c r="DB42"/>
  <c r="DF42"/>
  <c r="CU42"/>
  <c r="CT42"/>
  <c r="CG45"/>
  <c r="CK45"/>
  <c r="CL45" s="1"/>
  <c r="CM44" s="1"/>
  <c r="CN44" s="1"/>
  <c r="CO44" s="1"/>
  <c r="BG48"/>
  <c r="CB47"/>
  <c r="BZ46" s="1"/>
  <c r="CA46" s="1"/>
  <c r="CH46" s="1"/>
  <c r="CD46" s="1"/>
  <c r="CR44" l="1"/>
  <c r="CS44"/>
  <c r="CQ44" s="1"/>
  <c r="DA44"/>
  <c r="CP44"/>
  <c r="CG46"/>
  <c r="CK46"/>
  <c r="CL46" s="1"/>
  <c r="CM45" s="1"/>
  <c r="CN45" s="1"/>
  <c r="CO45" s="1"/>
  <c r="BG49"/>
  <c r="CB48"/>
  <c r="BZ47" s="1"/>
  <c r="CA47" s="1"/>
  <c r="CH47" s="1"/>
  <c r="CD47" s="1"/>
  <c r="DB43"/>
  <c r="DF43"/>
  <c r="CU43"/>
  <c r="CT43"/>
  <c r="CG47" l="1"/>
  <c r="CK47"/>
  <c r="CL47" s="1"/>
  <c r="CM46" s="1"/>
  <c r="CN46" s="1"/>
  <c r="CR45"/>
  <c r="CS45"/>
  <c r="CQ45" s="1"/>
  <c r="DA45"/>
  <c r="CP45"/>
  <c r="CO46"/>
  <c r="BG50"/>
  <c r="CB49"/>
  <c r="BZ48" s="1"/>
  <c r="CA48" s="1"/>
  <c r="CH48" s="1"/>
  <c r="CD48" s="1"/>
  <c r="DB44"/>
  <c r="DF44"/>
  <c r="CU44"/>
  <c r="CT44"/>
  <c r="CG48" l="1"/>
  <c r="CK48"/>
  <c r="CL48" s="1"/>
  <c r="CM47" s="1"/>
  <c r="CN47" s="1"/>
  <c r="BG51"/>
  <c r="CB50"/>
  <c r="BZ49" s="1"/>
  <c r="CA49" s="1"/>
  <c r="CH49" s="1"/>
  <c r="CD49" s="1"/>
  <c r="CR46"/>
  <c r="CS46"/>
  <c r="CQ46" s="1"/>
  <c r="DA46"/>
  <c r="CP46"/>
  <c r="CO47"/>
  <c r="DB45"/>
  <c r="DF45"/>
  <c r="CU45"/>
  <c r="CT45"/>
  <c r="CG49" l="1"/>
  <c r="CK49"/>
  <c r="CL49" s="1"/>
  <c r="CM48" s="1"/>
  <c r="CN48" s="1"/>
  <c r="CR47"/>
  <c r="CS47"/>
  <c r="CQ47" s="1"/>
  <c r="DA47"/>
  <c r="CP47"/>
  <c r="CO48"/>
  <c r="DB46"/>
  <c r="DF46"/>
  <c r="CU46"/>
  <c r="CT46"/>
  <c r="BG52"/>
  <c r="CB51"/>
  <c r="BZ50" s="1"/>
  <c r="CA50" s="1"/>
  <c r="CH50" s="1"/>
  <c r="CD50" s="1"/>
  <c r="CG50" l="1"/>
  <c r="CK50"/>
  <c r="CL50" s="1"/>
  <c r="CM49" s="1"/>
  <c r="CN49" s="1"/>
  <c r="BG53"/>
  <c r="CB52"/>
  <c r="BZ51" s="1"/>
  <c r="CA51" s="1"/>
  <c r="CH51" s="1"/>
  <c r="CD51" s="1"/>
  <c r="CR48"/>
  <c r="CS48"/>
  <c r="CQ48" s="1"/>
  <c r="DA48"/>
  <c r="CP48"/>
  <c r="CO49"/>
  <c r="DB47"/>
  <c r="DF47"/>
  <c r="CU47"/>
  <c r="CT47"/>
  <c r="CG51" l="1"/>
  <c r="CK51"/>
  <c r="CL51" s="1"/>
  <c r="CM50" s="1"/>
  <c r="CN50" s="1"/>
  <c r="CR49"/>
  <c r="CS49"/>
  <c r="CQ49" s="1"/>
  <c r="DA49"/>
  <c r="CP49"/>
  <c r="CO50"/>
  <c r="DB48"/>
  <c r="DF48"/>
  <c r="CU48"/>
  <c r="CT48"/>
  <c r="BG54"/>
  <c r="CB53"/>
  <c r="BZ52" s="1"/>
  <c r="CA52" s="1"/>
  <c r="CH52" s="1"/>
  <c r="CD52" s="1"/>
  <c r="CG52" l="1"/>
  <c r="CK52"/>
  <c r="CL52" s="1"/>
  <c r="CM51" s="1"/>
  <c r="CN51" s="1"/>
  <c r="BG55"/>
  <c r="CB54"/>
  <c r="BZ53" s="1"/>
  <c r="CA53" s="1"/>
  <c r="CH53" s="1"/>
  <c r="CD53" s="1"/>
  <c r="CR50"/>
  <c r="CS50"/>
  <c r="CQ50" s="1"/>
  <c r="DA50"/>
  <c r="CP50"/>
  <c r="CO51"/>
  <c r="DB49"/>
  <c r="DF49"/>
  <c r="CU49"/>
  <c r="CT49"/>
  <c r="CG53" l="1"/>
  <c r="CK53"/>
  <c r="CL53" s="1"/>
  <c r="CM52" s="1"/>
  <c r="CN52" s="1"/>
  <c r="CR51"/>
  <c r="CS51"/>
  <c r="CQ51" s="1"/>
  <c r="DA51"/>
  <c r="CP51"/>
  <c r="CO52"/>
  <c r="DB50"/>
  <c r="DF50"/>
  <c r="CU50"/>
  <c r="CT50"/>
  <c r="BG56"/>
  <c r="CB55"/>
  <c r="BZ54" s="1"/>
  <c r="CA54" s="1"/>
  <c r="CH54" s="1"/>
  <c r="CD54" s="1"/>
  <c r="CG54" l="1"/>
  <c r="CK54"/>
  <c r="CL54" s="1"/>
  <c r="CM53" s="1"/>
  <c r="CN53" s="1"/>
  <c r="BG57"/>
  <c r="CB56"/>
  <c r="BZ55" s="1"/>
  <c r="CA55" s="1"/>
  <c r="CH55" s="1"/>
  <c r="CD55" s="1"/>
  <c r="CR52"/>
  <c r="CS52"/>
  <c r="CQ52" s="1"/>
  <c r="DA52"/>
  <c r="CP52"/>
  <c r="CO53"/>
  <c r="DB51"/>
  <c r="DF51"/>
  <c r="CU51"/>
  <c r="CT51"/>
  <c r="CG55" l="1"/>
  <c r="CK55"/>
  <c r="CL55" s="1"/>
  <c r="CM54" s="1"/>
  <c r="CN54" s="1"/>
  <c r="CR53"/>
  <c r="CS53"/>
  <c r="CQ53" s="1"/>
  <c r="DA53"/>
  <c r="CP53"/>
  <c r="CO54"/>
  <c r="DB52"/>
  <c r="DF52"/>
  <c r="CU52"/>
  <c r="CT52"/>
  <c r="BG58"/>
  <c r="CB57"/>
  <c r="BZ56" s="1"/>
  <c r="CA56" s="1"/>
  <c r="CH56" s="1"/>
  <c r="CD56" s="1"/>
  <c r="CG56" l="1"/>
  <c r="CK56"/>
  <c r="CL56" s="1"/>
  <c r="CM55" s="1"/>
  <c r="CN55" s="1"/>
  <c r="BG59"/>
  <c r="CB58"/>
  <c r="BZ57" s="1"/>
  <c r="CA57" s="1"/>
  <c r="CH57" s="1"/>
  <c r="CD57" s="1"/>
  <c r="CR54"/>
  <c r="CS54"/>
  <c r="CQ54" s="1"/>
  <c r="DA54"/>
  <c r="CP54"/>
  <c r="CO55"/>
  <c r="DB53"/>
  <c r="DF53"/>
  <c r="CU53"/>
  <c r="CT53"/>
  <c r="CG57" l="1"/>
  <c r="CK57"/>
  <c r="CL57" s="1"/>
  <c r="CM56" s="1"/>
  <c r="CN56" s="1"/>
  <c r="CR55"/>
  <c r="CS55"/>
  <c r="CQ55" s="1"/>
  <c r="DA55"/>
  <c r="CP55"/>
  <c r="CO56"/>
  <c r="DB54"/>
  <c r="DF54"/>
  <c r="CU54"/>
  <c r="CT54"/>
  <c r="BG60"/>
  <c r="CB59"/>
  <c r="BZ58" s="1"/>
  <c r="CA58" s="1"/>
  <c r="CH58" s="1"/>
  <c r="CD58" s="1"/>
  <c r="CG58" l="1"/>
  <c r="CK58"/>
  <c r="CL58" s="1"/>
  <c r="CM57" s="1"/>
  <c r="CN57" s="1"/>
  <c r="BG61"/>
  <c r="CB60"/>
  <c r="BZ59" s="1"/>
  <c r="CA59" s="1"/>
  <c r="CH59" s="1"/>
  <c r="CD59" s="1"/>
  <c r="CR56"/>
  <c r="CS56"/>
  <c r="CQ56" s="1"/>
  <c r="DA56"/>
  <c r="CP56"/>
  <c r="CO57"/>
  <c r="DB55"/>
  <c r="DF55"/>
  <c r="CU55"/>
  <c r="CT55"/>
  <c r="CG59" l="1"/>
  <c r="CK59"/>
  <c r="CL59" s="1"/>
  <c r="CM58" s="1"/>
  <c r="CN58" s="1"/>
  <c r="CO58"/>
  <c r="CR57"/>
  <c r="CS57"/>
  <c r="CQ57" s="1"/>
  <c r="DA57"/>
  <c r="CP57"/>
  <c r="DB56"/>
  <c r="DF56"/>
  <c r="CU56"/>
  <c r="CT56"/>
  <c r="BG62"/>
  <c r="CB61"/>
  <c r="BZ60" s="1"/>
  <c r="CA60" s="1"/>
  <c r="CH60" s="1"/>
  <c r="CD60" s="1"/>
  <c r="CG60" l="1"/>
  <c r="CK60"/>
  <c r="CL60" s="1"/>
  <c r="CM59" s="1"/>
  <c r="CN59" s="1"/>
  <c r="BG63"/>
  <c r="CB62"/>
  <c r="BZ61" s="1"/>
  <c r="CA61" s="1"/>
  <c r="CH61" s="1"/>
  <c r="CD61" s="1"/>
  <c r="DB57"/>
  <c r="DF57"/>
  <c r="CU57"/>
  <c r="CT57"/>
  <c r="CR58"/>
  <c r="CS58"/>
  <c r="CQ58" s="1"/>
  <c r="DA58"/>
  <c r="CP58"/>
  <c r="CO59"/>
  <c r="CG61" l="1"/>
  <c r="CK61"/>
  <c r="CL61" s="1"/>
  <c r="CM60" s="1"/>
  <c r="CN60" s="1"/>
  <c r="CO60"/>
  <c r="CR59"/>
  <c r="CS59"/>
  <c r="CQ59" s="1"/>
  <c r="DA59"/>
  <c r="CP59"/>
  <c r="DB58"/>
  <c r="DF58"/>
  <c r="CU58"/>
  <c r="CT58"/>
  <c r="BG64"/>
  <c r="CB63"/>
  <c r="BZ62" s="1"/>
  <c r="CA62" s="1"/>
  <c r="CH62" l="1"/>
  <c r="CD62"/>
  <c r="BG65"/>
  <c r="CB64"/>
  <c r="BZ63" s="1"/>
  <c r="CA63" s="1"/>
  <c r="DB59"/>
  <c r="DF59"/>
  <c r="CU59"/>
  <c r="CT59"/>
  <c r="CR60"/>
  <c r="CS60"/>
  <c r="CQ60" s="1"/>
  <c r="DA60"/>
  <c r="CP60"/>
  <c r="CG62" l="1"/>
  <c r="CK62"/>
  <c r="CL62" s="1"/>
  <c r="CM61" s="1"/>
  <c r="CN61" s="1"/>
  <c r="CO61" s="1"/>
  <c r="DB60"/>
  <c r="DF60"/>
  <c r="CR61"/>
  <c r="CU60"/>
  <c r="CT60"/>
  <c r="CH63"/>
  <c r="CD63"/>
  <c r="BG66"/>
  <c r="CB65"/>
  <c r="BZ64" s="1"/>
  <c r="CA64" s="1"/>
  <c r="CG63" l="1"/>
  <c r="CK63"/>
  <c r="CL63" s="1"/>
  <c r="CM62" s="1"/>
  <c r="CN62" s="1"/>
  <c r="CO62" s="1"/>
  <c r="CS61"/>
  <c r="CQ61" s="1"/>
  <c r="DA61"/>
  <c r="CP61"/>
  <c r="CH64"/>
  <c r="CD64"/>
  <c r="BG67"/>
  <c r="CB66"/>
  <c r="BZ65" s="1"/>
  <c r="CA65" s="1"/>
  <c r="CR62"/>
  <c r="CU61"/>
  <c r="CT61"/>
  <c r="CG64" l="1"/>
  <c r="CK64"/>
  <c r="CL64" s="1"/>
  <c r="CM63" s="1"/>
  <c r="CN63" s="1"/>
  <c r="CO63" s="1"/>
  <c r="DB61"/>
  <c r="DF61"/>
  <c r="CS62"/>
  <c r="CQ62" s="1"/>
  <c r="DA62"/>
  <c r="CP62"/>
  <c r="CR63"/>
  <c r="CU62"/>
  <c r="CT62"/>
  <c r="CH65"/>
  <c r="CD65"/>
  <c r="BG68"/>
  <c r="CB67"/>
  <c r="BZ66" s="1"/>
  <c r="CA66" s="1"/>
  <c r="CG65" l="1"/>
  <c r="CK65"/>
  <c r="CL65" s="1"/>
  <c r="CM64" s="1"/>
  <c r="CN64" s="1"/>
  <c r="CO64" s="1"/>
  <c r="DB62"/>
  <c r="DF62"/>
  <c r="CS63"/>
  <c r="CQ63" s="1"/>
  <c r="DA63"/>
  <c r="CP63"/>
  <c r="CH66"/>
  <c r="CD66"/>
  <c r="BG69"/>
  <c r="CB68"/>
  <c r="BZ67" s="1"/>
  <c r="CA67" s="1"/>
  <c r="CR64"/>
  <c r="CU63"/>
  <c r="CT63"/>
  <c r="CG66" l="1"/>
  <c r="CK66"/>
  <c r="CL66" s="1"/>
  <c r="CM65" s="1"/>
  <c r="CN65" s="1"/>
  <c r="CO65" s="1"/>
  <c r="DB63"/>
  <c r="DF63"/>
  <c r="CS64"/>
  <c r="CQ64" s="1"/>
  <c r="DA64"/>
  <c r="CP64"/>
  <c r="CR65"/>
  <c r="CU64"/>
  <c r="CT64"/>
  <c r="CH67"/>
  <c r="CD67"/>
  <c r="BG70"/>
  <c r="CB69"/>
  <c r="BZ68" s="1"/>
  <c r="CA68" s="1"/>
  <c r="CG67" l="1"/>
  <c r="CK67"/>
  <c r="CL67" s="1"/>
  <c r="CM66" s="1"/>
  <c r="CN66" s="1"/>
  <c r="CO66" s="1"/>
  <c r="DB64"/>
  <c r="DF64"/>
  <c r="CS65"/>
  <c r="CQ65" s="1"/>
  <c r="DA65"/>
  <c r="CP65"/>
  <c r="CH68"/>
  <c r="CD68"/>
  <c r="BG71"/>
  <c r="CB70"/>
  <c r="BZ69" s="1"/>
  <c r="CA69" s="1"/>
  <c r="CR66"/>
  <c r="CU65"/>
  <c r="CT65"/>
  <c r="CG68" l="1"/>
  <c r="CK68"/>
  <c r="CL68" s="1"/>
  <c r="CM67" s="1"/>
  <c r="CN67" s="1"/>
  <c r="CO67" s="1"/>
  <c r="DB65"/>
  <c r="DF65"/>
  <c r="CS66"/>
  <c r="CQ66" s="1"/>
  <c r="DA66"/>
  <c r="CP66"/>
  <c r="CR67"/>
  <c r="CU66"/>
  <c r="CT66"/>
  <c r="CH69"/>
  <c r="CD69"/>
  <c r="BG72"/>
  <c r="CB71"/>
  <c r="BZ70" s="1"/>
  <c r="CA70" s="1"/>
  <c r="CG69" l="1"/>
  <c r="CK69"/>
  <c r="CL69" s="1"/>
  <c r="CM68" s="1"/>
  <c r="CN68" s="1"/>
  <c r="CO68" s="1"/>
  <c r="DB66"/>
  <c r="DF66"/>
  <c r="CS67"/>
  <c r="CQ67" s="1"/>
  <c r="DA67"/>
  <c r="CP67"/>
  <c r="CH70"/>
  <c r="CD70"/>
  <c r="BG73"/>
  <c r="CB72"/>
  <c r="BZ71" s="1"/>
  <c r="CA71" s="1"/>
  <c r="CR68"/>
  <c r="CU67"/>
  <c r="CT67"/>
  <c r="CG70" l="1"/>
  <c r="CK70"/>
  <c r="CL70" s="1"/>
  <c r="CM69" s="1"/>
  <c r="CN69" s="1"/>
  <c r="CO69" s="1"/>
  <c r="DB67"/>
  <c r="DF67"/>
  <c r="CS68"/>
  <c r="CQ68" s="1"/>
  <c r="DA68"/>
  <c r="CP68"/>
  <c r="CR69"/>
  <c r="CU68"/>
  <c r="CT68"/>
  <c r="CH71"/>
  <c r="CD71"/>
  <c r="BG74"/>
  <c r="CB73"/>
  <c r="BZ72" s="1"/>
  <c r="CA72" s="1"/>
  <c r="CG71" l="1"/>
  <c r="CK71"/>
  <c r="CL71" s="1"/>
  <c r="CM70" s="1"/>
  <c r="CN70" s="1"/>
  <c r="CO70" s="1"/>
  <c r="DB68"/>
  <c r="DF68"/>
  <c r="CS69"/>
  <c r="CQ69" s="1"/>
  <c r="DA69"/>
  <c r="CP69"/>
  <c r="CH72"/>
  <c r="CD72"/>
  <c r="BG75"/>
  <c r="CB74"/>
  <c r="BZ73" s="1"/>
  <c r="CA73" s="1"/>
  <c r="CR70"/>
  <c r="CU69"/>
  <c r="CT69"/>
  <c r="CG72" l="1"/>
  <c r="CK72"/>
  <c r="CL72" s="1"/>
  <c r="CM71" s="1"/>
  <c r="CN71" s="1"/>
  <c r="CO71" s="1"/>
  <c r="DB69"/>
  <c r="DF69"/>
  <c r="CS70"/>
  <c r="CQ70" s="1"/>
  <c r="DA70"/>
  <c r="CP70"/>
  <c r="CU70"/>
  <c r="CT70"/>
  <c r="CR71"/>
  <c r="CH73"/>
  <c r="CD73"/>
  <c r="BG76"/>
  <c r="CB75"/>
  <c r="BZ74" s="1"/>
  <c r="CA74" s="1"/>
  <c r="CG73" l="1"/>
  <c r="CK73"/>
  <c r="CL73" s="1"/>
  <c r="CM72" s="1"/>
  <c r="CN72" s="1"/>
  <c r="CO72" s="1"/>
  <c r="DB70"/>
  <c r="DF70"/>
  <c r="CS71"/>
  <c r="CQ71" s="1"/>
  <c r="DA71"/>
  <c r="CP71"/>
  <c r="CH74"/>
  <c r="CD74"/>
  <c r="BG77"/>
  <c r="CB76"/>
  <c r="BZ75" s="1"/>
  <c r="CA75" s="1"/>
  <c r="CR72"/>
  <c r="CU71"/>
  <c r="CT71"/>
  <c r="CG74" l="1"/>
  <c r="CK74"/>
  <c r="CL74" s="1"/>
  <c r="CM73" s="1"/>
  <c r="CN73" s="1"/>
  <c r="CO73" s="1"/>
  <c r="DB71"/>
  <c r="DF71"/>
  <c r="CS72"/>
  <c r="CQ72" s="1"/>
  <c r="DA72"/>
  <c r="CP72"/>
  <c r="CU72"/>
  <c r="CT72"/>
  <c r="CR73"/>
  <c r="CH75"/>
  <c r="CD75"/>
  <c r="BG78"/>
  <c r="CB77"/>
  <c r="BZ76" s="1"/>
  <c r="CA76" s="1"/>
  <c r="CG75" l="1"/>
  <c r="CK75"/>
  <c r="CL75" s="1"/>
  <c r="CM74" s="1"/>
  <c r="CN74" s="1"/>
  <c r="CO74" s="1"/>
  <c r="DB72"/>
  <c r="DF72"/>
  <c r="CS73"/>
  <c r="CQ73" s="1"/>
  <c r="DA73"/>
  <c r="CP73"/>
  <c r="CH76"/>
  <c r="CD76"/>
  <c r="BG79"/>
  <c r="CB78"/>
  <c r="BZ77" s="1"/>
  <c r="CA77" s="1"/>
  <c r="CU73"/>
  <c r="CT73"/>
  <c r="CR74"/>
  <c r="CG76" l="1"/>
  <c r="CK76"/>
  <c r="CL76" s="1"/>
  <c r="CM75" s="1"/>
  <c r="CN75" s="1"/>
  <c r="CO75" s="1"/>
  <c r="DB73"/>
  <c r="DF73"/>
  <c r="CS74"/>
  <c r="CQ74" s="1"/>
  <c r="DA74"/>
  <c r="CP74"/>
  <c r="CU74"/>
  <c r="CT74"/>
  <c r="CR75"/>
  <c r="CH77"/>
  <c r="CD77"/>
  <c r="BG80"/>
  <c r="CB79"/>
  <c r="BZ78" s="1"/>
  <c r="CA78" s="1"/>
  <c r="CG77" l="1"/>
  <c r="CK77"/>
  <c r="CL77" s="1"/>
  <c r="CM76" s="1"/>
  <c r="CN76" s="1"/>
  <c r="CO76" s="1"/>
  <c r="DB74"/>
  <c r="DF74"/>
  <c r="CS75"/>
  <c r="CQ75" s="1"/>
  <c r="DA75"/>
  <c r="CP75"/>
  <c r="CH78"/>
  <c r="CD78"/>
  <c r="BG81"/>
  <c r="CB80"/>
  <c r="BZ79" s="1"/>
  <c r="CA79" s="1"/>
  <c r="CU75"/>
  <c r="CT75"/>
  <c r="CR76"/>
  <c r="CG78" l="1"/>
  <c r="CK78"/>
  <c r="CL78" s="1"/>
  <c r="CM77" s="1"/>
  <c r="CN77" s="1"/>
  <c r="CO77" s="1"/>
  <c r="DB75"/>
  <c r="DF75"/>
  <c r="CS76"/>
  <c r="CQ76" s="1"/>
  <c r="DA76"/>
  <c r="CP76"/>
  <c r="CU76"/>
  <c r="CT76"/>
  <c r="CR77"/>
  <c r="CH79"/>
  <c r="CD79"/>
  <c r="BG82"/>
  <c r="CB81"/>
  <c r="BZ80" s="1"/>
  <c r="CA80" s="1"/>
  <c r="CG79" l="1"/>
  <c r="CK79"/>
  <c r="CL79" s="1"/>
  <c r="CM78" s="1"/>
  <c r="CN78" s="1"/>
  <c r="CO78" s="1"/>
  <c r="DB76"/>
  <c r="DF76"/>
  <c r="CS77"/>
  <c r="CQ77" s="1"/>
  <c r="DA77"/>
  <c r="CP77"/>
  <c r="CH80"/>
  <c r="CD80"/>
  <c r="BG83"/>
  <c r="CB82"/>
  <c r="BZ81" s="1"/>
  <c r="CA81" s="1"/>
  <c r="CU77"/>
  <c r="CT77"/>
  <c r="CR78"/>
  <c r="CG80" l="1"/>
  <c r="CK80"/>
  <c r="CL80" s="1"/>
  <c r="CM79" s="1"/>
  <c r="CN79" s="1"/>
  <c r="CO79" s="1"/>
  <c r="DB77"/>
  <c r="DF77"/>
  <c r="CS78"/>
  <c r="CQ78" s="1"/>
  <c r="DA78"/>
  <c r="CP78"/>
  <c r="CU78"/>
  <c r="CT78"/>
  <c r="CR79"/>
  <c r="CH81"/>
  <c r="CD81"/>
  <c r="BG84"/>
  <c r="CB83"/>
  <c r="BZ82" s="1"/>
  <c r="CA82" s="1"/>
  <c r="CG81" l="1"/>
  <c r="CK81"/>
  <c r="CL81" s="1"/>
  <c r="CM80" s="1"/>
  <c r="CN80" s="1"/>
  <c r="CO80" s="1"/>
  <c r="DB78"/>
  <c r="DF78"/>
  <c r="CS79"/>
  <c r="CQ79" s="1"/>
  <c r="DA79"/>
  <c r="CP79"/>
  <c r="CH82"/>
  <c r="CD82"/>
  <c r="BG85"/>
  <c r="CB84"/>
  <c r="BZ83" s="1"/>
  <c r="CA83" s="1"/>
  <c r="CU79"/>
  <c r="CT79"/>
  <c r="CR80"/>
  <c r="CG82" l="1"/>
  <c r="CK82"/>
  <c r="CL82" s="1"/>
  <c r="CM81" s="1"/>
  <c r="CN81" s="1"/>
  <c r="CO81" s="1"/>
  <c r="DB79"/>
  <c r="DF79"/>
  <c r="CS80"/>
  <c r="CQ80" s="1"/>
  <c r="DA80"/>
  <c r="CP80"/>
  <c r="CU80"/>
  <c r="CT80"/>
  <c r="CR81"/>
  <c r="CH83"/>
  <c r="CD83"/>
  <c r="BG86"/>
  <c r="CB85"/>
  <c r="BZ84" s="1"/>
  <c r="CA84" s="1"/>
  <c r="CG83" l="1"/>
  <c r="CK83"/>
  <c r="CL83" s="1"/>
  <c r="CM82" s="1"/>
  <c r="CN82" s="1"/>
  <c r="CO82" s="1"/>
  <c r="DB80"/>
  <c r="DF80"/>
  <c r="CS81"/>
  <c r="CQ81" s="1"/>
  <c r="DA81"/>
  <c r="CP81"/>
  <c r="CH84"/>
  <c r="CD84"/>
  <c r="BG87"/>
  <c r="CB86"/>
  <c r="BZ85" s="1"/>
  <c r="CA85" s="1"/>
  <c r="CU81"/>
  <c r="CT81"/>
  <c r="CR82"/>
  <c r="CG84" l="1"/>
  <c r="CK84"/>
  <c r="CL84" s="1"/>
  <c r="CM83" s="1"/>
  <c r="CN83" s="1"/>
  <c r="CO83" s="1"/>
  <c r="DB81"/>
  <c r="DF81"/>
  <c r="CS82"/>
  <c r="CQ82" s="1"/>
  <c r="DA82"/>
  <c r="CP82"/>
  <c r="CU82"/>
  <c r="CT82"/>
  <c r="CR83"/>
  <c r="CH85"/>
  <c r="CD85"/>
  <c r="BG88"/>
  <c r="CB87"/>
  <c r="BZ86" s="1"/>
  <c r="CA86" s="1"/>
  <c r="CG85" l="1"/>
  <c r="CK85"/>
  <c r="CL85" s="1"/>
  <c r="CM84" s="1"/>
  <c r="CN84" s="1"/>
  <c r="CO84" s="1"/>
  <c r="DB82"/>
  <c r="DF82"/>
  <c r="CS83"/>
  <c r="CQ83" s="1"/>
  <c r="DA83"/>
  <c r="CP83"/>
  <c r="CH86"/>
  <c r="CD86"/>
  <c r="BG89"/>
  <c r="CB88"/>
  <c r="BZ87" s="1"/>
  <c r="CA87" s="1"/>
  <c r="CU83"/>
  <c r="CT83"/>
  <c r="CR84"/>
  <c r="CG86" l="1"/>
  <c r="CK86"/>
  <c r="CL86" s="1"/>
  <c r="CM85" s="1"/>
  <c r="CN85" s="1"/>
  <c r="CO85" s="1"/>
  <c r="DB83"/>
  <c r="DF83"/>
  <c r="CS84"/>
  <c r="CQ84" s="1"/>
  <c r="DA84"/>
  <c r="CP84"/>
  <c r="CU84"/>
  <c r="CT84"/>
  <c r="CR85"/>
  <c r="CH87"/>
  <c r="CD87"/>
  <c r="BG90"/>
  <c r="CB89"/>
  <c r="BZ88" s="1"/>
  <c r="CA88" s="1"/>
  <c r="CG87" l="1"/>
  <c r="CK87"/>
  <c r="CL87" s="1"/>
  <c r="CM86" s="1"/>
  <c r="CN86" s="1"/>
  <c r="CO86" s="1"/>
  <c r="DB84"/>
  <c r="DF84"/>
  <c r="CS85"/>
  <c r="CQ85" s="1"/>
  <c r="DA85"/>
  <c r="CP85"/>
  <c r="CH88"/>
  <c r="CD88"/>
  <c r="BG91"/>
  <c r="CB90"/>
  <c r="BZ89" s="1"/>
  <c r="CA89" s="1"/>
  <c r="CU85"/>
  <c r="CT85"/>
  <c r="CR86"/>
  <c r="CG88" l="1"/>
  <c r="CK88"/>
  <c r="CL88" s="1"/>
  <c r="CM87" s="1"/>
  <c r="CN87" s="1"/>
  <c r="CO87" s="1"/>
  <c r="DB85"/>
  <c r="DF85"/>
  <c r="CS86"/>
  <c r="CQ86" s="1"/>
  <c r="DA86"/>
  <c r="CP86"/>
  <c r="CU86"/>
  <c r="CT86"/>
  <c r="CR87"/>
  <c r="CH89"/>
  <c r="CD89"/>
  <c r="BG92"/>
  <c r="CB91"/>
  <c r="BZ90" s="1"/>
  <c r="CA90" s="1"/>
  <c r="CG89" l="1"/>
  <c r="CK89"/>
  <c r="CL89" s="1"/>
  <c r="CM88" s="1"/>
  <c r="CN88" s="1"/>
  <c r="CO88" s="1"/>
  <c r="DB86"/>
  <c r="DF86"/>
  <c r="CS87"/>
  <c r="CQ87" s="1"/>
  <c r="DA87"/>
  <c r="CP87"/>
  <c r="CH90"/>
  <c r="CD90"/>
  <c r="BG93"/>
  <c r="CB92"/>
  <c r="BZ91" s="1"/>
  <c r="CA91" s="1"/>
  <c r="CU87"/>
  <c r="CT87"/>
  <c r="CR88"/>
  <c r="CG90" l="1"/>
  <c r="CK90"/>
  <c r="CL90" s="1"/>
  <c r="CM89" s="1"/>
  <c r="CN89" s="1"/>
  <c r="CO89" s="1"/>
  <c r="DB87"/>
  <c r="DF87"/>
  <c r="CS88"/>
  <c r="CQ88" s="1"/>
  <c r="DA88"/>
  <c r="CP88"/>
  <c r="CU88"/>
  <c r="CT88"/>
  <c r="CR89"/>
  <c r="CH91"/>
  <c r="CD91"/>
  <c r="BG94"/>
  <c r="CB93"/>
  <c r="BZ92" s="1"/>
  <c r="CA92" s="1"/>
  <c r="CG91" l="1"/>
  <c r="CK91"/>
  <c r="CL91" s="1"/>
  <c r="CM90" s="1"/>
  <c r="CN90" s="1"/>
  <c r="CO90" s="1"/>
  <c r="DB88"/>
  <c r="DF88"/>
  <c r="CS89"/>
  <c r="CQ89" s="1"/>
  <c r="DA89"/>
  <c r="CP89"/>
  <c r="CH92"/>
  <c r="CD92"/>
  <c r="BG95"/>
  <c r="CB94"/>
  <c r="BZ93" s="1"/>
  <c r="CA93" s="1"/>
  <c r="CU89"/>
  <c r="CT89"/>
  <c r="CR90"/>
  <c r="CG92" l="1"/>
  <c r="CK92"/>
  <c r="CL92" s="1"/>
  <c r="CM91" s="1"/>
  <c r="CN91" s="1"/>
  <c r="CO91" s="1"/>
  <c r="DB89"/>
  <c r="DF89"/>
  <c r="CS90"/>
  <c r="CQ90" s="1"/>
  <c r="DA90"/>
  <c r="CP90"/>
  <c r="CU90"/>
  <c r="CT90"/>
  <c r="CR91"/>
  <c r="CH93"/>
  <c r="CD93"/>
  <c r="BG96"/>
  <c r="CB95"/>
  <c r="BZ94" s="1"/>
  <c r="CA94" s="1"/>
  <c r="CG93" l="1"/>
  <c r="CK93"/>
  <c r="CL93" s="1"/>
  <c r="CM92" s="1"/>
  <c r="CN92" s="1"/>
  <c r="CO92" s="1"/>
  <c r="DB90"/>
  <c r="DF90"/>
  <c r="CS91"/>
  <c r="CQ91" s="1"/>
  <c r="DA91"/>
  <c r="CP91"/>
  <c r="CH94"/>
  <c r="CD94"/>
  <c r="BG97"/>
  <c r="CB96"/>
  <c r="BZ95" s="1"/>
  <c r="CA95" s="1"/>
  <c r="CU91"/>
  <c r="CT91"/>
  <c r="CR92"/>
  <c r="CG94" l="1"/>
  <c r="CK94"/>
  <c r="CL94" s="1"/>
  <c r="CM93" s="1"/>
  <c r="CN93" s="1"/>
  <c r="CO93" s="1"/>
  <c r="DB91"/>
  <c r="DF91"/>
  <c r="CS92"/>
  <c r="CQ92" s="1"/>
  <c r="DA92"/>
  <c r="CP92"/>
  <c r="CU92"/>
  <c r="CT92"/>
  <c r="CR93"/>
  <c r="CH95"/>
  <c r="CD95"/>
  <c r="BG98"/>
  <c r="CB97"/>
  <c r="BZ96" s="1"/>
  <c r="CA96" s="1"/>
  <c r="CG95" l="1"/>
  <c r="CK95"/>
  <c r="CL95" s="1"/>
  <c r="CM94" s="1"/>
  <c r="CN94" s="1"/>
  <c r="CO94" s="1"/>
  <c r="DB92"/>
  <c r="DF92"/>
  <c r="CS93"/>
  <c r="CQ93" s="1"/>
  <c r="DA93"/>
  <c r="CP93"/>
  <c r="CH96"/>
  <c r="CD96"/>
  <c r="BG99"/>
  <c r="CB98"/>
  <c r="BZ97" s="1"/>
  <c r="CA97" s="1"/>
  <c r="CU93"/>
  <c r="CT93"/>
  <c r="CR94"/>
  <c r="CG96" l="1"/>
  <c r="CK96"/>
  <c r="CL96" s="1"/>
  <c r="CM95" s="1"/>
  <c r="CN95" s="1"/>
  <c r="CO95" s="1"/>
  <c r="DB93"/>
  <c r="DF93"/>
  <c r="CS94"/>
  <c r="CQ94" s="1"/>
  <c r="DA94"/>
  <c r="CP94"/>
  <c r="CU94"/>
  <c r="CT94"/>
  <c r="CR95"/>
  <c r="CH97"/>
  <c r="CD97"/>
  <c r="BG100"/>
  <c r="CB99"/>
  <c r="BZ98" s="1"/>
  <c r="CA98" s="1"/>
  <c r="CG97" l="1"/>
  <c r="CK97"/>
  <c r="CL97" s="1"/>
  <c r="CM96" s="1"/>
  <c r="CN96" s="1"/>
  <c r="CO96" s="1"/>
  <c r="DB94"/>
  <c r="DF94"/>
  <c r="CS95"/>
  <c r="CQ95" s="1"/>
  <c r="DA95"/>
  <c r="CP95"/>
  <c r="CH98"/>
  <c r="CD98"/>
  <c r="BG101"/>
  <c r="CB100"/>
  <c r="BZ99" s="1"/>
  <c r="CA99" s="1"/>
  <c r="CU95"/>
  <c r="CT95"/>
  <c r="CR96"/>
  <c r="CG98" l="1"/>
  <c r="CK98"/>
  <c r="CL98" s="1"/>
  <c r="CM97" s="1"/>
  <c r="CN97" s="1"/>
  <c r="CO97" s="1"/>
  <c r="DB95"/>
  <c r="DF95"/>
  <c r="CS96"/>
  <c r="CQ96" s="1"/>
  <c r="DA96"/>
  <c r="CP96"/>
  <c r="CU96"/>
  <c r="CT96"/>
  <c r="CR97"/>
  <c r="CH99"/>
  <c r="CD99"/>
  <c r="BG102"/>
  <c r="CB101"/>
  <c r="BZ100" s="1"/>
  <c r="CA100" s="1"/>
  <c r="CG99" l="1"/>
  <c r="CK99"/>
  <c r="CL99" s="1"/>
  <c r="CM98" s="1"/>
  <c r="CN98" s="1"/>
  <c r="CO98" s="1"/>
  <c r="DB96"/>
  <c r="DF96"/>
  <c r="CS97"/>
  <c r="CQ97" s="1"/>
  <c r="DA97"/>
  <c r="CP97"/>
  <c r="CH100"/>
  <c r="CD100"/>
  <c r="BG103"/>
  <c r="CB102"/>
  <c r="BZ101" s="1"/>
  <c r="CA101" s="1"/>
  <c r="CU97"/>
  <c r="CT97"/>
  <c r="CR98"/>
  <c r="CG100" l="1"/>
  <c r="CK100"/>
  <c r="CL100" s="1"/>
  <c r="CM99" s="1"/>
  <c r="CN99" s="1"/>
  <c r="CO99" s="1"/>
  <c r="DB97"/>
  <c r="DF97"/>
  <c r="CS98"/>
  <c r="CQ98" s="1"/>
  <c r="DA98"/>
  <c r="CP98"/>
  <c r="CU98"/>
  <c r="CT98"/>
  <c r="CR99"/>
  <c r="CH101"/>
  <c r="CD101"/>
  <c r="BG104"/>
  <c r="CB103"/>
  <c r="BZ102" s="1"/>
  <c r="CA102" s="1"/>
  <c r="CG101" l="1"/>
  <c r="CK101"/>
  <c r="CL101" s="1"/>
  <c r="CM100" s="1"/>
  <c r="CN100" s="1"/>
  <c r="CO100" s="1"/>
  <c r="DB98"/>
  <c r="DF98"/>
  <c r="CS99"/>
  <c r="CQ99" s="1"/>
  <c r="DA99"/>
  <c r="CP99"/>
  <c r="CH102"/>
  <c r="CD102"/>
  <c r="BG105"/>
  <c r="CB104"/>
  <c r="BZ103" s="1"/>
  <c r="CA103" s="1"/>
  <c r="CU99"/>
  <c r="CT99"/>
  <c r="CR100"/>
  <c r="CG102" l="1"/>
  <c r="CK102"/>
  <c r="CL102" s="1"/>
  <c r="CM101" s="1"/>
  <c r="CN101" s="1"/>
  <c r="CO101" s="1"/>
  <c r="CS101"/>
  <c r="DA101"/>
  <c r="CP101"/>
  <c r="DB99"/>
  <c r="DF99"/>
  <c r="CS100"/>
  <c r="CQ100" s="1"/>
  <c r="DA100"/>
  <c r="CP100"/>
  <c r="CU100"/>
  <c r="CT100"/>
  <c r="CR101"/>
  <c r="CH103"/>
  <c r="CD103"/>
  <c r="BG106"/>
  <c r="CB105"/>
  <c r="BZ104" s="1"/>
  <c r="CA104" s="1"/>
  <c r="CG103" l="1"/>
  <c r="CK103"/>
  <c r="CL103" s="1"/>
  <c r="CM102" s="1"/>
  <c r="CN102" s="1"/>
  <c r="CO102" s="1"/>
  <c r="DB100"/>
  <c r="DF100"/>
  <c r="DB101"/>
  <c r="DF101"/>
  <c r="CQ101"/>
  <c r="CH104"/>
  <c r="CD104"/>
  <c r="BG107"/>
  <c r="CB106"/>
  <c r="BZ105" s="1"/>
  <c r="CA105" s="1"/>
  <c r="CU101"/>
  <c r="CT101"/>
  <c r="CR102"/>
  <c r="CG104" l="1"/>
  <c r="CK104"/>
  <c r="CL104" s="1"/>
  <c r="CM103" s="1"/>
  <c r="CN103" s="1"/>
  <c r="CO103" s="1"/>
  <c r="CS102"/>
  <c r="DA102"/>
  <c r="CP102"/>
  <c r="CQ102"/>
  <c r="CU102"/>
  <c r="CT102"/>
  <c r="CR103"/>
  <c r="CH105"/>
  <c r="CD105"/>
  <c r="BG108"/>
  <c r="CB107"/>
  <c r="BZ106" s="1"/>
  <c r="CA106" s="1"/>
  <c r="CG105" l="1"/>
  <c r="CK105"/>
  <c r="CL105" s="1"/>
  <c r="CM104" s="1"/>
  <c r="CN104" s="1"/>
  <c r="CO104" s="1"/>
  <c r="CS104"/>
  <c r="DA104"/>
  <c r="CP104"/>
  <c r="DB102"/>
  <c r="DF102"/>
  <c r="CS103"/>
  <c r="DA103"/>
  <c r="CP103"/>
  <c r="CQ103"/>
  <c r="CH106"/>
  <c r="CD106"/>
  <c r="BG109"/>
  <c r="CB108"/>
  <c r="BZ107" s="1"/>
  <c r="CA107" s="1"/>
  <c r="CU103"/>
  <c r="CT103"/>
  <c r="CR104"/>
  <c r="CQ104" l="1"/>
  <c r="CG106"/>
  <c r="CK106"/>
  <c r="CL106" s="1"/>
  <c r="CM105" s="1"/>
  <c r="CN105" s="1"/>
  <c r="CO105" s="1"/>
  <c r="DB103"/>
  <c r="DF103"/>
  <c r="DB104"/>
  <c r="DF104"/>
  <c r="CU104"/>
  <c r="CT104"/>
  <c r="CR105"/>
  <c r="CH107"/>
  <c r="CD107"/>
  <c r="BG110"/>
  <c r="CB109"/>
  <c r="BZ108" s="1"/>
  <c r="CA108" s="1"/>
  <c r="CG107" l="1"/>
  <c r="CK107"/>
  <c r="CL107" s="1"/>
  <c r="CM106" s="1"/>
  <c r="CN106" s="1"/>
  <c r="CO106" s="1"/>
  <c r="CS105"/>
  <c r="CQ105" s="1"/>
  <c r="DA105"/>
  <c r="CP105"/>
  <c r="CH108"/>
  <c r="CD108"/>
  <c r="BG111"/>
  <c r="CB110"/>
  <c r="BZ109" s="1"/>
  <c r="CA109" s="1"/>
  <c r="CU105"/>
  <c r="CT105"/>
  <c r="CR106"/>
  <c r="CG108" l="1"/>
  <c r="CK108"/>
  <c r="CL108" s="1"/>
  <c r="CM107" s="1"/>
  <c r="CN107" s="1"/>
  <c r="CO107" s="1"/>
  <c r="DB105"/>
  <c r="DF105"/>
  <c r="CS106"/>
  <c r="CQ106" s="1"/>
  <c r="DA106"/>
  <c r="CP106"/>
  <c r="CU106"/>
  <c r="CT106"/>
  <c r="CR107"/>
  <c r="CH109"/>
  <c r="CD109"/>
  <c r="BG112"/>
  <c r="CB111"/>
  <c r="BZ110" s="1"/>
  <c r="CA110" s="1"/>
  <c r="CG109" l="1"/>
  <c r="CK109"/>
  <c r="CL109" s="1"/>
  <c r="CM108" s="1"/>
  <c r="CN108" s="1"/>
  <c r="CO108" s="1"/>
  <c r="DB106"/>
  <c r="DF106"/>
  <c r="CS107"/>
  <c r="CQ107" s="1"/>
  <c r="DA107"/>
  <c r="CP107"/>
  <c r="CH110"/>
  <c r="CD110"/>
  <c r="BG113"/>
  <c r="CB112"/>
  <c r="BZ111" s="1"/>
  <c r="CA111" s="1"/>
  <c r="CU107"/>
  <c r="CT107"/>
  <c r="CR108"/>
  <c r="CG110" l="1"/>
  <c r="CK110"/>
  <c r="CL110" s="1"/>
  <c r="CM109" s="1"/>
  <c r="CN109" s="1"/>
  <c r="CO109" s="1"/>
  <c r="DB107"/>
  <c r="DF107"/>
  <c r="CS108"/>
  <c r="CQ108" s="1"/>
  <c r="DA108"/>
  <c r="CP108"/>
  <c r="CU108"/>
  <c r="CT108"/>
  <c r="CR109"/>
  <c r="CH111"/>
  <c r="CD111"/>
  <c r="BG114"/>
  <c r="CB113"/>
  <c r="BZ112" s="1"/>
  <c r="CA112" s="1"/>
  <c r="CG111" l="1"/>
  <c r="CK111"/>
  <c r="CL111" s="1"/>
  <c r="CM110" s="1"/>
  <c r="CN110" s="1"/>
  <c r="CO110" s="1"/>
  <c r="DB108"/>
  <c r="DF108"/>
  <c r="CS109"/>
  <c r="CQ109" s="1"/>
  <c r="DA109"/>
  <c r="CP109"/>
  <c r="CH112"/>
  <c r="CD112"/>
  <c r="BG115"/>
  <c r="CB114"/>
  <c r="BZ113" s="1"/>
  <c r="CA113" s="1"/>
  <c r="CU109"/>
  <c r="CT109"/>
  <c r="CR110"/>
  <c r="CG112" l="1"/>
  <c r="CK112"/>
  <c r="CL112" s="1"/>
  <c r="CM111" s="1"/>
  <c r="CN111" s="1"/>
  <c r="CO111" s="1"/>
  <c r="DB109"/>
  <c r="DF109"/>
  <c r="CS110"/>
  <c r="CQ110" s="1"/>
  <c r="DA110"/>
  <c r="CP110"/>
  <c r="CU110"/>
  <c r="CT110"/>
  <c r="CR111"/>
  <c r="CH113"/>
  <c r="CD113"/>
  <c r="BG116"/>
  <c r="CB115"/>
  <c r="BZ114" s="1"/>
  <c r="CA114" s="1"/>
  <c r="CG113" l="1"/>
  <c r="CK113"/>
  <c r="CL113" s="1"/>
  <c r="CM112" s="1"/>
  <c r="CN112" s="1"/>
  <c r="CO112" s="1"/>
  <c r="DB110"/>
  <c r="DF110"/>
  <c r="CS111"/>
  <c r="CQ111" s="1"/>
  <c r="DA111"/>
  <c r="CP111"/>
  <c r="CH114"/>
  <c r="CD114"/>
  <c r="BG117"/>
  <c r="CB116"/>
  <c r="BZ115" s="1"/>
  <c r="CA115" s="1"/>
  <c r="CU111"/>
  <c r="CT111"/>
  <c r="CR112"/>
  <c r="CG114" l="1"/>
  <c r="CK114"/>
  <c r="CL114" s="1"/>
  <c r="CM113" s="1"/>
  <c r="CN113" s="1"/>
  <c r="CO113" s="1"/>
  <c r="DB111"/>
  <c r="DF111"/>
  <c r="CS112"/>
  <c r="CQ112" s="1"/>
  <c r="DA112"/>
  <c r="CP112"/>
  <c r="CU112"/>
  <c r="CT112"/>
  <c r="CR113"/>
  <c r="CH115"/>
  <c r="CD115"/>
  <c r="BG118"/>
  <c r="CB117"/>
  <c r="BZ116" s="1"/>
  <c r="CA116" s="1"/>
  <c r="CG115" l="1"/>
  <c r="CK115"/>
  <c r="CL115" s="1"/>
  <c r="CM114" s="1"/>
  <c r="CN114" s="1"/>
  <c r="CO114" s="1"/>
  <c r="DB112"/>
  <c r="DF112"/>
  <c r="CS113"/>
  <c r="CQ113" s="1"/>
  <c r="DA113"/>
  <c r="CP113"/>
  <c r="CH116"/>
  <c r="CD116"/>
  <c r="BG119"/>
  <c r="CB119" s="1"/>
  <c r="BZ118" s="1"/>
  <c r="CB118"/>
  <c r="BZ117" s="1"/>
  <c r="CA117" s="1"/>
  <c r="CU113"/>
  <c r="CT113"/>
  <c r="CR114"/>
  <c r="CG116" l="1"/>
  <c r="CK116"/>
  <c r="CL116" s="1"/>
  <c r="CM115" s="1"/>
  <c r="CN115" s="1"/>
  <c r="CO115" s="1"/>
  <c r="DB113"/>
  <c r="DF113"/>
  <c r="CS114"/>
  <c r="CQ114" s="1"/>
  <c r="DA114"/>
  <c r="CP114"/>
  <c r="CU114"/>
  <c r="CT114"/>
  <c r="CR115"/>
  <c r="CH117"/>
  <c r="CD117"/>
  <c r="CA118"/>
  <c r="CA119"/>
  <c r="CG117" l="1"/>
  <c r="CK117"/>
  <c r="CL117" s="1"/>
  <c r="CM116" s="1"/>
  <c r="CN116" s="1"/>
  <c r="CO116" s="1"/>
  <c r="DB114"/>
  <c r="DF114"/>
  <c r="CS115"/>
  <c r="CQ115" s="1"/>
  <c r="DA115"/>
  <c r="CP115"/>
  <c r="CH119"/>
  <c r="CD119"/>
  <c r="CH118"/>
  <c r="CD118"/>
  <c r="CU115"/>
  <c r="CT115"/>
  <c r="CR116"/>
  <c r="CG119" l="1"/>
  <c r="CK119"/>
  <c r="CL119" s="1"/>
  <c r="CM118" s="1"/>
  <c r="CN118" s="1"/>
  <c r="DB115"/>
  <c r="DF115"/>
  <c r="CS116"/>
  <c r="CQ116" s="1"/>
  <c r="CP116"/>
  <c r="DA116"/>
  <c r="CU116"/>
  <c r="CT116"/>
  <c r="CK118"/>
  <c r="CL118" s="1"/>
  <c r="CM117" s="1"/>
  <c r="CN117" s="1"/>
  <c r="CO117" s="1"/>
  <c r="CG118"/>
  <c r="CC20"/>
  <c r="CO118" l="1"/>
  <c r="CS117"/>
  <c r="CQ117" s="1"/>
  <c r="CP117"/>
  <c r="DA117"/>
  <c r="CR117"/>
  <c r="DB116"/>
  <c r="DF116"/>
  <c r="CC21"/>
  <c r="CX20"/>
  <c r="CV19" s="1"/>
  <c r="CU117"/>
  <c r="CT117"/>
  <c r="CR118"/>
  <c r="DB117" l="1"/>
  <c r="DF117"/>
  <c r="CS118"/>
  <c r="CQ118" s="1"/>
  <c r="CO119"/>
  <c r="CP118"/>
  <c r="DA118"/>
  <c r="CR119"/>
  <c r="CU118"/>
  <c r="CT118"/>
  <c r="CC22"/>
  <c r="CX21"/>
  <c r="CV20" s="1"/>
  <c r="CW20" s="1"/>
  <c r="DD20" s="1"/>
  <c r="CZ20" s="1"/>
  <c r="DB118" l="1"/>
  <c r="DF118"/>
  <c r="CS119"/>
  <c r="CP119"/>
  <c r="CP16" s="1"/>
  <c r="DA119"/>
  <c r="DC20"/>
  <c r="DG20"/>
  <c r="DH20" s="1"/>
  <c r="DI19" s="1"/>
  <c r="DJ19" s="1"/>
  <c r="CX22"/>
  <c r="CV21" s="1"/>
  <c r="CW21" s="1"/>
  <c r="DD21" s="1"/>
  <c r="CZ21" s="1"/>
  <c r="CC23"/>
  <c r="CU119"/>
  <c r="CT119"/>
  <c r="DI119"/>
  <c r="DJ119" s="1"/>
  <c r="DB119" l="1"/>
  <c r="DF119"/>
  <c r="CQ119"/>
  <c r="CV119"/>
  <c r="CX23"/>
  <c r="CV22" s="1"/>
  <c r="CW22" s="1"/>
  <c r="DD22" s="1"/>
  <c r="CZ22" s="1"/>
  <c r="CC24"/>
  <c r="DC21"/>
  <c r="DG21"/>
  <c r="DH21" s="1"/>
  <c r="DI20" s="1"/>
  <c r="DJ20" s="1"/>
  <c r="DK20" s="1"/>
  <c r="DN20" l="1"/>
  <c r="DO20"/>
  <c r="DM20" s="1"/>
  <c r="DW20"/>
  <c r="DL20"/>
  <c r="CC25"/>
  <c r="CX24"/>
  <c r="CV23" s="1"/>
  <c r="CW23" s="1"/>
  <c r="DD23" s="1"/>
  <c r="CZ23" s="1"/>
  <c r="DC22"/>
  <c r="DG22"/>
  <c r="DH22" s="1"/>
  <c r="DI21" s="1"/>
  <c r="DJ21" s="1"/>
  <c r="DK21" s="1"/>
  <c r="DO21" l="1"/>
  <c r="DM21" s="1"/>
  <c r="DN21"/>
  <c r="DW21"/>
  <c r="DL21"/>
  <c r="DC23"/>
  <c r="DG23"/>
  <c r="DH23" s="1"/>
  <c r="DI22" s="1"/>
  <c r="DJ22" s="1"/>
  <c r="DK22" s="1"/>
  <c r="CC26"/>
  <c r="CX25"/>
  <c r="CV24" s="1"/>
  <c r="CW24" s="1"/>
  <c r="DD24" s="1"/>
  <c r="CZ24" s="1"/>
  <c r="DX20"/>
  <c r="EB20"/>
  <c r="DQ20"/>
  <c r="DP20"/>
  <c r="DC24" l="1"/>
  <c r="DG24"/>
  <c r="DH24" s="1"/>
  <c r="DI23" s="1"/>
  <c r="DJ23" s="1"/>
  <c r="DK23" s="1"/>
  <c r="CC27"/>
  <c r="CX26"/>
  <c r="CV25" s="1"/>
  <c r="CW25" s="1"/>
  <c r="DD25" s="1"/>
  <c r="CZ25" s="1"/>
  <c r="DO22"/>
  <c r="DM22" s="1"/>
  <c r="DN22"/>
  <c r="DW22"/>
  <c r="DL22"/>
  <c r="DX21"/>
  <c r="EB21"/>
  <c r="DQ21"/>
  <c r="DP21"/>
  <c r="DX22" l="1"/>
  <c r="EB22"/>
  <c r="DQ22"/>
  <c r="DP22"/>
  <c r="DC25"/>
  <c r="DG25"/>
  <c r="DH25" s="1"/>
  <c r="DI24" s="1"/>
  <c r="DJ24" s="1"/>
  <c r="DK24" s="1"/>
  <c r="CC28"/>
  <c r="CX27"/>
  <c r="CV26" s="1"/>
  <c r="CW26" s="1"/>
  <c r="DD26" s="1"/>
  <c r="CZ26" s="1"/>
  <c r="DO23"/>
  <c r="DM23" s="1"/>
  <c r="DN23"/>
  <c r="DW23"/>
  <c r="DL23"/>
  <c r="DX23" l="1"/>
  <c r="EB23"/>
  <c r="DQ23"/>
  <c r="DP23"/>
  <c r="DC26"/>
  <c r="DG26"/>
  <c r="DH26" s="1"/>
  <c r="DI25" s="1"/>
  <c r="DJ25" s="1"/>
  <c r="DK25" s="1"/>
  <c r="CC29"/>
  <c r="CX28"/>
  <c r="CV27" s="1"/>
  <c r="CW27" s="1"/>
  <c r="DD27" s="1"/>
  <c r="CZ27" s="1"/>
  <c r="DO24"/>
  <c r="DM24" s="1"/>
  <c r="DN24"/>
  <c r="DW24"/>
  <c r="DL24"/>
  <c r="DX24" l="1"/>
  <c r="EB24"/>
  <c r="DQ24"/>
  <c r="DP24"/>
  <c r="DC27"/>
  <c r="DG27"/>
  <c r="DH27" s="1"/>
  <c r="DI26" s="1"/>
  <c r="DJ26" s="1"/>
  <c r="DK26" s="1"/>
  <c r="CC30"/>
  <c r="CX29"/>
  <c r="CV28" s="1"/>
  <c r="CW28" s="1"/>
  <c r="DD28" s="1"/>
  <c r="CZ28" s="1"/>
  <c r="DO25"/>
  <c r="DM25" s="1"/>
  <c r="DN25"/>
  <c r="DW25"/>
  <c r="DL25"/>
  <c r="DX25" l="1"/>
  <c r="EB25"/>
  <c r="DQ25"/>
  <c r="DP25"/>
  <c r="DC28"/>
  <c r="DG28"/>
  <c r="DH28" s="1"/>
  <c r="DI27" s="1"/>
  <c r="DJ27" s="1"/>
  <c r="DK27" s="1"/>
  <c r="CC31"/>
  <c r="CX30"/>
  <c r="CV29" s="1"/>
  <c r="CW29" s="1"/>
  <c r="DD29" s="1"/>
  <c r="CZ29" s="1"/>
  <c r="DO26"/>
  <c r="DM26" s="1"/>
  <c r="DN26"/>
  <c r="DW26"/>
  <c r="DL26"/>
  <c r="DX26" l="1"/>
  <c r="EB26"/>
  <c r="DQ26"/>
  <c r="DP26"/>
  <c r="DC29"/>
  <c r="DG29"/>
  <c r="DH29" s="1"/>
  <c r="DI28" s="1"/>
  <c r="DJ28" s="1"/>
  <c r="DK28" s="1"/>
  <c r="CC32"/>
  <c r="CX31"/>
  <c r="CV30" s="1"/>
  <c r="CW30" s="1"/>
  <c r="DD30" s="1"/>
  <c r="CZ30" s="1"/>
  <c r="DO27"/>
  <c r="DM27" s="1"/>
  <c r="DN27"/>
  <c r="DW27"/>
  <c r="DL27"/>
  <c r="DX27" l="1"/>
  <c r="EB27"/>
  <c r="DQ27"/>
  <c r="DP27"/>
  <c r="DC30"/>
  <c r="DG30"/>
  <c r="DH30" s="1"/>
  <c r="DI29" s="1"/>
  <c r="DJ29" s="1"/>
  <c r="DK29" s="1"/>
  <c r="CC33"/>
  <c r="CX32"/>
  <c r="CV31" s="1"/>
  <c r="CW31" s="1"/>
  <c r="DD31" s="1"/>
  <c r="CZ31" s="1"/>
  <c r="DO28"/>
  <c r="DM28" s="1"/>
  <c r="DN28"/>
  <c r="DW28"/>
  <c r="DL28"/>
  <c r="DX28" l="1"/>
  <c r="EB28"/>
  <c r="DQ28"/>
  <c r="DP28"/>
  <c r="DC31"/>
  <c r="DG31"/>
  <c r="DH31" s="1"/>
  <c r="DI30" s="1"/>
  <c r="DJ30" s="1"/>
  <c r="DK30" s="1"/>
  <c r="CC34"/>
  <c r="CX33"/>
  <c r="CV32" s="1"/>
  <c r="CW32" s="1"/>
  <c r="DD32" s="1"/>
  <c r="CZ32" s="1"/>
  <c r="DO29"/>
  <c r="DM29" s="1"/>
  <c r="DN29"/>
  <c r="DW29"/>
  <c r="DL29"/>
  <c r="DX29" l="1"/>
  <c r="EB29"/>
  <c r="DQ29"/>
  <c r="DP29"/>
  <c r="DC32"/>
  <c r="DG32"/>
  <c r="DH32" s="1"/>
  <c r="DI31" s="1"/>
  <c r="DJ31" s="1"/>
  <c r="DK31" s="1"/>
  <c r="CC35"/>
  <c r="CX34"/>
  <c r="CV33" s="1"/>
  <c r="CW33" s="1"/>
  <c r="DD33" s="1"/>
  <c r="CZ33" s="1"/>
  <c r="DO30"/>
  <c r="DM30" s="1"/>
  <c r="DN30"/>
  <c r="DW30"/>
  <c r="DL30"/>
  <c r="DX30" l="1"/>
  <c r="EB30"/>
  <c r="DQ30"/>
  <c r="DP30"/>
  <c r="DC33"/>
  <c r="DG33"/>
  <c r="DH33" s="1"/>
  <c r="DI32" s="1"/>
  <c r="DJ32" s="1"/>
  <c r="DK32" s="1"/>
  <c r="CC36"/>
  <c r="CX35"/>
  <c r="CV34" s="1"/>
  <c r="CW34" s="1"/>
  <c r="DD34" s="1"/>
  <c r="CZ34" s="1"/>
  <c r="DO31"/>
  <c r="DM31" s="1"/>
  <c r="DN31"/>
  <c r="DW31"/>
  <c r="DL31"/>
  <c r="DX31" l="1"/>
  <c r="EB31"/>
  <c r="DQ31"/>
  <c r="DP31"/>
  <c r="DC34"/>
  <c r="DG34"/>
  <c r="DH34" s="1"/>
  <c r="DI33" s="1"/>
  <c r="DJ33" s="1"/>
  <c r="DK33" s="1"/>
  <c r="CC37"/>
  <c r="CX36"/>
  <c r="CV35" s="1"/>
  <c r="CW35" s="1"/>
  <c r="DD35" s="1"/>
  <c r="CZ35" s="1"/>
  <c r="DO32"/>
  <c r="DM32" s="1"/>
  <c r="DN32"/>
  <c r="DW32"/>
  <c r="DL32"/>
  <c r="DX32" l="1"/>
  <c r="EB32"/>
  <c r="DQ32"/>
  <c r="DP32"/>
  <c r="DC35"/>
  <c r="DG35"/>
  <c r="DH35" s="1"/>
  <c r="DI34" s="1"/>
  <c r="DJ34" s="1"/>
  <c r="DK34" s="1"/>
  <c r="CC38"/>
  <c r="CX37"/>
  <c r="CV36" s="1"/>
  <c r="CW36" s="1"/>
  <c r="DD36" s="1"/>
  <c r="CZ36" s="1"/>
  <c r="DO33"/>
  <c r="DM33" s="1"/>
  <c r="DN33"/>
  <c r="DW33"/>
  <c r="DL33"/>
  <c r="DX33" l="1"/>
  <c r="EB33"/>
  <c r="DQ33"/>
  <c r="DP33"/>
  <c r="DC36"/>
  <c r="DG36"/>
  <c r="DH36" s="1"/>
  <c r="DI35" s="1"/>
  <c r="DJ35" s="1"/>
  <c r="DK35" s="1"/>
  <c r="CC39"/>
  <c r="CX38"/>
  <c r="CV37" s="1"/>
  <c r="CW37" s="1"/>
  <c r="DD37" s="1"/>
  <c r="CZ37" s="1"/>
  <c r="DO34"/>
  <c r="DM34" s="1"/>
  <c r="DN34"/>
  <c r="DW34"/>
  <c r="DL34"/>
  <c r="DX34" l="1"/>
  <c r="EB34"/>
  <c r="DQ34"/>
  <c r="DP34"/>
  <c r="DC37"/>
  <c r="DG37"/>
  <c r="DH37" s="1"/>
  <c r="DI36" s="1"/>
  <c r="DJ36" s="1"/>
  <c r="DK36" s="1"/>
  <c r="CC40"/>
  <c r="CX39"/>
  <c r="CV38" s="1"/>
  <c r="CW38" s="1"/>
  <c r="DD38" s="1"/>
  <c r="CZ38" s="1"/>
  <c r="DO35"/>
  <c r="DM35" s="1"/>
  <c r="DN35"/>
  <c r="DW35"/>
  <c r="DL35"/>
  <c r="DX35" l="1"/>
  <c r="EB35"/>
  <c r="DQ35"/>
  <c r="DP35"/>
  <c r="DC38"/>
  <c r="DG38"/>
  <c r="DH38" s="1"/>
  <c r="DI37" s="1"/>
  <c r="DJ37" s="1"/>
  <c r="DK37" s="1"/>
  <c r="CC41"/>
  <c r="CX40"/>
  <c r="CV39" s="1"/>
  <c r="CW39" s="1"/>
  <c r="DD39" s="1"/>
  <c r="CZ39" s="1"/>
  <c r="DO36"/>
  <c r="DM36" s="1"/>
  <c r="DN36"/>
  <c r="DW36"/>
  <c r="DL36"/>
  <c r="DX36" l="1"/>
  <c r="EB36"/>
  <c r="DQ36"/>
  <c r="DP36"/>
  <c r="DC39"/>
  <c r="DG39"/>
  <c r="DH39" s="1"/>
  <c r="DI38" s="1"/>
  <c r="DJ38" s="1"/>
  <c r="DK38" s="1"/>
  <c r="CC42"/>
  <c r="CX41"/>
  <c r="CV40" s="1"/>
  <c r="CW40" s="1"/>
  <c r="DD40" s="1"/>
  <c r="CZ40" s="1"/>
  <c r="DO37"/>
  <c r="DM37" s="1"/>
  <c r="DN37"/>
  <c r="DW37"/>
  <c r="DL37"/>
  <c r="DX37" l="1"/>
  <c r="EB37"/>
  <c r="DQ37"/>
  <c r="DP37"/>
  <c r="DC40"/>
  <c r="DG40"/>
  <c r="DH40" s="1"/>
  <c r="DI39" s="1"/>
  <c r="DJ39" s="1"/>
  <c r="DK39" s="1"/>
  <c r="CC43"/>
  <c r="CX42"/>
  <c r="CV41" s="1"/>
  <c r="CW41" s="1"/>
  <c r="DD41" s="1"/>
  <c r="CZ41" s="1"/>
  <c r="DO38"/>
  <c r="DM38" s="1"/>
  <c r="DN38"/>
  <c r="DW38"/>
  <c r="DL38"/>
  <c r="DX38" l="1"/>
  <c r="EB38"/>
  <c r="DQ38"/>
  <c r="DP38"/>
  <c r="DC41"/>
  <c r="DG41"/>
  <c r="DH41" s="1"/>
  <c r="DI40" s="1"/>
  <c r="DJ40" s="1"/>
  <c r="DK40" s="1"/>
  <c r="CC44"/>
  <c r="CX43"/>
  <c r="CV42" s="1"/>
  <c r="CW42" s="1"/>
  <c r="DD42" s="1"/>
  <c r="CZ42" s="1"/>
  <c r="DO39"/>
  <c r="DM39" s="1"/>
  <c r="DN39"/>
  <c r="DW39"/>
  <c r="DL39"/>
  <c r="DX39" l="1"/>
  <c r="EB39"/>
  <c r="DQ39"/>
  <c r="DP39"/>
  <c r="DC42"/>
  <c r="DG42"/>
  <c r="DH42" s="1"/>
  <c r="DI41" s="1"/>
  <c r="DJ41" s="1"/>
  <c r="DK41" s="1"/>
  <c r="CC45"/>
  <c r="CX44"/>
  <c r="CV43" s="1"/>
  <c r="CW43" s="1"/>
  <c r="DD43" s="1"/>
  <c r="CZ43" s="1"/>
  <c r="DO40"/>
  <c r="DM40" s="1"/>
  <c r="DN40"/>
  <c r="DW40"/>
  <c r="DL40"/>
  <c r="DX40" l="1"/>
  <c r="EB40"/>
  <c r="DQ40"/>
  <c r="DP40"/>
  <c r="DC43"/>
  <c r="DG43"/>
  <c r="DH43" s="1"/>
  <c r="DI42" s="1"/>
  <c r="DJ42" s="1"/>
  <c r="DK42" s="1"/>
  <c r="CC46"/>
  <c r="CX45"/>
  <c r="CV44" s="1"/>
  <c r="CW44" s="1"/>
  <c r="DD44" s="1"/>
  <c r="CZ44" s="1"/>
  <c r="DO41"/>
  <c r="DM41" s="1"/>
  <c r="DN41"/>
  <c r="DW41"/>
  <c r="DL41"/>
  <c r="DX41" l="1"/>
  <c r="EB41"/>
  <c r="DQ41"/>
  <c r="DP41"/>
  <c r="DC44"/>
  <c r="DG44"/>
  <c r="DH44" s="1"/>
  <c r="DI43" s="1"/>
  <c r="DJ43" s="1"/>
  <c r="DK43" s="1"/>
  <c r="CC47"/>
  <c r="CX46"/>
  <c r="CV45" s="1"/>
  <c r="CW45" s="1"/>
  <c r="DD45" s="1"/>
  <c r="CZ45" s="1"/>
  <c r="DN42"/>
  <c r="DO42"/>
  <c r="DM42" s="1"/>
  <c r="DW42"/>
  <c r="DL42"/>
  <c r="DX42" l="1"/>
  <c r="EB42"/>
  <c r="DQ42"/>
  <c r="DP42"/>
  <c r="DC45"/>
  <c r="DG45"/>
  <c r="DH45" s="1"/>
  <c r="DI44" s="1"/>
  <c r="DJ44" s="1"/>
  <c r="DK44" s="1"/>
  <c r="CC48"/>
  <c r="CX47"/>
  <c r="CV46" s="1"/>
  <c r="CW46" s="1"/>
  <c r="DD46" s="1"/>
  <c r="CZ46" s="1"/>
  <c r="DN43"/>
  <c r="DO43"/>
  <c r="DM43" s="1"/>
  <c r="DW43"/>
  <c r="DL43"/>
  <c r="DX43" l="1"/>
  <c r="EB43"/>
  <c r="DQ43"/>
  <c r="DP43"/>
  <c r="DC46"/>
  <c r="DG46"/>
  <c r="DH46" s="1"/>
  <c r="DI45" s="1"/>
  <c r="DJ45" s="1"/>
  <c r="CC49"/>
  <c r="CX48"/>
  <c r="CV47" s="1"/>
  <c r="CW47" s="1"/>
  <c r="DD47" s="1"/>
  <c r="CZ47" s="1"/>
  <c r="DN44"/>
  <c r="DO44"/>
  <c r="DM44" s="1"/>
  <c r="DW44"/>
  <c r="DL44"/>
  <c r="DK45"/>
  <c r="DC47" l="1"/>
  <c r="DG47"/>
  <c r="DH47" s="1"/>
  <c r="DI46" s="1"/>
  <c r="DJ46" s="1"/>
  <c r="DN45"/>
  <c r="DO45"/>
  <c r="DM45" s="1"/>
  <c r="DW45"/>
  <c r="DL45"/>
  <c r="DK46"/>
  <c r="DX44"/>
  <c r="EB44"/>
  <c r="DQ44"/>
  <c r="DP44"/>
  <c r="CC50"/>
  <c r="CX49"/>
  <c r="CV48" s="1"/>
  <c r="CW48" s="1"/>
  <c r="DD48" s="1"/>
  <c r="CZ48" s="1"/>
  <c r="DC48" l="1"/>
  <c r="DG48"/>
  <c r="DH48" s="1"/>
  <c r="DI47" s="1"/>
  <c r="DJ47" s="1"/>
  <c r="CC51"/>
  <c r="CX50"/>
  <c r="CV49" s="1"/>
  <c r="CW49" s="1"/>
  <c r="DD49" s="1"/>
  <c r="CZ49" s="1"/>
  <c r="DN46"/>
  <c r="DO46"/>
  <c r="DM46" s="1"/>
  <c r="DW46"/>
  <c r="DL46"/>
  <c r="DK47"/>
  <c r="DX45"/>
  <c r="EB45"/>
  <c r="DQ45"/>
  <c r="DP45"/>
  <c r="DC49" l="1"/>
  <c r="DG49"/>
  <c r="DH49" s="1"/>
  <c r="DI48" s="1"/>
  <c r="DJ48" s="1"/>
  <c r="DN47"/>
  <c r="DO47"/>
  <c r="DM47" s="1"/>
  <c r="DW47"/>
  <c r="DL47"/>
  <c r="DK48"/>
  <c r="DX46"/>
  <c r="EB46"/>
  <c r="DQ46"/>
  <c r="DP46"/>
  <c r="CC52"/>
  <c r="CX51"/>
  <c r="CV50" s="1"/>
  <c r="CW50" s="1"/>
  <c r="DD50" s="1"/>
  <c r="CZ50" s="1"/>
  <c r="DC50" l="1"/>
  <c r="DG50"/>
  <c r="DH50" s="1"/>
  <c r="DI49" s="1"/>
  <c r="DJ49" s="1"/>
  <c r="CC53"/>
  <c r="CX52"/>
  <c r="CV51" s="1"/>
  <c r="CW51" s="1"/>
  <c r="DD51" s="1"/>
  <c r="CZ51" s="1"/>
  <c r="DN48"/>
  <c r="DO48"/>
  <c r="DM48" s="1"/>
  <c r="DW48"/>
  <c r="DL48"/>
  <c r="DK49"/>
  <c r="DX47"/>
  <c r="EB47"/>
  <c r="DQ47"/>
  <c r="DP47"/>
  <c r="DC51" l="1"/>
  <c r="DG51"/>
  <c r="DH51" s="1"/>
  <c r="DI50" s="1"/>
  <c r="DJ50" s="1"/>
  <c r="DN49"/>
  <c r="DO49"/>
  <c r="DM49" s="1"/>
  <c r="DW49"/>
  <c r="DL49"/>
  <c r="DK50"/>
  <c r="DX48"/>
  <c r="EB48"/>
  <c r="DQ48"/>
  <c r="DP48"/>
  <c r="CC54"/>
  <c r="CX53"/>
  <c r="CV52" s="1"/>
  <c r="CW52" s="1"/>
  <c r="DD52" s="1"/>
  <c r="CZ52" s="1"/>
  <c r="DC52" l="1"/>
  <c r="DG52"/>
  <c r="DH52" s="1"/>
  <c r="DI51" s="1"/>
  <c r="DJ51" s="1"/>
  <c r="CC55"/>
  <c r="CX54"/>
  <c r="CV53" s="1"/>
  <c r="CW53" s="1"/>
  <c r="DD53" s="1"/>
  <c r="CZ53" s="1"/>
  <c r="DN50"/>
  <c r="DO50"/>
  <c r="DM50" s="1"/>
  <c r="DW50"/>
  <c r="DL50"/>
  <c r="DK51"/>
  <c r="DX49"/>
  <c r="EB49"/>
  <c r="DQ49"/>
  <c r="DP49"/>
  <c r="DC53" l="1"/>
  <c r="DG53"/>
  <c r="DH53" s="1"/>
  <c r="DI52" s="1"/>
  <c r="DJ52" s="1"/>
  <c r="DN51"/>
  <c r="DO51"/>
  <c r="DM51" s="1"/>
  <c r="DW51"/>
  <c r="DL51"/>
  <c r="DK52"/>
  <c r="DX50"/>
  <c r="EB50"/>
  <c r="DQ50"/>
  <c r="DP50"/>
  <c r="CC56"/>
  <c r="CX55"/>
  <c r="CV54" s="1"/>
  <c r="CW54" s="1"/>
  <c r="DD54" s="1"/>
  <c r="CZ54" s="1"/>
  <c r="DC54" l="1"/>
  <c r="DG54"/>
  <c r="DH54" s="1"/>
  <c r="DI53" s="1"/>
  <c r="DJ53" s="1"/>
  <c r="CC57"/>
  <c r="CX56"/>
  <c r="CV55" s="1"/>
  <c r="CW55" s="1"/>
  <c r="DD55" s="1"/>
  <c r="CZ55" s="1"/>
  <c r="DN52"/>
  <c r="DO52"/>
  <c r="DM52" s="1"/>
  <c r="DW52"/>
  <c r="DL52"/>
  <c r="DK53"/>
  <c r="DX51"/>
  <c r="EB51"/>
  <c r="DQ51"/>
  <c r="DP51"/>
  <c r="DC55" l="1"/>
  <c r="DG55"/>
  <c r="DH55" s="1"/>
  <c r="DI54" s="1"/>
  <c r="DJ54" s="1"/>
  <c r="DN53"/>
  <c r="DO53"/>
  <c r="DM53" s="1"/>
  <c r="DW53"/>
  <c r="DL53"/>
  <c r="DK54"/>
  <c r="DX52"/>
  <c r="EB52"/>
  <c r="DQ52"/>
  <c r="DP52"/>
  <c r="CC58"/>
  <c r="CX57"/>
  <c r="CV56" s="1"/>
  <c r="CW56" s="1"/>
  <c r="DD56" s="1"/>
  <c r="CZ56" s="1"/>
  <c r="DC56" l="1"/>
  <c r="DG56"/>
  <c r="DH56" s="1"/>
  <c r="DI55" s="1"/>
  <c r="DJ55" s="1"/>
  <c r="CC59"/>
  <c r="CX58"/>
  <c r="CV57" s="1"/>
  <c r="CW57" s="1"/>
  <c r="DD57" s="1"/>
  <c r="CZ57" s="1"/>
  <c r="DN54"/>
  <c r="DO54"/>
  <c r="DM54" s="1"/>
  <c r="DW54"/>
  <c r="DL54"/>
  <c r="DK55"/>
  <c r="DX53"/>
  <c r="EB53"/>
  <c r="DQ53"/>
  <c r="DP53"/>
  <c r="DC57" l="1"/>
  <c r="DG57"/>
  <c r="DH57" s="1"/>
  <c r="DI56" s="1"/>
  <c r="DJ56" s="1"/>
  <c r="DN55"/>
  <c r="DO55"/>
  <c r="DM55" s="1"/>
  <c r="DW55"/>
  <c r="DL55"/>
  <c r="DK56"/>
  <c r="DX54"/>
  <c r="EB54"/>
  <c r="DQ54"/>
  <c r="DP54"/>
  <c r="CC60"/>
  <c r="CX59"/>
  <c r="CV58" s="1"/>
  <c r="CW58" s="1"/>
  <c r="DD58" s="1"/>
  <c r="CZ58" s="1"/>
  <c r="DC58" l="1"/>
  <c r="DG58"/>
  <c r="DH58" s="1"/>
  <c r="DI57" s="1"/>
  <c r="DJ57" s="1"/>
  <c r="CC61"/>
  <c r="CX60"/>
  <c r="CV59" s="1"/>
  <c r="CW59" s="1"/>
  <c r="DD59" s="1"/>
  <c r="CZ59" s="1"/>
  <c r="DN56"/>
  <c r="DO56"/>
  <c r="DM56" s="1"/>
  <c r="DW56"/>
  <c r="DL56"/>
  <c r="DK57"/>
  <c r="DX55"/>
  <c r="EB55"/>
  <c r="DQ55"/>
  <c r="DP55"/>
  <c r="DC59" l="1"/>
  <c r="DG59"/>
  <c r="DH59" s="1"/>
  <c r="DI58" s="1"/>
  <c r="DJ58" s="1"/>
  <c r="DK58"/>
  <c r="DN57"/>
  <c r="DO57"/>
  <c r="DM57" s="1"/>
  <c r="DW57"/>
  <c r="DL57"/>
  <c r="DX56"/>
  <c r="EB56"/>
  <c r="DQ56"/>
  <c r="DP56"/>
  <c r="CC62"/>
  <c r="CX61"/>
  <c r="CV60" s="1"/>
  <c r="CW60" s="1"/>
  <c r="DD60" s="1"/>
  <c r="CZ60" s="1"/>
  <c r="DC60" l="1"/>
  <c r="DG60"/>
  <c r="DH60" s="1"/>
  <c r="DI59" s="1"/>
  <c r="DJ59" s="1"/>
  <c r="CC63"/>
  <c r="CX62"/>
  <c r="CV61" s="1"/>
  <c r="CW61" s="1"/>
  <c r="DD61" s="1"/>
  <c r="CZ61" s="1"/>
  <c r="DX57"/>
  <c r="EB57"/>
  <c r="DQ57"/>
  <c r="DP57"/>
  <c r="DN58"/>
  <c r="DO58"/>
  <c r="DM58" s="1"/>
  <c r="DW58"/>
  <c r="DL58"/>
  <c r="DK59"/>
  <c r="DC61" l="1"/>
  <c r="DG61"/>
  <c r="DH61" s="1"/>
  <c r="DI60" s="1"/>
  <c r="DJ60" s="1"/>
  <c r="DK60"/>
  <c r="DN59"/>
  <c r="DO59"/>
  <c r="DM59" s="1"/>
  <c r="DW59"/>
  <c r="DL59"/>
  <c r="DX58"/>
  <c r="EB58"/>
  <c r="DQ58"/>
  <c r="DP58"/>
  <c r="CC64"/>
  <c r="CX63"/>
  <c r="CV62" s="1"/>
  <c r="CW62" s="1"/>
  <c r="DD62" l="1"/>
  <c r="CZ62"/>
  <c r="CC65"/>
  <c r="CX64"/>
  <c r="CV63" s="1"/>
  <c r="CW63" s="1"/>
  <c r="DX59"/>
  <c r="EB59"/>
  <c r="DQ59"/>
  <c r="DP59"/>
  <c r="DN60"/>
  <c r="DO60"/>
  <c r="DM60" s="1"/>
  <c r="DW60"/>
  <c r="DL60"/>
  <c r="DC62" l="1"/>
  <c r="DG62"/>
  <c r="DH62" s="1"/>
  <c r="DI61" s="1"/>
  <c r="DJ61" s="1"/>
  <c r="DK61" s="1"/>
  <c r="DX60"/>
  <c r="EB60"/>
  <c r="DN61"/>
  <c r="DQ60"/>
  <c r="DP60"/>
  <c r="DD63"/>
  <c r="CZ63"/>
  <c r="CC66"/>
  <c r="CX65"/>
  <c r="CV64" s="1"/>
  <c r="CW64" s="1"/>
  <c r="DC63" l="1"/>
  <c r="DG63"/>
  <c r="DH63" s="1"/>
  <c r="DI62" s="1"/>
  <c r="DJ62" s="1"/>
  <c r="DK62" s="1"/>
  <c r="DO61"/>
  <c r="DM61" s="1"/>
  <c r="DW61"/>
  <c r="DL61"/>
  <c r="DD64"/>
  <c r="CZ64"/>
  <c r="CC67"/>
  <c r="CX66"/>
  <c r="CV65" s="1"/>
  <c r="CW65" s="1"/>
  <c r="DN62"/>
  <c r="DQ61"/>
  <c r="DP61"/>
  <c r="DC64" l="1"/>
  <c r="DG64"/>
  <c r="DH64" s="1"/>
  <c r="DI63" s="1"/>
  <c r="DJ63" s="1"/>
  <c r="DK63" s="1"/>
  <c r="DO63"/>
  <c r="DW63"/>
  <c r="DL63"/>
  <c r="DX61"/>
  <c r="EB61"/>
  <c r="DO62"/>
  <c r="DM62" s="1"/>
  <c r="DW62"/>
  <c r="DL62"/>
  <c r="DN63"/>
  <c r="DQ62"/>
  <c r="DP62"/>
  <c r="DD65"/>
  <c r="CZ65"/>
  <c r="CC68"/>
  <c r="CX67"/>
  <c r="CV66" s="1"/>
  <c r="CW66" s="1"/>
  <c r="DC65" l="1"/>
  <c r="DG65"/>
  <c r="DH65" s="1"/>
  <c r="DI64" s="1"/>
  <c r="DJ64" s="1"/>
  <c r="DK64" s="1"/>
  <c r="DX62"/>
  <c r="EB62"/>
  <c r="DX63"/>
  <c r="EB63"/>
  <c r="DM63"/>
  <c r="DD66"/>
  <c r="CZ66"/>
  <c r="CC69"/>
  <c r="CX68"/>
  <c r="CV67" s="1"/>
  <c r="CW67" s="1"/>
  <c r="DN64"/>
  <c r="DQ63"/>
  <c r="DP63"/>
  <c r="DC66" l="1"/>
  <c r="DG66"/>
  <c r="DH66" s="1"/>
  <c r="DI65" s="1"/>
  <c r="DJ65" s="1"/>
  <c r="DK65" s="1"/>
  <c r="DO64"/>
  <c r="DW64"/>
  <c r="DL64"/>
  <c r="DM64"/>
  <c r="DN65"/>
  <c r="DQ64"/>
  <c r="DP64"/>
  <c r="DD67"/>
  <c r="CZ67"/>
  <c r="CC70"/>
  <c r="CX69"/>
  <c r="CV68" s="1"/>
  <c r="CW68" s="1"/>
  <c r="DC67" l="1"/>
  <c r="DG67"/>
  <c r="DH67" s="1"/>
  <c r="DI66" s="1"/>
  <c r="DJ66" s="1"/>
  <c r="DK66" s="1"/>
  <c r="DX64"/>
  <c r="EB64"/>
  <c r="DO65"/>
  <c r="DW65"/>
  <c r="DL65"/>
  <c r="DM65"/>
  <c r="DD68"/>
  <c r="CZ68"/>
  <c r="CC71"/>
  <c r="CX70"/>
  <c r="CV69" s="1"/>
  <c r="CW69" s="1"/>
  <c r="DN66"/>
  <c r="DQ65"/>
  <c r="DP65"/>
  <c r="DC68" l="1"/>
  <c r="DG68"/>
  <c r="DH68" s="1"/>
  <c r="DI67" s="1"/>
  <c r="DJ67" s="1"/>
  <c r="DK67" s="1"/>
  <c r="DX65"/>
  <c r="EB65"/>
  <c r="DO66"/>
  <c r="DM66" s="1"/>
  <c r="DW66"/>
  <c r="DL66"/>
  <c r="DN67"/>
  <c r="DQ66"/>
  <c r="DP66"/>
  <c r="DD69"/>
  <c r="CZ69"/>
  <c r="CC72"/>
  <c r="CX71"/>
  <c r="CV70" s="1"/>
  <c r="CW70" s="1"/>
  <c r="DC69" l="1"/>
  <c r="DG69"/>
  <c r="DH69" s="1"/>
  <c r="DI68" s="1"/>
  <c r="DJ68" s="1"/>
  <c r="DK68" s="1"/>
  <c r="DX66"/>
  <c r="EB66"/>
  <c r="DO67"/>
  <c r="DM67" s="1"/>
  <c r="DW67"/>
  <c r="DL67"/>
  <c r="DD70"/>
  <c r="CZ70"/>
  <c r="CC73"/>
  <c r="CX72"/>
  <c r="CV71" s="1"/>
  <c r="CW71" s="1"/>
  <c r="DN68"/>
  <c r="DQ67"/>
  <c r="DP67"/>
  <c r="DC70" l="1"/>
  <c r="DG70"/>
  <c r="DH70" s="1"/>
  <c r="DI69" s="1"/>
  <c r="DJ69" s="1"/>
  <c r="DK69" s="1"/>
  <c r="DX67"/>
  <c r="EB67"/>
  <c r="DO68"/>
  <c r="DM68" s="1"/>
  <c r="DW68"/>
  <c r="DL68"/>
  <c r="DN69"/>
  <c r="DQ68"/>
  <c r="DP68"/>
  <c r="DD71"/>
  <c r="CZ71"/>
  <c r="CC74"/>
  <c r="CX73"/>
  <c r="CV72" s="1"/>
  <c r="CW72" s="1"/>
  <c r="DC71" l="1"/>
  <c r="DG71"/>
  <c r="DH71" s="1"/>
  <c r="DI70" s="1"/>
  <c r="DJ70" s="1"/>
  <c r="DK70" s="1"/>
  <c r="DX68"/>
  <c r="EB68"/>
  <c r="DO69"/>
  <c r="DM69" s="1"/>
  <c r="DW69"/>
  <c r="DL69"/>
  <c r="DD72"/>
  <c r="CZ72"/>
  <c r="CC75"/>
  <c r="CX74"/>
  <c r="CV73" s="1"/>
  <c r="CW73" s="1"/>
  <c r="DN70"/>
  <c r="DQ69"/>
  <c r="DP69"/>
  <c r="DC72" l="1"/>
  <c r="DG72"/>
  <c r="DH72" s="1"/>
  <c r="DI71" s="1"/>
  <c r="DJ71" s="1"/>
  <c r="DK71" s="1"/>
  <c r="DX69"/>
  <c r="EB69"/>
  <c r="DO70"/>
  <c r="DM70" s="1"/>
  <c r="DW70"/>
  <c r="DL70"/>
  <c r="DN71"/>
  <c r="DQ70"/>
  <c r="DP70"/>
  <c r="DD73"/>
  <c r="CZ73"/>
  <c r="CC76"/>
  <c r="CX75"/>
  <c r="CV74" s="1"/>
  <c r="CW74" s="1"/>
  <c r="DC73" l="1"/>
  <c r="DG73"/>
  <c r="DH73" s="1"/>
  <c r="DI72" s="1"/>
  <c r="DJ72" s="1"/>
  <c r="DK72" s="1"/>
  <c r="DX70"/>
  <c r="EB70"/>
  <c r="DO71"/>
  <c r="DM71" s="1"/>
  <c r="DW71"/>
  <c r="DL71"/>
  <c r="DD74"/>
  <c r="CZ74"/>
  <c r="CC77"/>
  <c r="CX76"/>
  <c r="CV75" s="1"/>
  <c r="CW75" s="1"/>
  <c r="DQ71"/>
  <c r="DP71"/>
  <c r="DN72"/>
  <c r="DC74" l="1"/>
  <c r="DG74"/>
  <c r="DH74" s="1"/>
  <c r="DI73" s="1"/>
  <c r="DJ73" s="1"/>
  <c r="DK73" s="1"/>
  <c r="DX71"/>
  <c r="EB71"/>
  <c r="DO72"/>
  <c r="DM72" s="1"/>
  <c r="DW72"/>
  <c r="DL72"/>
  <c r="DQ72"/>
  <c r="DP72"/>
  <c r="DN73"/>
  <c r="DD75"/>
  <c r="CZ75"/>
  <c r="CC78"/>
  <c r="CX77"/>
  <c r="CV76" s="1"/>
  <c r="CW76" s="1"/>
  <c r="DC75" l="1"/>
  <c r="DG75"/>
  <c r="DH75" s="1"/>
  <c r="DI74" s="1"/>
  <c r="DJ74" s="1"/>
  <c r="DK74" s="1"/>
  <c r="DX72"/>
  <c r="EB72"/>
  <c r="DO73"/>
  <c r="DM73" s="1"/>
  <c r="DW73"/>
  <c r="DL73"/>
  <c r="DD76"/>
  <c r="CZ76"/>
  <c r="CC79"/>
  <c r="CX78"/>
  <c r="CV77" s="1"/>
  <c r="CW77" s="1"/>
  <c r="DQ73"/>
  <c r="DP73"/>
  <c r="DN74"/>
  <c r="DC76" l="1"/>
  <c r="DG76"/>
  <c r="DH76" s="1"/>
  <c r="DI75" s="1"/>
  <c r="DJ75" s="1"/>
  <c r="DK75" s="1"/>
  <c r="DX73"/>
  <c r="EB73"/>
  <c r="DO74"/>
  <c r="DM74" s="1"/>
  <c r="DW74"/>
  <c r="DL74"/>
  <c r="DQ74"/>
  <c r="DP74"/>
  <c r="DN75"/>
  <c r="DD77"/>
  <c r="CZ77"/>
  <c r="CC80"/>
  <c r="CX79"/>
  <c r="CV78" s="1"/>
  <c r="CW78" s="1"/>
  <c r="DC77" l="1"/>
  <c r="DG77"/>
  <c r="DH77" s="1"/>
  <c r="DI76" s="1"/>
  <c r="DJ76" s="1"/>
  <c r="DK76" s="1"/>
  <c r="DX74"/>
  <c r="EB74"/>
  <c r="DO75"/>
  <c r="DM75" s="1"/>
  <c r="DW75"/>
  <c r="DL75"/>
  <c r="DD78"/>
  <c r="CZ78"/>
  <c r="CC81"/>
  <c r="CX80"/>
  <c r="CV79" s="1"/>
  <c r="CW79" s="1"/>
  <c r="DQ75"/>
  <c r="DP75"/>
  <c r="DN76"/>
  <c r="DC78" l="1"/>
  <c r="DG78"/>
  <c r="DH78" s="1"/>
  <c r="DI77" s="1"/>
  <c r="DJ77" s="1"/>
  <c r="DK77" s="1"/>
  <c r="DX75"/>
  <c r="EB75"/>
  <c r="DO76"/>
  <c r="DM76" s="1"/>
  <c r="DW76"/>
  <c r="DL76"/>
  <c r="DQ76"/>
  <c r="DP76"/>
  <c r="DN77"/>
  <c r="DD79"/>
  <c r="CZ79"/>
  <c r="CC82"/>
  <c r="CX81"/>
  <c r="CV80" s="1"/>
  <c r="CW80" s="1"/>
  <c r="DC79" l="1"/>
  <c r="DG79"/>
  <c r="DH79" s="1"/>
  <c r="DI78" s="1"/>
  <c r="DJ78" s="1"/>
  <c r="DK78" s="1"/>
  <c r="DX76"/>
  <c r="EB76"/>
  <c r="DO77"/>
  <c r="DM77" s="1"/>
  <c r="DW77"/>
  <c r="DL77"/>
  <c r="DD80"/>
  <c r="CZ80"/>
  <c r="CC83"/>
  <c r="CX82"/>
  <c r="CV81" s="1"/>
  <c r="CW81" s="1"/>
  <c r="DQ77"/>
  <c r="DP77"/>
  <c r="DN78"/>
  <c r="DC80" l="1"/>
  <c r="DG80"/>
  <c r="DH80" s="1"/>
  <c r="DI79" s="1"/>
  <c r="DJ79" s="1"/>
  <c r="DK79" s="1"/>
  <c r="DX77"/>
  <c r="EB77"/>
  <c r="DO78"/>
  <c r="DM78" s="1"/>
  <c r="DW78"/>
  <c r="DL78"/>
  <c r="DQ78"/>
  <c r="DP78"/>
  <c r="DN79"/>
  <c r="DD81"/>
  <c r="CZ81"/>
  <c r="CC84"/>
  <c r="CX83"/>
  <c r="CV82" s="1"/>
  <c r="CW82" s="1"/>
  <c r="DC81" l="1"/>
  <c r="DG81"/>
  <c r="DH81" s="1"/>
  <c r="DI80" s="1"/>
  <c r="DJ80" s="1"/>
  <c r="DK80" s="1"/>
  <c r="DX78"/>
  <c r="EB78"/>
  <c r="DO79"/>
  <c r="DM79" s="1"/>
  <c r="DW79"/>
  <c r="DL79"/>
  <c r="DD82"/>
  <c r="CZ82"/>
  <c r="CC85"/>
  <c r="CX84"/>
  <c r="CV83" s="1"/>
  <c r="CW83" s="1"/>
  <c r="DQ79"/>
  <c r="DP79"/>
  <c r="DN80"/>
  <c r="DC82" l="1"/>
  <c r="DG82"/>
  <c r="DH82" s="1"/>
  <c r="DI81" s="1"/>
  <c r="DJ81" s="1"/>
  <c r="DK81" s="1"/>
  <c r="DX79"/>
  <c r="EB79"/>
  <c r="DO80"/>
  <c r="DM80" s="1"/>
  <c r="DW80"/>
  <c r="DL80"/>
  <c r="DQ80"/>
  <c r="DP80"/>
  <c r="DN81"/>
  <c r="DD83"/>
  <c r="CZ83"/>
  <c r="CC86"/>
  <c r="CX85"/>
  <c r="CV84" s="1"/>
  <c r="CW84" s="1"/>
  <c r="DC83" l="1"/>
  <c r="DG83"/>
  <c r="DH83" s="1"/>
  <c r="DI82" s="1"/>
  <c r="DJ82" s="1"/>
  <c r="DK82" s="1"/>
  <c r="DX80"/>
  <c r="EB80"/>
  <c r="DO81"/>
  <c r="DM81" s="1"/>
  <c r="DW81"/>
  <c r="DL81"/>
  <c r="DD84"/>
  <c r="CZ84"/>
  <c r="CC87"/>
  <c r="CX86"/>
  <c r="CV85" s="1"/>
  <c r="CW85" s="1"/>
  <c r="DQ81"/>
  <c r="DP81"/>
  <c r="DN82"/>
  <c r="DC84" l="1"/>
  <c r="DG84"/>
  <c r="DH84" s="1"/>
  <c r="DI83" s="1"/>
  <c r="DJ83" s="1"/>
  <c r="DK83" s="1"/>
  <c r="DX81"/>
  <c r="EB81"/>
  <c r="DO82"/>
  <c r="DM82" s="1"/>
  <c r="DW82"/>
  <c r="DL82"/>
  <c r="DQ82"/>
  <c r="DP82"/>
  <c r="DN83"/>
  <c r="DD85"/>
  <c r="CZ85"/>
  <c r="CC88"/>
  <c r="CX87"/>
  <c r="CV86" s="1"/>
  <c r="CW86" s="1"/>
  <c r="DC85" l="1"/>
  <c r="DG85"/>
  <c r="DH85" s="1"/>
  <c r="DI84" s="1"/>
  <c r="DJ84" s="1"/>
  <c r="DK84" s="1"/>
  <c r="DX82"/>
  <c r="EB82"/>
  <c r="DO83"/>
  <c r="DM83" s="1"/>
  <c r="DW83"/>
  <c r="DL83"/>
  <c r="DD86"/>
  <c r="CZ86"/>
  <c r="CC89"/>
  <c r="CX88"/>
  <c r="CV87" s="1"/>
  <c r="CW87" s="1"/>
  <c r="DQ83"/>
  <c r="DP83"/>
  <c r="DN84"/>
  <c r="DC86" l="1"/>
  <c r="DG86"/>
  <c r="DH86" s="1"/>
  <c r="DI85" s="1"/>
  <c r="DJ85" s="1"/>
  <c r="DK85" s="1"/>
  <c r="DX83"/>
  <c r="EB83"/>
  <c r="DO84"/>
  <c r="DM84" s="1"/>
  <c r="DW84"/>
  <c r="DL84"/>
  <c r="DQ84"/>
  <c r="DP84"/>
  <c r="DN85"/>
  <c r="DD87"/>
  <c r="CZ87"/>
  <c r="CC90"/>
  <c r="CX89"/>
  <c r="CV88" s="1"/>
  <c r="CW88" s="1"/>
  <c r="DC87" l="1"/>
  <c r="DG87"/>
  <c r="DH87" s="1"/>
  <c r="DI86" s="1"/>
  <c r="DJ86" s="1"/>
  <c r="DK86" s="1"/>
  <c r="DX84"/>
  <c r="EB84"/>
  <c r="DO85"/>
  <c r="DM85" s="1"/>
  <c r="DW85"/>
  <c r="DL85"/>
  <c r="DD88"/>
  <c r="CZ88"/>
  <c r="CC91"/>
  <c r="CX90"/>
  <c r="CV89" s="1"/>
  <c r="CW89" s="1"/>
  <c r="DQ85"/>
  <c r="DP85"/>
  <c r="DN86"/>
  <c r="DC88" l="1"/>
  <c r="DG88"/>
  <c r="DH88" s="1"/>
  <c r="DI87" s="1"/>
  <c r="DJ87" s="1"/>
  <c r="DK87" s="1"/>
  <c r="DX85"/>
  <c r="EB85"/>
  <c r="DO86"/>
  <c r="DM86" s="1"/>
  <c r="DW86"/>
  <c r="DL86"/>
  <c r="DQ86"/>
  <c r="DP86"/>
  <c r="DN87"/>
  <c r="DD89"/>
  <c r="CZ89"/>
  <c r="CC92"/>
  <c r="CX91"/>
  <c r="CV90" s="1"/>
  <c r="CW90" s="1"/>
  <c r="DC89" l="1"/>
  <c r="DG89"/>
  <c r="DH89" s="1"/>
  <c r="DI88" s="1"/>
  <c r="DJ88" s="1"/>
  <c r="DK88" s="1"/>
  <c r="DX86"/>
  <c r="EB86"/>
  <c r="DO87"/>
  <c r="DM87" s="1"/>
  <c r="DW87"/>
  <c r="DL87"/>
  <c r="DD90"/>
  <c r="CZ90"/>
  <c r="CC93"/>
  <c r="CX92"/>
  <c r="CV91" s="1"/>
  <c r="CW91" s="1"/>
  <c r="DQ87"/>
  <c r="DP87"/>
  <c r="DN88"/>
  <c r="DC90" l="1"/>
  <c r="DG90"/>
  <c r="DH90" s="1"/>
  <c r="DI89" s="1"/>
  <c r="DJ89" s="1"/>
  <c r="DK89" s="1"/>
  <c r="DX87"/>
  <c r="EB87"/>
  <c r="DO88"/>
  <c r="DM88" s="1"/>
  <c r="DW88"/>
  <c r="DL88"/>
  <c r="DQ88"/>
  <c r="DP88"/>
  <c r="DN89"/>
  <c r="DD91"/>
  <c r="CZ91"/>
  <c r="CC94"/>
  <c r="CX93"/>
  <c r="CV92" s="1"/>
  <c r="CW92" s="1"/>
  <c r="DC91" l="1"/>
  <c r="DG91"/>
  <c r="DH91" s="1"/>
  <c r="DI90" s="1"/>
  <c r="DJ90" s="1"/>
  <c r="DK90" s="1"/>
  <c r="DX88"/>
  <c r="EB88"/>
  <c r="DO89"/>
  <c r="DM89" s="1"/>
  <c r="DW89"/>
  <c r="DL89"/>
  <c r="DD92"/>
  <c r="CZ92"/>
  <c r="CC95"/>
  <c r="CX94"/>
  <c r="CV93" s="1"/>
  <c r="CW93" s="1"/>
  <c r="DQ89"/>
  <c r="DP89"/>
  <c r="DN90"/>
  <c r="DC92" l="1"/>
  <c r="DG92"/>
  <c r="DH92" s="1"/>
  <c r="DI91" s="1"/>
  <c r="DJ91" s="1"/>
  <c r="DK91" s="1"/>
  <c r="DX89"/>
  <c r="EB89"/>
  <c r="DO90"/>
  <c r="DM90" s="1"/>
  <c r="DW90"/>
  <c r="DL90"/>
  <c r="DQ90"/>
  <c r="DP90"/>
  <c r="DN91"/>
  <c r="DD93"/>
  <c r="CZ93"/>
  <c r="CC96"/>
  <c r="CX95"/>
  <c r="CV94" s="1"/>
  <c r="CW94" s="1"/>
  <c r="DC93" l="1"/>
  <c r="DG93"/>
  <c r="DH93" s="1"/>
  <c r="DI92" s="1"/>
  <c r="DJ92" s="1"/>
  <c r="DK92" s="1"/>
  <c r="DX90"/>
  <c r="EB90"/>
  <c r="DO91"/>
  <c r="DM91" s="1"/>
  <c r="DW91"/>
  <c r="DL91"/>
  <c r="DD94"/>
  <c r="CZ94"/>
  <c r="CC97"/>
  <c r="CX96"/>
  <c r="CV95" s="1"/>
  <c r="CW95" s="1"/>
  <c r="DQ91"/>
  <c r="DP91"/>
  <c r="DN92"/>
  <c r="DC94" l="1"/>
  <c r="DG94"/>
  <c r="DH94" s="1"/>
  <c r="DI93" s="1"/>
  <c r="DJ93" s="1"/>
  <c r="DK93" s="1"/>
  <c r="DX91"/>
  <c r="EB91"/>
  <c r="DO92"/>
  <c r="DM92" s="1"/>
  <c r="DW92"/>
  <c r="DL92"/>
  <c r="DQ92"/>
  <c r="DP92"/>
  <c r="DN93"/>
  <c r="DD95"/>
  <c r="CZ95"/>
  <c r="CC98"/>
  <c r="CX97"/>
  <c r="CV96" s="1"/>
  <c r="CW96" s="1"/>
  <c r="DC95" l="1"/>
  <c r="DG95"/>
  <c r="DH95" s="1"/>
  <c r="DI94" s="1"/>
  <c r="DJ94" s="1"/>
  <c r="DK94" s="1"/>
  <c r="DX92"/>
  <c r="EB92"/>
  <c r="DO93"/>
  <c r="DM93" s="1"/>
  <c r="DW93"/>
  <c r="DL93"/>
  <c r="DD96"/>
  <c r="CZ96"/>
  <c r="CC99"/>
  <c r="CX98"/>
  <c r="CV97" s="1"/>
  <c r="CW97" s="1"/>
  <c r="DQ93"/>
  <c r="DP93"/>
  <c r="DN94"/>
  <c r="DC96" l="1"/>
  <c r="DG96"/>
  <c r="DH96" s="1"/>
  <c r="DI95" s="1"/>
  <c r="DJ95" s="1"/>
  <c r="DK95" s="1"/>
  <c r="DX93"/>
  <c r="EB93"/>
  <c r="DO94"/>
  <c r="DM94" s="1"/>
  <c r="DW94"/>
  <c r="DL94"/>
  <c r="DQ94"/>
  <c r="DP94"/>
  <c r="DN95"/>
  <c r="DD97"/>
  <c r="CZ97"/>
  <c r="CC100"/>
  <c r="CX99"/>
  <c r="CV98" s="1"/>
  <c r="CW98" s="1"/>
  <c r="DC97" l="1"/>
  <c r="DG97"/>
  <c r="DH97" s="1"/>
  <c r="DI96" s="1"/>
  <c r="DJ96" s="1"/>
  <c r="DK96" s="1"/>
  <c r="DX94"/>
  <c r="EB94"/>
  <c r="DO95"/>
  <c r="DM95" s="1"/>
  <c r="DW95"/>
  <c r="DL95"/>
  <c r="DD98"/>
  <c r="CZ98"/>
  <c r="CC101"/>
  <c r="CX100"/>
  <c r="CV99" s="1"/>
  <c r="CW99" s="1"/>
  <c r="DQ95"/>
  <c r="DP95"/>
  <c r="DN96"/>
  <c r="DC98" l="1"/>
  <c r="DG98"/>
  <c r="DH98" s="1"/>
  <c r="DI97" s="1"/>
  <c r="DJ97" s="1"/>
  <c r="DK97" s="1"/>
  <c r="DX95"/>
  <c r="EB95"/>
  <c r="DO96"/>
  <c r="DM96" s="1"/>
  <c r="DW96"/>
  <c r="DL96"/>
  <c r="DQ96"/>
  <c r="DP96"/>
  <c r="DN97"/>
  <c r="DD99"/>
  <c r="CZ99"/>
  <c r="CC102"/>
  <c r="CX101"/>
  <c r="CV100" s="1"/>
  <c r="CW100" s="1"/>
  <c r="DC99" l="1"/>
  <c r="DG99"/>
  <c r="DH99" s="1"/>
  <c r="DI98" s="1"/>
  <c r="DJ98" s="1"/>
  <c r="DK98" s="1"/>
  <c r="DX96"/>
  <c r="EB96"/>
  <c r="DO97"/>
  <c r="DM97" s="1"/>
  <c r="DW97"/>
  <c r="DL97"/>
  <c r="DD100"/>
  <c r="CZ100"/>
  <c r="CC103"/>
  <c r="CX102"/>
  <c r="CV101" s="1"/>
  <c r="CW101" s="1"/>
  <c r="DQ97"/>
  <c r="DP97"/>
  <c r="DN98"/>
  <c r="DC100" l="1"/>
  <c r="DG100"/>
  <c r="DH100" s="1"/>
  <c r="DI99" s="1"/>
  <c r="DJ99" s="1"/>
  <c r="DK99" s="1"/>
  <c r="DX97"/>
  <c r="EB97"/>
  <c r="DO98"/>
  <c r="DM98" s="1"/>
  <c r="DW98"/>
  <c r="DL98"/>
  <c r="DQ98"/>
  <c r="DP98"/>
  <c r="DN99"/>
  <c r="DD101"/>
  <c r="CZ101"/>
  <c r="CC104"/>
  <c r="CX103"/>
  <c r="CV102" s="1"/>
  <c r="CW102" s="1"/>
  <c r="DC101" l="1"/>
  <c r="DG101"/>
  <c r="DH101" s="1"/>
  <c r="DI100" s="1"/>
  <c r="DJ100" s="1"/>
  <c r="DK100" s="1"/>
  <c r="DX98"/>
  <c r="EB98"/>
  <c r="DO99"/>
  <c r="DM99" s="1"/>
  <c r="DW99"/>
  <c r="DL99"/>
  <c r="DD102"/>
  <c r="CZ102"/>
  <c r="CC105"/>
  <c r="CX104"/>
  <c r="CV103" s="1"/>
  <c r="CW103" s="1"/>
  <c r="DQ99"/>
  <c r="DP99"/>
  <c r="DN100"/>
  <c r="DC102" l="1"/>
  <c r="DG102"/>
  <c r="DH102" s="1"/>
  <c r="DI101" s="1"/>
  <c r="DJ101" s="1"/>
  <c r="DK101" s="1"/>
  <c r="DO101"/>
  <c r="DW101"/>
  <c r="DL101"/>
  <c r="DX99"/>
  <c r="EB99"/>
  <c r="DO100"/>
  <c r="DM100" s="1"/>
  <c r="DW100"/>
  <c r="DL100"/>
  <c r="DQ100"/>
  <c r="DP100"/>
  <c r="DN101"/>
  <c r="DD103"/>
  <c r="CZ103"/>
  <c r="CC106"/>
  <c r="CX105"/>
  <c r="CV104" s="1"/>
  <c r="CW104" s="1"/>
  <c r="DC103" l="1"/>
  <c r="DG103"/>
  <c r="DH103" s="1"/>
  <c r="DI102" s="1"/>
  <c r="DJ102" s="1"/>
  <c r="DK102" s="1"/>
  <c r="DO102"/>
  <c r="DW102"/>
  <c r="DL102"/>
  <c r="DX100"/>
  <c r="EB100"/>
  <c r="DX101"/>
  <c r="EB101"/>
  <c r="DM101"/>
  <c r="DM102" s="1"/>
  <c r="DD104"/>
  <c r="CZ104"/>
  <c r="CC107"/>
  <c r="CX106"/>
  <c r="CV105" s="1"/>
  <c r="CW105" s="1"/>
  <c r="DQ101"/>
  <c r="DP101"/>
  <c r="DN102"/>
  <c r="DC104" l="1"/>
  <c r="DG104"/>
  <c r="DH104" s="1"/>
  <c r="DI103" s="1"/>
  <c r="DJ103" s="1"/>
  <c r="DK103" s="1"/>
  <c r="DX102"/>
  <c r="EB102"/>
  <c r="DQ102"/>
  <c r="DP102"/>
  <c r="DN103"/>
  <c r="DD105"/>
  <c r="CZ105"/>
  <c r="CC108"/>
  <c r="CX107"/>
  <c r="CV106" s="1"/>
  <c r="CW106" s="1"/>
  <c r="DC105" l="1"/>
  <c r="DG105"/>
  <c r="DH105" s="1"/>
  <c r="DI104" s="1"/>
  <c r="DJ104" s="1"/>
  <c r="DK104" s="1"/>
  <c r="DO103"/>
  <c r="DM103" s="1"/>
  <c r="DW103"/>
  <c r="DL103"/>
  <c r="DD106"/>
  <c r="CZ106"/>
  <c r="CC109"/>
  <c r="CX108"/>
  <c r="CV107" s="1"/>
  <c r="CW107" s="1"/>
  <c r="DQ103"/>
  <c r="DP103"/>
  <c r="DN104"/>
  <c r="DC106" l="1"/>
  <c r="DG106"/>
  <c r="DH106" s="1"/>
  <c r="DI105" s="1"/>
  <c r="DJ105" s="1"/>
  <c r="DK105" s="1"/>
  <c r="DX103"/>
  <c r="EB103"/>
  <c r="DO104"/>
  <c r="DM104" s="1"/>
  <c r="DW104"/>
  <c r="DL104"/>
  <c r="DQ104"/>
  <c r="DP104"/>
  <c r="DN105"/>
  <c r="DD107"/>
  <c r="CZ107"/>
  <c r="CC110"/>
  <c r="CX109"/>
  <c r="CV108" s="1"/>
  <c r="CW108" s="1"/>
  <c r="DC107" l="1"/>
  <c r="DG107"/>
  <c r="DH107" s="1"/>
  <c r="DI106" s="1"/>
  <c r="DJ106" s="1"/>
  <c r="DK106" s="1"/>
  <c r="DX104"/>
  <c r="EB104"/>
  <c r="DO105"/>
  <c r="DM105" s="1"/>
  <c r="DW105"/>
  <c r="DL105"/>
  <c r="DD108"/>
  <c r="CZ108"/>
  <c r="CC111"/>
  <c r="CX110"/>
  <c r="CV109" s="1"/>
  <c r="CW109" s="1"/>
  <c r="DQ105"/>
  <c r="DP105"/>
  <c r="DN106"/>
  <c r="DC108" l="1"/>
  <c r="DG108"/>
  <c r="DH108" s="1"/>
  <c r="DI107" s="1"/>
  <c r="DJ107" s="1"/>
  <c r="DK107" s="1"/>
  <c r="DX105"/>
  <c r="EB105"/>
  <c r="DO106"/>
  <c r="DM106" s="1"/>
  <c r="DW106"/>
  <c r="DL106"/>
  <c r="DQ106"/>
  <c r="DP106"/>
  <c r="DN107"/>
  <c r="DD109"/>
  <c r="CZ109"/>
  <c r="CC112"/>
  <c r="CX111"/>
  <c r="CV110" s="1"/>
  <c r="CW110" s="1"/>
  <c r="DC109" l="1"/>
  <c r="DG109"/>
  <c r="DH109" s="1"/>
  <c r="DI108" s="1"/>
  <c r="DJ108" s="1"/>
  <c r="DK108" s="1"/>
  <c r="DX106"/>
  <c r="EB106"/>
  <c r="DO107"/>
  <c r="DM107" s="1"/>
  <c r="DW107"/>
  <c r="DL107"/>
  <c r="DD110"/>
  <c r="CZ110"/>
  <c r="CC113"/>
  <c r="CX112"/>
  <c r="CV111" s="1"/>
  <c r="CW111" s="1"/>
  <c r="DQ107"/>
  <c r="DP107"/>
  <c r="DN108"/>
  <c r="DC110" l="1"/>
  <c r="DG110"/>
  <c r="DH110" s="1"/>
  <c r="DI109" s="1"/>
  <c r="DJ109" s="1"/>
  <c r="DK109" s="1"/>
  <c r="DX107"/>
  <c r="EB107"/>
  <c r="DO108"/>
  <c r="DM108" s="1"/>
  <c r="DW108"/>
  <c r="DL108"/>
  <c r="DQ108"/>
  <c r="DP108"/>
  <c r="DN109"/>
  <c r="DD111"/>
  <c r="CZ111"/>
  <c r="CC114"/>
  <c r="CX113"/>
  <c r="CV112" s="1"/>
  <c r="CW112" s="1"/>
  <c r="DC111" l="1"/>
  <c r="DG111"/>
  <c r="DH111" s="1"/>
  <c r="DI110" s="1"/>
  <c r="DJ110" s="1"/>
  <c r="DK110" s="1"/>
  <c r="DX108"/>
  <c r="EB108"/>
  <c r="DO109"/>
  <c r="DM109" s="1"/>
  <c r="DW109"/>
  <c r="DL109"/>
  <c r="DD112"/>
  <c r="CZ112"/>
  <c r="CC115"/>
  <c r="CX114"/>
  <c r="CV113" s="1"/>
  <c r="CW113" s="1"/>
  <c r="DQ109"/>
  <c r="DP109"/>
  <c r="DN110"/>
  <c r="DC112" l="1"/>
  <c r="DG112"/>
  <c r="DH112" s="1"/>
  <c r="DI111" s="1"/>
  <c r="DJ111" s="1"/>
  <c r="DK111" s="1"/>
  <c r="DX109"/>
  <c r="EB109"/>
  <c r="DO110"/>
  <c r="DM110" s="1"/>
  <c r="DW110"/>
  <c r="DL110"/>
  <c r="DQ110"/>
  <c r="DP110"/>
  <c r="DN111"/>
  <c r="DD113"/>
  <c r="CZ113"/>
  <c r="CC116"/>
  <c r="CX115"/>
  <c r="CV114" s="1"/>
  <c r="CW114" s="1"/>
  <c r="DC113" l="1"/>
  <c r="DG113"/>
  <c r="DH113" s="1"/>
  <c r="DI112" s="1"/>
  <c r="DJ112" s="1"/>
  <c r="DK112" s="1"/>
  <c r="DX110"/>
  <c r="EB110"/>
  <c r="DO111"/>
  <c r="DM111" s="1"/>
  <c r="DW111"/>
  <c r="DL111"/>
  <c r="DD114"/>
  <c r="CZ114"/>
  <c r="CC117"/>
  <c r="CX116"/>
  <c r="CV115" s="1"/>
  <c r="CW115" s="1"/>
  <c r="DQ111"/>
  <c r="DP111"/>
  <c r="DN112"/>
  <c r="DC114" l="1"/>
  <c r="DG114"/>
  <c r="DH114" s="1"/>
  <c r="DI113" s="1"/>
  <c r="DJ113" s="1"/>
  <c r="DK113" s="1"/>
  <c r="DX111"/>
  <c r="EB111"/>
  <c r="DO112"/>
  <c r="DM112" s="1"/>
  <c r="DW112"/>
  <c r="DL112"/>
  <c r="DQ112"/>
  <c r="DP112"/>
  <c r="DN113"/>
  <c r="DD115"/>
  <c r="CZ115"/>
  <c r="CC118"/>
  <c r="CX117"/>
  <c r="CV116" s="1"/>
  <c r="CW116" s="1"/>
  <c r="DC115" l="1"/>
  <c r="DG115"/>
  <c r="DH115" s="1"/>
  <c r="DI114" s="1"/>
  <c r="DJ114" s="1"/>
  <c r="DK114" s="1"/>
  <c r="DX112"/>
  <c r="EB112"/>
  <c r="DO113"/>
  <c r="DM113" s="1"/>
  <c r="DW113"/>
  <c r="DL113"/>
  <c r="DD116"/>
  <c r="CZ116"/>
  <c r="CC119"/>
  <c r="CX119" s="1"/>
  <c r="CV118" s="1"/>
  <c r="CX118"/>
  <c r="CV117" s="1"/>
  <c r="CW117" s="1"/>
  <c r="DQ113"/>
  <c r="DP113"/>
  <c r="DN114"/>
  <c r="DC116" l="1"/>
  <c r="DG116"/>
  <c r="DH116" s="1"/>
  <c r="DI115" s="1"/>
  <c r="DJ115" s="1"/>
  <c r="DK115" s="1"/>
  <c r="DX113"/>
  <c r="EB113"/>
  <c r="DO114"/>
  <c r="DM114" s="1"/>
  <c r="DW114"/>
  <c r="DL114"/>
  <c r="DQ114"/>
  <c r="DP114"/>
  <c r="DN115"/>
  <c r="DD117"/>
  <c r="CZ117"/>
  <c r="CW118"/>
  <c r="CW119"/>
  <c r="DC117" l="1"/>
  <c r="DG117"/>
  <c r="DH117" s="1"/>
  <c r="DI116" s="1"/>
  <c r="DJ116" s="1"/>
  <c r="DK116" s="1"/>
  <c r="DX114"/>
  <c r="EB114"/>
  <c r="DO115"/>
  <c r="DM115" s="1"/>
  <c r="DW115"/>
  <c r="DL115"/>
  <c r="DD119"/>
  <c r="CZ119"/>
  <c r="DD118"/>
  <c r="CZ118"/>
  <c r="DQ115"/>
  <c r="DP115"/>
  <c r="DN116"/>
  <c r="DC119" l="1"/>
  <c r="DG119"/>
  <c r="DH119" s="1"/>
  <c r="DI118" s="1"/>
  <c r="DJ118" s="1"/>
  <c r="DX115"/>
  <c r="EB115"/>
  <c r="DO116"/>
  <c r="DM116" s="1"/>
  <c r="DL116"/>
  <c r="DW116"/>
  <c r="DQ116"/>
  <c r="DP116"/>
  <c r="DG118"/>
  <c r="DH118" s="1"/>
  <c r="DI117" s="1"/>
  <c r="DJ117" s="1"/>
  <c r="DK117" s="1"/>
  <c r="DC118"/>
  <c r="CY20"/>
  <c r="DX116" l="1"/>
  <c r="EB116"/>
  <c r="CY21"/>
  <c r="DT20"/>
  <c r="DR19" s="1"/>
  <c r="DK118"/>
  <c r="DN117"/>
  <c r="DO117"/>
  <c r="DM117" s="1"/>
  <c r="DL117"/>
  <c r="DW117"/>
  <c r="DX117" l="1"/>
  <c r="EB117"/>
  <c r="DQ117"/>
  <c r="DP117"/>
  <c r="DN118"/>
  <c r="DO118"/>
  <c r="DM118" s="1"/>
  <c r="DK119"/>
  <c r="DL118"/>
  <c r="DW118"/>
  <c r="CY22"/>
  <c r="DT21"/>
  <c r="DR20" s="1"/>
  <c r="DS20" s="1"/>
  <c r="DZ20" s="1"/>
  <c r="DV20" s="1"/>
  <c r="DY20" l="1"/>
  <c r="EC20"/>
  <c r="ED20" s="1"/>
  <c r="EE19" s="1"/>
  <c r="EF19" s="1"/>
  <c r="DT22"/>
  <c r="DR21" s="1"/>
  <c r="DS21" s="1"/>
  <c r="DZ21" s="1"/>
  <c r="DV21" s="1"/>
  <c r="CY23"/>
  <c r="DX118"/>
  <c r="EB118"/>
  <c r="DN119"/>
  <c r="DO119"/>
  <c r="DL119"/>
  <c r="DL16" s="1"/>
  <c r="DW119"/>
  <c r="DQ118"/>
  <c r="DP118"/>
  <c r="DX119" l="1"/>
  <c r="EB119"/>
  <c r="DM119"/>
  <c r="DR119"/>
  <c r="DQ119"/>
  <c r="DP119"/>
  <c r="EE119"/>
  <c r="EF119" s="1"/>
  <c r="DT23"/>
  <c r="DR22" s="1"/>
  <c r="DS22" s="1"/>
  <c r="DZ22" s="1"/>
  <c r="DV22" s="1"/>
  <c r="CY24"/>
  <c r="DY21"/>
  <c r="EC21"/>
  <c r="ED21" s="1"/>
  <c r="EE20" s="1"/>
  <c r="EF20" s="1"/>
  <c r="EG20" s="1"/>
  <c r="EJ20" l="1"/>
  <c r="EK20"/>
  <c r="EI20" s="1"/>
  <c r="ES20"/>
  <c r="EH20"/>
  <c r="CY25"/>
  <c r="DT24"/>
  <c r="DR23" s="1"/>
  <c r="DS23" s="1"/>
  <c r="DZ23" s="1"/>
  <c r="DV23" s="1"/>
  <c r="DY22"/>
  <c r="EC22"/>
  <c r="ED22" s="1"/>
  <c r="EE21" s="1"/>
  <c r="EF21" s="1"/>
  <c r="EG21" s="1"/>
  <c r="EK21" l="1"/>
  <c r="EI21" s="1"/>
  <c r="EJ21"/>
  <c r="ES21"/>
  <c r="EH21"/>
  <c r="DY23"/>
  <c r="EC23"/>
  <c r="ED23" s="1"/>
  <c r="EE22" s="1"/>
  <c r="EF22" s="1"/>
  <c r="EG22" s="1"/>
  <c r="CY26"/>
  <c r="DT25"/>
  <c r="DR24" s="1"/>
  <c r="DS24" s="1"/>
  <c r="DZ24" s="1"/>
  <c r="DV24" s="1"/>
  <c r="ET20"/>
  <c r="EX20"/>
  <c r="EM20"/>
  <c r="EL20"/>
  <c r="DY24" l="1"/>
  <c r="EC24"/>
  <c r="ED24" s="1"/>
  <c r="EE23" s="1"/>
  <c r="EF23" s="1"/>
  <c r="EG23" s="1"/>
  <c r="CY27"/>
  <c r="DT26"/>
  <c r="DR25" s="1"/>
  <c r="DS25" s="1"/>
  <c r="DZ25" s="1"/>
  <c r="DV25" s="1"/>
  <c r="EK22"/>
  <c r="EI22" s="1"/>
  <c r="EJ22"/>
  <c r="ES22"/>
  <c r="EH22"/>
  <c r="ET21"/>
  <c r="EX21"/>
  <c r="EM21"/>
  <c r="EL21"/>
  <c r="ET22" l="1"/>
  <c r="EX22"/>
  <c r="EM22"/>
  <c r="EL22"/>
  <c r="DY25"/>
  <c r="EC25"/>
  <c r="ED25" s="1"/>
  <c r="EE24" s="1"/>
  <c r="EF24" s="1"/>
  <c r="EG24" s="1"/>
  <c r="CY28"/>
  <c r="DT27"/>
  <c r="DR26" s="1"/>
  <c r="DS26" s="1"/>
  <c r="DZ26" s="1"/>
  <c r="DV26" s="1"/>
  <c r="EK23"/>
  <c r="EI23" s="1"/>
  <c r="EJ23"/>
  <c r="ES23"/>
  <c r="EH23"/>
  <c r="ET23" l="1"/>
  <c r="EX23"/>
  <c r="EM23"/>
  <c r="EL23"/>
  <c r="DY26"/>
  <c r="EC26"/>
  <c r="ED26" s="1"/>
  <c r="EE25" s="1"/>
  <c r="EF25" s="1"/>
  <c r="EG25" s="1"/>
  <c r="CY29"/>
  <c r="DT28"/>
  <c r="DR27" s="1"/>
  <c r="DS27" s="1"/>
  <c r="DZ27" s="1"/>
  <c r="DV27" s="1"/>
  <c r="EK24"/>
  <c r="EI24" s="1"/>
  <c r="EJ24"/>
  <c r="ES24"/>
  <c r="EH24"/>
  <c r="ET24" l="1"/>
  <c r="EX24"/>
  <c r="EM24"/>
  <c r="EL24"/>
  <c r="DY27"/>
  <c r="EC27"/>
  <c r="ED27" s="1"/>
  <c r="EE26" s="1"/>
  <c r="EF26" s="1"/>
  <c r="EG26" s="1"/>
  <c r="CY30"/>
  <c r="DT29"/>
  <c r="DR28" s="1"/>
  <c r="DS28" s="1"/>
  <c r="DZ28" s="1"/>
  <c r="DV28" s="1"/>
  <c r="EK25"/>
  <c r="EI25" s="1"/>
  <c r="EJ25"/>
  <c r="ES25"/>
  <c r="EH25"/>
  <c r="ET25" l="1"/>
  <c r="EX25"/>
  <c r="EM25"/>
  <c r="EL25"/>
  <c r="DY28"/>
  <c r="EC28"/>
  <c r="ED28" s="1"/>
  <c r="EE27" s="1"/>
  <c r="EF27" s="1"/>
  <c r="EG27" s="1"/>
  <c r="CY31"/>
  <c r="DT30"/>
  <c r="DR29" s="1"/>
  <c r="DS29" s="1"/>
  <c r="DZ29" s="1"/>
  <c r="DV29" s="1"/>
  <c r="EK26"/>
  <c r="EI26" s="1"/>
  <c r="EJ26"/>
  <c r="ES26"/>
  <c r="EH26"/>
  <c r="ET26" l="1"/>
  <c r="EX26"/>
  <c r="EM26"/>
  <c r="EL26"/>
  <c r="DY29"/>
  <c r="EC29"/>
  <c r="ED29" s="1"/>
  <c r="EE28" s="1"/>
  <c r="EF28" s="1"/>
  <c r="EG28" s="1"/>
  <c r="CY32"/>
  <c r="DT31"/>
  <c r="DR30" s="1"/>
  <c r="DS30" s="1"/>
  <c r="DZ30" s="1"/>
  <c r="DV30" s="1"/>
  <c r="EK27"/>
  <c r="EI27" s="1"/>
  <c r="EJ27"/>
  <c r="ES27"/>
  <c r="EH27"/>
  <c r="ET27" l="1"/>
  <c r="EX27"/>
  <c r="EM27"/>
  <c r="EL27"/>
  <c r="DY30"/>
  <c r="EC30"/>
  <c r="ED30" s="1"/>
  <c r="EE29" s="1"/>
  <c r="EF29" s="1"/>
  <c r="EG29" s="1"/>
  <c r="CY33"/>
  <c r="DT32"/>
  <c r="DR31" s="1"/>
  <c r="DS31" s="1"/>
  <c r="DZ31" s="1"/>
  <c r="DV31" s="1"/>
  <c r="EK28"/>
  <c r="EI28" s="1"/>
  <c r="EJ28"/>
  <c r="ES28"/>
  <c r="EH28"/>
  <c r="ET28" l="1"/>
  <c r="EX28"/>
  <c r="EM28"/>
  <c r="EL28"/>
  <c r="DY31"/>
  <c r="EC31"/>
  <c r="ED31" s="1"/>
  <c r="EE30" s="1"/>
  <c r="EF30" s="1"/>
  <c r="EG30" s="1"/>
  <c r="CY34"/>
  <c r="DT33"/>
  <c r="DR32" s="1"/>
  <c r="DS32" s="1"/>
  <c r="DZ32" s="1"/>
  <c r="DV32" s="1"/>
  <c r="EK29"/>
  <c r="EI29" s="1"/>
  <c r="EJ29"/>
  <c r="ES29"/>
  <c r="EH29"/>
  <c r="ET29" l="1"/>
  <c r="EX29"/>
  <c r="EM29"/>
  <c r="EL29"/>
  <c r="DY32"/>
  <c r="EC32"/>
  <c r="ED32" s="1"/>
  <c r="EE31" s="1"/>
  <c r="EF31" s="1"/>
  <c r="EG31" s="1"/>
  <c r="CY35"/>
  <c r="DT34"/>
  <c r="DR33" s="1"/>
  <c r="DS33" s="1"/>
  <c r="DZ33" s="1"/>
  <c r="DV33" s="1"/>
  <c r="EK30"/>
  <c r="EI30" s="1"/>
  <c r="EJ30"/>
  <c r="ES30"/>
  <c r="EH30"/>
  <c r="ET30" l="1"/>
  <c r="EX30"/>
  <c r="EM30"/>
  <c r="EL30"/>
  <c r="DY33"/>
  <c r="EC33"/>
  <c r="ED33" s="1"/>
  <c r="EE32" s="1"/>
  <c r="EF32" s="1"/>
  <c r="EG32" s="1"/>
  <c r="CY36"/>
  <c r="DT35"/>
  <c r="DR34" s="1"/>
  <c r="DS34" s="1"/>
  <c r="DZ34" s="1"/>
  <c r="DV34" s="1"/>
  <c r="EK31"/>
  <c r="EI31" s="1"/>
  <c r="EJ31"/>
  <c r="ES31"/>
  <c r="EH31"/>
  <c r="ET31" l="1"/>
  <c r="EX31"/>
  <c r="EM31"/>
  <c r="EL31"/>
  <c r="DY34"/>
  <c r="EC34"/>
  <c r="ED34" s="1"/>
  <c r="EE33" s="1"/>
  <c r="EF33" s="1"/>
  <c r="EG33" s="1"/>
  <c r="CY37"/>
  <c r="DT36"/>
  <c r="DR35" s="1"/>
  <c r="DS35" s="1"/>
  <c r="DZ35" s="1"/>
  <c r="DV35" s="1"/>
  <c r="EK32"/>
  <c r="EI32" s="1"/>
  <c r="EJ32"/>
  <c r="ES32"/>
  <c r="EH32"/>
  <c r="ET32" l="1"/>
  <c r="EX32"/>
  <c r="EM32"/>
  <c r="EL32"/>
  <c r="DY35"/>
  <c r="EC35"/>
  <c r="ED35" s="1"/>
  <c r="EE34" s="1"/>
  <c r="EF34" s="1"/>
  <c r="EG34" s="1"/>
  <c r="CY38"/>
  <c r="DT37"/>
  <c r="DR36" s="1"/>
  <c r="DS36" s="1"/>
  <c r="DZ36" s="1"/>
  <c r="DV36" s="1"/>
  <c r="EK33"/>
  <c r="EI33" s="1"/>
  <c r="EJ33"/>
  <c r="ES33"/>
  <c r="EH33"/>
  <c r="ET33" l="1"/>
  <c r="EX33"/>
  <c r="EM33"/>
  <c r="EL33"/>
  <c r="DY36"/>
  <c r="EC36"/>
  <c r="ED36" s="1"/>
  <c r="EE35" s="1"/>
  <c r="EF35" s="1"/>
  <c r="EG35" s="1"/>
  <c r="CY39"/>
  <c r="DT38"/>
  <c r="DR37" s="1"/>
  <c r="DS37" s="1"/>
  <c r="DZ37" s="1"/>
  <c r="DV37" s="1"/>
  <c r="EK34"/>
  <c r="EI34" s="1"/>
  <c r="EJ34"/>
  <c r="ES34"/>
  <c r="EH34"/>
  <c r="ET34" l="1"/>
  <c r="EX34"/>
  <c r="EM34"/>
  <c r="EL34"/>
  <c r="DY37"/>
  <c r="EC37"/>
  <c r="ED37" s="1"/>
  <c r="EE36" s="1"/>
  <c r="EF36" s="1"/>
  <c r="EG36" s="1"/>
  <c r="CY40"/>
  <c r="DT39"/>
  <c r="DR38" s="1"/>
  <c r="DS38" s="1"/>
  <c r="DZ38" s="1"/>
  <c r="DV38" s="1"/>
  <c r="EK35"/>
  <c r="EI35" s="1"/>
  <c r="EJ35"/>
  <c r="ES35"/>
  <c r="EH35"/>
  <c r="ET35" l="1"/>
  <c r="EX35"/>
  <c r="EM35"/>
  <c r="EL35"/>
  <c r="DY38"/>
  <c r="EC38"/>
  <c r="ED38" s="1"/>
  <c r="EE37" s="1"/>
  <c r="EF37" s="1"/>
  <c r="EG37" s="1"/>
  <c r="CY41"/>
  <c r="DT40"/>
  <c r="DR39" s="1"/>
  <c r="DS39" s="1"/>
  <c r="DZ39" s="1"/>
  <c r="DV39" s="1"/>
  <c r="EK36"/>
  <c r="EI36" s="1"/>
  <c r="EJ36"/>
  <c r="ES36"/>
  <c r="EH36"/>
  <c r="ET36" l="1"/>
  <c r="EX36"/>
  <c r="EM36"/>
  <c r="EL36"/>
  <c r="DY39"/>
  <c r="EC39"/>
  <c r="ED39" s="1"/>
  <c r="EE38" s="1"/>
  <c r="EF38" s="1"/>
  <c r="EG38" s="1"/>
  <c r="CY42"/>
  <c r="DT41"/>
  <c r="DR40" s="1"/>
  <c r="DS40" s="1"/>
  <c r="DZ40" s="1"/>
  <c r="DV40" s="1"/>
  <c r="EK37"/>
  <c r="EI37" s="1"/>
  <c r="EJ37"/>
  <c r="ES37"/>
  <c r="EH37"/>
  <c r="ET37" l="1"/>
  <c r="EX37"/>
  <c r="EM37"/>
  <c r="EL37"/>
  <c r="DY40"/>
  <c r="EC40"/>
  <c r="ED40" s="1"/>
  <c r="EE39" s="1"/>
  <c r="EF39" s="1"/>
  <c r="EG39" s="1"/>
  <c r="CY43"/>
  <c r="DT42"/>
  <c r="DR41" s="1"/>
  <c r="DS41" s="1"/>
  <c r="DZ41" s="1"/>
  <c r="DV41" s="1"/>
  <c r="EK38"/>
  <c r="EI38" s="1"/>
  <c r="EJ38"/>
  <c r="ES38"/>
  <c r="EH38"/>
  <c r="ET38" l="1"/>
  <c r="EX38"/>
  <c r="EM38"/>
  <c r="EL38"/>
  <c r="DY41"/>
  <c r="EC41"/>
  <c r="ED41" s="1"/>
  <c r="EE40" s="1"/>
  <c r="EF40" s="1"/>
  <c r="CY44"/>
  <c r="DT43"/>
  <c r="DR42" s="1"/>
  <c r="DS42" s="1"/>
  <c r="DZ42" s="1"/>
  <c r="DV42" s="1"/>
  <c r="EK39"/>
  <c r="EI39" s="1"/>
  <c r="EJ39"/>
  <c r="ES39"/>
  <c r="EH39"/>
  <c r="EG40"/>
  <c r="EK40" l="1"/>
  <c r="EI40" s="1"/>
  <c r="EJ40"/>
  <c r="ES40"/>
  <c r="EH40"/>
  <c r="ET39"/>
  <c r="EX39"/>
  <c r="EM39"/>
  <c r="EL39"/>
  <c r="DY42"/>
  <c r="EC42"/>
  <c r="ED42" s="1"/>
  <c r="EE41" s="1"/>
  <c r="EF41" s="1"/>
  <c r="EG41" s="1"/>
  <c r="CY45"/>
  <c r="DT44"/>
  <c r="DR43" s="1"/>
  <c r="DS43" s="1"/>
  <c r="DZ43" s="1"/>
  <c r="DV43" s="1"/>
  <c r="EK41" l="1"/>
  <c r="EI41" s="1"/>
  <c r="EJ41"/>
  <c r="ES41"/>
  <c r="EH41"/>
  <c r="DY43"/>
  <c r="EC43"/>
  <c r="ED43" s="1"/>
  <c r="EE42" s="1"/>
  <c r="EF42" s="1"/>
  <c r="EG42" s="1"/>
  <c r="CY46"/>
  <c r="DT45"/>
  <c r="DR44" s="1"/>
  <c r="DS44" s="1"/>
  <c r="DZ44" s="1"/>
  <c r="DV44" s="1"/>
  <c r="ET40"/>
  <c r="EX40"/>
  <c r="EM40"/>
  <c r="EL40"/>
  <c r="EJ42" l="1"/>
  <c r="EK42"/>
  <c r="EI42" s="1"/>
  <c r="ES42"/>
  <c r="EH42"/>
  <c r="DY44"/>
  <c r="EC44"/>
  <c r="ED44" s="1"/>
  <c r="EE43" s="1"/>
  <c r="EF43" s="1"/>
  <c r="EG43" s="1"/>
  <c r="CY47"/>
  <c r="DT46"/>
  <c r="DR45" s="1"/>
  <c r="DS45" s="1"/>
  <c r="DZ45" s="1"/>
  <c r="DV45" s="1"/>
  <c r="ET41"/>
  <c r="EX41"/>
  <c r="EM41"/>
  <c r="EL41"/>
  <c r="EJ43" l="1"/>
  <c r="EK43"/>
  <c r="EI43" s="1"/>
  <c r="ES43"/>
  <c r="EH43"/>
  <c r="DY45"/>
  <c r="EC45"/>
  <c r="ED45" s="1"/>
  <c r="EE44" s="1"/>
  <c r="EF44" s="1"/>
  <c r="EG44" s="1"/>
  <c r="CY48"/>
  <c r="DT47"/>
  <c r="DR46" s="1"/>
  <c r="DS46" s="1"/>
  <c r="DZ46" s="1"/>
  <c r="DV46" s="1"/>
  <c r="ET42"/>
  <c r="EX42"/>
  <c r="EM42"/>
  <c r="EL42"/>
  <c r="EJ44" l="1"/>
  <c r="EK44"/>
  <c r="EI44" s="1"/>
  <c r="ES44"/>
  <c r="EH44"/>
  <c r="DY46"/>
  <c r="EC46"/>
  <c r="ED46" s="1"/>
  <c r="EE45" s="1"/>
  <c r="EF45" s="1"/>
  <c r="EG45" s="1"/>
  <c r="CY49"/>
  <c r="DT48"/>
  <c r="DR47" s="1"/>
  <c r="DS47" s="1"/>
  <c r="DZ47" s="1"/>
  <c r="DV47" s="1"/>
  <c r="ET43"/>
  <c r="EX43"/>
  <c r="EM43"/>
  <c r="EL43"/>
  <c r="EJ45" l="1"/>
  <c r="EK45"/>
  <c r="EI45" s="1"/>
  <c r="ES45"/>
  <c r="EH45"/>
  <c r="DY47"/>
  <c r="EC47"/>
  <c r="ED47" s="1"/>
  <c r="EE46" s="1"/>
  <c r="EF46" s="1"/>
  <c r="EG46" s="1"/>
  <c r="CY50"/>
  <c r="DT49"/>
  <c r="DR48" s="1"/>
  <c r="DS48" s="1"/>
  <c r="DZ48" s="1"/>
  <c r="DV48" s="1"/>
  <c r="ET44"/>
  <c r="EX44"/>
  <c r="EM44"/>
  <c r="EL44"/>
  <c r="DY48" l="1"/>
  <c r="EC48"/>
  <c r="ED48" s="1"/>
  <c r="EE47" s="1"/>
  <c r="EF47" s="1"/>
  <c r="EJ46"/>
  <c r="EK46"/>
  <c r="EI46" s="1"/>
  <c r="ES46"/>
  <c r="EH46"/>
  <c r="EG47"/>
  <c r="CY51"/>
  <c r="DT50"/>
  <c r="DR49" s="1"/>
  <c r="DS49" s="1"/>
  <c r="DZ49" s="1"/>
  <c r="DV49" s="1"/>
  <c r="ET45"/>
  <c r="EX45"/>
  <c r="EM45"/>
  <c r="EL45"/>
  <c r="DY49" l="1"/>
  <c r="EC49"/>
  <c r="ED49" s="1"/>
  <c r="EE48" s="1"/>
  <c r="EF48" s="1"/>
  <c r="CY52"/>
  <c r="DT51"/>
  <c r="DR50" s="1"/>
  <c r="DS50" s="1"/>
  <c r="DZ50" s="1"/>
  <c r="DV50" s="1"/>
  <c r="EJ47"/>
  <c r="EK47"/>
  <c r="EI47" s="1"/>
  <c r="ES47"/>
  <c r="EH47"/>
  <c r="EG48"/>
  <c r="ET46"/>
  <c r="EX46"/>
  <c r="EM46"/>
  <c r="EL46"/>
  <c r="DY50" l="1"/>
  <c r="EC50"/>
  <c r="ED50" s="1"/>
  <c r="EE49" s="1"/>
  <c r="EF49" s="1"/>
  <c r="EJ48"/>
  <c r="EK48"/>
  <c r="EI48" s="1"/>
  <c r="ES48"/>
  <c r="EH48"/>
  <c r="EG49"/>
  <c r="ET47"/>
  <c r="EX47"/>
  <c r="EM47"/>
  <c r="EL47"/>
  <c r="CY53"/>
  <c r="DT52"/>
  <c r="DR51" s="1"/>
  <c r="DS51" s="1"/>
  <c r="DZ51" s="1"/>
  <c r="DV51" s="1"/>
  <c r="DY51" l="1"/>
  <c r="EC51"/>
  <c r="ED51" s="1"/>
  <c r="EE50" s="1"/>
  <c r="EF50" s="1"/>
  <c r="CY54"/>
  <c r="DT53"/>
  <c r="DR52" s="1"/>
  <c r="DS52" s="1"/>
  <c r="DZ52" s="1"/>
  <c r="DV52" s="1"/>
  <c r="EJ49"/>
  <c r="EK49"/>
  <c r="EI49" s="1"/>
  <c r="ES49"/>
  <c r="EH49"/>
  <c r="EG50"/>
  <c r="ET48"/>
  <c r="EX48"/>
  <c r="EM48"/>
  <c r="EL48"/>
  <c r="DY52" l="1"/>
  <c r="EC52"/>
  <c r="ED52" s="1"/>
  <c r="EE51" s="1"/>
  <c r="EF51" s="1"/>
  <c r="EJ50"/>
  <c r="EK50"/>
  <c r="EI50" s="1"/>
  <c r="ES50"/>
  <c r="EH50"/>
  <c r="EG51"/>
  <c r="ET49"/>
  <c r="EX49"/>
  <c r="EM49"/>
  <c r="EL49"/>
  <c r="CY55"/>
  <c r="DT54"/>
  <c r="DR53" s="1"/>
  <c r="DS53" s="1"/>
  <c r="DZ53" s="1"/>
  <c r="DV53" s="1"/>
  <c r="DY53" l="1"/>
  <c r="EC53"/>
  <c r="ED53" s="1"/>
  <c r="EE52" s="1"/>
  <c r="EF52" s="1"/>
  <c r="CY56"/>
  <c r="DT55"/>
  <c r="DR54" s="1"/>
  <c r="DS54" s="1"/>
  <c r="DZ54" s="1"/>
  <c r="DV54" s="1"/>
  <c r="EJ51"/>
  <c r="EK51"/>
  <c r="EI51" s="1"/>
  <c r="ES51"/>
  <c r="EH51"/>
  <c r="EG52"/>
  <c r="ET50"/>
  <c r="EX50"/>
  <c r="EM50"/>
  <c r="EL50"/>
  <c r="DY54" l="1"/>
  <c r="EC54"/>
  <c r="ED54" s="1"/>
  <c r="EE53" s="1"/>
  <c r="EF53" s="1"/>
  <c r="EJ52"/>
  <c r="EK52"/>
  <c r="EI52" s="1"/>
  <c r="ES52"/>
  <c r="EH52"/>
  <c r="EG53"/>
  <c r="ET51"/>
  <c r="EX51"/>
  <c r="EM51"/>
  <c r="EL51"/>
  <c r="CY57"/>
  <c r="DT56"/>
  <c r="DR55" s="1"/>
  <c r="DS55" s="1"/>
  <c r="DZ55" s="1"/>
  <c r="DV55" s="1"/>
  <c r="DY55" l="1"/>
  <c r="EC55"/>
  <c r="ED55" s="1"/>
  <c r="EE54" s="1"/>
  <c r="EF54" s="1"/>
  <c r="CY58"/>
  <c r="DT57"/>
  <c r="DR56" s="1"/>
  <c r="DS56" s="1"/>
  <c r="DZ56" s="1"/>
  <c r="DV56" s="1"/>
  <c r="EJ53"/>
  <c r="EK53"/>
  <c r="EI53" s="1"/>
  <c r="ES53"/>
  <c r="EH53"/>
  <c r="EG54"/>
  <c r="ET52"/>
  <c r="EX52"/>
  <c r="EM52"/>
  <c r="EL52"/>
  <c r="DY56" l="1"/>
  <c r="EC56"/>
  <c r="ED56" s="1"/>
  <c r="EE55" s="1"/>
  <c r="EF55" s="1"/>
  <c r="EJ54"/>
  <c r="EK54"/>
  <c r="EI54" s="1"/>
  <c r="ES54"/>
  <c r="EH54"/>
  <c r="EG55"/>
  <c r="ET53"/>
  <c r="EX53"/>
  <c r="EM53"/>
  <c r="EL53"/>
  <c r="CY59"/>
  <c r="DT58"/>
  <c r="DR57" s="1"/>
  <c r="DS57" s="1"/>
  <c r="DZ57" s="1"/>
  <c r="DV57" s="1"/>
  <c r="DY57" l="1"/>
  <c r="EC57"/>
  <c r="ED57" s="1"/>
  <c r="EE56" s="1"/>
  <c r="EF56" s="1"/>
  <c r="CY60"/>
  <c r="DT59"/>
  <c r="DR58" s="1"/>
  <c r="DS58" s="1"/>
  <c r="DZ58" s="1"/>
  <c r="DV58" s="1"/>
  <c r="EJ55"/>
  <c r="EK55"/>
  <c r="EI55" s="1"/>
  <c r="ES55"/>
  <c r="EH55"/>
  <c r="EG56"/>
  <c r="ET54"/>
  <c r="EX54"/>
  <c r="EM54"/>
  <c r="EL54"/>
  <c r="DY58" l="1"/>
  <c r="EC58"/>
  <c r="ED58" s="1"/>
  <c r="EE57" s="1"/>
  <c r="EF57" s="1"/>
  <c r="EJ56"/>
  <c r="EK56"/>
  <c r="EI56" s="1"/>
  <c r="ES56"/>
  <c r="EH56"/>
  <c r="EG57"/>
  <c r="ET55"/>
  <c r="EX55"/>
  <c r="EM55"/>
  <c r="EL55"/>
  <c r="CY61"/>
  <c r="DT60"/>
  <c r="DR59" s="1"/>
  <c r="DS59" s="1"/>
  <c r="DZ59" s="1"/>
  <c r="DV59" s="1"/>
  <c r="DY59" l="1"/>
  <c r="EC59"/>
  <c r="ED59" s="1"/>
  <c r="EE58" s="1"/>
  <c r="EF58" s="1"/>
  <c r="CY62"/>
  <c r="DT61"/>
  <c r="DR60" s="1"/>
  <c r="DS60" s="1"/>
  <c r="DZ60" s="1"/>
  <c r="DV60" s="1"/>
  <c r="EJ57"/>
  <c r="EK57"/>
  <c r="EI57" s="1"/>
  <c r="ES57"/>
  <c r="EH57"/>
  <c r="EG58"/>
  <c r="ET56"/>
  <c r="EX56"/>
  <c r="EM56"/>
  <c r="EL56"/>
  <c r="DY60" l="1"/>
  <c r="EC60"/>
  <c r="ED60" s="1"/>
  <c r="EE59" s="1"/>
  <c r="EF59" s="1"/>
  <c r="EG59"/>
  <c r="EJ58"/>
  <c r="EK58"/>
  <c r="EI58" s="1"/>
  <c r="ES58"/>
  <c r="EH58"/>
  <c r="ET57"/>
  <c r="EX57"/>
  <c r="EM57"/>
  <c r="EL57"/>
  <c r="CY63"/>
  <c r="DT62"/>
  <c r="DR61" s="1"/>
  <c r="DS61" s="1"/>
  <c r="DZ61" s="1"/>
  <c r="DV61" s="1"/>
  <c r="DY61" l="1"/>
  <c r="EC61"/>
  <c r="ED61" s="1"/>
  <c r="EE60" s="1"/>
  <c r="EF60" s="1"/>
  <c r="CY64"/>
  <c r="DT63"/>
  <c r="DR62" s="1"/>
  <c r="DS62" s="1"/>
  <c r="DZ62" s="1"/>
  <c r="DV62" s="1"/>
  <c r="ET58"/>
  <c r="EX58"/>
  <c r="EM58"/>
  <c r="EL58"/>
  <c r="EJ59"/>
  <c r="EK59"/>
  <c r="EI59" s="1"/>
  <c r="ES59"/>
  <c r="EH59"/>
  <c r="EG60"/>
  <c r="DY62" l="1"/>
  <c r="EC62"/>
  <c r="ED62" s="1"/>
  <c r="EE61" s="1"/>
  <c r="EF61" s="1"/>
  <c r="EG61"/>
  <c r="EJ60"/>
  <c r="EK60"/>
  <c r="EI60" s="1"/>
  <c r="ES60"/>
  <c r="EH60"/>
  <c r="ET59"/>
  <c r="EX59"/>
  <c r="EM59"/>
  <c r="EL59"/>
  <c r="CY65"/>
  <c r="DT64"/>
  <c r="DR63" s="1"/>
  <c r="DS63" s="1"/>
  <c r="DZ63" l="1"/>
  <c r="DV63"/>
  <c r="CY66"/>
  <c r="DT65"/>
  <c r="DR64" s="1"/>
  <c r="DS64" s="1"/>
  <c r="ET60"/>
  <c r="EX60"/>
  <c r="EM60"/>
  <c r="EL60"/>
  <c r="EJ61"/>
  <c r="EK61"/>
  <c r="EI61" s="1"/>
  <c r="ES61"/>
  <c r="EH61"/>
  <c r="DY63" l="1"/>
  <c r="EC63"/>
  <c r="ED63" s="1"/>
  <c r="EE62" s="1"/>
  <c r="EF62" s="1"/>
  <c r="EG62" s="1"/>
  <c r="ET61"/>
  <c r="EX61"/>
  <c r="EJ62"/>
  <c r="EM61"/>
  <c r="EL61"/>
  <c r="DZ64"/>
  <c r="DV64"/>
  <c r="CY67"/>
  <c r="DT66"/>
  <c r="DR65" s="1"/>
  <c r="DS65" s="1"/>
  <c r="DY64" l="1"/>
  <c r="EC64"/>
  <c r="ED64" s="1"/>
  <c r="EE63" s="1"/>
  <c r="EF63" s="1"/>
  <c r="EG63" s="1"/>
  <c r="EK62"/>
  <c r="EI62" s="1"/>
  <c r="ES62"/>
  <c r="EH62"/>
  <c r="DZ65"/>
  <c r="DV65"/>
  <c r="CY68"/>
  <c r="DT67"/>
  <c r="DR66" s="1"/>
  <c r="DS66" s="1"/>
  <c r="EJ63"/>
  <c r="EM62"/>
  <c r="EL62"/>
  <c r="DY65" l="1"/>
  <c r="EC65"/>
  <c r="ED65" s="1"/>
  <c r="EE64" s="1"/>
  <c r="EF64" s="1"/>
  <c r="EG64" s="1"/>
  <c r="EK64"/>
  <c r="ES64"/>
  <c r="EH64"/>
  <c r="ET62"/>
  <c r="EX62"/>
  <c r="EK63"/>
  <c r="EI63" s="1"/>
  <c r="ES63"/>
  <c r="EH63"/>
  <c r="EJ64"/>
  <c r="EM63"/>
  <c r="EL63"/>
  <c r="DZ66"/>
  <c r="DV66"/>
  <c r="CY69"/>
  <c r="DT68"/>
  <c r="DR67" s="1"/>
  <c r="DS67" s="1"/>
  <c r="DY66" l="1"/>
  <c r="EC66"/>
  <c r="ED66" s="1"/>
  <c r="EE65" s="1"/>
  <c r="EF65" s="1"/>
  <c r="EG65" s="1"/>
  <c r="ET63"/>
  <c r="EX63"/>
  <c r="ET64"/>
  <c r="EX64"/>
  <c r="EI64"/>
  <c r="DZ67"/>
  <c r="DV67"/>
  <c r="CY70"/>
  <c r="DT69"/>
  <c r="DR68" s="1"/>
  <c r="DS68" s="1"/>
  <c r="EJ65"/>
  <c r="EM64"/>
  <c r="EL64"/>
  <c r="DY67" l="1"/>
  <c r="EC67"/>
  <c r="ED67" s="1"/>
  <c r="EE66" s="1"/>
  <c r="EF66" s="1"/>
  <c r="EG66" s="1"/>
  <c r="EK65"/>
  <c r="ES65"/>
  <c r="EH65"/>
  <c r="EI65"/>
  <c r="EJ66"/>
  <c r="EM65"/>
  <c r="EL65"/>
  <c r="DZ68"/>
  <c r="DV68"/>
  <c r="CY71"/>
  <c r="DT70"/>
  <c r="DR69" s="1"/>
  <c r="DS69" s="1"/>
  <c r="DY68" l="1"/>
  <c r="EC68"/>
  <c r="ED68" s="1"/>
  <c r="EE67" s="1"/>
  <c r="EF67" s="1"/>
  <c r="EG67" s="1"/>
  <c r="ET65"/>
  <c r="EX65"/>
  <c r="EK66"/>
  <c r="ES66"/>
  <c r="EH66"/>
  <c r="EI66"/>
  <c r="DZ69"/>
  <c r="DV69"/>
  <c r="CY72"/>
  <c r="DT71"/>
  <c r="DR70" s="1"/>
  <c r="DS70" s="1"/>
  <c r="EJ67"/>
  <c r="EM66"/>
  <c r="EL66"/>
  <c r="DY69" l="1"/>
  <c r="EC69"/>
  <c r="ED69" s="1"/>
  <c r="EE68" s="1"/>
  <c r="EF68" s="1"/>
  <c r="EG68" s="1"/>
  <c r="ET66"/>
  <c r="EX66"/>
  <c r="EK67"/>
  <c r="EI67" s="1"/>
  <c r="ES67"/>
  <c r="EH67"/>
  <c r="EJ68"/>
  <c r="EM67"/>
  <c r="EL67"/>
  <c r="DZ70"/>
  <c r="DV70"/>
  <c r="CY73"/>
  <c r="DT72"/>
  <c r="DR71" s="1"/>
  <c r="DS71" s="1"/>
  <c r="DY70" l="1"/>
  <c r="EC70"/>
  <c r="ED70" s="1"/>
  <c r="EE69" s="1"/>
  <c r="EF69" s="1"/>
  <c r="EG69" s="1"/>
  <c r="ET67"/>
  <c r="EX67"/>
  <c r="EK68"/>
  <c r="EI68" s="1"/>
  <c r="ES68"/>
  <c r="EH68"/>
  <c r="DZ71"/>
  <c r="DV71"/>
  <c r="CY74"/>
  <c r="DT73"/>
  <c r="DR72" s="1"/>
  <c r="DS72" s="1"/>
  <c r="EJ69"/>
  <c r="EM68"/>
  <c r="EL68"/>
  <c r="DY71" l="1"/>
  <c r="EC71"/>
  <c r="ED71" s="1"/>
  <c r="EE70" s="1"/>
  <c r="EF70" s="1"/>
  <c r="EG70" s="1"/>
  <c r="ET68"/>
  <c r="EX68"/>
  <c r="EK69"/>
  <c r="EI69" s="1"/>
  <c r="ES69"/>
  <c r="EH69"/>
  <c r="EJ70"/>
  <c r="EM69"/>
  <c r="EL69"/>
  <c r="DZ72"/>
  <c r="DV72"/>
  <c r="CY75"/>
  <c r="DT74"/>
  <c r="DR73" s="1"/>
  <c r="DS73" s="1"/>
  <c r="DY72" l="1"/>
  <c r="EC72"/>
  <c r="ED72" s="1"/>
  <c r="EE71" s="1"/>
  <c r="EF71" s="1"/>
  <c r="EG71" s="1"/>
  <c r="ET69"/>
  <c r="EX69"/>
  <c r="EK70"/>
  <c r="EI70" s="1"/>
  <c r="ES70"/>
  <c r="EH70"/>
  <c r="DZ73"/>
  <c r="DV73"/>
  <c r="CY76"/>
  <c r="DT75"/>
  <c r="DR74" s="1"/>
  <c r="DS74" s="1"/>
  <c r="EJ71"/>
  <c r="EM70"/>
  <c r="EL70"/>
  <c r="DY73" l="1"/>
  <c r="EC73"/>
  <c r="ED73" s="1"/>
  <c r="EE72" s="1"/>
  <c r="EF72" s="1"/>
  <c r="EG72" s="1"/>
  <c r="ET70"/>
  <c r="EX70"/>
  <c r="EK71"/>
  <c r="EI71" s="1"/>
  <c r="ES71"/>
  <c r="EH71"/>
  <c r="EM71"/>
  <c r="EL71"/>
  <c r="EJ72"/>
  <c r="DZ74"/>
  <c r="DV74"/>
  <c r="CY77"/>
  <c r="DT76"/>
  <c r="DR75" s="1"/>
  <c r="DS75" s="1"/>
  <c r="DY74" l="1"/>
  <c r="EC74"/>
  <c r="ED74" s="1"/>
  <c r="EE73" s="1"/>
  <c r="EF73" s="1"/>
  <c r="EG73" s="1"/>
  <c r="ET71"/>
  <c r="EX71"/>
  <c r="EK72"/>
  <c r="EI72" s="1"/>
  <c r="ES72"/>
  <c r="EH72"/>
  <c r="DZ75"/>
  <c r="DV75"/>
  <c r="CY78"/>
  <c r="DT77"/>
  <c r="DR76" s="1"/>
  <c r="DS76" s="1"/>
  <c r="EJ73"/>
  <c r="EM72"/>
  <c r="EL72"/>
  <c r="DY75" l="1"/>
  <c r="EC75"/>
  <c r="ED75" s="1"/>
  <c r="EE74" s="1"/>
  <c r="EF74" s="1"/>
  <c r="EG74" s="1"/>
  <c r="ET72"/>
  <c r="EX72"/>
  <c r="EK73"/>
  <c r="EI73" s="1"/>
  <c r="ES73"/>
  <c r="EH73"/>
  <c r="EM73"/>
  <c r="EL73"/>
  <c r="EJ74"/>
  <c r="DZ76"/>
  <c r="DV76"/>
  <c r="CY79"/>
  <c r="DT78"/>
  <c r="DR77" s="1"/>
  <c r="DS77" s="1"/>
  <c r="DY76" l="1"/>
  <c r="EC76"/>
  <c r="ED76" s="1"/>
  <c r="EE75" s="1"/>
  <c r="EF75" s="1"/>
  <c r="EG75" s="1"/>
  <c r="ET73"/>
  <c r="EX73"/>
  <c r="EK74"/>
  <c r="EI74" s="1"/>
  <c r="ES74"/>
  <c r="EH74"/>
  <c r="DZ77"/>
  <c r="DV77"/>
  <c r="CY80"/>
  <c r="DT79"/>
  <c r="DR78" s="1"/>
  <c r="DS78" s="1"/>
  <c r="EM74"/>
  <c r="EL74"/>
  <c r="EJ75"/>
  <c r="DY77" l="1"/>
  <c r="EC77"/>
  <c r="ED77" s="1"/>
  <c r="EE76" s="1"/>
  <c r="EF76" s="1"/>
  <c r="EG76" s="1"/>
  <c r="ET74"/>
  <c r="EX74"/>
  <c r="EK75"/>
  <c r="EI75" s="1"/>
  <c r="ES75"/>
  <c r="EH75"/>
  <c r="EM75"/>
  <c r="EL75"/>
  <c r="EJ76"/>
  <c r="DZ78"/>
  <c r="DV78"/>
  <c r="CY81"/>
  <c r="DT80"/>
  <c r="DR79" s="1"/>
  <c r="DS79" s="1"/>
  <c r="DY78" l="1"/>
  <c r="EC78"/>
  <c r="ED78" s="1"/>
  <c r="EE77" s="1"/>
  <c r="EF77" s="1"/>
  <c r="EG77" s="1"/>
  <c r="ET75"/>
  <c r="EX75"/>
  <c r="EK76"/>
  <c r="EI76" s="1"/>
  <c r="ES76"/>
  <c r="EH76"/>
  <c r="DZ79"/>
  <c r="DV79"/>
  <c r="CY82"/>
  <c r="DT81"/>
  <c r="DR80" s="1"/>
  <c r="DS80" s="1"/>
  <c r="EM76"/>
  <c r="EL76"/>
  <c r="EJ77"/>
  <c r="DY79" l="1"/>
  <c r="EC79"/>
  <c r="ED79" s="1"/>
  <c r="EE78" s="1"/>
  <c r="EF78" s="1"/>
  <c r="EG78" s="1"/>
  <c r="ET76"/>
  <c r="EX76"/>
  <c r="EK77"/>
  <c r="EI77" s="1"/>
  <c r="ES77"/>
  <c r="EH77"/>
  <c r="EM77"/>
  <c r="EL77"/>
  <c r="EJ78"/>
  <c r="DZ80"/>
  <c r="DV80"/>
  <c r="CY83"/>
  <c r="DT82"/>
  <c r="DR81" s="1"/>
  <c r="DS81" s="1"/>
  <c r="DY80" l="1"/>
  <c r="EC80"/>
  <c r="ED80" s="1"/>
  <c r="EE79" s="1"/>
  <c r="EF79" s="1"/>
  <c r="EG79" s="1"/>
  <c r="ET77"/>
  <c r="EX77"/>
  <c r="EK78"/>
  <c r="EI78" s="1"/>
  <c r="ES78"/>
  <c r="EH78"/>
  <c r="DZ81"/>
  <c r="DV81"/>
  <c r="CY84"/>
  <c r="DT83"/>
  <c r="DR82" s="1"/>
  <c r="DS82" s="1"/>
  <c r="EM78"/>
  <c r="EL78"/>
  <c r="EJ79"/>
  <c r="DY81" l="1"/>
  <c r="EC81"/>
  <c r="ED81" s="1"/>
  <c r="EE80" s="1"/>
  <c r="EF80" s="1"/>
  <c r="EG80" s="1"/>
  <c r="ET78"/>
  <c r="EX78"/>
  <c r="EK79"/>
  <c r="EI79" s="1"/>
  <c r="ES79"/>
  <c r="EH79"/>
  <c r="EM79"/>
  <c r="EL79"/>
  <c r="EJ80"/>
  <c r="DZ82"/>
  <c r="DV82"/>
  <c r="CY85"/>
  <c r="DT84"/>
  <c r="DR83" s="1"/>
  <c r="DS83" s="1"/>
  <c r="DY82" l="1"/>
  <c r="EC82"/>
  <c r="ED82" s="1"/>
  <c r="EE81" s="1"/>
  <c r="EF81" s="1"/>
  <c r="EG81" s="1"/>
  <c r="ET79"/>
  <c r="EX79"/>
  <c r="EK80"/>
  <c r="EI80" s="1"/>
  <c r="ES80"/>
  <c r="EH80"/>
  <c r="DZ83"/>
  <c r="DV83"/>
  <c r="CY86"/>
  <c r="DT85"/>
  <c r="DR84" s="1"/>
  <c r="DS84" s="1"/>
  <c r="EM80"/>
  <c r="EL80"/>
  <c r="EJ81"/>
  <c r="DY83" l="1"/>
  <c r="EC83"/>
  <c r="ED83" s="1"/>
  <c r="EE82" s="1"/>
  <c r="EF82" s="1"/>
  <c r="EG82" s="1"/>
  <c r="ET80"/>
  <c r="EX80"/>
  <c r="EK81"/>
  <c r="EI81" s="1"/>
  <c r="ES81"/>
  <c r="EH81"/>
  <c r="EM81"/>
  <c r="EL81"/>
  <c r="EJ82"/>
  <c r="DZ84"/>
  <c r="DV84"/>
  <c r="CY87"/>
  <c r="DT86"/>
  <c r="DR85" s="1"/>
  <c r="DS85" s="1"/>
  <c r="DY84" l="1"/>
  <c r="EC84"/>
  <c r="ED84" s="1"/>
  <c r="EE83" s="1"/>
  <c r="EF83" s="1"/>
  <c r="EG83" s="1"/>
  <c r="ET81"/>
  <c r="EX81"/>
  <c r="EK82"/>
  <c r="EI82" s="1"/>
  <c r="ES82"/>
  <c r="EH82"/>
  <c r="DZ85"/>
  <c r="DV85"/>
  <c r="CY88"/>
  <c r="DT87"/>
  <c r="DR86" s="1"/>
  <c r="DS86" s="1"/>
  <c r="EM82"/>
  <c r="EL82"/>
  <c r="EJ83"/>
  <c r="DY85" l="1"/>
  <c r="EC85"/>
  <c r="ED85" s="1"/>
  <c r="EE84" s="1"/>
  <c r="EF84" s="1"/>
  <c r="EG84" s="1"/>
  <c r="ET82"/>
  <c r="EX82"/>
  <c r="EK83"/>
  <c r="EI83" s="1"/>
  <c r="ES83"/>
  <c r="EH83"/>
  <c r="EM83"/>
  <c r="EL83"/>
  <c r="EJ84"/>
  <c r="DZ86"/>
  <c r="DV86"/>
  <c r="CY89"/>
  <c r="DT88"/>
  <c r="DR87" s="1"/>
  <c r="DS87" s="1"/>
  <c r="DY86" l="1"/>
  <c r="EC86"/>
  <c r="ED86" s="1"/>
  <c r="EE85" s="1"/>
  <c r="EF85" s="1"/>
  <c r="EG85" s="1"/>
  <c r="ET83"/>
  <c r="EX83"/>
  <c r="EK84"/>
  <c r="EI84" s="1"/>
  <c r="ES84"/>
  <c r="EH84"/>
  <c r="DZ87"/>
  <c r="DV87"/>
  <c r="CY90"/>
  <c r="DT89"/>
  <c r="DR88" s="1"/>
  <c r="DS88" s="1"/>
  <c r="EM84"/>
  <c r="EL84"/>
  <c r="EJ85"/>
  <c r="DY87" l="1"/>
  <c r="EC87"/>
  <c r="ED87" s="1"/>
  <c r="EE86" s="1"/>
  <c r="EF86" s="1"/>
  <c r="EG86" s="1"/>
  <c r="ET84"/>
  <c r="EX84"/>
  <c r="EK85"/>
  <c r="EI85" s="1"/>
  <c r="ES85"/>
  <c r="EH85"/>
  <c r="EM85"/>
  <c r="EL85"/>
  <c r="EJ86"/>
  <c r="DZ88"/>
  <c r="DV88"/>
  <c r="CY91"/>
  <c r="DT90"/>
  <c r="DR89" s="1"/>
  <c r="DS89" s="1"/>
  <c r="DY88" l="1"/>
  <c r="EC88"/>
  <c r="ED88" s="1"/>
  <c r="EE87" s="1"/>
  <c r="EF87" s="1"/>
  <c r="EG87" s="1"/>
  <c r="ET85"/>
  <c r="EX85"/>
  <c r="EK86"/>
  <c r="EI86" s="1"/>
  <c r="ES86"/>
  <c r="EH86"/>
  <c r="DZ89"/>
  <c r="DV89"/>
  <c r="CY92"/>
  <c r="DT91"/>
  <c r="DR90" s="1"/>
  <c r="DS90" s="1"/>
  <c r="EM86"/>
  <c r="EL86"/>
  <c r="EJ87"/>
  <c r="DY89" l="1"/>
  <c r="EC89"/>
  <c r="ED89" s="1"/>
  <c r="EE88" s="1"/>
  <c r="EF88" s="1"/>
  <c r="EG88" s="1"/>
  <c r="ET86"/>
  <c r="EX86"/>
  <c r="EK87"/>
  <c r="EI87" s="1"/>
  <c r="ES87"/>
  <c r="EH87"/>
  <c r="EM87"/>
  <c r="EL87"/>
  <c r="EJ88"/>
  <c r="DZ90"/>
  <c r="DV90"/>
  <c r="CY93"/>
  <c r="DT92"/>
  <c r="DR91" s="1"/>
  <c r="DS91" s="1"/>
  <c r="DY90" l="1"/>
  <c r="EC90"/>
  <c r="ED90" s="1"/>
  <c r="EE89" s="1"/>
  <c r="EF89" s="1"/>
  <c r="EG89" s="1"/>
  <c r="ET87"/>
  <c r="EX87"/>
  <c r="EK88"/>
  <c r="EI88" s="1"/>
  <c r="ES88"/>
  <c r="EH88"/>
  <c r="DZ91"/>
  <c r="DV91"/>
  <c r="CY94"/>
  <c r="DT93"/>
  <c r="DR92" s="1"/>
  <c r="DS92" s="1"/>
  <c r="EM88"/>
  <c r="EL88"/>
  <c r="EJ89"/>
  <c r="DY91" l="1"/>
  <c r="EC91"/>
  <c r="ED91" s="1"/>
  <c r="EE90" s="1"/>
  <c r="EF90" s="1"/>
  <c r="EG90" s="1"/>
  <c r="ET88"/>
  <c r="EX88"/>
  <c r="EK89"/>
  <c r="EI89" s="1"/>
  <c r="ES89"/>
  <c r="EH89"/>
  <c r="EM89"/>
  <c r="EL89"/>
  <c r="EJ90"/>
  <c r="DZ92"/>
  <c r="DV92"/>
  <c r="CY95"/>
  <c r="DT94"/>
  <c r="DR93" s="1"/>
  <c r="DS93" s="1"/>
  <c r="DY92" l="1"/>
  <c r="EC92"/>
  <c r="ED92" s="1"/>
  <c r="EE91" s="1"/>
  <c r="EF91" s="1"/>
  <c r="EG91" s="1"/>
  <c r="ET89"/>
  <c r="EX89"/>
  <c r="EK90"/>
  <c r="EI90" s="1"/>
  <c r="ES90"/>
  <c r="EH90"/>
  <c r="DZ93"/>
  <c r="DV93"/>
  <c r="CY96"/>
  <c r="DT95"/>
  <c r="DR94" s="1"/>
  <c r="DS94" s="1"/>
  <c r="EM90"/>
  <c r="EL90"/>
  <c r="EJ91"/>
  <c r="DY93" l="1"/>
  <c r="EC93"/>
  <c r="ED93" s="1"/>
  <c r="EE92" s="1"/>
  <c r="EF92" s="1"/>
  <c r="EG92" s="1"/>
  <c r="ET90"/>
  <c r="EX90"/>
  <c r="EK91"/>
  <c r="EI91" s="1"/>
  <c r="ES91"/>
  <c r="EH91"/>
  <c r="EM91"/>
  <c r="EL91"/>
  <c r="EJ92"/>
  <c r="DZ94"/>
  <c r="DV94"/>
  <c r="CY97"/>
  <c r="DT96"/>
  <c r="DR95" s="1"/>
  <c r="DS95" s="1"/>
  <c r="DY94" l="1"/>
  <c r="EC94"/>
  <c r="ED94" s="1"/>
  <c r="EE93" s="1"/>
  <c r="EF93" s="1"/>
  <c r="EG93" s="1"/>
  <c r="ET91"/>
  <c r="EX91"/>
  <c r="EK92"/>
  <c r="EI92" s="1"/>
  <c r="ES92"/>
  <c r="EH92"/>
  <c r="DZ95"/>
  <c r="DV95"/>
  <c r="CY98"/>
  <c r="DT97"/>
  <c r="DR96" s="1"/>
  <c r="DS96" s="1"/>
  <c r="EM92"/>
  <c r="EL92"/>
  <c r="EJ93"/>
  <c r="DY95" l="1"/>
  <c r="EC95"/>
  <c r="ED95" s="1"/>
  <c r="EE94" s="1"/>
  <c r="EF94" s="1"/>
  <c r="EG94" s="1"/>
  <c r="ET92"/>
  <c r="EX92"/>
  <c r="EK93"/>
  <c r="EI93" s="1"/>
  <c r="ES93"/>
  <c r="EH93"/>
  <c r="EM93"/>
  <c r="EL93"/>
  <c r="EJ94"/>
  <c r="DZ96"/>
  <c r="DV96"/>
  <c r="CY99"/>
  <c r="DT98"/>
  <c r="DR97" s="1"/>
  <c r="DS97" s="1"/>
  <c r="DY96" l="1"/>
  <c r="EC96"/>
  <c r="ED96" s="1"/>
  <c r="EE95" s="1"/>
  <c r="EF95" s="1"/>
  <c r="EG95" s="1"/>
  <c r="ET93"/>
  <c r="EX93"/>
  <c r="EK94"/>
  <c r="EI94" s="1"/>
  <c r="ES94"/>
  <c r="EH94"/>
  <c r="DZ97"/>
  <c r="DV97"/>
  <c r="CY100"/>
  <c r="DT99"/>
  <c r="DR98" s="1"/>
  <c r="DS98" s="1"/>
  <c r="EM94"/>
  <c r="EL94"/>
  <c r="EJ95"/>
  <c r="DY97" l="1"/>
  <c r="EC97"/>
  <c r="ED97" s="1"/>
  <c r="EE96" s="1"/>
  <c r="EF96" s="1"/>
  <c r="EG96" s="1"/>
  <c r="ET94"/>
  <c r="EX94"/>
  <c r="EK95"/>
  <c r="EI95" s="1"/>
  <c r="ES95"/>
  <c r="EH95"/>
  <c r="EM95"/>
  <c r="EL95"/>
  <c r="EJ96"/>
  <c r="DZ98"/>
  <c r="DV98"/>
  <c r="CY101"/>
  <c r="DT100"/>
  <c r="DR99" s="1"/>
  <c r="DS99" s="1"/>
  <c r="DY98" l="1"/>
  <c r="EC98"/>
  <c r="ED98" s="1"/>
  <c r="EE97" s="1"/>
  <c r="EF97" s="1"/>
  <c r="EG97" s="1"/>
  <c r="ET95"/>
  <c r="EX95"/>
  <c r="EK96"/>
  <c r="EI96" s="1"/>
  <c r="ES96"/>
  <c r="EH96"/>
  <c r="DZ99"/>
  <c r="DV99"/>
  <c r="CY102"/>
  <c r="DT101"/>
  <c r="DR100" s="1"/>
  <c r="DS100" s="1"/>
  <c r="EM96"/>
  <c r="EL96"/>
  <c r="EJ97"/>
  <c r="DY99" l="1"/>
  <c r="EC99"/>
  <c r="ED99" s="1"/>
  <c r="EE98" s="1"/>
  <c r="EF98" s="1"/>
  <c r="EG98" s="1"/>
  <c r="ET96"/>
  <c r="EX96"/>
  <c r="EK97"/>
  <c r="EI97" s="1"/>
  <c r="ES97"/>
  <c r="EH97"/>
  <c r="EM97"/>
  <c r="EL97"/>
  <c r="EJ98"/>
  <c r="DZ100"/>
  <c r="DV100"/>
  <c r="CY103"/>
  <c r="DT102"/>
  <c r="DR101" s="1"/>
  <c r="DS101" s="1"/>
  <c r="DY100" l="1"/>
  <c r="EC100"/>
  <c r="ED100" s="1"/>
  <c r="EE99" s="1"/>
  <c r="EF99" s="1"/>
  <c r="EG99" s="1"/>
  <c r="ET97"/>
  <c r="EX97"/>
  <c r="EK98"/>
  <c r="EI98" s="1"/>
  <c r="ES98"/>
  <c r="EH98"/>
  <c r="DZ101"/>
  <c r="DV101"/>
  <c r="CY104"/>
  <c r="DT103"/>
  <c r="DR102" s="1"/>
  <c r="DS102" s="1"/>
  <c r="EM98"/>
  <c r="EL98"/>
  <c r="EJ99"/>
  <c r="DY101" l="1"/>
  <c r="EC101"/>
  <c r="ED101" s="1"/>
  <c r="EE100" s="1"/>
  <c r="EF100" s="1"/>
  <c r="EG100" s="1"/>
  <c r="ET98"/>
  <c r="EX98"/>
  <c r="EK99"/>
  <c r="EI99" s="1"/>
  <c r="ES99"/>
  <c r="EH99"/>
  <c r="EM99"/>
  <c r="EL99"/>
  <c r="EJ100"/>
  <c r="DZ102"/>
  <c r="DV102"/>
  <c r="CY105"/>
  <c r="DT104"/>
  <c r="DR103" s="1"/>
  <c r="DS103" s="1"/>
  <c r="DY102" l="1"/>
  <c r="EC102"/>
  <c r="ED102" s="1"/>
  <c r="EE101" s="1"/>
  <c r="EF101" s="1"/>
  <c r="EG101" s="1"/>
  <c r="ET99"/>
  <c r="EX99"/>
  <c r="EK100"/>
  <c r="EI100" s="1"/>
  <c r="ES100"/>
  <c r="EH100"/>
  <c r="DZ103"/>
  <c r="DV103"/>
  <c r="CY106"/>
  <c r="DT105"/>
  <c r="DR104" s="1"/>
  <c r="DS104" s="1"/>
  <c r="EM100"/>
  <c r="EL100"/>
  <c r="EJ101"/>
  <c r="DY103" l="1"/>
  <c r="EC103"/>
  <c r="ED103" s="1"/>
  <c r="EE102" s="1"/>
  <c r="EF102" s="1"/>
  <c r="EG102" s="1"/>
  <c r="ET100"/>
  <c r="EX100"/>
  <c r="EK101"/>
  <c r="EI101" s="1"/>
  <c r="ES101"/>
  <c r="EH101"/>
  <c r="EM101"/>
  <c r="EL101"/>
  <c r="EJ102"/>
  <c r="DZ104"/>
  <c r="DV104"/>
  <c r="CY107"/>
  <c r="DT106"/>
  <c r="DR105" s="1"/>
  <c r="DS105" s="1"/>
  <c r="DY104" l="1"/>
  <c r="EC104"/>
  <c r="ED104" s="1"/>
  <c r="EE103" s="1"/>
  <c r="EF103" s="1"/>
  <c r="EG103" s="1"/>
  <c r="EK103"/>
  <c r="ES103"/>
  <c r="EH103"/>
  <c r="ET101"/>
  <c r="EX101"/>
  <c r="EK102"/>
  <c r="EI102" s="1"/>
  <c r="ES102"/>
  <c r="EH102"/>
  <c r="DZ105"/>
  <c r="DV105"/>
  <c r="CY108"/>
  <c r="DT107"/>
  <c r="DR106" s="1"/>
  <c r="DS106" s="1"/>
  <c r="EM102"/>
  <c r="EL102"/>
  <c r="EJ103"/>
  <c r="DY105" l="1"/>
  <c r="EC105"/>
  <c r="ED105" s="1"/>
  <c r="EE104" s="1"/>
  <c r="EF104" s="1"/>
  <c r="EG104" s="1"/>
  <c r="ET102"/>
  <c r="EX102"/>
  <c r="ET103"/>
  <c r="EX103"/>
  <c r="EI103"/>
  <c r="EM103"/>
  <c r="EL103"/>
  <c r="EJ104"/>
  <c r="DZ106"/>
  <c r="DV106"/>
  <c r="CY109"/>
  <c r="DT108"/>
  <c r="DR107" s="1"/>
  <c r="DS107" s="1"/>
  <c r="DY106" l="1"/>
  <c r="EC106"/>
  <c r="ED106" s="1"/>
  <c r="EE105" s="1"/>
  <c r="EF105" s="1"/>
  <c r="EG105" s="1"/>
  <c r="EK104"/>
  <c r="ES104"/>
  <c r="EH104"/>
  <c r="EI104"/>
  <c r="DZ107"/>
  <c r="DV107"/>
  <c r="CY110"/>
  <c r="DT109"/>
  <c r="DR108" s="1"/>
  <c r="DS108" s="1"/>
  <c r="EM104"/>
  <c r="EL104"/>
  <c r="EJ105"/>
  <c r="DY107" l="1"/>
  <c r="EC107"/>
  <c r="ED107" s="1"/>
  <c r="EE106" s="1"/>
  <c r="EF106" s="1"/>
  <c r="EG106" s="1"/>
  <c r="ET104"/>
  <c r="EX104"/>
  <c r="EK105"/>
  <c r="ES105"/>
  <c r="EH105"/>
  <c r="EI105"/>
  <c r="EM105"/>
  <c r="EL105"/>
  <c r="EJ106"/>
  <c r="DZ108"/>
  <c r="DV108"/>
  <c r="CY111"/>
  <c r="DT110"/>
  <c r="DR109" s="1"/>
  <c r="DS109" s="1"/>
  <c r="DY108" l="1"/>
  <c r="EC108"/>
  <c r="ED108" s="1"/>
  <c r="EE107" s="1"/>
  <c r="EF107" s="1"/>
  <c r="EG107" s="1"/>
  <c r="ET105"/>
  <c r="EX105"/>
  <c r="EK106"/>
  <c r="EI106" s="1"/>
  <c r="ES106"/>
  <c r="EH106"/>
  <c r="DZ109"/>
  <c r="DV109"/>
  <c r="CY112"/>
  <c r="DT111"/>
  <c r="DR110" s="1"/>
  <c r="DS110" s="1"/>
  <c r="EM106"/>
  <c r="EL106"/>
  <c r="EJ107"/>
  <c r="DY109" l="1"/>
  <c r="EC109"/>
  <c r="ED109" s="1"/>
  <c r="EE108" s="1"/>
  <c r="EF108" s="1"/>
  <c r="EG108" s="1"/>
  <c r="ET106"/>
  <c r="EX106"/>
  <c r="EK107"/>
  <c r="EI107" s="1"/>
  <c r="ES107"/>
  <c r="EH107"/>
  <c r="EM107"/>
  <c r="EL107"/>
  <c r="EJ108"/>
  <c r="DZ110"/>
  <c r="DV110"/>
  <c r="CY113"/>
  <c r="DT112"/>
  <c r="DR111" s="1"/>
  <c r="DS111" s="1"/>
  <c r="DY110" l="1"/>
  <c r="EC110"/>
  <c r="ED110" s="1"/>
  <c r="EE109" s="1"/>
  <c r="EF109" s="1"/>
  <c r="EG109" s="1"/>
  <c r="ET107"/>
  <c r="EX107"/>
  <c r="EK108"/>
  <c r="EI108" s="1"/>
  <c r="ES108"/>
  <c r="EH108"/>
  <c r="DZ111"/>
  <c r="DV111"/>
  <c r="CY114"/>
  <c r="DT113"/>
  <c r="DR112" s="1"/>
  <c r="DS112" s="1"/>
  <c r="EM108"/>
  <c r="EL108"/>
  <c r="EJ109"/>
  <c r="DY111" l="1"/>
  <c r="EC111"/>
  <c r="ED111" s="1"/>
  <c r="EE110" s="1"/>
  <c r="EF110" s="1"/>
  <c r="EG110" s="1"/>
  <c r="ET108"/>
  <c r="EX108"/>
  <c r="EK109"/>
  <c r="EI109" s="1"/>
  <c r="ES109"/>
  <c r="EH109"/>
  <c r="EM109"/>
  <c r="EL109"/>
  <c r="EJ110"/>
  <c r="DZ112"/>
  <c r="DV112"/>
  <c r="CY115"/>
  <c r="DT114"/>
  <c r="DR113" s="1"/>
  <c r="DS113" s="1"/>
  <c r="DY112" l="1"/>
  <c r="EC112"/>
  <c r="ED112" s="1"/>
  <c r="EE111" s="1"/>
  <c r="EF111" s="1"/>
  <c r="EG111" s="1"/>
  <c r="ET109"/>
  <c r="EX109"/>
  <c r="EK110"/>
  <c r="EI110" s="1"/>
  <c r="ES110"/>
  <c r="EH110"/>
  <c r="DZ113"/>
  <c r="DV113"/>
  <c r="CY116"/>
  <c r="DT115"/>
  <c r="DR114" s="1"/>
  <c r="DS114" s="1"/>
  <c r="EM110"/>
  <c r="EL110"/>
  <c r="EJ111"/>
  <c r="DY113" l="1"/>
  <c r="EC113"/>
  <c r="ED113" s="1"/>
  <c r="EE112" s="1"/>
  <c r="EF112" s="1"/>
  <c r="EG112" s="1"/>
  <c r="ET110"/>
  <c r="EX110"/>
  <c r="EK111"/>
  <c r="EI111" s="1"/>
  <c r="ES111"/>
  <c r="EH111"/>
  <c r="EM111"/>
  <c r="EL111"/>
  <c r="EJ112"/>
  <c r="DZ114"/>
  <c r="DV114"/>
  <c r="CY117"/>
  <c r="DT116"/>
  <c r="DR115" s="1"/>
  <c r="DS115" s="1"/>
  <c r="DY114" l="1"/>
  <c r="EC114"/>
  <c r="ED114" s="1"/>
  <c r="EE113" s="1"/>
  <c r="EF113" s="1"/>
  <c r="EG113" s="1"/>
  <c r="ET111"/>
  <c r="EX111"/>
  <c r="EK112"/>
  <c r="EI112" s="1"/>
  <c r="ES112"/>
  <c r="EH112"/>
  <c r="DZ115"/>
  <c r="DV115"/>
  <c r="CY118"/>
  <c r="DT117"/>
  <c r="DR116" s="1"/>
  <c r="DS116" s="1"/>
  <c r="EM112"/>
  <c r="EL112"/>
  <c r="EJ113"/>
  <c r="DY115" l="1"/>
  <c r="EC115"/>
  <c r="ED115" s="1"/>
  <c r="EE114" s="1"/>
  <c r="EF114" s="1"/>
  <c r="EG114" s="1"/>
  <c r="ET112"/>
  <c r="EX112"/>
  <c r="EK113"/>
  <c r="EI113" s="1"/>
  <c r="ES113"/>
  <c r="EH113"/>
  <c r="EM113"/>
  <c r="EL113"/>
  <c r="EJ114"/>
  <c r="DZ116"/>
  <c r="DV116"/>
  <c r="CY119"/>
  <c r="DT119" s="1"/>
  <c r="DR118" s="1"/>
  <c r="DT118"/>
  <c r="DR117" s="1"/>
  <c r="DS117" s="1"/>
  <c r="DY116" l="1"/>
  <c r="EC116"/>
  <c r="ED116" s="1"/>
  <c r="EE115" s="1"/>
  <c r="EF115" s="1"/>
  <c r="EG115" s="1"/>
  <c r="ET113"/>
  <c r="EX113"/>
  <c r="EK114"/>
  <c r="EI114" s="1"/>
  <c r="ES114"/>
  <c r="EH114"/>
  <c r="DZ117"/>
  <c r="DV117"/>
  <c r="DS118"/>
  <c r="DS119"/>
  <c r="EM114"/>
  <c r="EL114"/>
  <c r="EJ115"/>
  <c r="EC119"/>
  <c r="ED119" s="1"/>
  <c r="EE118" s="1"/>
  <c r="EF118" s="1"/>
  <c r="DY117" l="1"/>
  <c r="EC117"/>
  <c r="ED117" s="1"/>
  <c r="EE116" s="1"/>
  <c r="EF116" s="1"/>
  <c r="EG116" s="1"/>
  <c r="ET114"/>
  <c r="EX114"/>
  <c r="EK115"/>
  <c r="EI115" s="1"/>
  <c r="ES115"/>
  <c r="EH115"/>
  <c r="EM115"/>
  <c r="EL115"/>
  <c r="EJ116"/>
  <c r="DZ119"/>
  <c r="DV119"/>
  <c r="DY119" s="1"/>
  <c r="DZ118"/>
  <c r="DV118"/>
  <c r="ET115" l="1"/>
  <c r="EX115"/>
  <c r="EK116"/>
  <c r="EI116" s="1"/>
  <c r="ES116"/>
  <c r="EH116"/>
  <c r="EC118"/>
  <c r="ED118" s="1"/>
  <c r="EE117" s="1"/>
  <c r="EF117" s="1"/>
  <c r="EG117" s="1"/>
  <c r="DY118"/>
  <c r="DU20"/>
  <c r="EM116"/>
  <c r="EL116"/>
  <c r="ET116" l="1"/>
  <c r="EX116"/>
  <c r="DU21"/>
  <c r="EP20"/>
  <c r="EN19" s="1"/>
  <c r="EG118"/>
  <c r="EJ117"/>
  <c r="EK117"/>
  <c r="EI117" s="1"/>
  <c r="EH117"/>
  <c r="ES117"/>
  <c r="ET117" l="1"/>
  <c r="EX117"/>
  <c r="EM117"/>
  <c r="FA117"/>
  <c r="FB117" s="1"/>
  <c r="EL117"/>
  <c r="EJ118"/>
  <c r="EK118"/>
  <c r="EI118" s="1"/>
  <c r="EG119"/>
  <c r="EH118"/>
  <c r="ES118"/>
  <c r="DU22"/>
  <c r="EP21"/>
  <c r="EN20" s="1"/>
  <c r="EO20" s="1"/>
  <c r="EV20" s="1"/>
  <c r="ER20" s="1"/>
  <c r="EU20" l="1"/>
  <c r="EY20"/>
  <c r="EZ20" s="1"/>
  <c r="FA19" s="1"/>
  <c r="FB19" s="1"/>
  <c r="EP22"/>
  <c r="EN21" s="1"/>
  <c r="EO21" s="1"/>
  <c r="EV21" s="1"/>
  <c r="ER21" s="1"/>
  <c r="DU23"/>
  <c r="ET118"/>
  <c r="EX118"/>
  <c r="EJ119"/>
  <c r="EK119"/>
  <c r="EH119"/>
  <c r="EH16" s="1"/>
  <c r="ES119"/>
  <c r="EM118"/>
  <c r="FA118"/>
  <c r="FB118" s="1"/>
  <c r="EL118"/>
  <c r="ET119" l="1"/>
  <c r="EX119"/>
  <c r="EI119"/>
  <c r="EN119"/>
  <c r="EM119"/>
  <c r="EL119"/>
  <c r="FA119"/>
  <c r="FB119" s="1"/>
  <c r="EP23"/>
  <c r="EN22" s="1"/>
  <c r="EO22" s="1"/>
  <c r="EV22" s="1"/>
  <c r="ER22" s="1"/>
  <c r="DU24"/>
  <c r="EU21"/>
  <c r="EY21"/>
  <c r="EZ21" s="1"/>
  <c r="FA20" s="1"/>
  <c r="FB20" s="1"/>
  <c r="FC20" s="1"/>
  <c r="FF20" l="1"/>
  <c r="FG20"/>
  <c r="FE20" s="1"/>
  <c r="FO20"/>
  <c r="FD20"/>
  <c r="DU25"/>
  <c r="EP24"/>
  <c r="EN23" s="1"/>
  <c r="EO23" s="1"/>
  <c r="EV23" s="1"/>
  <c r="ER23" s="1"/>
  <c r="EU22"/>
  <c r="EY22"/>
  <c r="EZ22" s="1"/>
  <c r="FA21" s="1"/>
  <c r="FB21" s="1"/>
  <c r="FC21" s="1"/>
  <c r="FG21" l="1"/>
  <c r="FE21" s="1"/>
  <c r="FF21"/>
  <c r="FO21"/>
  <c r="FD21"/>
  <c r="EU23"/>
  <c r="EY23"/>
  <c r="EZ23" s="1"/>
  <c r="FA22" s="1"/>
  <c r="FB22" s="1"/>
  <c r="FC22" s="1"/>
  <c r="DU26"/>
  <c r="EP25"/>
  <c r="EN24" s="1"/>
  <c r="EO24" s="1"/>
  <c r="EV24" s="1"/>
  <c r="ER24" s="1"/>
  <c r="FP20"/>
  <c r="FT20"/>
  <c r="FI20"/>
  <c r="FH20"/>
  <c r="EU24" l="1"/>
  <c r="EY24"/>
  <c r="EZ24" s="1"/>
  <c r="FA23" s="1"/>
  <c r="FB23" s="1"/>
  <c r="FC23" s="1"/>
  <c r="DU27"/>
  <c r="EP26"/>
  <c r="EN25" s="1"/>
  <c r="EO25" s="1"/>
  <c r="EV25" s="1"/>
  <c r="ER25" s="1"/>
  <c r="FG22"/>
  <c r="FE22" s="1"/>
  <c r="FF22"/>
  <c r="FO22"/>
  <c r="FD22"/>
  <c r="FP21"/>
  <c r="FT21"/>
  <c r="FI21"/>
  <c r="FH21"/>
  <c r="FP22" l="1"/>
  <c r="FT22"/>
  <c r="FI22"/>
  <c r="FH22"/>
  <c r="EU25"/>
  <c r="EY25"/>
  <c r="EZ25" s="1"/>
  <c r="FA24" s="1"/>
  <c r="FB24" s="1"/>
  <c r="FC24" s="1"/>
  <c r="DU28"/>
  <c r="EP27"/>
  <c r="EN26" s="1"/>
  <c r="EO26" s="1"/>
  <c r="EV26" s="1"/>
  <c r="ER26" s="1"/>
  <c r="FG23"/>
  <c r="FE23" s="1"/>
  <c r="FF23"/>
  <c r="FO23"/>
  <c r="FD23"/>
  <c r="FP23" l="1"/>
  <c r="FT23"/>
  <c r="FI23"/>
  <c r="FH23"/>
  <c r="EU26"/>
  <c r="EY26"/>
  <c r="EZ26" s="1"/>
  <c r="FA25" s="1"/>
  <c r="FB25" s="1"/>
  <c r="FC25" s="1"/>
  <c r="DU29"/>
  <c r="EP28"/>
  <c r="EN27" s="1"/>
  <c r="EO27" s="1"/>
  <c r="EV27" s="1"/>
  <c r="ER27" s="1"/>
  <c r="FG24"/>
  <c r="FE24" s="1"/>
  <c r="FF24"/>
  <c r="FO24"/>
  <c r="FD24"/>
  <c r="FP24" l="1"/>
  <c r="FT24"/>
  <c r="FI24"/>
  <c r="FH24"/>
  <c r="EU27"/>
  <c r="EY27"/>
  <c r="EZ27" s="1"/>
  <c r="FA26" s="1"/>
  <c r="FB26" s="1"/>
  <c r="FC26" s="1"/>
  <c r="DU30"/>
  <c r="EP29"/>
  <c r="EN28" s="1"/>
  <c r="EO28" s="1"/>
  <c r="EV28" s="1"/>
  <c r="ER28" s="1"/>
  <c r="FG25"/>
  <c r="FE25" s="1"/>
  <c r="FF25"/>
  <c r="FO25"/>
  <c r="FD25"/>
  <c r="FP25" l="1"/>
  <c r="FT25"/>
  <c r="FI25"/>
  <c r="FH25"/>
  <c r="EU28"/>
  <c r="EY28"/>
  <c r="EZ28" s="1"/>
  <c r="FA27" s="1"/>
  <c r="FB27" s="1"/>
  <c r="FC27" s="1"/>
  <c r="DU31"/>
  <c r="EP30"/>
  <c r="EN29" s="1"/>
  <c r="EO29" s="1"/>
  <c r="EV29" s="1"/>
  <c r="ER29" s="1"/>
  <c r="FG26"/>
  <c r="FE26" s="1"/>
  <c r="FF26"/>
  <c r="FO26"/>
  <c r="FD26"/>
  <c r="FP26" l="1"/>
  <c r="FT26"/>
  <c r="FI26"/>
  <c r="FH26"/>
  <c r="EU29"/>
  <c r="EY29"/>
  <c r="EZ29" s="1"/>
  <c r="FA28" s="1"/>
  <c r="FB28" s="1"/>
  <c r="FC28" s="1"/>
  <c r="DU32"/>
  <c r="EP31"/>
  <c r="EN30" s="1"/>
  <c r="EO30" s="1"/>
  <c r="EV30" s="1"/>
  <c r="ER30" s="1"/>
  <c r="FG27"/>
  <c r="FE27" s="1"/>
  <c r="FF27"/>
  <c r="FO27"/>
  <c r="FD27"/>
  <c r="FP27" l="1"/>
  <c r="FT27"/>
  <c r="FI27"/>
  <c r="FH27"/>
  <c r="EU30"/>
  <c r="EY30"/>
  <c r="EZ30" s="1"/>
  <c r="FA29" s="1"/>
  <c r="FB29" s="1"/>
  <c r="FC29" s="1"/>
  <c r="DU33"/>
  <c r="EP32"/>
  <c r="EN31" s="1"/>
  <c r="EO31" s="1"/>
  <c r="EV31" s="1"/>
  <c r="ER31" s="1"/>
  <c r="FG28"/>
  <c r="FE28" s="1"/>
  <c r="FF28"/>
  <c r="FO28"/>
  <c r="FD28"/>
  <c r="FP28" l="1"/>
  <c r="FT28"/>
  <c r="FI28"/>
  <c r="FH28"/>
  <c r="EU31"/>
  <c r="EY31"/>
  <c r="EZ31" s="1"/>
  <c r="FA30" s="1"/>
  <c r="FB30" s="1"/>
  <c r="FC30" s="1"/>
  <c r="DU34"/>
  <c r="EP33"/>
  <c r="EN32" s="1"/>
  <c r="EO32" s="1"/>
  <c r="EV32" s="1"/>
  <c r="ER32" s="1"/>
  <c r="FG29"/>
  <c r="FE29" s="1"/>
  <c r="FF29"/>
  <c r="FO29"/>
  <c r="FD29"/>
  <c r="FP29" l="1"/>
  <c r="FT29"/>
  <c r="FI29"/>
  <c r="FH29"/>
  <c r="EU32"/>
  <c r="EY32"/>
  <c r="EZ32" s="1"/>
  <c r="FA31" s="1"/>
  <c r="FB31" s="1"/>
  <c r="FC31" s="1"/>
  <c r="DU35"/>
  <c r="EP34"/>
  <c r="EN33" s="1"/>
  <c r="EO33" s="1"/>
  <c r="EV33" s="1"/>
  <c r="ER33" s="1"/>
  <c r="FG30"/>
  <c r="FE30" s="1"/>
  <c r="FF30"/>
  <c r="FO30"/>
  <c r="FD30"/>
  <c r="FP30" l="1"/>
  <c r="FT30"/>
  <c r="FI30"/>
  <c r="FH30"/>
  <c r="EU33"/>
  <c r="EY33"/>
  <c r="EZ33" s="1"/>
  <c r="FA32" s="1"/>
  <c r="FB32" s="1"/>
  <c r="FC32" s="1"/>
  <c r="DU36"/>
  <c r="EP35"/>
  <c r="EN34" s="1"/>
  <c r="EO34" s="1"/>
  <c r="EV34" s="1"/>
  <c r="ER34" s="1"/>
  <c r="FG31"/>
  <c r="FE31" s="1"/>
  <c r="FF31"/>
  <c r="FO31"/>
  <c r="FD31"/>
  <c r="FP31" l="1"/>
  <c r="FT31"/>
  <c r="FI31"/>
  <c r="FH31"/>
  <c r="EU34"/>
  <c r="EY34"/>
  <c r="EZ34" s="1"/>
  <c r="FA33" s="1"/>
  <c r="FB33" s="1"/>
  <c r="FC33" s="1"/>
  <c r="DU37"/>
  <c r="EP36"/>
  <c r="EN35" s="1"/>
  <c r="EO35" s="1"/>
  <c r="EV35" s="1"/>
  <c r="ER35" s="1"/>
  <c r="FG32"/>
  <c r="FE32" s="1"/>
  <c r="FF32"/>
  <c r="FO32"/>
  <c r="FD32"/>
  <c r="FP32" l="1"/>
  <c r="FT32"/>
  <c r="FI32"/>
  <c r="FH32"/>
  <c r="EU35"/>
  <c r="EY35"/>
  <c r="EZ35" s="1"/>
  <c r="FA34" s="1"/>
  <c r="FB34" s="1"/>
  <c r="FC34" s="1"/>
  <c r="DU38"/>
  <c r="EP37"/>
  <c r="EN36" s="1"/>
  <c r="EO36" s="1"/>
  <c r="EV36" s="1"/>
  <c r="ER36" s="1"/>
  <c r="FG33"/>
  <c r="FE33" s="1"/>
  <c r="FF33"/>
  <c r="FO33"/>
  <c r="FD33"/>
  <c r="FP33" l="1"/>
  <c r="FT33"/>
  <c r="FI33"/>
  <c r="FH33"/>
  <c r="EU36"/>
  <c r="EY36"/>
  <c r="EZ36" s="1"/>
  <c r="FA35" s="1"/>
  <c r="FB35" s="1"/>
  <c r="FC35" s="1"/>
  <c r="DU39"/>
  <c r="EP38"/>
  <c r="EN37" s="1"/>
  <c r="EO37" s="1"/>
  <c r="EV37" s="1"/>
  <c r="ER37" s="1"/>
  <c r="FG34"/>
  <c r="FE34" s="1"/>
  <c r="FF34"/>
  <c r="FO34"/>
  <c r="FD34"/>
  <c r="FP34" l="1"/>
  <c r="FT34"/>
  <c r="FI34"/>
  <c r="FH34"/>
  <c r="EU37"/>
  <c r="EY37"/>
  <c r="EZ37" s="1"/>
  <c r="FA36" s="1"/>
  <c r="FB36" s="1"/>
  <c r="FC36" s="1"/>
  <c r="DU40"/>
  <c r="EP39"/>
  <c r="EN38" s="1"/>
  <c r="EO38" s="1"/>
  <c r="EV38" s="1"/>
  <c r="ER38" s="1"/>
  <c r="FG35"/>
  <c r="FE35" s="1"/>
  <c r="FF35"/>
  <c r="FO35"/>
  <c r="FD35"/>
  <c r="FP35" l="1"/>
  <c r="FT35"/>
  <c r="FI35"/>
  <c r="FH35"/>
  <c r="EU38"/>
  <c r="EY38"/>
  <c r="EZ38" s="1"/>
  <c r="FA37" s="1"/>
  <c r="FB37" s="1"/>
  <c r="FC37" s="1"/>
  <c r="DU41"/>
  <c r="EP40"/>
  <c r="EN39" s="1"/>
  <c r="EO39" s="1"/>
  <c r="EV39" s="1"/>
  <c r="ER39" s="1"/>
  <c r="FG36"/>
  <c r="FE36" s="1"/>
  <c r="FF36"/>
  <c r="FO36"/>
  <c r="FD36"/>
  <c r="FP36" l="1"/>
  <c r="FT36"/>
  <c r="FI36"/>
  <c r="FH36"/>
  <c r="EU39"/>
  <c r="EY39"/>
  <c r="EZ39" s="1"/>
  <c r="FA38" s="1"/>
  <c r="FB38" s="1"/>
  <c r="FC38" s="1"/>
  <c r="DU42"/>
  <c r="EP41"/>
  <c r="EN40" s="1"/>
  <c r="EO40" s="1"/>
  <c r="EV40" s="1"/>
  <c r="ER40" s="1"/>
  <c r="FG37"/>
  <c r="FE37" s="1"/>
  <c r="FF37"/>
  <c r="FO37"/>
  <c r="FD37"/>
  <c r="FP37" l="1"/>
  <c r="FT37"/>
  <c r="FI37"/>
  <c r="FH37"/>
  <c r="EU40"/>
  <c r="EY40"/>
  <c r="EZ40" s="1"/>
  <c r="FA39" s="1"/>
  <c r="FB39" s="1"/>
  <c r="FC39" s="1"/>
  <c r="DU43"/>
  <c r="EP42"/>
  <c r="EN41" s="1"/>
  <c r="EO41" s="1"/>
  <c r="EV41" s="1"/>
  <c r="ER41" s="1"/>
  <c r="FG38"/>
  <c r="FE38" s="1"/>
  <c r="FF38"/>
  <c r="FO38"/>
  <c r="FD38"/>
  <c r="FP38" l="1"/>
  <c r="FT38"/>
  <c r="FI38"/>
  <c r="FH38"/>
  <c r="EU41"/>
  <c r="EY41"/>
  <c r="EZ41" s="1"/>
  <c r="FA40" s="1"/>
  <c r="FB40" s="1"/>
  <c r="FC40" s="1"/>
  <c r="DU44"/>
  <c r="EP43"/>
  <c r="EN42" s="1"/>
  <c r="EO42" s="1"/>
  <c r="EV42" s="1"/>
  <c r="ER42" s="1"/>
  <c r="FG39"/>
  <c r="FE39" s="1"/>
  <c r="FF39"/>
  <c r="FO39"/>
  <c r="FD39"/>
  <c r="FP39" l="1"/>
  <c r="FT39"/>
  <c r="FI39"/>
  <c r="FH39"/>
  <c r="EU42"/>
  <c r="EY42"/>
  <c r="EZ42" s="1"/>
  <c r="FA41" s="1"/>
  <c r="FB41" s="1"/>
  <c r="FC41" s="1"/>
  <c r="DU45"/>
  <c r="EP44"/>
  <c r="EN43" s="1"/>
  <c r="EO43" s="1"/>
  <c r="EV43" s="1"/>
  <c r="ER43" s="1"/>
  <c r="FG40"/>
  <c r="FE40" s="1"/>
  <c r="FF40"/>
  <c r="FO40"/>
  <c r="FD40"/>
  <c r="FP40" l="1"/>
  <c r="FT40"/>
  <c r="FI40"/>
  <c r="FH40"/>
  <c r="EU43"/>
  <c r="EY43"/>
  <c r="EZ43" s="1"/>
  <c r="FA42" s="1"/>
  <c r="FB42" s="1"/>
  <c r="FC42" s="1"/>
  <c r="DU46"/>
  <c r="EP45"/>
  <c r="EN44" s="1"/>
  <c r="EO44" s="1"/>
  <c r="EV44" s="1"/>
  <c r="ER44" s="1"/>
  <c r="FG41"/>
  <c r="FE41" s="1"/>
  <c r="FF41"/>
  <c r="FO41"/>
  <c r="FD41"/>
  <c r="FP41" l="1"/>
  <c r="FT41"/>
  <c r="FI41"/>
  <c r="FH41"/>
  <c r="EU44"/>
  <c r="EY44"/>
  <c r="EZ44" s="1"/>
  <c r="FA43" s="1"/>
  <c r="FB43" s="1"/>
  <c r="FC43" s="1"/>
  <c r="DU47"/>
  <c r="EP46"/>
  <c r="EN45" s="1"/>
  <c r="EO45" s="1"/>
  <c r="EV45" s="1"/>
  <c r="ER45" s="1"/>
  <c r="FF42"/>
  <c r="FG42"/>
  <c r="FE42" s="1"/>
  <c r="FO42"/>
  <c r="FD42"/>
  <c r="FP42" l="1"/>
  <c r="FT42"/>
  <c r="FI42"/>
  <c r="FH42"/>
  <c r="EU45"/>
  <c r="EY45"/>
  <c r="EZ45" s="1"/>
  <c r="FA44" s="1"/>
  <c r="FB44" s="1"/>
  <c r="DU48"/>
  <c r="EP47"/>
  <c r="EN46" s="1"/>
  <c r="EO46" s="1"/>
  <c r="EV46" s="1"/>
  <c r="ER46" s="1"/>
  <c r="FF43"/>
  <c r="FG43"/>
  <c r="FE43" s="1"/>
  <c r="FO43"/>
  <c r="FD43"/>
  <c r="FC44"/>
  <c r="FF44" l="1"/>
  <c r="FG44"/>
  <c r="FE44" s="1"/>
  <c r="FO44"/>
  <c r="FD44"/>
  <c r="FP43"/>
  <c r="FT43"/>
  <c r="FI43"/>
  <c r="FH43"/>
  <c r="EU46"/>
  <c r="EY46"/>
  <c r="EZ46" s="1"/>
  <c r="FA45" s="1"/>
  <c r="FB45" s="1"/>
  <c r="FC45" s="1"/>
  <c r="DU49"/>
  <c r="EP48"/>
  <c r="EN47" s="1"/>
  <c r="EO47" s="1"/>
  <c r="EV47" s="1"/>
  <c r="ER47" s="1"/>
  <c r="EU47" l="1"/>
  <c r="EY47"/>
  <c r="EZ47" s="1"/>
  <c r="FA46" s="1"/>
  <c r="FB46" s="1"/>
  <c r="FF45"/>
  <c r="FG45"/>
  <c r="FE45" s="1"/>
  <c r="FO45"/>
  <c r="FD45"/>
  <c r="FC46"/>
  <c r="DU50"/>
  <c r="EP49"/>
  <c r="EN48" s="1"/>
  <c r="EO48" s="1"/>
  <c r="EV48" s="1"/>
  <c r="ER48" s="1"/>
  <c r="FP44"/>
  <c r="FT44"/>
  <c r="FI44"/>
  <c r="FH44"/>
  <c r="EU48" l="1"/>
  <c r="EY48"/>
  <c r="EZ48" s="1"/>
  <c r="FA47" s="1"/>
  <c r="FB47" s="1"/>
  <c r="DU51"/>
  <c r="EP50"/>
  <c r="EN49" s="1"/>
  <c r="EO49" s="1"/>
  <c r="EV49" s="1"/>
  <c r="ER49" s="1"/>
  <c r="FF46"/>
  <c r="FG46"/>
  <c r="FE46" s="1"/>
  <c r="FO46"/>
  <c r="FD46"/>
  <c r="FC47"/>
  <c r="FP45"/>
  <c r="FT45"/>
  <c r="FI45"/>
  <c r="FH45"/>
  <c r="EU49" l="1"/>
  <c r="EY49"/>
  <c r="EZ49" s="1"/>
  <c r="FA48" s="1"/>
  <c r="FB48" s="1"/>
  <c r="FF47"/>
  <c r="FG47"/>
  <c r="FE47" s="1"/>
  <c r="FO47"/>
  <c r="FD47"/>
  <c r="FC48"/>
  <c r="FP46"/>
  <c r="FT46"/>
  <c r="FI46"/>
  <c r="FH46"/>
  <c r="DU52"/>
  <c r="EP51"/>
  <c r="EN50" s="1"/>
  <c r="EO50" s="1"/>
  <c r="EV50" s="1"/>
  <c r="ER50" s="1"/>
  <c r="EU50" l="1"/>
  <c r="EY50"/>
  <c r="EZ50" s="1"/>
  <c r="FA49" s="1"/>
  <c r="FB49" s="1"/>
  <c r="DU53"/>
  <c r="EP52"/>
  <c r="EN51" s="1"/>
  <c r="EO51" s="1"/>
  <c r="EV51" s="1"/>
  <c r="ER51" s="1"/>
  <c r="FF48"/>
  <c r="FG48"/>
  <c r="FE48" s="1"/>
  <c r="FO48"/>
  <c r="FD48"/>
  <c r="FC49"/>
  <c r="FP47"/>
  <c r="FT47"/>
  <c r="FI47"/>
  <c r="FH47"/>
  <c r="EU51" l="1"/>
  <c r="EY51"/>
  <c r="EZ51" s="1"/>
  <c r="FA50" s="1"/>
  <c r="FB50" s="1"/>
  <c r="FF49"/>
  <c r="FG49"/>
  <c r="FE49" s="1"/>
  <c r="FO49"/>
  <c r="FD49"/>
  <c r="FC50"/>
  <c r="FP48"/>
  <c r="FT48"/>
  <c r="FI48"/>
  <c r="FH48"/>
  <c r="DU54"/>
  <c r="EP53"/>
  <c r="EN52" s="1"/>
  <c r="EO52" s="1"/>
  <c r="EV52" s="1"/>
  <c r="ER52" s="1"/>
  <c r="EU52" l="1"/>
  <c r="EY52"/>
  <c r="EZ52" s="1"/>
  <c r="FA51" s="1"/>
  <c r="FB51" s="1"/>
  <c r="DU55"/>
  <c r="EP54"/>
  <c r="EN53" s="1"/>
  <c r="EO53" s="1"/>
  <c r="EV53" s="1"/>
  <c r="ER53" s="1"/>
  <c r="FF50"/>
  <c r="FG50"/>
  <c r="FE50" s="1"/>
  <c r="FO50"/>
  <c r="FD50"/>
  <c r="FC51"/>
  <c r="FP49"/>
  <c r="FT49"/>
  <c r="FI49"/>
  <c r="FH49"/>
  <c r="EU53" l="1"/>
  <c r="EY53"/>
  <c r="EZ53" s="1"/>
  <c r="FA52" s="1"/>
  <c r="FB52" s="1"/>
  <c r="FF51"/>
  <c r="FG51"/>
  <c r="FE51" s="1"/>
  <c r="FO51"/>
  <c r="FD51"/>
  <c r="FC52"/>
  <c r="FP50"/>
  <c r="FT50"/>
  <c r="FI50"/>
  <c r="FH50"/>
  <c r="DU56"/>
  <c r="EP55"/>
  <c r="EN54" s="1"/>
  <c r="EO54" s="1"/>
  <c r="EV54" s="1"/>
  <c r="ER54" s="1"/>
  <c r="EU54" l="1"/>
  <c r="EY54"/>
  <c r="EZ54" s="1"/>
  <c r="FA53" s="1"/>
  <c r="FB53" s="1"/>
  <c r="DU57"/>
  <c r="EP56"/>
  <c r="EN55" s="1"/>
  <c r="EO55" s="1"/>
  <c r="EV55" s="1"/>
  <c r="ER55" s="1"/>
  <c r="FF52"/>
  <c r="FG52"/>
  <c r="FE52" s="1"/>
  <c r="FO52"/>
  <c r="FD52"/>
  <c r="FC53"/>
  <c r="FP51"/>
  <c r="FT51"/>
  <c r="FI51"/>
  <c r="FH51"/>
  <c r="EU55" l="1"/>
  <c r="EY55"/>
  <c r="EZ55" s="1"/>
  <c r="FA54" s="1"/>
  <c r="FB54" s="1"/>
  <c r="FF53"/>
  <c r="FG53"/>
  <c r="FE53" s="1"/>
  <c r="FO53"/>
  <c r="FD53"/>
  <c r="FC54"/>
  <c r="FP52"/>
  <c r="FT52"/>
  <c r="FI52"/>
  <c r="FH52"/>
  <c r="DU58"/>
  <c r="EP57"/>
  <c r="EN56" s="1"/>
  <c r="EO56" s="1"/>
  <c r="EV56" s="1"/>
  <c r="ER56" s="1"/>
  <c r="EU56" l="1"/>
  <c r="EY56"/>
  <c r="EZ56" s="1"/>
  <c r="FA55" s="1"/>
  <c r="FB55" s="1"/>
  <c r="DU59"/>
  <c r="EP58"/>
  <c r="EN57" s="1"/>
  <c r="EO57" s="1"/>
  <c r="EV57" s="1"/>
  <c r="ER57" s="1"/>
  <c r="FF54"/>
  <c r="FG54"/>
  <c r="FE54" s="1"/>
  <c r="FO54"/>
  <c r="FD54"/>
  <c r="FC55"/>
  <c r="FP53"/>
  <c r="FT53"/>
  <c r="FI53"/>
  <c r="FH53"/>
  <c r="EU57" l="1"/>
  <c r="EY57"/>
  <c r="EZ57" s="1"/>
  <c r="FA56" s="1"/>
  <c r="FB56" s="1"/>
  <c r="FF55"/>
  <c r="FG55"/>
  <c r="FE55" s="1"/>
  <c r="FO55"/>
  <c r="FD55"/>
  <c r="FC56"/>
  <c r="FP54"/>
  <c r="FT54"/>
  <c r="FI54"/>
  <c r="FH54"/>
  <c r="DU60"/>
  <c r="EP59"/>
  <c r="EN58" s="1"/>
  <c r="EO58" s="1"/>
  <c r="EV58" s="1"/>
  <c r="ER58" s="1"/>
  <c r="EU58" l="1"/>
  <c r="EY58"/>
  <c r="EZ58" s="1"/>
  <c r="FA57" s="1"/>
  <c r="FB57" s="1"/>
  <c r="DU61"/>
  <c r="EP60"/>
  <c r="EN59" s="1"/>
  <c r="EO59" s="1"/>
  <c r="EV59" s="1"/>
  <c r="ER59" s="1"/>
  <c r="FF56"/>
  <c r="FG56"/>
  <c r="FE56" s="1"/>
  <c r="FO56"/>
  <c r="FD56"/>
  <c r="FC57"/>
  <c r="FP55"/>
  <c r="FT55"/>
  <c r="FI55"/>
  <c r="FH55"/>
  <c r="EU59" l="1"/>
  <c r="EY59"/>
  <c r="EZ59" s="1"/>
  <c r="FA58" s="1"/>
  <c r="FB58" s="1"/>
  <c r="FF57"/>
  <c r="FG57"/>
  <c r="FE57" s="1"/>
  <c r="FO57"/>
  <c r="FD57"/>
  <c r="FC58"/>
  <c r="FP56"/>
  <c r="FT56"/>
  <c r="FI56"/>
  <c r="FH56"/>
  <c r="DU62"/>
  <c r="EP61"/>
  <c r="EN60" s="1"/>
  <c r="EO60" s="1"/>
  <c r="EV60" s="1"/>
  <c r="ER60" s="1"/>
  <c r="EU60" l="1"/>
  <c r="EY60"/>
  <c r="EZ60" s="1"/>
  <c r="FA59" s="1"/>
  <c r="FB59" s="1"/>
  <c r="DU63"/>
  <c r="EP62"/>
  <c r="EN61" s="1"/>
  <c r="EO61" s="1"/>
  <c r="EV61" s="1"/>
  <c r="ER61" s="1"/>
  <c r="FC59"/>
  <c r="FF58"/>
  <c r="FG58"/>
  <c r="FE58" s="1"/>
  <c r="FO58"/>
  <c r="FD58"/>
  <c r="FP57"/>
  <c r="FT57"/>
  <c r="FI57"/>
  <c r="FH57"/>
  <c r="EU61" l="1"/>
  <c r="EY61"/>
  <c r="EZ61" s="1"/>
  <c r="FA60" s="1"/>
  <c r="FB60" s="1"/>
  <c r="FP58"/>
  <c r="FT58"/>
  <c r="FI58"/>
  <c r="FH58"/>
  <c r="FF59"/>
  <c r="FG59"/>
  <c r="FE59" s="1"/>
  <c r="FO59"/>
  <c r="FD59"/>
  <c r="FC60"/>
  <c r="DU64"/>
  <c r="EP63"/>
  <c r="EN62" s="1"/>
  <c r="EO62" s="1"/>
  <c r="EV62" s="1"/>
  <c r="ER62" s="1"/>
  <c r="EU62" l="1"/>
  <c r="EY62"/>
  <c r="EZ62" s="1"/>
  <c r="FA61" s="1"/>
  <c r="FB61" s="1"/>
  <c r="DU65"/>
  <c r="EP64"/>
  <c r="EN63" s="1"/>
  <c r="EO63" s="1"/>
  <c r="FC61"/>
  <c r="FF60"/>
  <c r="FG60"/>
  <c r="FE60" s="1"/>
  <c r="FO60"/>
  <c r="FD60"/>
  <c r="FP59"/>
  <c r="FT59"/>
  <c r="FI59"/>
  <c r="FH59"/>
  <c r="FP60" l="1"/>
  <c r="FT60"/>
  <c r="FI60"/>
  <c r="FH60"/>
  <c r="FF61"/>
  <c r="FG61"/>
  <c r="FE61" s="1"/>
  <c r="FO61"/>
  <c r="FD61"/>
  <c r="EV63"/>
  <c r="ER63"/>
  <c r="DU66"/>
  <c r="EP65"/>
  <c r="EN64" s="1"/>
  <c r="EO64" s="1"/>
  <c r="EU63" l="1"/>
  <c r="EY63"/>
  <c r="EZ63" s="1"/>
  <c r="FA62" s="1"/>
  <c r="FB62" s="1"/>
  <c r="FC62" s="1"/>
  <c r="EV64"/>
  <c r="ER64"/>
  <c r="DU67"/>
  <c r="EP66"/>
  <c r="EN65" s="1"/>
  <c r="EO65" s="1"/>
  <c r="FP61"/>
  <c r="FT61"/>
  <c r="FF62"/>
  <c r="FI61"/>
  <c r="FH61"/>
  <c r="EU64" l="1"/>
  <c r="EY64"/>
  <c r="EZ64" s="1"/>
  <c r="FA63" s="1"/>
  <c r="FB63" s="1"/>
  <c r="FC63" s="1"/>
  <c r="FG62"/>
  <c r="FE62" s="1"/>
  <c r="FO62"/>
  <c r="FD62"/>
  <c r="FF63"/>
  <c r="FI62"/>
  <c r="FH62"/>
  <c r="EV65"/>
  <c r="ER65"/>
  <c r="DU68"/>
  <c r="EP67"/>
  <c r="EN66" s="1"/>
  <c r="EO66" s="1"/>
  <c r="EU65" l="1"/>
  <c r="EY65"/>
  <c r="EZ65" s="1"/>
  <c r="FA64" s="1"/>
  <c r="FB64" s="1"/>
  <c r="FC64" s="1"/>
  <c r="FG64"/>
  <c r="FO64"/>
  <c r="FD64"/>
  <c r="FP62"/>
  <c r="FT62"/>
  <c r="FG63"/>
  <c r="FE63" s="1"/>
  <c r="FO63"/>
  <c r="FD63"/>
  <c r="EV66"/>
  <c r="ER66"/>
  <c r="DU69"/>
  <c r="EP68"/>
  <c r="EN67" s="1"/>
  <c r="EO67" s="1"/>
  <c r="FF64"/>
  <c r="FI63"/>
  <c r="FH63"/>
  <c r="EU66" l="1"/>
  <c r="EY66"/>
  <c r="EZ66" s="1"/>
  <c r="FA65" s="1"/>
  <c r="FB65" s="1"/>
  <c r="FC65" s="1"/>
  <c r="FP63"/>
  <c r="FT63"/>
  <c r="FP64"/>
  <c r="FT64"/>
  <c r="FE64"/>
  <c r="FF65"/>
  <c r="FI64"/>
  <c r="FH64"/>
  <c r="EV67"/>
  <c r="ER67"/>
  <c r="DU70"/>
  <c r="EP69"/>
  <c r="EN68" s="1"/>
  <c r="EO68" s="1"/>
  <c r="EU67" l="1"/>
  <c r="EY67"/>
  <c r="EZ67" s="1"/>
  <c r="FA66" s="1"/>
  <c r="FB66" s="1"/>
  <c r="FC66" s="1"/>
  <c r="FG65"/>
  <c r="FO65"/>
  <c r="FD65"/>
  <c r="FE65"/>
  <c r="EV68"/>
  <c r="ER68"/>
  <c r="DU71"/>
  <c r="EP70"/>
  <c r="EN69" s="1"/>
  <c r="EO69" s="1"/>
  <c r="FF66"/>
  <c r="FI65"/>
  <c r="FH65"/>
  <c r="EU68" l="1"/>
  <c r="EY68"/>
  <c r="EZ68" s="1"/>
  <c r="FA67" s="1"/>
  <c r="FB67" s="1"/>
  <c r="FC67" s="1"/>
  <c r="FP65"/>
  <c r="FT65"/>
  <c r="FG66"/>
  <c r="FO66"/>
  <c r="FD66"/>
  <c r="FE66"/>
  <c r="FF67"/>
  <c r="FI66"/>
  <c r="FH66"/>
  <c r="EV69"/>
  <c r="ER69"/>
  <c r="DU72"/>
  <c r="EP71"/>
  <c r="EN70" s="1"/>
  <c r="EO70" s="1"/>
  <c r="EU69" l="1"/>
  <c r="EY69"/>
  <c r="EZ69" s="1"/>
  <c r="FA68" s="1"/>
  <c r="FB68" s="1"/>
  <c r="FC68" s="1"/>
  <c r="FP66"/>
  <c r="FT66"/>
  <c r="FG67"/>
  <c r="FE67" s="1"/>
  <c r="FO67"/>
  <c r="FD67"/>
  <c r="EV70"/>
  <c r="ER70"/>
  <c r="DU73"/>
  <c r="EP72"/>
  <c r="EN71" s="1"/>
  <c r="EO71" s="1"/>
  <c r="FF68"/>
  <c r="FI67"/>
  <c r="FH67"/>
  <c r="EU70" l="1"/>
  <c r="EY70"/>
  <c r="EZ70" s="1"/>
  <c r="FA69" s="1"/>
  <c r="FB69" s="1"/>
  <c r="FC69" s="1"/>
  <c r="FP67"/>
  <c r="FT67"/>
  <c r="FG68"/>
  <c r="FE68" s="1"/>
  <c r="FO68"/>
  <c r="FD68"/>
  <c r="FF69"/>
  <c r="FI68"/>
  <c r="FH68"/>
  <c r="EV71"/>
  <c r="ER71"/>
  <c r="DU74"/>
  <c r="EP73"/>
  <c r="EN72" s="1"/>
  <c r="EO72" s="1"/>
  <c r="EU71" l="1"/>
  <c r="EY71"/>
  <c r="EZ71" s="1"/>
  <c r="FA70" s="1"/>
  <c r="FB70" s="1"/>
  <c r="FC70" s="1"/>
  <c r="FP68"/>
  <c r="FT68"/>
  <c r="FG69"/>
  <c r="FE69" s="1"/>
  <c r="FO69"/>
  <c r="FD69"/>
  <c r="EV72"/>
  <c r="ER72"/>
  <c r="DU75"/>
  <c r="EP74"/>
  <c r="EN73" s="1"/>
  <c r="EO73" s="1"/>
  <c r="FF70"/>
  <c r="FI69"/>
  <c r="FH69"/>
  <c r="EU72" l="1"/>
  <c r="EY72"/>
  <c r="EZ72" s="1"/>
  <c r="FA71" s="1"/>
  <c r="FB71" s="1"/>
  <c r="FC71" s="1"/>
  <c r="FP69"/>
  <c r="FT69"/>
  <c r="FG70"/>
  <c r="FE70" s="1"/>
  <c r="FO70"/>
  <c r="FD70"/>
  <c r="FF71"/>
  <c r="FI70"/>
  <c r="FH70"/>
  <c r="EV73"/>
  <c r="ER73"/>
  <c r="DU76"/>
  <c r="EP75"/>
  <c r="EN74" s="1"/>
  <c r="EO74" s="1"/>
  <c r="EU73" l="1"/>
  <c r="EY73"/>
  <c r="EZ73" s="1"/>
  <c r="FA72" s="1"/>
  <c r="FB72" s="1"/>
  <c r="FC72" s="1"/>
  <c r="FP70"/>
  <c r="FT70"/>
  <c r="FG71"/>
  <c r="FE71" s="1"/>
  <c r="FO71"/>
  <c r="FD71"/>
  <c r="EV74"/>
  <c r="ER74"/>
  <c r="DU77"/>
  <c r="EP76"/>
  <c r="EN75" s="1"/>
  <c r="EO75" s="1"/>
  <c r="FF72"/>
  <c r="FI71"/>
  <c r="FH71"/>
  <c r="EU74" l="1"/>
  <c r="EY74"/>
  <c r="EZ74" s="1"/>
  <c r="FA73" s="1"/>
  <c r="FB73" s="1"/>
  <c r="FC73" s="1"/>
  <c r="FP71"/>
  <c r="FT71"/>
  <c r="FG72"/>
  <c r="FE72" s="1"/>
  <c r="FO72"/>
  <c r="FD72"/>
  <c r="FI72"/>
  <c r="FH72"/>
  <c r="FF73"/>
  <c r="EV75"/>
  <c r="ER75"/>
  <c r="DU78"/>
  <c r="EP77"/>
  <c r="EN76" s="1"/>
  <c r="EO76" s="1"/>
  <c r="EU75" l="1"/>
  <c r="EY75"/>
  <c r="EZ75" s="1"/>
  <c r="FA74" s="1"/>
  <c r="FB74" s="1"/>
  <c r="FC74" s="1"/>
  <c r="FP72"/>
  <c r="FT72"/>
  <c r="FG73"/>
  <c r="FE73" s="1"/>
  <c r="FO73"/>
  <c r="FD73"/>
  <c r="EV76"/>
  <c r="ER76"/>
  <c r="DU79"/>
  <c r="EP78"/>
  <c r="EN77" s="1"/>
  <c r="EO77" s="1"/>
  <c r="FF74"/>
  <c r="FI73"/>
  <c r="FH73"/>
  <c r="EU76" l="1"/>
  <c r="EY76"/>
  <c r="EZ76" s="1"/>
  <c r="FA75" s="1"/>
  <c r="FB75" s="1"/>
  <c r="FC75" s="1"/>
  <c r="FP73"/>
  <c r="FT73"/>
  <c r="FG74"/>
  <c r="FE74" s="1"/>
  <c r="FO74"/>
  <c r="FD74"/>
  <c r="FI74"/>
  <c r="FH74"/>
  <c r="FF75"/>
  <c r="EV77"/>
  <c r="ER77"/>
  <c r="DU80"/>
  <c r="EP79"/>
  <c r="EN78" s="1"/>
  <c r="EO78" s="1"/>
  <c r="EU77" l="1"/>
  <c r="EY77"/>
  <c r="EZ77" s="1"/>
  <c r="FA76" s="1"/>
  <c r="FB76" s="1"/>
  <c r="FC76" s="1"/>
  <c r="FP74"/>
  <c r="FT74"/>
  <c r="FG75"/>
  <c r="FE75" s="1"/>
  <c r="FO75"/>
  <c r="FD75"/>
  <c r="EV78"/>
  <c r="ER78"/>
  <c r="DU81"/>
  <c r="EP80"/>
  <c r="EN79" s="1"/>
  <c r="EO79" s="1"/>
  <c r="FI75"/>
  <c r="FH75"/>
  <c r="FF76"/>
  <c r="EU78" l="1"/>
  <c r="EY78"/>
  <c r="EZ78" s="1"/>
  <c r="FA77" s="1"/>
  <c r="FB77" s="1"/>
  <c r="FC77" s="1"/>
  <c r="FP75"/>
  <c r="FT75"/>
  <c r="FG76"/>
  <c r="FE76" s="1"/>
  <c r="FO76"/>
  <c r="FD76"/>
  <c r="FI76"/>
  <c r="FH76"/>
  <c r="FF77"/>
  <c r="EV79"/>
  <c r="ER79"/>
  <c r="DU82"/>
  <c r="EP81"/>
  <c r="EN80" s="1"/>
  <c r="EO80" s="1"/>
  <c r="EU79" l="1"/>
  <c r="EY79"/>
  <c r="EZ79" s="1"/>
  <c r="FA78" s="1"/>
  <c r="FB78" s="1"/>
  <c r="FC78" s="1"/>
  <c r="FP76"/>
  <c r="FT76"/>
  <c r="FG77"/>
  <c r="FE77" s="1"/>
  <c r="FO77"/>
  <c r="FD77"/>
  <c r="EV80"/>
  <c r="ER80"/>
  <c r="DU83"/>
  <c r="EP82"/>
  <c r="EN81" s="1"/>
  <c r="EO81" s="1"/>
  <c r="FI77"/>
  <c r="FH77"/>
  <c r="FF78"/>
  <c r="EU80" l="1"/>
  <c r="EY80"/>
  <c r="EZ80" s="1"/>
  <c r="FA79" s="1"/>
  <c r="FB79" s="1"/>
  <c r="FC79" s="1"/>
  <c r="FP77"/>
  <c r="FT77"/>
  <c r="FG78"/>
  <c r="FE78" s="1"/>
  <c r="FO78"/>
  <c r="FD78"/>
  <c r="FI78"/>
  <c r="FH78"/>
  <c r="FF79"/>
  <c r="EV81"/>
  <c r="ER81"/>
  <c r="DU84"/>
  <c r="EP83"/>
  <c r="EN82" s="1"/>
  <c r="EO82" s="1"/>
  <c r="EU81" l="1"/>
  <c r="EY81"/>
  <c r="EZ81" s="1"/>
  <c r="FA80" s="1"/>
  <c r="FB80" s="1"/>
  <c r="FC80" s="1"/>
  <c r="FP78"/>
  <c r="FT78"/>
  <c r="FG79"/>
  <c r="FE79" s="1"/>
  <c r="FO79"/>
  <c r="FD79"/>
  <c r="EV82"/>
  <c r="ER82"/>
  <c r="DU85"/>
  <c r="EP84"/>
  <c r="EN83" s="1"/>
  <c r="EO83" s="1"/>
  <c r="FI79"/>
  <c r="FH79"/>
  <c r="FF80"/>
  <c r="EU82" l="1"/>
  <c r="EY82"/>
  <c r="EZ82" s="1"/>
  <c r="FA81" s="1"/>
  <c r="FB81" s="1"/>
  <c r="FC81" s="1"/>
  <c r="FP79"/>
  <c r="FT79"/>
  <c r="FG80"/>
  <c r="FE80" s="1"/>
  <c r="FO80"/>
  <c r="FD80"/>
  <c r="FI80"/>
  <c r="FH80"/>
  <c r="FF81"/>
  <c r="EV83"/>
  <c r="ER83"/>
  <c r="DU86"/>
  <c r="EP85"/>
  <c r="EN84" s="1"/>
  <c r="EO84" s="1"/>
  <c r="EU83" l="1"/>
  <c r="EY83"/>
  <c r="EZ83" s="1"/>
  <c r="FA82" s="1"/>
  <c r="FB82" s="1"/>
  <c r="FC82" s="1"/>
  <c r="FP80"/>
  <c r="FT80"/>
  <c r="FG81"/>
  <c r="FE81" s="1"/>
  <c r="FO81"/>
  <c r="FD81"/>
  <c r="EV84"/>
  <c r="ER84"/>
  <c r="DU87"/>
  <c r="EP86"/>
  <c r="EN85" s="1"/>
  <c r="EO85" s="1"/>
  <c r="FI81"/>
  <c r="FH81"/>
  <c r="FF82"/>
  <c r="EU84" l="1"/>
  <c r="EY84"/>
  <c r="EZ84" s="1"/>
  <c r="FA83" s="1"/>
  <c r="FB83" s="1"/>
  <c r="FC83" s="1"/>
  <c r="FP81"/>
  <c r="FT81"/>
  <c r="FG82"/>
  <c r="FE82" s="1"/>
  <c r="FO82"/>
  <c r="FD82"/>
  <c r="FI82"/>
  <c r="FH82"/>
  <c r="FF83"/>
  <c r="EV85"/>
  <c r="ER85"/>
  <c r="DU88"/>
  <c r="EP87"/>
  <c r="EN86" s="1"/>
  <c r="EO86" s="1"/>
  <c r="EU85" l="1"/>
  <c r="EY85"/>
  <c r="EZ85" s="1"/>
  <c r="FA84" s="1"/>
  <c r="FB84" s="1"/>
  <c r="FC84" s="1"/>
  <c r="FP82"/>
  <c r="FT82"/>
  <c r="FG83"/>
  <c r="FE83" s="1"/>
  <c r="FO83"/>
  <c r="FD83"/>
  <c r="EV86"/>
  <c r="ER86"/>
  <c r="DU89"/>
  <c r="EP88"/>
  <c r="EN87" s="1"/>
  <c r="EO87" s="1"/>
  <c r="FI83"/>
  <c r="FH83"/>
  <c r="FF84"/>
  <c r="EU86" l="1"/>
  <c r="EY86"/>
  <c r="EZ86" s="1"/>
  <c r="FA85" s="1"/>
  <c r="FB85" s="1"/>
  <c r="FC85" s="1"/>
  <c r="FP83"/>
  <c r="FT83"/>
  <c r="FG84"/>
  <c r="FE84" s="1"/>
  <c r="FO84"/>
  <c r="FD84"/>
  <c r="FI84"/>
  <c r="FH84"/>
  <c r="FF85"/>
  <c r="EV87"/>
  <c r="ER87"/>
  <c r="DU90"/>
  <c r="EP89"/>
  <c r="EN88" s="1"/>
  <c r="EO88" s="1"/>
  <c r="EU87" l="1"/>
  <c r="EY87"/>
  <c r="EZ87" s="1"/>
  <c r="FA86" s="1"/>
  <c r="FB86" s="1"/>
  <c r="FC86" s="1"/>
  <c r="FP84"/>
  <c r="FT84"/>
  <c r="FG85"/>
  <c r="FE85" s="1"/>
  <c r="FO85"/>
  <c r="FD85"/>
  <c r="EV88"/>
  <c r="ER88"/>
  <c r="DU91"/>
  <c r="EP90"/>
  <c r="EN89" s="1"/>
  <c r="EO89" s="1"/>
  <c r="FI85"/>
  <c r="FH85"/>
  <c r="FF86"/>
  <c r="EU88" l="1"/>
  <c r="EY88"/>
  <c r="EZ88" s="1"/>
  <c r="FA87" s="1"/>
  <c r="FB87" s="1"/>
  <c r="FC87" s="1"/>
  <c r="FP85"/>
  <c r="FT85"/>
  <c r="FG86"/>
  <c r="FE86" s="1"/>
  <c r="FO86"/>
  <c r="FD86"/>
  <c r="FI86"/>
  <c r="FH86"/>
  <c r="FF87"/>
  <c r="EV89"/>
  <c r="ER89"/>
  <c r="DU92"/>
  <c r="EP91"/>
  <c r="EN90" s="1"/>
  <c r="EO90" s="1"/>
  <c r="EU89" l="1"/>
  <c r="EY89"/>
  <c r="EZ89" s="1"/>
  <c r="FA88" s="1"/>
  <c r="FB88" s="1"/>
  <c r="FC88" s="1"/>
  <c r="FP86"/>
  <c r="FT86"/>
  <c r="FG87"/>
  <c r="FE87" s="1"/>
  <c r="FO87"/>
  <c r="FD87"/>
  <c r="EV90"/>
  <c r="ER90"/>
  <c r="DU93"/>
  <c r="EP92"/>
  <c r="EN91" s="1"/>
  <c r="EO91" s="1"/>
  <c r="FI87"/>
  <c r="FH87"/>
  <c r="FF88"/>
  <c r="EU90" l="1"/>
  <c r="EY90"/>
  <c r="EZ90" s="1"/>
  <c r="FA89" s="1"/>
  <c r="FB89" s="1"/>
  <c r="FC89" s="1"/>
  <c r="FP87"/>
  <c r="FT87"/>
  <c r="FG88"/>
  <c r="FE88" s="1"/>
  <c r="FO88"/>
  <c r="FD88"/>
  <c r="FI88"/>
  <c r="FH88"/>
  <c r="FF89"/>
  <c r="EV91"/>
  <c r="ER91"/>
  <c r="DU94"/>
  <c r="EP93"/>
  <c r="EN92" s="1"/>
  <c r="EO92" s="1"/>
  <c r="EU91" l="1"/>
  <c r="EY91"/>
  <c r="EZ91" s="1"/>
  <c r="FA90" s="1"/>
  <c r="FB90" s="1"/>
  <c r="FC90" s="1"/>
  <c r="FP88"/>
  <c r="FT88"/>
  <c r="FG89"/>
  <c r="FE89" s="1"/>
  <c r="FO89"/>
  <c r="FD89"/>
  <c r="EV92"/>
  <c r="ER92"/>
  <c r="DU95"/>
  <c r="EP94"/>
  <c r="EN93" s="1"/>
  <c r="EO93" s="1"/>
  <c r="FI89"/>
  <c r="FH89"/>
  <c r="FF90"/>
  <c r="EU92" l="1"/>
  <c r="EY92"/>
  <c r="EZ92" s="1"/>
  <c r="FA91" s="1"/>
  <c r="FB91" s="1"/>
  <c r="FC91" s="1"/>
  <c r="FP89"/>
  <c r="FT89"/>
  <c r="FG90"/>
  <c r="FE90" s="1"/>
  <c r="FO90"/>
  <c r="FD90"/>
  <c r="FI90"/>
  <c r="FH90"/>
  <c r="FF91"/>
  <c r="EV93"/>
  <c r="ER93"/>
  <c r="DU96"/>
  <c r="EP95"/>
  <c r="EN94" s="1"/>
  <c r="EO94" s="1"/>
  <c r="EU93" l="1"/>
  <c r="EY93"/>
  <c r="EZ93" s="1"/>
  <c r="FA92" s="1"/>
  <c r="FB92" s="1"/>
  <c r="FC92" s="1"/>
  <c r="FP90"/>
  <c r="FT90"/>
  <c r="FG91"/>
  <c r="FE91" s="1"/>
  <c r="FO91"/>
  <c r="FD91"/>
  <c r="EV94"/>
  <c r="ER94"/>
  <c r="DU97"/>
  <c r="EP96"/>
  <c r="EN95" s="1"/>
  <c r="EO95" s="1"/>
  <c r="FI91"/>
  <c r="FH91"/>
  <c r="FF92"/>
  <c r="EU94" l="1"/>
  <c r="EY94"/>
  <c r="EZ94" s="1"/>
  <c r="FA93" s="1"/>
  <c r="FB93" s="1"/>
  <c r="FC93" s="1"/>
  <c r="FP91"/>
  <c r="FT91"/>
  <c r="FG92"/>
  <c r="FE92" s="1"/>
  <c r="FO92"/>
  <c r="FD92"/>
  <c r="FI92"/>
  <c r="FH92"/>
  <c r="FF93"/>
  <c r="EV95"/>
  <c r="ER95"/>
  <c r="DU98"/>
  <c r="EP97"/>
  <c r="EN96" s="1"/>
  <c r="EO96" s="1"/>
  <c r="EU95" l="1"/>
  <c r="EY95"/>
  <c r="EZ95" s="1"/>
  <c r="FA94" s="1"/>
  <c r="FB94" s="1"/>
  <c r="FC94" s="1"/>
  <c r="FP92"/>
  <c r="FT92"/>
  <c r="FG93"/>
  <c r="FE93" s="1"/>
  <c r="FO93"/>
  <c r="FD93"/>
  <c r="EV96"/>
  <c r="ER96"/>
  <c r="DU99"/>
  <c r="EP98"/>
  <c r="EN97" s="1"/>
  <c r="EO97" s="1"/>
  <c r="FI93"/>
  <c r="FH93"/>
  <c r="FF94"/>
  <c r="EU96" l="1"/>
  <c r="EY96"/>
  <c r="EZ96" s="1"/>
  <c r="FA95" s="1"/>
  <c r="FB95" s="1"/>
  <c r="FC95" s="1"/>
  <c r="FP93"/>
  <c r="FT93"/>
  <c r="FG94"/>
  <c r="FE94" s="1"/>
  <c r="FO94"/>
  <c r="FD94"/>
  <c r="FI94"/>
  <c r="FH94"/>
  <c r="FF95"/>
  <c r="EV97"/>
  <c r="ER97"/>
  <c r="DU100"/>
  <c r="EP99"/>
  <c r="EN98" s="1"/>
  <c r="EO98" s="1"/>
  <c r="EU97" l="1"/>
  <c r="EY97"/>
  <c r="EZ97" s="1"/>
  <c r="FA96" s="1"/>
  <c r="FB96" s="1"/>
  <c r="FC96" s="1"/>
  <c r="FP94"/>
  <c r="FT94"/>
  <c r="FG95"/>
  <c r="FE95" s="1"/>
  <c r="FO95"/>
  <c r="FD95"/>
  <c r="EV98"/>
  <c r="ER98"/>
  <c r="DU101"/>
  <c r="EP100"/>
  <c r="EN99" s="1"/>
  <c r="EO99" s="1"/>
  <c r="FI95"/>
  <c r="FH95"/>
  <c r="FF96"/>
  <c r="EU98" l="1"/>
  <c r="EY98"/>
  <c r="EZ98" s="1"/>
  <c r="FA97" s="1"/>
  <c r="FB97" s="1"/>
  <c r="FC97" s="1"/>
  <c r="FP95"/>
  <c r="FT95"/>
  <c r="FG96"/>
  <c r="FE96" s="1"/>
  <c r="FO96"/>
  <c r="FD96"/>
  <c r="FI96"/>
  <c r="FH96"/>
  <c r="FF97"/>
  <c r="EV99"/>
  <c r="ER99"/>
  <c r="DU102"/>
  <c r="EP101"/>
  <c r="EN100" s="1"/>
  <c r="EO100" s="1"/>
  <c r="EU99" l="1"/>
  <c r="EY99"/>
  <c r="EZ99" s="1"/>
  <c r="FA98" s="1"/>
  <c r="FB98" s="1"/>
  <c r="FC98" s="1"/>
  <c r="FP96"/>
  <c r="FT96"/>
  <c r="FG97"/>
  <c r="FE97" s="1"/>
  <c r="FO97"/>
  <c r="FD97"/>
  <c r="EV100"/>
  <c r="ER100"/>
  <c r="DU103"/>
  <c r="EP102"/>
  <c r="EN101" s="1"/>
  <c r="EO101" s="1"/>
  <c r="FI97"/>
  <c r="FH97"/>
  <c r="FF98"/>
  <c r="EU100" l="1"/>
  <c r="EY100"/>
  <c r="EZ100" s="1"/>
  <c r="FA99" s="1"/>
  <c r="FB99" s="1"/>
  <c r="FC99" s="1"/>
  <c r="FP97"/>
  <c r="FT97"/>
  <c r="FG98"/>
  <c r="FE98" s="1"/>
  <c r="FO98"/>
  <c r="FD98"/>
  <c r="FI98"/>
  <c r="FH98"/>
  <c r="FF99"/>
  <c r="EV101"/>
  <c r="ER101"/>
  <c r="DU104"/>
  <c r="EP103"/>
  <c r="EN102" s="1"/>
  <c r="EO102" s="1"/>
  <c r="EU101" l="1"/>
  <c r="EY101"/>
  <c r="EZ101" s="1"/>
  <c r="FA100" s="1"/>
  <c r="FB100" s="1"/>
  <c r="FC100" s="1"/>
  <c r="FP98"/>
  <c r="FT98"/>
  <c r="FG99"/>
  <c r="FE99" s="1"/>
  <c r="FO99"/>
  <c r="FD99"/>
  <c r="EV102"/>
  <c r="ER102"/>
  <c r="DU105"/>
  <c r="EP104"/>
  <c r="EN103" s="1"/>
  <c r="EO103" s="1"/>
  <c r="FI99"/>
  <c r="FH99"/>
  <c r="FF100"/>
  <c r="EU102" l="1"/>
  <c r="EY102"/>
  <c r="EZ102" s="1"/>
  <c r="FA101" s="1"/>
  <c r="FB101" s="1"/>
  <c r="FC101" s="1"/>
  <c r="FP99"/>
  <c r="FT99"/>
  <c r="FG100"/>
  <c r="FE100" s="1"/>
  <c r="FO100"/>
  <c r="FD100"/>
  <c r="FI100"/>
  <c r="FH100"/>
  <c r="FF101"/>
  <c r="EV103"/>
  <c r="ER103"/>
  <c r="DU106"/>
  <c r="EP105"/>
  <c r="EN104" s="1"/>
  <c r="EO104" s="1"/>
  <c r="EU103" l="1"/>
  <c r="EY103"/>
  <c r="EZ103" s="1"/>
  <c r="FA102" s="1"/>
  <c r="FB102" s="1"/>
  <c r="FC102" s="1"/>
  <c r="FP100"/>
  <c r="FT100"/>
  <c r="FG101"/>
  <c r="FE101" s="1"/>
  <c r="FO101"/>
  <c r="FD101"/>
  <c r="EV104"/>
  <c r="ER104"/>
  <c r="DU107"/>
  <c r="EP106"/>
  <c r="EN105" s="1"/>
  <c r="EO105" s="1"/>
  <c r="FI101"/>
  <c r="FH101"/>
  <c r="FF102"/>
  <c r="EU104" l="1"/>
  <c r="EY104"/>
  <c r="EZ104" s="1"/>
  <c r="FA103" s="1"/>
  <c r="FB103" s="1"/>
  <c r="FC103" s="1"/>
  <c r="FP101"/>
  <c r="FT101"/>
  <c r="FG102"/>
  <c r="FE102" s="1"/>
  <c r="FO102"/>
  <c r="FD102"/>
  <c r="FI102"/>
  <c r="FH102"/>
  <c r="FF103"/>
  <c r="EV105"/>
  <c r="ER105"/>
  <c r="DU108"/>
  <c r="EP107"/>
  <c r="EN106" s="1"/>
  <c r="EO106" s="1"/>
  <c r="EU105" l="1"/>
  <c r="EY105"/>
  <c r="EZ105" s="1"/>
  <c r="FA104" s="1"/>
  <c r="FB104" s="1"/>
  <c r="FC104" s="1"/>
  <c r="FG104"/>
  <c r="FO104"/>
  <c r="FD104"/>
  <c r="FP102"/>
  <c r="FT102"/>
  <c r="FG103"/>
  <c r="FE103" s="1"/>
  <c r="FO103"/>
  <c r="FD103"/>
  <c r="EV106"/>
  <c r="ER106"/>
  <c r="DU109"/>
  <c r="EP108"/>
  <c r="EN107" s="1"/>
  <c r="EO107" s="1"/>
  <c r="FI103"/>
  <c r="FH103"/>
  <c r="FF104"/>
  <c r="EU106" l="1"/>
  <c r="EY106"/>
  <c r="EZ106" s="1"/>
  <c r="FA105" s="1"/>
  <c r="FB105" s="1"/>
  <c r="FC105" s="1"/>
  <c r="FP103"/>
  <c r="FT103"/>
  <c r="FP104"/>
  <c r="FT104"/>
  <c r="FE104"/>
  <c r="FI104"/>
  <c r="FH104"/>
  <c r="FF105"/>
  <c r="EV107"/>
  <c r="ER107"/>
  <c r="DU110"/>
  <c r="EP109"/>
  <c r="EN108" s="1"/>
  <c r="EO108" s="1"/>
  <c r="EU107" l="1"/>
  <c r="EY107"/>
  <c r="EZ107" s="1"/>
  <c r="FA106" s="1"/>
  <c r="FB106" s="1"/>
  <c r="FC106" s="1"/>
  <c r="FG105"/>
  <c r="FO105"/>
  <c r="FD105"/>
  <c r="FE105"/>
  <c r="EV108"/>
  <c r="ER108"/>
  <c r="DU111"/>
  <c r="EP110"/>
  <c r="EN109" s="1"/>
  <c r="EO109" s="1"/>
  <c r="FI105"/>
  <c r="FH105"/>
  <c r="FF106"/>
  <c r="EU108" l="1"/>
  <c r="EY108"/>
  <c r="EZ108" s="1"/>
  <c r="FA107" s="1"/>
  <c r="FB107" s="1"/>
  <c r="FC107" s="1"/>
  <c r="FP105"/>
  <c r="FT105"/>
  <c r="FG106"/>
  <c r="FO106"/>
  <c r="FD106"/>
  <c r="FE106"/>
  <c r="FI106"/>
  <c r="FH106"/>
  <c r="FF107"/>
  <c r="EV109"/>
  <c r="ER109"/>
  <c r="DU112"/>
  <c r="EP111"/>
  <c r="EN110" s="1"/>
  <c r="EO110" s="1"/>
  <c r="EU109" l="1"/>
  <c r="EY109"/>
  <c r="EZ109" s="1"/>
  <c r="FA108" s="1"/>
  <c r="FB108" s="1"/>
  <c r="FC108" s="1"/>
  <c r="FP106"/>
  <c r="FT106"/>
  <c r="FG107"/>
  <c r="FE107" s="1"/>
  <c r="FO107"/>
  <c r="FD107"/>
  <c r="EV110"/>
  <c r="ER110"/>
  <c r="DU113"/>
  <c r="EP112"/>
  <c r="EN111" s="1"/>
  <c r="EO111" s="1"/>
  <c r="FI107"/>
  <c r="FH107"/>
  <c r="FF108"/>
  <c r="EU110" l="1"/>
  <c r="EY110"/>
  <c r="EZ110" s="1"/>
  <c r="FA109" s="1"/>
  <c r="FB109" s="1"/>
  <c r="FC109" s="1"/>
  <c r="FP107"/>
  <c r="FT107"/>
  <c r="FG108"/>
  <c r="FE108" s="1"/>
  <c r="FO108"/>
  <c r="FD108"/>
  <c r="FI108"/>
  <c r="FH108"/>
  <c r="FF109"/>
  <c r="EV111"/>
  <c r="ER111"/>
  <c r="DU114"/>
  <c r="EP113"/>
  <c r="EN112" s="1"/>
  <c r="EO112" s="1"/>
  <c r="EU111" l="1"/>
  <c r="EY111"/>
  <c r="EZ111" s="1"/>
  <c r="FA110" s="1"/>
  <c r="FB110" s="1"/>
  <c r="FC110" s="1"/>
  <c r="FP108"/>
  <c r="FT108"/>
  <c r="FG109"/>
  <c r="FE109" s="1"/>
  <c r="FO109"/>
  <c r="FD109"/>
  <c r="EV112"/>
  <c r="ER112"/>
  <c r="DU115"/>
  <c r="EP114"/>
  <c r="EN113" s="1"/>
  <c r="EO113" s="1"/>
  <c r="FI109"/>
  <c r="FH109"/>
  <c r="FF110"/>
  <c r="EU112" l="1"/>
  <c r="EY112"/>
  <c r="EZ112" s="1"/>
  <c r="FA111" s="1"/>
  <c r="FB111" s="1"/>
  <c r="FC111" s="1"/>
  <c r="FP109"/>
  <c r="FT109"/>
  <c r="FG110"/>
  <c r="FE110" s="1"/>
  <c r="FO110"/>
  <c r="FD110"/>
  <c r="FI110"/>
  <c r="FH110"/>
  <c r="FF111"/>
  <c r="EV113"/>
  <c r="ER113"/>
  <c r="DU116"/>
  <c r="EP115"/>
  <c r="EN114" s="1"/>
  <c r="EO114" s="1"/>
  <c r="EU113" l="1"/>
  <c r="EY113"/>
  <c r="EZ113" s="1"/>
  <c r="FA112" s="1"/>
  <c r="FB112" s="1"/>
  <c r="FC112" s="1"/>
  <c r="FP110"/>
  <c r="FT110"/>
  <c r="FG111"/>
  <c r="FE111" s="1"/>
  <c r="FO111"/>
  <c r="FD111"/>
  <c r="EV114"/>
  <c r="ER114"/>
  <c r="DU117"/>
  <c r="EP116"/>
  <c r="EN115" s="1"/>
  <c r="EO115" s="1"/>
  <c r="FI111"/>
  <c r="FH111"/>
  <c r="FF112"/>
  <c r="EU114" l="1"/>
  <c r="EY114"/>
  <c r="EZ114" s="1"/>
  <c r="FA113" s="1"/>
  <c r="FB113" s="1"/>
  <c r="FC113" s="1"/>
  <c r="FP111"/>
  <c r="FT111"/>
  <c r="FG112"/>
  <c r="FE112" s="1"/>
  <c r="FO112"/>
  <c r="FD112"/>
  <c r="FI112"/>
  <c r="FH112"/>
  <c r="FF113"/>
  <c r="EV115"/>
  <c r="ER115"/>
  <c r="DU118"/>
  <c r="EP117"/>
  <c r="EN116" s="1"/>
  <c r="EO116" s="1"/>
  <c r="EU115" l="1"/>
  <c r="EY115"/>
  <c r="EZ115" s="1"/>
  <c r="FA114" s="1"/>
  <c r="FB114" s="1"/>
  <c r="FC114" s="1"/>
  <c r="FP112"/>
  <c r="FT112"/>
  <c r="FG113"/>
  <c r="FE113" s="1"/>
  <c r="FO113"/>
  <c r="FD113"/>
  <c r="EV116"/>
  <c r="ER116"/>
  <c r="DU119"/>
  <c r="EP119" s="1"/>
  <c r="EN118" s="1"/>
  <c r="EP118"/>
  <c r="EN117" s="1"/>
  <c r="EO117" s="1"/>
  <c r="FI113"/>
  <c r="FH113"/>
  <c r="FF114"/>
  <c r="EY117"/>
  <c r="EZ117" s="1"/>
  <c r="FA116" s="1"/>
  <c r="FB116" s="1"/>
  <c r="EU116" l="1"/>
  <c r="EY116"/>
  <c r="EZ116" s="1"/>
  <c r="FA115" s="1"/>
  <c r="FB115" s="1"/>
  <c r="FC115" s="1"/>
  <c r="FP113"/>
  <c r="FT113"/>
  <c r="FG114"/>
  <c r="FE114" s="1"/>
  <c r="FO114"/>
  <c r="FD114"/>
  <c r="FC116"/>
  <c r="FI114"/>
  <c r="FH114"/>
  <c r="FF115"/>
  <c r="EV117"/>
  <c r="ER117"/>
  <c r="EU117" s="1"/>
  <c r="EO118"/>
  <c r="EO119"/>
  <c r="EY119"/>
  <c r="EZ119" s="1"/>
  <c r="FC117" l="1"/>
  <c r="FG116"/>
  <c r="FO116"/>
  <c r="FD116"/>
  <c r="FP114"/>
  <c r="FT114"/>
  <c r="FG115"/>
  <c r="FE115" s="1"/>
  <c r="FO115"/>
  <c r="FD115"/>
  <c r="EV119"/>
  <c r="ER119"/>
  <c r="EU119" s="1"/>
  <c r="EV118"/>
  <c r="ER118"/>
  <c r="FI115"/>
  <c r="FH115"/>
  <c r="FF116"/>
  <c r="FE116" l="1"/>
  <c r="FP115"/>
  <c r="FT115"/>
  <c r="FP116"/>
  <c r="FT116"/>
  <c r="FC118"/>
  <c r="FG117"/>
  <c r="FE117" s="1"/>
  <c r="FD117"/>
  <c r="FO117"/>
  <c r="FI116"/>
  <c r="FH116"/>
  <c r="FF117"/>
  <c r="EY118"/>
  <c r="EZ118" s="1"/>
  <c r="EU118"/>
  <c r="EQ20"/>
  <c r="FP117" l="1"/>
  <c r="FT117"/>
  <c r="FG118"/>
  <c r="FE118" s="1"/>
  <c r="FC119"/>
  <c r="FD118"/>
  <c r="FO118"/>
  <c r="EQ21"/>
  <c r="FL20"/>
  <c r="FJ19" s="1"/>
  <c r="FI117"/>
  <c r="FW117"/>
  <c r="FX117" s="1"/>
  <c r="FH117"/>
  <c r="FF118"/>
  <c r="FP118" l="1"/>
  <c r="FT118"/>
  <c r="FG119"/>
  <c r="FD119"/>
  <c r="FD16" s="1"/>
  <c r="FO119"/>
  <c r="FF119"/>
  <c r="FI118"/>
  <c r="FW118"/>
  <c r="FX118" s="1"/>
  <c r="FH118"/>
  <c r="EQ22"/>
  <c r="FL21"/>
  <c r="FJ20" s="1"/>
  <c r="FK20" s="1"/>
  <c r="FR20" s="1"/>
  <c r="FN20" s="1"/>
  <c r="FP119" l="1"/>
  <c r="FT119"/>
  <c r="FE119"/>
  <c r="FJ119"/>
  <c r="FQ20"/>
  <c r="FU20"/>
  <c r="FV20" s="1"/>
  <c r="FW19" s="1"/>
  <c r="FX19" s="1"/>
  <c r="FL22"/>
  <c r="FJ21" s="1"/>
  <c r="FK21" s="1"/>
  <c r="FR21" s="1"/>
  <c r="FN21" s="1"/>
  <c r="EQ23"/>
  <c r="FI119"/>
  <c r="FH119"/>
  <c r="FW119"/>
  <c r="FX119" s="1"/>
  <c r="FL23" l="1"/>
  <c r="FJ22" s="1"/>
  <c r="FK22" s="1"/>
  <c r="FR22" s="1"/>
  <c r="FN22" s="1"/>
  <c r="EQ24"/>
  <c r="FQ21"/>
  <c r="FU21"/>
  <c r="FV21" s="1"/>
  <c r="FW20" s="1"/>
  <c r="FX20" s="1"/>
  <c r="FY20" s="1"/>
  <c r="GB20" l="1"/>
  <c r="GC20"/>
  <c r="GK20"/>
  <c r="FZ20"/>
  <c r="EQ25"/>
  <c r="FL24"/>
  <c r="FJ23" s="1"/>
  <c r="FK23" s="1"/>
  <c r="FR23" s="1"/>
  <c r="FN23" s="1"/>
  <c r="FQ22"/>
  <c r="FU22"/>
  <c r="FV22" s="1"/>
  <c r="FW21" s="1"/>
  <c r="FX21" s="1"/>
  <c r="FY21" s="1"/>
  <c r="GC21" l="1"/>
  <c r="GB21"/>
  <c r="GK21"/>
  <c r="FZ21"/>
  <c r="FQ23"/>
  <c r="FU23"/>
  <c r="FV23" s="1"/>
  <c r="FW22" s="1"/>
  <c r="FX22" s="1"/>
  <c r="FY22" s="1"/>
  <c r="EQ26"/>
  <c r="FL25"/>
  <c r="FJ24" s="1"/>
  <c r="FK24" s="1"/>
  <c r="FR24" s="1"/>
  <c r="FN24" s="1"/>
  <c r="GL20"/>
  <c r="R20" i="91" s="1"/>
  <c r="GP20" i="89"/>
  <c r="V20" i="91" s="1"/>
  <c r="Q20"/>
  <c r="GA20" i="89"/>
  <c r="G20" i="91" s="1"/>
  <c r="I20"/>
  <c r="GE20" i="89"/>
  <c r="K20" i="91" s="1"/>
  <c r="GD20" i="89"/>
  <c r="J20" i="91" s="1"/>
  <c r="H20"/>
  <c r="FQ24" i="89" l="1"/>
  <c r="FU24"/>
  <c r="FV24" s="1"/>
  <c r="FW23" s="1"/>
  <c r="FX23" s="1"/>
  <c r="FY23" s="1"/>
  <c r="EQ27"/>
  <c r="FL26"/>
  <c r="FJ25" s="1"/>
  <c r="FK25" s="1"/>
  <c r="FR25" s="1"/>
  <c r="FN25" s="1"/>
  <c r="GC22"/>
  <c r="GB22"/>
  <c r="GK22"/>
  <c r="FZ22"/>
  <c r="GL21"/>
  <c r="R21" i="91" s="1"/>
  <c r="GP21" i="89"/>
  <c r="V21" i="91" s="1"/>
  <c r="Q21"/>
  <c r="GE21" i="89"/>
  <c r="K21" i="91" s="1"/>
  <c r="GD21" i="89"/>
  <c r="J21" i="91" s="1"/>
  <c r="H21"/>
  <c r="GA21" i="89"/>
  <c r="G21" i="91" s="1"/>
  <c r="I21"/>
  <c r="GL22" i="89" l="1"/>
  <c r="R22" i="91" s="1"/>
  <c r="GP22" i="89"/>
  <c r="V22" i="91" s="1"/>
  <c r="Q22"/>
  <c r="GE22" i="89"/>
  <c r="K22" i="91" s="1"/>
  <c r="GD22" i="89"/>
  <c r="J22" i="91" s="1"/>
  <c r="H22"/>
  <c r="GA22" i="89"/>
  <c r="G22" i="91" s="1"/>
  <c r="I22"/>
  <c r="FQ25" i="89"/>
  <c r="FU25"/>
  <c r="FV25" s="1"/>
  <c r="FW24" s="1"/>
  <c r="FX24" s="1"/>
  <c r="FY24" s="1"/>
  <c r="EQ28"/>
  <c r="FL27"/>
  <c r="FJ26" s="1"/>
  <c r="FK26" s="1"/>
  <c r="FR26" s="1"/>
  <c r="FN26" s="1"/>
  <c r="GC23"/>
  <c r="GB23"/>
  <c r="GK23"/>
  <c r="FZ23"/>
  <c r="GL23" l="1"/>
  <c r="R23" i="91" s="1"/>
  <c r="GP23" i="89"/>
  <c r="V23" i="91" s="1"/>
  <c r="Q23"/>
  <c r="GE23" i="89"/>
  <c r="K23" i="91" s="1"/>
  <c r="GD23" i="89"/>
  <c r="J23" i="91" s="1"/>
  <c r="H23"/>
  <c r="GA23" i="89"/>
  <c r="G23" i="91" s="1"/>
  <c r="I23"/>
  <c r="FQ26" i="89"/>
  <c r="FU26"/>
  <c r="FV26" s="1"/>
  <c r="FW25" s="1"/>
  <c r="FX25" s="1"/>
  <c r="FY25" s="1"/>
  <c r="EQ29"/>
  <c r="FL28"/>
  <c r="FJ27" s="1"/>
  <c r="FK27" s="1"/>
  <c r="FR27" s="1"/>
  <c r="FN27" s="1"/>
  <c r="GC24"/>
  <c r="GB24"/>
  <c r="GK24"/>
  <c r="FZ24"/>
  <c r="GL24" l="1"/>
  <c r="R24" i="91" s="1"/>
  <c r="GP24" i="89"/>
  <c r="V24" i="91" s="1"/>
  <c r="Q24"/>
  <c r="GE24" i="89"/>
  <c r="K24" i="91" s="1"/>
  <c r="GD24" i="89"/>
  <c r="J24" i="91" s="1"/>
  <c r="H24"/>
  <c r="GA24" i="89"/>
  <c r="G24" i="91" s="1"/>
  <c r="I24"/>
  <c r="FQ27" i="89"/>
  <c r="FU27"/>
  <c r="FV27" s="1"/>
  <c r="FW26" s="1"/>
  <c r="FX26" s="1"/>
  <c r="FY26" s="1"/>
  <c r="EQ30"/>
  <c r="FL29"/>
  <c r="FJ28" s="1"/>
  <c r="FK28" s="1"/>
  <c r="FR28" s="1"/>
  <c r="FN28" s="1"/>
  <c r="GC25"/>
  <c r="GB25"/>
  <c r="GK25"/>
  <c r="FZ25"/>
  <c r="GL25" l="1"/>
  <c r="R25" i="91" s="1"/>
  <c r="GP25" i="89"/>
  <c r="V25" i="91" s="1"/>
  <c r="Q25"/>
  <c r="GE25" i="89"/>
  <c r="K25" i="91" s="1"/>
  <c r="GD25" i="89"/>
  <c r="J25" i="91" s="1"/>
  <c r="H25"/>
  <c r="GA25" i="89"/>
  <c r="G25" i="91" s="1"/>
  <c r="I25"/>
  <c r="FQ28" i="89"/>
  <c r="FU28"/>
  <c r="FV28" s="1"/>
  <c r="FW27" s="1"/>
  <c r="FX27" s="1"/>
  <c r="FY27" s="1"/>
  <c r="EQ31"/>
  <c r="FL30"/>
  <c r="FJ29" s="1"/>
  <c r="FK29" s="1"/>
  <c r="FR29" s="1"/>
  <c r="FN29" s="1"/>
  <c r="GC26"/>
  <c r="GB26"/>
  <c r="GK26"/>
  <c r="FZ26"/>
  <c r="GL26" l="1"/>
  <c r="R26" i="91" s="1"/>
  <c r="GP26" i="89"/>
  <c r="V26" i="91" s="1"/>
  <c r="Q26"/>
  <c r="GE26" i="89"/>
  <c r="K26" i="91" s="1"/>
  <c r="GD26" i="89"/>
  <c r="J26" i="91" s="1"/>
  <c r="H26"/>
  <c r="GA26" i="89"/>
  <c r="G26" i="91" s="1"/>
  <c r="I26"/>
  <c r="FQ29" i="89"/>
  <c r="FU29"/>
  <c r="FV29" s="1"/>
  <c r="FW28" s="1"/>
  <c r="FX28" s="1"/>
  <c r="FY28" s="1"/>
  <c r="EQ32"/>
  <c r="FL31"/>
  <c r="FJ30" s="1"/>
  <c r="FK30" s="1"/>
  <c r="FR30" s="1"/>
  <c r="FN30" s="1"/>
  <c r="GC27"/>
  <c r="GB27"/>
  <c r="GK27"/>
  <c r="FZ27"/>
  <c r="GL27" l="1"/>
  <c r="R27" i="91" s="1"/>
  <c r="GP27" i="89"/>
  <c r="V27" i="91" s="1"/>
  <c r="Q27"/>
  <c r="GE27" i="89"/>
  <c r="K27" i="91" s="1"/>
  <c r="GD27" i="89"/>
  <c r="J27" i="91" s="1"/>
  <c r="H27"/>
  <c r="GA27" i="89"/>
  <c r="G27" i="91" s="1"/>
  <c r="I27"/>
  <c r="FQ30" i="89"/>
  <c r="FU30"/>
  <c r="FV30" s="1"/>
  <c r="FW29" s="1"/>
  <c r="FX29" s="1"/>
  <c r="FY29" s="1"/>
  <c r="EQ33"/>
  <c r="FL32"/>
  <c r="FJ31" s="1"/>
  <c r="FK31" s="1"/>
  <c r="FR31" s="1"/>
  <c r="FN31" s="1"/>
  <c r="GC28"/>
  <c r="GB28"/>
  <c r="GK28"/>
  <c r="FZ28"/>
  <c r="GL28" l="1"/>
  <c r="R28" i="91" s="1"/>
  <c r="GP28" i="89"/>
  <c r="V28" i="91" s="1"/>
  <c r="Q28"/>
  <c r="GE28" i="89"/>
  <c r="K28" i="91" s="1"/>
  <c r="GD28" i="89"/>
  <c r="J28" i="91" s="1"/>
  <c r="H28"/>
  <c r="GA28" i="89"/>
  <c r="G28" i="91" s="1"/>
  <c r="I28"/>
  <c r="FQ31" i="89"/>
  <c r="FU31"/>
  <c r="FV31" s="1"/>
  <c r="FW30" s="1"/>
  <c r="FX30" s="1"/>
  <c r="FY30" s="1"/>
  <c r="EQ34"/>
  <c r="FL33"/>
  <c r="FJ32" s="1"/>
  <c r="FK32" s="1"/>
  <c r="FR32" s="1"/>
  <c r="FN32" s="1"/>
  <c r="GC29"/>
  <c r="GB29"/>
  <c r="GK29"/>
  <c r="FZ29"/>
  <c r="GL29" l="1"/>
  <c r="R29" i="91" s="1"/>
  <c r="GP29" i="89"/>
  <c r="V29" i="91" s="1"/>
  <c r="Q29"/>
  <c r="GE29" i="89"/>
  <c r="K29" i="91" s="1"/>
  <c r="GD29" i="89"/>
  <c r="J29" i="91" s="1"/>
  <c r="H29"/>
  <c r="GA29" i="89"/>
  <c r="G29" i="91" s="1"/>
  <c r="I29"/>
  <c r="FQ32" i="89"/>
  <c r="FU32"/>
  <c r="FV32" s="1"/>
  <c r="FW31" s="1"/>
  <c r="FX31" s="1"/>
  <c r="FY31" s="1"/>
  <c r="EQ35"/>
  <c r="FL34"/>
  <c r="FJ33" s="1"/>
  <c r="FK33" s="1"/>
  <c r="FR33" s="1"/>
  <c r="FN33" s="1"/>
  <c r="GC30"/>
  <c r="GB30"/>
  <c r="GK30"/>
  <c r="FZ30"/>
  <c r="GL30" l="1"/>
  <c r="R30" i="91" s="1"/>
  <c r="GP30" i="89"/>
  <c r="V30" i="91" s="1"/>
  <c r="Q30"/>
  <c r="GE30" i="89"/>
  <c r="K30" i="91" s="1"/>
  <c r="GD30" i="89"/>
  <c r="J30" i="91" s="1"/>
  <c r="H30"/>
  <c r="GA30" i="89"/>
  <c r="G30" i="91" s="1"/>
  <c r="I30"/>
  <c r="FQ33" i="89"/>
  <c r="FU33"/>
  <c r="FV33" s="1"/>
  <c r="FW32" s="1"/>
  <c r="FX32" s="1"/>
  <c r="FY32" s="1"/>
  <c r="EQ36"/>
  <c r="FL35"/>
  <c r="FJ34" s="1"/>
  <c r="FK34" s="1"/>
  <c r="FR34" s="1"/>
  <c r="FN34" s="1"/>
  <c r="GC31"/>
  <c r="GB31"/>
  <c r="GK31"/>
  <c r="FZ31"/>
  <c r="GL31" l="1"/>
  <c r="R31" i="91" s="1"/>
  <c r="GP31" i="89"/>
  <c r="V31" i="91" s="1"/>
  <c r="Q31"/>
  <c r="GE31" i="89"/>
  <c r="K31" i="91" s="1"/>
  <c r="GD31" i="89"/>
  <c r="J31" i="91" s="1"/>
  <c r="H31"/>
  <c r="GA31" i="89"/>
  <c r="G31" i="91" s="1"/>
  <c r="I31"/>
  <c r="FQ34" i="89"/>
  <c r="FU34"/>
  <c r="FV34" s="1"/>
  <c r="FW33" s="1"/>
  <c r="FX33" s="1"/>
  <c r="FY33" s="1"/>
  <c r="EQ37"/>
  <c r="FL36"/>
  <c r="FJ35" s="1"/>
  <c r="FK35" s="1"/>
  <c r="FR35" s="1"/>
  <c r="FN35" s="1"/>
  <c r="GC32"/>
  <c r="GB32"/>
  <c r="GK32"/>
  <c r="FZ32"/>
  <c r="GL32" l="1"/>
  <c r="R32" i="91" s="1"/>
  <c r="GP32" i="89"/>
  <c r="V32" i="91" s="1"/>
  <c r="Q32"/>
  <c r="GE32" i="89"/>
  <c r="K32" i="91" s="1"/>
  <c r="GD32" i="89"/>
  <c r="J32" i="91" s="1"/>
  <c r="H32"/>
  <c r="GA32" i="89"/>
  <c r="G32" i="91" s="1"/>
  <c r="I32"/>
  <c r="FQ35" i="89"/>
  <c r="FU35"/>
  <c r="FV35" s="1"/>
  <c r="FW34" s="1"/>
  <c r="FX34" s="1"/>
  <c r="FY34" s="1"/>
  <c r="EQ38"/>
  <c r="FL37"/>
  <c r="FJ36" s="1"/>
  <c r="FK36" s="1"/>
  <c r="FR36" s="1"/>
  <c r="FN36" s="1"/>
  <c r="GC33"/>
  <c r="GB33"/>
  <c r="GK33"/>
  <c r="FZ33"/>
  <c r="GL33" l="1"/>
  <c r="R33" i="91" s="1"/>
  <c r="GP33" i="89"/>
  <c r="V33" i="91" s="1"/>
  <c r="Q33"/>
  <c r="GE33" i="89"/>
  <c r="K33" i="91" s="1"/>
  <c r="GD33" i="89"/>
  <c r="J33" i="91" s="1"/>
  <c r="H33"/>
  <c r="GA33" i="89"/>
  <c r="G33" i="91" s="1"/>
  <c r="I33"/>
  <c r="FQ36" i="89"/>
  <c r="FU36"/>
  <c r="FV36" s="1"/>
  <c r="FW35" s="1"/>
  <c r="FX35" s="1"/>
  <c r="FY35" s="1"/>
  <c r="EQ39"/>
  <c r="FL38"/>
  <c r="FJ37" s="1"/>
  <c r="FK37" s="1"/>
  <c r="FR37" s="1"/>
  <c r="FN37" s="1"/>
  <c r="GC34"/>
  <c r="GB34"/>
  <c r="GK34"/>
  <c r="FZ34"/>
  <c r="GL34" l="1"/>
  <c r="R34" i="91" s="1"/>
  <c r="GP34" i="89"/>
  <c r="V34" i="91" s="1"/>
  <c r="Q34"/>
  <c r="GE34" i="89"/>
  <c r="K34" i="91" s="1"/>
  <c r="GD34" i="89"/>
  <c r="J34" i="91" s="1"/>
  <c r="H34"/>
  <c r="GA34" i="89"/>
  <c r="G34" i="91" s="1"/>
  <c r="I34"/>
  <c r="FQ37" i="89"/>
  <c r="FU37"/>
  <c r="FV37" s="1"/>
  <c r="FW36" s="1"/>
  <c r="FX36" s="1"/>
  <c r="FY36" s="1"/>
  <c r="EQ40"/>
  <c r="FL39"/>
  <c r="FJ38" s="1"/>
  <c r="FK38" s="1"/>
  <c r="FR38" s="1"/>
  <c r="FN38" s="1"/>
  <c r="GC35"/>
  <c r="GB35"/>
  <c r="GK35"/>
  <c r="FZ35"/>
  <c r="GL35" l="1"/>
  <c r="R35" i="91" s="1"/>
  <c r="GP35" i="89"/>
  <c r="V35" i="91" s="1"/>
  <c r="Q35"/>
  <c r="GE35" i="89"/>
  <c r="K35" i="91" s="1"/>
  <c r="GD35" i="89"/>
  <c r="J35" i="91" s="1"/>
  <c r="H35"/>
  <c r="GA35" i="89"/>
  <c r="G35" i="91" s="1"/>
  <c r="I35"/>
  <c r="FQ38" i="89"/>
  <c r="FU38"/>
  <c r="FV38" s="1"/>
  <c r="FW37" s="1"/>
  <c r="FX37" s="1"/>
  <c r="FY37" s="1"/>
  <c r="EQ41"/>
  <c r="FL40"/>
  <c r="FJ39" s="1"/>
  <c r="FK39" s="1"/>
  <c r="FR39" s="1"/>
  <c r="FN39" s="1"/>
  <c r="GC36"/>
  <c r="GB36"/>
  <c r="GK36"/>
  <c r="FZ36"/>
  <c r="GL36" l="1"/>
  <c r="R36" i="91" s="1"/>
  <c r="GP36" i="89"/>
  <c r="V36" i="91" s="1"/>
  <c r="Q36"/>
  <c r="GE36" i="89"/>
  <c r="K36" i="91" s="1"/>
  <c r="GD36" i="89"/>
  <c r="J36" i="91" s="1"/>
  <c r="H36"/>
  <c r="GA36" i="89"/>
  <c r="G36" i="91" s="1"/>
  <c r="I36"/>
  <c r="FQ39" i="89"/>
  <c r="FU39"/>
  <c r="FV39" s="1"/>
  <c r="FW38" s="1"/>
  <c r="FX38" s="1"/>
  <c r="FY38" s="1"/>
  <c r="EQ42"/>
  <c r="FL41"/>
  <c r="FJ40" s="1"/>
  <c r="FK40" s="1"/>
  <c r="FR40" s="1"/>
  <c r="FN40" s="1"/>
  <c r="GC37"/>
  <c r="GB37"/>
  <c r="GK37"/>
  <c r="FZ37"/>
  <c r="GL37" l="1"/>
  <c r="R37" i="91" s="1"/>
  <c r="GP37" i="89"/>
  <c r="V37" i="91" s="1"/>
  <c r="Q37"/>
  <c r="GE37" i="89"/>
  <c r="K37" i="91" s="1"/>
  <c r="GD37" i="89"/>
  <c r="J37" i="91" s="1"/>
  <c r="H37"/>
  <c r="GA37" i="89"/>
  <c r="G37" i="91" s="1"/>
  <c r="I37"/>
  <c r="FQ40" i="89"/>
  <c r="FU40"/>
  <c r="FV40" s="1"/>
  <c r="FW39" s="1"/>
  <c r="FX39" s="1"/>
  <c r="FY39" s="1"/>
  <c r="EQ43"/>
  <c r="FL42"/>
  <c r="FJ41" s="1"/>
  <c r="FK41" s="1"/>
  <c r="FR41" s="1"/>
  <c r="FN41" s="1"/>
  <c r="GC38"/>
  <c r="GB38"/>
  <c r="GK38"/>
  <c r="FZ38"/>
  <c r="GL38" l="1"/>
  <c r="R38" i="91" s="1"/>
  <c r="GP38" i="89"/>
  <c r="V38" i="91" s="1"/>
  <c r="Q38"/>
  <c r="GE38" i="89"/>
  <c r="K38" i="91" s="1"/>
  <c r="GD38" i="89"/>
  <c r="J38" i="91" s="1"/>
  <c r="H38"/>
  <c r="GA38" i="89"/>
  <c r="G38" i="91" s="1"/>
  <c r="I38"/>
  <c r="FQ41" i="89"/>
  <c r="FU41"/>
  <c r="FV41" s="1"/>
  <c r="FW40" s="1"/>
  <c r="FX40" s="1"/>
  <c r="FY40" s="1"/>
  <c r="EQ44"/>
  <c r="FL43"/>
  <c r="FJ42" s="1"/>
  <c r="FK42" s="1"/>
  <c r="FR42" s="1"/>
  <c r="FN42" s="1"/>
  <c r="GC39"/>
  <c r="GB39"/>
  <c r="GK39"/>
  <c r="FZ39"/>
  <c r="GL39" l="1"/>
  <c r="R39" i="91" s="1"/>
  <c r="GP39" i="89"/>
  <c r="V39" i="91" s="1"/>
  <c r="Q39"/>
  <c r="GE39" i="89"/>
  <c r="K39" i="91" s="1"/>
  <c r="GD39" i="89"/>
  <c r="J39" i="91" s="1"/>
  <c r="H39"/>
  <c r="GA39" i="89"/>
  <c r="G39" i="91" s="1"/>
  <c r="I39"/>
  <c r="FQ42" i="89"/>
  <c r="FU42"/>
  <c r="FV42" s="1"/>
  <c r="FW41" s="1"/>
  <c r="FX41" s="1"/>
  <c r="FY41" s="1"/>
  <c r="EQ45"/>
  <c r="FL44"/>
  <c r="FJ43" s="1"/>
  <c r="FK43" s="1"/>
  <c r="FR43" s="1"/>
  <c r="FN43" s="1"/>
  <c r="GC40"/>
  <c r="GB40"/>
  <c r="GK40"/>
  <c r="FZ40"/>
  <c r="GL40" l="1"/>
  <c r="R40" i="91" s="1"/>
  <c r="GP40" i="89"/>
  <c r="V40" i="91" s="1"/>
  <c r="Q40"/>
  <c r="GE40" i="89"/>
  <c r="K40" i="91" s="1"/>
  <c r="GD40" i="89"/>
  <c r="J40" i="91" s="1"/>
  <c r="H40"/>
  <c r="GA40" i="89"/>
  <c r="G40" i="91" s="1"/>
  <c r="I40"/>
  <c r="FQ43" i="89"/>
  <c r="FU43"/>
  <c r="FV43" s="1"/>
  <c r="FW42" s="1"/>
  <c r="FX42" s="1"/>
  <c r="FY42" s="1"/>
  <c r="EQ46"/>
  <c r="FL45"/>
  <c r="FJ44" s="1"/>
  <c r="FK44" s="1"/>
  <c r="FR44" s="1"/>
  <c r="FN44" s="1"/>
  <c r="GC41"/>
  <c r="GB41"/>
  <c r="GK41"/>
  <c r="FZ41"/>
  <c r="GL41" l="1"/>
  <c r="R41" i="91" s="1"/>
  <c r="GP41" i="89"/>
  <c r="V41" i="91" s="1"/>
  <c r="Q41"/>
  <c r="GE41" i="89"/>
  <c r="K41" i="91" s="1"/>
  <c r="GD41" i="89"/>
  <c r="J41" i="91" s="1"/>
  <c r="H41"/>
  <c r="GA41" i="89"/>
  <c r="G41" i="91" s="1"/>
  <c r="I41"/>
  <c r="FQ44" i="89"/>
  <c r="FU44"/>
  <c r="FV44" s="1"/>
  <c r="FW43" s="1"/>
  <c r="FX43" s="1"/>
  <c r="FY43" s="1"/>
  <c r="EQ47"/>
  <c r="FL46"/>
  <c r="FJ45" s="1"/>
  <c r="FK45" s="1"/>
  <c r="FR45" s="1"/>
  <c r="FN45" s="1"/>
  <c r="GB42"/>
  <c r="GC42"/>
  <c r="GK42"/>
  <c r="FZ42"/>
  <c r="GL42" l="1"/>
  <c r="R42" i="91" s="1"/>
  <c r="GP42" i="89"/>
  <c r="V42" i="91" s="1"/>
  <c r="Q42"/>
  <c r="GA42" i="89"/>
  <c r="G42" i="91" s="1"/>
  <c r="I42"/>
  <c r="GE42" i="89"/>
  <c r="K42" i="91" s="1"/>
  <c r="GD42" i="89"/>
  <c r="J42" i="91" s="1"/>
  <c r="H42"/>
  <c r="FQ45" i="89"/>
  <c r="FU45"/>
  <c r="FV45" s="1"/>
  <c r="FW44" s="1"/>
  <c r="FX44" s="1"/>
  <c r="FY44" s="1"/>
  <c r="EQ48"/>
  <c r="FL47"/>
  <c r="FJ46" s="1"/>
  <c r="FK46" s="1"/>
  <c r="FR46" s="1"/>
  <c r="FN46" s="1"/>
  <c r="GB43"/>
  <c r="GC43"/>
  <c r="GK43"/>
  <c r="FZ43"/>
  <c r="GL43" l="1"/>
  <c r="R43" i="91" s="1"/>
  <c r="GP43" i="89"/>
  <c r="V43" i="91" s="1"/>
  <c r="Q43"/>
  <c r="GA43" i="89"/>
  <c r="G43" i="91" s="1"/>
  <c r="I43"/>
  <c r="GE43" i="89"/>
  <c r="K43" i="91" s="1"/>
  <c r="GD43" i="89"/>
  <c r="J43" i="91" s="1"/>
  <c r="H43"/>
  <c r="FQ46" i="89"/>
  <c r="FU46"/>
  <c r="FV46" s="1"/>
  <c r="FW45" s="1"/>
  <c r="FX45" s="1"/>
  <c r="EQ49"/>
  <c r="FL48"/>
  <c r="FJ47" s="1"/>
  <c r="FK47" s="1"/>
  <c r="FR47" s="1"/>
  <c r="FN47" s="1"/>
  <c r="GB44"/>
  <c r="GC44"/>
  <c r="GK44"/>
  <c r="FZ44"/>
  <c r="FY45"/>
  <c r="FQ47" l="1"/>
  <c r="FU47"/>
  <c r="FV47" s="1"/>
  <c r="FW46" s="1"/>
  <c r="FX46" s="1"/>
  <c r="GB45"/>
  <c r="GC45"/>
  <c r="GK45"/>
  <c r="FZ45"/>
  <c r="FY46"/>
  <c r="GL44"/>
  <c r="R44" i="91" s="1"/>
  <c r="GP44" i="89"/>
  <c r="V44" i="91" s="1"/>
  <c r="Q44"/>
  <c r="GA44" i="89"/>
  <c r="G44" i="91" s="1"/>
  <c r="I44"/>
  <c r="GE44" i="89"/>
  <c r="K44" i="91" s="1"/>
  <c r="GD44" i="89"/>
  <c r="J44" i="91" s="1"/>
  <c r="H44"/>
  <c r="EQ50" i="89"/>
  <c r="FL49"/>
  <c r="FJ48" s="1"/>
  <c r="FK48" s="1"/>
  <c r="FR48" s="1"/>
  <c r="FN48" s="1"/>
  <c r="FQ48" l="1"/>
  <c r="FU48"/>
  <c r="FV48" s="1"/>
  <c r="FW47" s="1"/>
  <c r="FX47" s="1"/>
  <c r="EQ51"/>
  <c r="FL50"/>
  <c r="FJ49" s="1"/>
  <c r="FK49" s="1"/>
  <c r="FR49" s="1"/>
  <c r="FN49" s="1"/>
  <c r="GB46"/>
  <c r="GC46"/>
  <c r="GK46"/>
  <c r="FZ46"/>
  <c r="FY47"/>
  <c r="GL45"/>
  <c r="R45" i="91" s="1"/>
  <c r="GP45" i="89"/>
  <c r="V45" i="91" s="1"/>
  <c r="Q45"/>
  <c r="GA45" i="89"/>
  <c r="G45" i="91" s="1"/>
  <c r="I45"/>
  <c r="GE45" i="89"/>
  <c r="K45" i="91" s="1"/>
  <c r="GD45" i="89"/>
  <c r="J45" i="91" s="1"/>
  <c r="H45"/>
  <c r="FQ49" i="89" l="1"/>
  <c r="FU49"/>
  <c r="FV49" s="1"/>
  <c r="FW48" s="1"/>
  <c r="FX48" s="1"/>
  <c r="GB47"/>
  <c r="GC47"/>
  <c r="GK47"/>
  <c r="FZ47"/>
  <c r="FY48"/>
  <c r="GL46"/>
  <c r="R46" i="91" s="1"/>
  <c r="GP46" i="89"/>
  <c r="V46" i="91" s="1"/>
  <c r="Q46"/>
  <c r="GA46" i="89"/>
  <c r="G46" i="91" s="1"/>
  <c r="I46"/>
  <c r="GE46" i="89"/>
  <c r="K46" i="91" s="1"/>
  <c r="GD46" i="89"/>
  <c r="J46" i="91" s="1"/>
  <c r="H46"/>
  <c r="EQ52" i="89"/>
  <c r="FL51"/>
  <c r="FJ50" s="1"/>
  <c r="FK50" s="1"/>
  <c r="FR50" s="1"/>
  <c r="FN50" s="1"/>
  <c r="FQ50" l="1"/>
  <c r="FU50"/>
  <c r="FV50" s="1"/>
  <c r="FW49" s="1"/>
  <c r="FX49" s="1"/>
  <c r="EQ53"/>
  <c r="FL52"/>
  <c r="FJ51" s="1"/>
  <c r="FK51" s="1"/>
  <c r="FR51" s="1"/>
  <c r="FN51" s="1"/>
  <c r="GB48"/>
  <c r="GC48"/>
  <c r="GK48"/>
  <c r="FZ48"/>
  <c r="FY49"/>
  <c r="GL47"/>
  <c r="R47" i="91" s="1"/>
  <c r="GP47" i="89"/>
  <c r="V47" i="91" s="1"/>
  <c r="Q47"/>
  <c r="GA47" i="89"/>
  <c r="G47" i="91" s="1"/>
  <c r="I47"/>
  <c r="GE47" i="89"/>
  <c r="K47" i="91" s="1"/>
  <c r="GD47" i="89"/>
  <c r="J47" i="91" s="1"/>
  <c r="H47"/>
  <c r="FQ51" i="89" l="1"/>
  <c r="FU51"/>
  <c r="FV51" s="1"/>
  <c r="FW50" s="1"/>
  <c r="FX50" s="1"/>
  <c r="GB49"/>
  <c r="GC49"/>
  <c r="GK49"/>
  <c r="FZ49"/>
  <c r="FY50"/>
  <c r="GL48"/>
  <c r="R48" i="91" s="1"/>
  <c r="GP48" i="89"/>
  <c r="V48" i="91" s="1"/>
  <c r="Q48"/>
  <c r="GA48" i="89"/>
  <c r="G48" i="91" s="1"/>
  <c r="I48"/>
  <c r="GE48" i="89"/>
  <c r="K48" i="91" s="1"/>
  <c r="GD48" i="89"/>
  <c r="J48" i="91" s="1"/>
  <c r="H48"/>
  <c r="EQ54" i="89"/>
  <c r="FL53"/>
  <c r="FJ52" s="1"/>
  <c r="FK52" s="1"/>
  <c r="FR52" s="1"/>
  <c r="FN52" s="1"/>
  <c r="FQ52" l="1"/>
  <c r="FU52"/>
  <c r="FV52" s="1"/>
  <c r="FW51" s="1"/>
  <c r="FX51" s="1"/>
  <c r="EQ55"/>
  <c r="FL54"/>
  <c r="FJ53" s="1"/>
  <c r="FK53" s="1"/>
  <c r="FR53" s="1"/>
  <c r="FN53" s="1"/>
  <c r="GB50"/>
  <c r="GC50"/>
  <c r="GK50"/>
  <c r="FZ50"/>
  <c r="FY51"/>
  <c r="GL49"/>
  <c r="R49" i="91" s="1"/>
  <c r="GP49" i="89"/>
  <c r="V49" i="91" s="1"/>
  <c r="Q49"/>
  <c r="GA49" i="89"/>
  <c r="G49" i="91" s="1"/>
  <c r="I49"/>
  <c r="GE49" i="89"/>
  <c r="K49" i="91" s="1"/>
  <c r="GD49" i="89"/>
  <c r="J49" i="91" s="1"/>
  <c r="H49"/>
  <c r="FQ53" i="89" l="1"/>
  <c r="FU53"/>
  <c r="FV53" s="1"/>
  <c r="FW52" s="1"/>
  <c r="FX52" s="1"/>
  <c r="GB51"/>
  <c r="GC51"/>
  <c r="GK51"/>
  <c r="FZ51"/>
  <c r="FY52"/>
  <c r="GL50"/>
  <c r="R50" i="91" s="1"/>
  <c r="GP50" i="89"/>
  <c r="V50" i="91" s="1"/>
  <c r="Q50"/>
  <c r="GA50" i="89"/>
  <c r="G50" i="91" s="1"/>
  <c r="I50"/>
  <c r="GE50" i="89"/>
  <c r="K50" i="91" s="1"/>
  <c r="GD50" i="89"/>
  <c r="J50" i="91" s="1"/>
  <c r="H50"/>
  <c r="EQ56" i="89"/>
  <c r="FL55"/>
  <c r="FJ54" s="1"/>
  <c r="FK54" s="1"/>
  <c r="FR54" s="1"/>
  <c r="FN54" s="1"/>
  <c r="FQ54" l="1"/>
  <c r="FU54"/>
  <c r="FV54" s="1"/>
  <c r="FW53" s="1"/>
  <c r="FX53" s="1"/>
  <c r="EQ57"/>
  <c r="FL56"/>
  <c r="FJ55" s="1"/>
  <c r="FK55" s="1"/>
  <c r="FR55" s="1"/>
  <c r="FN55" s="1"/>
  <c r="GB52"/>
  <c r="GC52"/>
  <c r="GK52"/>
  <c r="FZ52"/>
  <c r="FY53"/>
  <c r="GL51"/>
  <c r="R51" i="91" s="1"/>
  <c r="GP51" i="89"/>
  <c r="V51" i="91" s="1"/>
  <c r="Q51"/>
  <c r="GA51" i="89"/>
  <c r="G51" i="91" s="1"/>
  <c r="I51"/>
  <c r="GE51" i="89"/>
  <c r="K51" i="91" s="1"/>
  <c r="GD51" i="89"/>
  <c r="J51" i="91" s="1"/>
  <c r="H51"/>
  <c r="FQ55" i="89" l="1"/>
  <c r="FU55"/>
  <c r="FV55" s="1"/>
  <c r="FW54" s="1"/>
  <c r="FX54" s="1"/>
  <c r="GB53"/>
  <c r="GC53"/>
  <c r="GK53"/>
  <c r="FZ53"/>
  <c r="FY54"/>
  <c r="GL52"/>
  <c r="R52" i="91" s="1"/>
  <c r="GP52" i="89"/>
  <c r="V52" i="91" s="1"/>
  <c r="Q52"/>
  <c r="GA52" i="89"/>
  <c r="G52" i="91" s="1"/>
  <c r="I52"/>
  <c r="GE52" i="89"/>
  <c r="K52" i="91" s="1"/>
  <c r="GD52" i="89"/>
  <c r="J52" i="91" s="1"/>
  <c r="H52"/>
  <c r="EQ58" i="89"/>
  <c r="FL57"/>
  <c r="FJ56" s="1"/>
  <c r="FK56" s="1"/>
  <c r="FR56" s="1"/>
  <c r="FN56" s="1"/>
  <c r="FQ56" l="1"/>
  <c r="FU56"/>
  <c r="FV56" s="1"/>
  <c r="FW55" s="1"/>
  <c r="FX55" s="1"/>
  <c r="EQ59"/>
  <c r="FL58"/>
  <c r="FJ57" s="1"/>
  <c r="FK57" s="1"/>
  <c r="FR57" s="1"/>
  <c r="FN57" s="1"/>
  <c r="GB54"/>
  <c r="GC54"/>
  <c r="GK54"/>
  <c r="FZ54"/>
  <c r="FY55"/>
  <c r="GL53"/>
  <c r="R53" i="91" s="1"/>
  <c r="GP53" i="89"/>
  <c r="V53" i="91" s="1"/>
  <c r="Q53"/>
  <c r="GA53" i="89"/>
  <c r="G53" i="91" s="1"/>
  <c r="I53"/>
  <c r="GE53" i="89"/>
  <c r="K53" i="91" s="1"/>
  <c r="GD53" i="89"/>
  <c r="J53" i="91" s="1"/>
  <c r="H53"/>
  <c r="FQ57" i="89" l="1"/>
  <c r="FU57"/>
  <c r="FV57" s="1"/>
  <c r="FW56" s="1"/>
  <c r="FX56" s="1"/>
  <c r="GB55"/>
  <c r="GC55"/>
  <c r="GK55"/>
  <c r="FZ55"/>
  <c r="FY56"/>
  <c r="GL54"/>
  <c r="R54" i="91" s="1"/>
  <c r="GP54" i="89"/>
  <c r="V54" i="91" s="1"/>
  <c r="Q54"/>
  <c r="GA54" i="89"/>
  <c r="G54" i="91" s="1"/>
  <c r="I54"/>
  <c r="GE54" i="89"/>
  <c r="K54" i="91" s="1"/>
  <c r="GD54" i="89"/>
  <c r="J54" i="91" s="1"/>
  <c r="H54"/>
  <c r="EQ60" i="89"/>
  <c r="FL59"/>
  <c r="FJ58" s="1"/>
  <c r="FK58" s="1"/>
  <c r="FR58" s="1"/>
  <c r="FN58" s="1"/>
  <c r="FQ58" l="1"/>
  <c r="FU58"/>
  <c r="FV58" s="1"/>
  <c r="FW57" s="1"/>
  <c r="FX57" s="1"/>
  <c r="EQ61"/>
  <c r="FL60"/>
  <c r="FJ59" s="1"/>
  <c r="FK59" s="1"/>
  <c r="FR59" s="1"/>
  <c r="FN59" s="1"/>
  <c r="GB56"/>
  <c r="GC56"/>
  <c r="GK56"/>
  <c r="FZ56"/>
  <c r="FY57"/>
  <c r="GL55"/>
  <c r="R55" i="91" s="1"/>
  <c r="GP55" i="89"/>
  <c r="V55" i="91" s="1"/>
  <c r="Q55"/>
  <c r="GA55" i="89"/>
  <c r="G55" i="91" s="1"/>
  <c r="I55"/>
  <c r="GE55" i="89"/>
  <c r="K55" i="91" s="1"/>
  <c r="GD55" i="89"/>
  <c r="J55" i="91" s="1"/>
  <c r="H55"/>
  <c r="FQ59" i="89" l="1"/>
  <c r="FU59"/>
  <c r="FV59" s="1"/>
  <c r="FW58" s="1"/>
  <c r="FX58" s="1"/>
  <c r="GB57"/>
  <c r="GC57"/>
  <c r="GK57"/>
  <c r="FZ57"/>
  <c r="FY58"/>
  <c r="GL56"/>
  <c r="R56" i="91" s="1"/>
  <c r="GP56" i="89"/>
  <c r="V56" i="91" s="1"/>
  <c r="Q56"/>
  <c r="GA56" i="89"/>
  <c r="G56" i="91" s="1"/>
  <c r="I56"/>
  <c r="GE56" i="89"/>
  <c r="K56" i="91" s="1"/>
  <c r="GD56" i="89"/>
  <c r="J56" i="91" s="1"/>
  <c r="H56"/>
  <c r="EQ62" i="89"/>
  <c r="FL61"/>
  <c r="FJ60" s="1"/>
  <c r="FK60" s="1"/>
  <c r="FR60" s="1"/>
  <c r="FN60" s="1"/>
  <c r="FQ60" l="1"/>
  <c r="FU60"/>
  <c r="FV60" s="1"/>
  <c r="FW59" s="1"/>
  <c r="FX59" s="1"/>
  <c r="EQ63"/>
  <c r="FL62"/>
  <c r="FJ61" s="1"/>
  <c r="FK61" s="1"/>
  <c r="FR61" s="1"/>
  <c r="FN61" s="1"/>
  <c r="GB58"/>
  <c r="GC58"/>
  <c r="GK58"/>
  <c r="FZ58"/>
  <c r="FY59"/>
  <c r="GL57"/>
  <c r="R57" i="91" s="1"/>
  <c r="GP57" i="89"/>
  <c r="V57" i="91" s="1"/>
  <c r="Q57"/>
  <c r="GA57" i="89"/>
  <c r="G57" i="91" s="1"/>
  <c r="I57"/>
  <c r="GE57" i="89"/>
  <c r="K57" i="91" s="1"/>
  <c r="GD57" i="89"/>
  <c r="J57" i="91" s="1"/>
  <c r="H57"/>
  <c r="FQ61" i="89" l="1"/>
  <c r="FU61"/>
  <c r="FV61" s="1"/>
  <c r="FW60" s="1"/>
  <c r="FX60" s="1"/>
  <c r="FY60"/>
  <c r="GB59"/>
  <c r="GC59"/>
  <c r="GK59"/>
  <c r="FZ59"/>
  <c r="GL58"/>
  <c r="R58" i="91" s="1"/>
  <c r="GP58" i="89"/>
  <c r="V58" i="91" s="1"/>
  <c r="Q58"/>
  <c r="GA58" i="89"/>
  <c r="G58" i="91" s="1"/>
  <c r="I58"/>
  <c r="GE58" i="89"/>
  <c r="K58" i="91" s="1"/>
  <c r="GD58" i="89"/>
  <c r="J58" i="91" s="1"/>
  <c r="H58"/>
  <c r="EQ64" i="89"/>
  <c r="FL63"/>
  <c r="FJ62" s="1"/>
  <c r="FK62" s="1"/>
  <c r="FR62" s="1"/>
  <c r="FN62" s="1"/>
  <c r="FQ62" l="1"/>
  <c r="FU62"/>
  <c r="FV62" s="1"/>
  <c r="FW61" s="1"/>
  <c r="FX61" s="1"/>
  <c r="EQ65"/>
  <c r="FL64"/>
  <c r="FJ63" s="1"/>
  <c r="FK63" s="1"/>
  <c r="GL59"/>
  <c r="R59" i="91" s="1"/>
  <c r="GP59" i="89"/>
  <c r="V59" i="91" s="1"/>
  <c r="Q59"/>
  <c r="GA59" i="89"/>
  <c r="G59" i="91" s="1"/>
  <c r="I59"/>
  <c r="GE59" i="89"/>
  <c r="K59" i="91" s="1"/>
  <c r="GD59" i="89"/>
  <c r="J59" i="91" s="1"/>
  <c r="H59"/>
  <c r="GB60" i="89"/>
  <c r="GC60"/>
  <c r="GK60"/>
  <c r="FZ60"/>
  <c r="FY61"/>
  <c r="GB61" l="1"/>
  <c r="GC61"/>
  <c r="GK61"/>
  <c r="FZ61"/>
  <c r="GL60"/>
  <c r="R60" i="91" s="1"/>
  <c r="GP60" i="89"/>
  <c r="V60" i="91" s="1"/>
  <c r="Q60"/>
  <c r="GA60" i="89"/>
  <c r="G60" i="91" s="1"/>
  <c r="I60"/>
  <c r="GE60" i="89"/>
  <c r="K60" i="91" s="1"/>
  <c r="GD60" i="89"/>
  <c r="J60" i="91" s="1"/>
  <c r="H60"/>
  <c r="FR63" i="89"/>
  <c r="FN63"/>
  <c r="EQ66"/>
  <c r="FL65"/>
  <c r="FJ64" s="1"/>
  <c r="FK64" s="1"/>
  <c r="FQ63" l="1"/>
  <c r="FU63"/>
  <c r="FV63" s="1"/>
  <c r="FW62" s="1"/>
  <c r="FX62" s="1"/>
  <c r="FY62" s="1"/>
  <c r="FR64"/>
  <c r="FN64"/>
  <c r="EQ67"/>
  <c r="FL66"/>
  <c r="FJ65" s="1"/>
  <c r="FK65" s="1"/>
  <c r="GL61"/>
  <c r="R61" i="91" s="1"/>
  <c r="GP61" i="89"/>
  <c r="V61" i="91" s="1"/>
  <c r="Q61"/>
  <c r="GA61" i="89"/>
  <c r="I61" i="91"/>
  <c r="GB62" i="89"/>
  <c r="GE61"/>
  <c r="K61" i="91" s="1"/>
  <c r="GD61" i="89"/>
  <c r="J61" i="91" s="1"/>
  <c r="H61"/>
  <c r="FQ64" i="89" l="1"/>
  <c r="FU64"/>
  <c r="FV64" s="1"/>
  <c r="FW63" s="1"/>
  <c r="FX63" s="1"/>
  <c r="FY63" s="1"/>
  <c r="GC62"/>
  <c r="I62" i="91" s="1"/>
  <c r="GK62" i="89"/>
  <c r="FZ62"/>
  <c r="GB63"/>
  <c r="GE62"/>
  <c r="K62" i="91" s="1"/>
  <c r="GD62" i="89"/>
  <c r="J62" i="91" s="1"/>
  <c r="H62"/>
  <c r="G61"/>
  <c r="GA62" i="89"/>
  <c r="FR65"/>
  <c r="FN65"/>
  <c r="EQ68"/>
  <c r="FL67"/>
  <c r="FJ66" s="1"/>
  <c r="FK66" s="1"/>
  <c r="FQ65" l="1"/>
  <c r="FU65"/>
  <c r="FV65" s="1"/>
  <c r="FW64" s="1"/>
  <c r="FX64" s="1"/>
  <c r="FY64" s="1"/>
  <c r="GC64"/>
  <c r="I64" i="91" s="1"/>
  <c r="GK64" i="89"/>
  <c r="FZ64"/>
  <c r="GL62"/>
  <c r="R62" i="91" s="1"/>
  <c r="GP62" i="89"/>
  <c r="V62" i="91" s="1"/>
  <c r="Q62"/>
  <c r="GC63" i="89"/>
  <c r="I63" i="91" s="1"/>
  <c r="GK63" i="89"/>
  <c r="FZ63"/>
  <c r="FR66"/>
  <c r="FN66"/>
  <c r="EQ69"/>
  <c r="FL68"/>
  <c r="FJ67" s="1"/>
  <c r="FK67" s="1"/>
  <c r="G62" i="91"/>
  <c r="GA63" i="89"/>
  <c r="GB64"/>
  <c r="GE63"/>
  <c r="K63" i="91" s="1"/>
  <c r="GD63" i="89"/>
  <c r="J63" i="91" s="1"/>
  <c r="H63"/>
  <c r="FQ66" i="89" l="1"/>
  <c r="FU66"/>
  <c r="FV66" s="1"/>
  <c r="FW65" s="1"/>
  <c r="FX65" s="1"/>
  <c r="FY65" s="1"/>
  <c r="GL63"/>
  <c r="R63" i="91" s="1"/>
  <c r="GP63" i="89"/>
  <c r="V63" i="91" s="1"/>
  <c r="Q63"/>
  <c r="GL64" i="89"/>
  <c r="R64" i="91" s="1"/>
  <c r="GP64" i="89"/>
  <c r="V64" i="91" s="1"/>
  <c r="Q64"/>
  <c r="GB65" i="89"/>
  <c r="GE64"/>
  <c r="K64" i="91" s="1"/>
  <c r="GD64" i="89"/>
  <c r="J64" i="91" s="1"/>
  <c r="H64"/>
  <c r="G63"/>
  <c r="GA64" i="89"/>
  <c r="FR67"/>
  <c r="FN67"/>
  <c r="EQ70"/>
  <c r="FL69"/>
  <c r="FJ68" s="1"/>
  <c r="FK68" s="1"/>
  <c r="FQ67" l="1"/>
  <c r="FU67"/>
  <c r="FV67" s="1"/>
  <c r="FW66" s="1"/>
  <c r="FX66" s="1"/>
  <c r="FY66" s="1"/>
  <c r="GC65"/>
  <c r="I65" i="91" s="1"/>
  <c r="GK65" i="89"/>
  <c r="FZ65"/>
  <c r="FR68"/>
  <c r="FN68"/>
  <c r="EQ71"/>
  <c r="FL70"/>
  <c r="FJ69" s="1"/>
  <c r="FK69" s="1"/>
  <c r="G64" i="91"/>
  <c r="GA65" i="89"/>
  <c r="GB66"/>
  <c r="GE65"/>
  <c r="K65" i="91" s="1"/>
  <c r="GD65" i="89"/>
  <c r="J65" i="91" s="1"/>
  <c r="H65"/>
  <c r="FQ68" i="89" l="1"/>
  <c r="FU68"/>
  <c r="FV68" s="1"/>
  <c r="FW67" s="1"/>
  <c r="FX67" s="1"/>
  <c r="FY67" s="1"/>
  <c r="GL65"/>
  <c r="R65" i="91" s="1"/>
  <c r="GP65" i="89"/>
  <c r="V65" i="91" s="1"/>
  <c r="Q65"/>
  <c r="GC66" i="89"/>
  <c r="I66" i="91" s="1"/>
  <c r="GK66" i="89"/>
  <c r="FZ66"/>
  <c r="GB67"/>
  <c r="GE66"/>
  <c r="K66" i="91" s="1"/>
  <c r="GD66" i="89"/>
  <c r="J66" i="91" s="1"/>
  <c r="H66"/>
  <c r="G65"/>
  <c r="GA66" i="89"/>
  <c r="FR69"/>
  <c r="FN69"/>
  <c r="EQ72"/>
  <c r="FL71"/>
  <c r="FJ70" s="1"/>
  <c r="FK70" s="1"/>
  <c r="FQ69" l="1"/>
  <c r="FU69"/>
  <c r="FV69" s="1"/>
  <c r="FW68" s="1"/>
  <c r="FX68" s="1"/>
  <c r="FY68" s="1"/>
  <c r="GL66"/>
  <c r="R66" i="91" s="1"/>
  <c r="GP66" i="89"/>
  <c r="V66" i="91" s="1"/>
  <c r="Q66"/>
  <c r="GC67" i="89"/>
  <c r="I67" i="91" s="1"/>
  <c r="GK67" i="89"/>
  <c r="FZ67"/>
  <c r="FR70"/>
  <c r="FN70"/>
  <c r="EQ73"/>
  <c r="FL72"/>
  <c r="FJ71" s="1"/>
  <c r="FK71" s="1"/>
  <c r="G66" i="91"/>
  <c r="GA67" i="89"/>
  <c r="GB68"/>
  <c r="GE67"/>
  <c r="K67" i="91" s="1"/>
  <c r="GD67" i="89"/>
  <c r="J67" i="91" s="1"/>
  <c r="H67"/>
  <c r="FQ70" i="89" l="1"/>
  <c r="FU70"/>
  <c r="FV70" s="1"/>
  <c r="FW69" s="1"/>
  <c r="FX69" s="1"/>
  <c r="FY69" s="1"/>
  <c r="GL67"/>
  <c r="R67" i="91" s="1"/>
  <c r="GP67" i="89"/>
  <c r="V67" i="91" s="1"/>
  <c r="Q67"/>
  <c r="GC68" i="89"/>
  <c r="I68" i="91" s="1"/>
  <c r="GK68" i="89"/>
  <c r="FZ68"/>
  <c r="GB69"/>
  <c r="GE68"/>
  <c r="K68" i="91" s="1"/>
  <c r="GD68" i="89"/>
  <c r="J68" i="91" s="1"/>
  <c r="H68"/>
  <c r="G67"/>
  <c r="GA68" i="89"/>
  <c r="FR71"/>
  <c r="FN71"/>
  <c r="EQ74"/>
  <c r="FL73"/>
  <c r="FJ72" s="1"/>
  <c r="FK72" s="1"/>
  <c r="FQ71" l="1"/>
  <c r="FU71"/>
  <c r="FV71" s="1"/>
  <c r="FW70" s="1"/>
  <c r="FX70" s="1"/>
  <c r="FY70" s="1"/>
  <c r="GL68"/>
  <c r="R68" i="91" s="1"/>
  <c r="GP68" i="89"/>
  <c r="V68" i="91" s="1"/>
  <c r="Q68"/>
  <c r="GC69" i="89"/>
  <c r="I69" i="91" s="1"/>
  <c r="GK69" i="89"/>
  <c r="FZ69"/>
  <c r="FR72"/>
  <c r="FN72"/>
  <c r="EQ75"/>
  <c r="FL74"/>
  <c r="FJ73" s="1"/>
  <c r="FK73" s="1"/>
  <c r="G68" i="91"/>
  <c r="GA69" i="89"/>
  <c r="GB70"/>
  <c r="GE69"/>
  <c r="K69" i="91" s="1"/>
  <c r="GD69" i="89"/>
  <c r="J69" i="91" s="1"/>
  <c r="H69"/>
  <c r="FQ72" i="89" l="1"/>
  <c r="FU72"/>
  <c r="FV72" s="1"/>
  <c r="FW71" s="1"/>
  <c r="FX71" s="1"/>
  <c r="FY71" s="1"/>
  <c r="GL69"/>
  <c r="R69" i="91" s="1"/>
  <c r="GP69" i="89"/>
  <c r="V69" i="91" s="1"/>
  <c r="Q69"/>
  <c r="GC70" i="89"/>
  <c r="I70" i="91" s="1"/>
  <c r="GK70" i="89"/>
  <c r="FZ70"/>
  <c r="GB71"/>
  <c r="GE70"/>
  <c r="K70" i="91" s="1"/>
  <c r="GD70" i="89"/>
  <c r="J70" i="91" s="1"/>
  <c r="H70"/>
  <c r="G69"/>
  <c r="GA70" i="89"/>
  <c r="FR73"/>
  <c r="FN73"/>
  <c r="EQ76"/>
  <c r="FL75"/>
  <c r="FJ74" s="1"/>
  <c r="FK74" s="1"/>
  <c r="FQ73" l="1"/>
  <c r="FU73"/>
  <c r="FV73" s="1"/>
  <c r="FW72" s="1"/>
  <c r="FX72" s="1"/>
  <c r="FY72" s="1"/>
  <c r="GL70"/>
  <c r="R70" i="91" s="1"/>
  <c r="GP70" i="89"/>
  <c r="V70" i="91" s="1"/>
  <c r="Q70"/>
  <c r="GC71" i="89"/>
  <c r="I71" i="91" s="1"/>
  <c r="GK71" i="89"/>
  <c r="FZ71"/>
  <c r="FR74"/>
  <c r="FN74"/>
  <c r="EQ77"/>
  <c r="FL76"/>
  <c r="FJ75" s="1"/>
  <c r="FK75" s="1"/>
  <c r="G70" i="91"/>
  <c r="GA71" i="89"/>
  <c r="GB72"/>
  <c r="GE71"/>
  <c r="K71" i="91" s="1"/>
  <c r="GD71" i="89"/>
  <c r="J71" i="91" s="1"/>
  <c r="H71"/>
  <c r="FQ74" i="89" l="1"/>
  <c r="FU74"/>
  <c r="FV74" s="1"/>
  <c r="FW73" s="1"/>
  <c r="FX73" s="1"/>
  <c r="FY73" s="1"/>
  <c r="GL71"/>
  <c r="R71" i="91" s="1"/>
  <c r="GP71" i="89"/>
  <c r="V71" i="91" s="1"/>
  <c r="Q71"/>
  <c r="GC72" i="89"/>
  <c r="I72" i="91" s="1"/>
  <c r="GK72" i="89"/>
  <c r="FZ72"/>
  <c r="GE72"/>
  <c r="K72" i="91" s="1"/>
  <c r="GD72" i="89"/>
  <c r="J72" i="91" s="1"/>
  <c r="H72"/>
  <c r="GB73" i="89"/>
  <c r="G71" i="91"/>
  <c r="GA72" i="89"/>
  <c r="FR75"/>
  <c r="FN75"/>
  <c r="EQ78"/>
  <c r="FL77"/>
  <c r="FJ76" s="1"/>
  <c r="FK76" s="1"/>
  <c r="FQ75" l="1"/>
  <c r="FU75"/>
  <c r="FV75" s="1"/>
  <c r="FW74" s="1"/>
  <c r="FX74" s="1"/>
  <c r="FY74" s="1"/>
  <c r="GL72"/>
  <c r="R72" i="91" s="1"/>
  <c r="GP72" i="89"/>
  <c r="V72" i="91" s="1"/>
  <c r="Q72"/>
  <c r="GC73" i="89"/>
  <c r="I73" i="91" s="1"/>
  <c r="GK73" i="89"/>
  <c r="FZ73"/>
  <c r="FR76"/>
  <c r="FN76"/>
  <c r="EQ79"/>
  <c r="FL78"/>
  <c r="FJ77" s="1"/>
  <c r="FK77" s="1"/>
  <c r="G72" i="91"/>
  <c r="GA73" i="89"/>
  <c r="GB74"/>
  <c r="GE73"/>
  <c r="K73" i="91" s="1"/>
  <c r="GD73" i="89"/>
  <c r="J73" i="91" s="1"/>
  <c r="H73"/>
  <c r="FQ76" i="89" l="1"/>
  <c r="FU76"/>
  <c r="FV76" s="1"/>
  <c r="FW75" s="1"/>
  <c r="FX75" s="1"/>
  <c r="FY75" s="1"/>
  <c r="GL73"/>
  <c r="R73" i="91" s="1"/>
  <c r="GP73" i="89"/>
  <c r="V73" i="91" s="1"/>
  <c r="Q73"/>
  <c r="GC74" i="89"/>
  <c r="I74" i="91" s="1"/>
  <c r="GK74" i="89"/>
  <c r="FZ74"/>
  <c r="GE74"/>
  <c r="K74" i="91" s="1"/>
  <c r="GD74" i="89"/>
  <c r="J74" i="91" s="1"/>
  <c r="H74"/>
  <c r="GB75" i="89"/>
  <c r="G73" i="91"/>
  <c r="GA74" i="89"/>
  <c r="FR77"/>
  <c r="FN77"/>
  <c r="EQ80"/>
  <c r="FL79"/>
  <c r="FJ78" s="1"/>
  <c r="FK78" s="1"/>
  <c r="FQ77" l="1"/>
  <c r="FU77"/>
  <c r="FV77" s="1"/>
  <c r="FW76" s="1"/>
  <c r="FX76" s="1"/>
  <c r="FY76" s="1"/>
  <c r="GL74"/>
  <c r="R74" i="91" s="1"/>
  <c r="GP74" i="89"/>
  <c r="V74" i="91" s="1"/>
  <c r="Q74"/>
  <c r="GC75" i="89"/>
  <c r="I75" i="91" s="1"/>
  <c r="GK75" i="89"/>
  <c r="FZ75"/>
  <c r="FR78"/>
  <c r="FN78"/>
  <c r="EQ81"/>
  <c r="FL80"/>
  <c r="FJ79" s="1"/>
  <c r="FK79" s="1"/>
  <c r="G74" i="91"/>
  <c r="GA75" i="89"/>
  <c r="GE75"/>
  <c r="K75" i="91" s="1"/>
  <c r="GD75" i="89"/>
  <c r="J75" i="91" s="1"/>
  <c r="H75"/>
  <c r="GB76" i="89"/>
  <c r="FQ78" l="1"/>
  <c r="FU78"/>
  <c r="FV78" s="1"/>
  <c r="FW77" s="1"/>
  <c r="FX77" s="1"/>
  <c r="FY77" s="1"/>
  <c r="GL75"/>
  <c r="R75" i="91" s="1"/>
  <c r="GP75" i="89"/>
  <c r="V75" i="91" s="1"/>
  <c r="Q75"/>
  <c r="GC76" i="89"/>
  <c r="I76" i="91" s="1"/>
  <c r="GK76" i="89"/>
  <c r="FZ76"/>
  <c r="GE76"/>
  <c r="K76" i="91" s="1"/>
  <c r="GD76" i="89"/>
  <c r="J76" i="91" s="1"/>
  <c r="H76"/>
  <c r="GB77" i="89"/>
  <c r="G75" i="91"/>
  <c r="GA76" i="89"/>
  <c r="FR79"/>
  <c r="FN79"/>
  <c r="EQ82"/>
  <c r="FL81"/>
  <c r="FJ80" s="1"/>
  <c r="FK80" s="1"/>
  <c r="FQ79" l="1"/>
  <c r="FU79"/>
  <c r="FV79" s="1"/>
  <c r="FW78" s="1"/>
  <c r="FX78" s="1"/>
  <c r="FY78" s="1"/>
  <c r="GL76"/>
  <c r="R76" i="91" s="1"/>
  <c r="GP76" i="89"/>
  <c r="V76" i="91" s="1"/>
  <c r="Q76"/>
  <c r="GC77" i="89"/>
  <c r="I77" i="91" s="1"/>
  <c r="GK77" i="89"/>
  <c r="FZ77"/>
  <c r="FR80"/>
  <c r="FN80"/>
  <c r="EQ83"/>
  <c r="FL82"/>
  <c r="FJ81" s="1"/>
  <c r="FK81" s="1"/>
  <c r="G76" i="91"/>
  <c r="GA77" i="89"/>
  <c r="GE77"/>
  <c r="K77" i="91" s="1"/>
  <c r="GD77" i="89"/>
  <c r="J77" i="91" s="1"/>
  <c r="H77"/>
  <c r="GB78" i="89"/>
  <c r="FQ80" l="1"/>
  <c r="FU80"/>
  <c r="FV80" s="1"/>
  <c r="FW79" s="1"/>
  <c r="FX79" s="1"/>
  <c r="FY79" s="1"/>
  <c r="GL77"/>
  <c r="R77" i="91" s="1"/>
  <c r="GP77" i="89"/>
  <c r="V77" i="91" s="1"/>
  <c r="Q77"/>
  <c r="GC78" i="89"/>
  <c r="I78" i="91" s="1"/>
  <c r="GK78" i="89"/>
  <c r="FZ78"/>
  <c r="GE78"/>
  <c r="K78" i="91" s="1"/>
  <c r="GD78" i="89"/>
  <c r="J78" i="91" s="1"/>
  <c r="H78"/>
  <c r="GB79" i="89"/>
  <c r="G77" i="91"/>
  <c r="GA78" i="89"/>
  <c r="FR81"/>
  <c r="FN81"/>
  <c r="EQ84"/>
  <c r="FL83"/>
  <c r="FJ82" s="1"/>
  <c r="FK82" s="1"/>
  <c r="FQ81" l="1"/>
  <c r="FU81"/>
  <c r="FV81" s="1"/>
  <c r="FW80" s="1"/>
  <c r="FX80" s="1"/>
  <c r="FY80" s="1"/>
  <c r="GL78"/>
  <c r="R78" i="91" s="1"/>
  <c r="GP78" i="89"/>
  <c r="V78" i="91" s="1"/>
  <c r="Q78"/>
  <c r="GC79" i="89"/>
  <c r="I79" i="91" s="1"/>
  <c r="GK79" i="89"/>
  <c r="FZ79"/>
  <c r="FR82"/>
  <c r="FN82"/>
  <c r="EQ85"/>
  <c r="FL84"/>
  <c r="FJ83" s="1"/>
  <c r="FK83" s="1"/>
  <c r="G78" i="91"/>
  <c r="GA79" i="89"/>
  <c r="GE79"/>
  <c r="K79" i="91" s="1"/>
  <c r="GD79" i="89"/>
  <c r="J79" i="91" s="1"/>
  <c r="H79"/>
  <c r="GB80" i="89"/>
  <c r="FQ82" l="1"/>
  <c r="FU82"/>
  <c r="FV82" s="1"/>
  <c r="FW81" s="1"/>
  <c r="FX81" s="1"/>
  <c r="FY81" s="1"/>
  <c r="GL79"/>
  <c r="R79" i="91" s="1"/>
  <c r="GP79" i="89"/>
  <c r="V79" i="91" s="1"/>
  <c r="Q79"/>
  <c r="GC80" i="89"/>
  <c r="I80" i="91" s="1"/>
  <c r="GK80" i="89"/>
  <c r="FZ80"/>
  <c r="GE80"/>
  <c r="K80" i="91" s="1"/>
  <c r="GD80" i="89"/>
  <c r="J80" i="91" s="1"/>
  <c r="H80"/>
  <c r="GB81" i="89"/>
  <c r="G79" i="91"/>
  <c r="GA80" i="89"/>
  <c r="FR83"/>
  <c r="FN83"/>
  <c r="EQ86"/>
  <c r="FL85"/>
  <c r="FJ84" s="1"/>
  <c r="FK84" s="1"/>
  <c r="FQ83" l="1"/>
  <c r="FU83"/>
  <c r="FV83" s="1"/>
  <c r="FW82" s="1"/>
  <c r="FX82" s="1"/>
  <c r="FY82" s="1"/>
  <c r="GL80"/>
  <c r="R80" i="91" s="1"/>
  <c r="GP80" i="89"/>
  <c r="V80" i="91" s="1"/>
  <c r="Q80"/>
  <c r="GC81" i="89"/>
  <c r="I81" i="91" s="1"/>
  <c r="GK81" i="89"/>
  <c r="FZ81"/>
  <c r="FR84"/>
  <c r="FN84"/>
  <c r="EQ87"/>
  <c r="FL86"/>
  <c r="FJ85" s="1"/>
  <c r="FK85" s="1"/>
  <c r="G80" i="91"/>
  <c r="GA81" i="89"/>
  <c r="GE81"/>
  <c r="K81" i="91" s="1"/>
  <c r="GD81" i="89"/>
  <c r="J81" i="91" s="1"/>
  <c r="H81"/>
  <c r="GB82" i="89"/>
  <c r="FQ84" l="1"/>
  <c r="FU84"/>
  <c r="FV84" s="1"/>
  <c r="FW83" s="1"/>
  <c r="FX83" s="1"/>
  <c r="FY83" s="1"/>
  <c r="GL81"/>
  <c r="R81" i="91" s="1"/>
  <c r="GP81" i="89"/>
  <c r="V81" i="91" s="1"/>
  <c r="Q81"/>
  <c r="GC82" i="89"/>
  <c r="I82" i="91" s="1"/>
  <c r="GK82" i="89"/>
  <c r="FZ82"/>
  <c r="GE82"/>
  <c r="K82" i="91" s="1"/>
  <c r="GD82" i="89"/>
  <c r="J82" i="91" s="1"/>
  <c r="H82"/>
  <c r="GB83" i="89"/>
  <c r="G81" i="91"/>
  <c r="GA82" i="89"/>
  <c r="FR85"/>
  <c r="FN85"/>
  <c r="EQ88"/>
  <c r="FL87"/>
  <c r="FJ86" s="1"/>
  <c r="FK86" s="1"/>
  <c r="FQ85" l="1"/>
  <c r="FU85"/>
  <c r="FV85" s="1"/>
  <c r="FW84" s="1"/>
  <c r="FX84" s="1"/>
  <c r="FY84" s="1"/>
  <c r="Q82" i="91"/>
  <c r="GL82" i="89"/>
  <c r="R82" i="91" s="1"/>
  <c r="GP82" i="89"/>
  <c r="V82" i="91" s="1"/>
  <c r="GC83" i="89"/>
  <c r="I83" i="91" s="1"/>
  <c r="GK83" i="89"/>
  <c r="FZ83"/>
  <c r="FR86"/>
  <c r="FN86"/>
  <c r="EQ89"/>
  <c r="FL88"/>
  <c r="FJ87" s="1"/>
  <c r="FK87" s="1"/>
  <c r="G82" i="91"/>
  <c r="GA83" i="89"/>
  <c r="GE83"/>
  <c r="K83" i="91" s="1"/>
  <c r="GD83" i="89"/>
  <c r="J83" i="91" s="1"/>
  <c r="H83"/>
  <c r="GB84" i="89"/>
  <c r="FQ86" l="1"/>
  <c r="FU86"/>
  <c r="FV86" s="1"/>
  <c r="FW85" s="1"/>
  <c r="FX85" s="1"/>
  <c r="FY85" s="1"/>
  <c r="Q83" i="91"/>
  <c r="GL83" i="89"/>
  <c r="R83" i="91" s="1"/>
  <c r="GP83" i="89"/>
  <c r="V83" i="91" s="1"/>
  <c r="GC84" i="89"/>
  <c r="I84" i="91" s="1"/>
  <c r="GK84" i="89"/>
  <c r="FZ84"/>
  <c r="GE84"/>
  <c r="K84" i="91" s="1"/>
  <c r="GD84" i="89"/>
  <c r="J84" i="91" s="1"/>
  <c r="H84"/>
  <c r="GB85" i="89"/>
  <c r="G83" i="91"/>
  <c r="GA84" i="89"/>
  <c r="FR87"/>
  <c r="FN87"/>
  <c r="EQ90"/>
  <c r="FL89"/>
  <c r="FJ88" s="1"/>
  <c r="FK88" s="1"/>
  <c r="FQ87" l="1"/>
  <c r="FU87"/>
  <c r="FV87" s="1"/>
  <c r="FW86" s="1"/>
  <c r="FX86" s="1"/>
  <c r="FY86" s="1"/>
  <c r="Q84" i="91"/>
  <c r="GL84" i="89"/>
  <c r="R84" i="91" s="1"/>
  <c r="GP84" i="89"/>
  <c r="V84" i="91" s="1"/>
  <c r="GC85" i="89"/>
  <c r="I85" i="91" s="1"/>
  <c r="GK85" i="89"/>
  <c r="FZ85"/>
  <c r="FR88"/>
  <c r="FN88"/>
  <c r="EQ91"/>
  <c r="FL90"/>
  <c r="FJ89" s="1"/>
  <c r="FK89" s="1"/>
  <c r="G84" i="91"/>
  <c r="GA85" i="89"/>
  <c r="GE85"/>
  <c r="K85" i="91" s="1"/>
  <c r="GD85" i="89"/>
  <c r="J85" i="91" s="1"/>
  <c r="H85"/>
  <c r="GB86" i="89"/>
  <c r="FQ88" l="1"/>
  <c r="FU88"/>
  <c r="FV88" s="1"/>
  <c r="FW87" s="1"/>
  <c r="FX87" s="1"/>
  <c r="FY87" s="1"/>
  <c r="Q85" i="91"/>
  <c r="GL85" i="89"/>
  <c r="R85" i="91" s="1"/>
  <c r="GP85" i="89"/>
  <c r="V85" i="91" s="1"/>
  <c r="GC86" i="89"/>
  <c r="I86" i="91" s="1"/>
  <c r="GK86" i="89"/>
  <c r="FZ86"/>
  <c r="GE86"/>
  <c r="K86" i="91" s="1"/>
  <c r="GD86" i="89"/>
  <c r="J86" i="91" s="1"/>
  <c r="H86"/>
  <c r="GB87" i="89"/>
  <c r="G85" i="91"/>
  <c r="GA86" i="89"/>
  <c r="FR89"/>
  <c r="FN89"/>
  <c r="EQ92"/>
  <c r="FL91"/>
  <c r="FJ90" s="1"/>
  <c r="FK90" s="1"/>
  <c r="FQ89" l="1"/>
  <c r="FU89"/>
  <c r="FV89" s="1"/>
  <c r="FW88" s="1"/>
  <c r="FX88" s="1"/>
  <c r="FY88" s="1"/>
  <c r="Q86" i="91"/>
  <c r="GL86" i="89"/>
  <c r="R86" i="91" s="1"/>
  <c r="GP86" i="89"/>
  <c r="V86" i="91" s="1"/>
  <c r="GC87" i="89"/>
  <c r="I87" i="91" s="1"/>
  <c r="GK87" i="89"/>
  <c r="FZ87"/>
  <c r="FR90"/>
  <c r="FN90"/>
  <c r="EQ93"/>
  <c r="FL92"/>
  <c r="FJ91" s="1"/>
  <c r="FK91" s="1"/>
  <c r="G86" i="91"/>
  <c r="GA87" i="89"/>
  <c r="GE87"/>
  <c r="K87" i="91" s="1"/>
  <c r="GD87" i="89"/>
  <c r="J87" i="91" s="1"/>
  <c r="H87"/>
  <c r="GB88" i="89"/>
  <c r="FQ90" l="1"/>
  <c r="FU90"/>
  <c r="FV90" s="1"/>
  <c r="FW89" s="1"/>
  <c r="FX89" s="1"/>
  <c r="FY89" s="1"/>
  <c r="Q87" i="91"/>
  <c r="GL87" i="89"/>
  <c r="R87" i="91" s="1"/>
  <c r="GP87" i="89"/>
  <c r="V87" i="91" s="1"/>
  <c r="GC88" i="89"/>
  <c r="I88" i="91" s="1"/>
  <c r="GK88" i="89"/>
  <c r="FZ88"/>
  <c r="GE88"/>
  <c r="K88" i="91" s="1"/>
  <c r="GD88" i="89"/>
  <c r="J88" i="91" s="1"/>
  <c r="H88"/>
  <c r="GB89" i="89"/>
  <c r="G87" i="91"/>
  <c r="GA88" i="89"/>
  <c r="FR91"/>
  <c r="FN91"/>
  <c r="EQ94"/>
  <c r="FL93"/>
  <c r="FJ92" s="1"/>
  <c r="FK92" s="1"/>
  <c r="FQ91" l="1"/>
  <c r="FU91"/>
  <c r="FV91" s="1"/>
  <c r="FW90" s="1"/>
  <c r="FX90" s="1"/>
  <c r="FY90" s="1"/>
  <c r="Q88" i="91"/>
  <c r="GL88" i="89"/>
  <c r="R88" i="91" s="1"/>
  <c r="GP88" i="89"/>
  <c r="V88" i="91" s="1"/>
  <c r="GC89" i="89"/>
  <c r="I89" i="91" s="1"/>
  <c r="GK89" i="89"/>
  <c r="FZ89"/>
  <c r="FR92"/>
  <c r="FN92"/>
  <c r="EQ95"/>
  <c r="FL94"/>
  <c r="FJ93" s="1"/>
  <c r="FK93" s="1"/>
  <c r="G88" i="91"/>
  <c r="GA89" i="89"/>
  <c r="GE89"/>
  <c r="K89" i="91" s="1"/>
  <c r="GD89" i="89"/>
  <c r="J89" i="91" s="1"/>
  <c r="H89"/>
  <c r="GB90" i="89"/>
  <c r="FQ92" l="1"/>
  <c r="FU92"/>
  <c r="FV92" s="1"/>
  <c r="FW91" s="1"/>
  <c r="FX91" s="1"/>
  <c r="FY91" s="1"/>
  <c r="Q89" i="91"/>
  <c r="GL89" i="89"/>
  <c r="R89" i="91" s="1"/>
  <c r="GP89" i="89"/>
  <c r="V89" i="91" s="1"/>
  <c r="GC90" i="89"/>
  <c r="I90" i="91" s="1"/>
  <c r="GK90" i="89"/>
  <c r="FZ90"/>
  <c r="GE90"/>
  <c r="K90" i="91" s="1"/>
  <c r="GD90" i="89"/>
  <c r="J90" i="91" s="1"/>
  <c r="H90"/>
  <c r="GB91" i="89"/>
  <c r="G89" i="91"/>
  <c r="GA90" i="89"/>
  <c r="FR93"/>
  <c r="FN93"/>
  <c r="EQ96"/>
  <c r="FL95"/>
  <c r="FJ94" s="1"/>
  <c r="FK94" s="1"/>
  <c r="FQ93" l="1"/>
  <c r="FU93"/>
  <c r="FV93" s="1"/>
  <c r="FW92" s="1"/>
  <c r="FX92" s="1"/>
  <c r="FY92" s="1"/>
  <c r="Q90" i="91"/>
  <c r="GL90" i="89"/>
  <c r="R90" i="91" s="1"/>
  <c r="GP90" i="89"/>
  <c r="V90" i="91" s="1"/>
  <c r="GC91" i="89"/>
  <c r="I91" i="91" s="1"/>
  <c r="GK91" i="89"/>
  <c r="FZ91"/>
  <c r="FR94"/>
  <c r="FN94"/>
  <c r="EQ97"/>
  <c r="FL96"/>
  <c r="FJ95" s="1"/>
  <c r="FK95" s="1"/>
  <c r="G90" i="91"/>
  <c r="GA91" i="89"/>
  <c r="GE91"/>
  <c r="K91" i="91" s="1"/>
  <c r="GD91" i="89"/>
  <c r="J91" i="91" s="1"/>
  <c r="H91"/>
  <c r="GB92" i="89"/>
  <c r="FQ94" l="1"/>
  <c r="FU94"/>
  <c r="FV94" s="1"/>
  <c r="FW93" s="1"/>
  <c r="FX93" s="1"/>
  <c r="FY93" s="1"/>
  <c r="Q91" i="91"/>
  <c r="GL91" i="89"/>
  <c r="R91" i="91" s="1"/>
  <c r="GP91" i="89"/>
  <c r="V91" i="91" s="1"/>
  <c r="GC92" i="89"/>
  <c r="I92" i="91" s="1"/>
  <c r="GK92" i="89"/>
  <c r="FZ92"/>
  <c r="GE92"/>
  <c r="K92" i="91" s="1"/>
  <c r="GD92" i="89"/>
  <c r="J92" i="91" s="1"/>
  <c r="H92"/>
  <c r="GB93" i="89"/>
  <c r="GA92"/>
  <c r="G91" i="91"/>
  <c r="FR95" i="89"/>
  <c r="FN95"/>
  <c r="EQ98"/>
  <c r="FL97"/>
  <c r="FJ96" s="1"/>
  <c r="FK96" s="1"/>
  <c r="FQ95" l="1"/>
  <c r="FU95"/>
  <c r="FV95" s="1"/>
  <c r="FW94" s="1"/>
  <c r="FX94" s="1"/>
  <c r="FY94" s="1"/>
  <c r="Q92" i="91"/>
  <c r="GL92" i="89"/>
  <c r="R92" i="91" s="1"/>
  <c r="GP92" i="89"/>
  <c r="V92" i="91" s="1"/>
  <c r="GC93" i="89"/>
  <c r="I93" i="91" s="1"/>
  <c r="GK93" i="89"/>
  <c r="FZ93"/>
  <c r="FR96"/>
  <c r="FN96"/>
  <c r="EQ99"/>
  <c r="FL98"/>
  <c r="FJ97" s="1"/>
  <c r="FK97" s="1"/>
  <c r="GA93"/>
  <c r="G92" i="91"/>
  <c r="GE93" i="89"/>
  <c r="K93" i="91" s="1"/>
  <c r="GD93" i="89"/>
  <c r="J93" i="91" s="1"/>
  <c r="H93"/>
  <c r="GB94" i="89"/>
  <c r="FQ96" l="1"/>
  <c r="FU96"/>
  <c r="FV96" s="1"/>
  <c r="FW95" s="1"/>
  <c r="FX95" s="1"/>
  <c r="FY95" s="1"/>
  <c r="Q93" i="91"/>
  <c r="GL93" i="89"/>
  <c r="R93" i="91" s="1"/>
  <c r="GP93" i="89"/>
  <c r="V93" i="91" s="1"/>
  <c r="GC94" i="89"/>
  <c r="I94" i="91" s="1"/>
  <c r="GK94" i="89"/>
  <c r="FZ94"/>
  <c r="GE94"/>
  <c r="K94" i="91" s="1"/>
  <c r="GD94" i="89"/>
  <c r="J94" i="91" s="1"/>
  <c r="H94"/>
  <c r="GB95" i="89"/>
  <c r="GA94"/>
  <c r="G93" i="91"/>
  <c r="FR97" i="89"/>
  <c r="FN97"/>
  <c r="EQ100"/>
  <c r="FL99"/>
  <c r="FJ98" s="1"/>
  <c r="FK98" s="1"/>
  <c r="FQ97" l="1"/>
  <c r="FU97"/>
  <c r="FV97" s="1"/>
  <c r="FW96" s="1"/>
  <c r="FX96" s="1"/>
  <c r="FY96" s="1"/>
  <c r="Q94" i="91"/>
  <c r="GL94" i="89"/>
  <c r="R94" i="91" s="1"/>
  <c r="GP94" i="89"/>
  <c r="V94" i="91" s="1"/>
  <c r="GC95" i="89"/>
  <c r="I95" i="91" s="1"/>
  <c r="GK95" i="89"/>
  <c r="FZ95"/>
  <c r="FR98"/>
  <c r="FN98"/>
  <c r="EQ101"/>
  <c r="FL100"/>
  <c r="FJ99" s="1"/>
  <c r="FK99" s="1"/>
  <c r="GA95"/>
  <c r="G94" i="91"/>
  <c r="GE95" i="89"/>
  <c r="K95" i="91" s="1"/>
  <c r="GD95" i="89"/>
  <c r="J95" i="91" s="1"/>
  <c r="H95"/>
  <c r="GB96" i="89"/>
  <c r="FQ98" l="1"/>
  <c r="FU98"/>
  <c r="FV98" s="1"/>
  <c r="FW97" s="1"/>
  <c r="FX97" s="1"/>
  <c r="FY97" s="1"/>
  <c r="Q95" i="91"/>
  <c r="GL95" i="89"/>
  <c r="R95" i="91" s="1"/>
  <c r="GP95" i="89"/>
  <c r="V95" i="91" s="1"/>
  <c r="GC96" i="89"/>
  <c r="I96" i="91" s="1"/>
  <c r="GK96" i="89"/>
  <c r="FZ96"/>
  <c r="GE96"/>
  <c r="K96" i="91" s="1"/>
  <c r="GD96" i="89"/>
  <c r="J96" i="91" s="1"/>
  <c r="H96"/>
  <c r="GB97" i="89"/>
  <c r="GA96"/>
  <c r="G95" i="91"/>
  <c r="FR99" i="89"/>
  <c r="FN99"/>
  <c r="EQ102"/>
  <c r="FL101"/>
  <c r="FJ100" s="1"/>
  <c r="FK100" s="1"/>
  <c r="FQ99" l="1"/>
  <c r="FU99"/>
  <c r="FV99" s="1"/>
  <c r="FW98" s="1"/>
  <c r="FX98" s="1"/>
  <c r="FY98" s="1"/>
  <c r="Q96" i="91"/>
  <c r="GL96" i="89"/>
  <c r="R96" i="91" s="1"/>
  <c r="GP96" i="89"/>
  <c r="V96" i="91" s="1"/>
  <c r="GC97" i="89"/>
  <c r="I97" i="91" s="1"/>
  <c r="GK97" i="89"/>
  <c r="FZ97"/>
  <c r="FR100"/>
  <c r="FN100"/>
  <c r="EQ103"/>
  <c r="FL102"/>
  <c r="FJ101" s="1"/>
  <c r="FK101" s="1"/>
  <c r="GA97"/>
  <c r="G96" i="91"/>
  <c r="GE97" i="89"/>
  <c r="K97" i="91" s="1"/>
  <c r="GD97" i="89"/>
  <c r="J97" i="91" s="1"/>
  <c r="H97"/>
  <c r="GB98" i="89"/>
  <c r="FQ100" l="1"/>
  <c r="FU100"/>
  <c r="FV100" s="1"/>
  <c r="FW99" s="1"/>
  <c r="FX99" s="1"/>
  <c r="FY99" s="1"/>
  <c r="Q97" i="91"/>
  <c r="GL97" i="89"/>
  <c r="R97" i="91" s="1"/>
  <c r="GP97" i="89"/>
  <c r="V97" i="91" s="1"/>
  <c r="GC98" i="89"/>
  <c r="I98" i="91" s="1"/>
  <c r="GK98" i="89"/>
  <c r="FZ98"/>
  <c r="GE98"/>
  <c r="K98" i="91" s="1"/>
  <c r="GD98" i="89"/>
  <c r="J98" i="91" s="1"/>
  <c r="H98"/>
  <c r="GB99" i="89"/>
  <c r="GA98"/>
  <c r="G97" i="91"/>
  <c r="FR101" i="89"/>
  <c r="FN101"/>
  <c r="EQ104"/>
  <c r="FL103"/>
  <c r="FJ102" s="1"/>
  <c r="FK102" s="1"/>
  <c r="FQ101" l="1"/>
  <c r="FU101"/>
  <c r="FV101" s="1"/>
  <c r="FW100" s="1"/>
  <c r="FX100" s="1"/>
  <c r="FY100" s="1"/>
  <c r="Q98" i="91"/>
  <c r="GL98" i="89"/>
  <c r="R98" i="91" s="1"/>
  <c r="GP98" i="89"/>
  <c r="V98" i="91" s="1"/>
  <c r="GC99" i="89"/>
  <c r="I99" i="91" s="1"/>
  <c r="GK99" i="89"/>
  <c r="FZ99"/>
  <c r="FR102"/>
  <c r="FN102"/>
  <c r="EQ105"/>
  <c r="FL104"/>
  <c r="FJ103" s="1"/>
  <c r="FK103" s="1"/>
  <c r="GA99"/>
  <c r="G98" i="91"/>
  <c r="GE99" i="89"/>
  <c r="K99" i="91" s="1"/>
  <c r="GD99" i="89"/>
  <c r="J99" i="91" s="1"/>
  <c r="H99"/>
  <c r="GB100" i="89"/>
  <c r="FQ102" l="1"/>
  <c r="FU102"/>
  <c r="FV102" s="1"/>
  <c r="FW101" s="1"/>
  <c r="FX101" s="1"/>
  <c r="FY101" s="1"/>
  <c r="Q99" i="91"/>
  <c r="GL99" i="89"/>
  <c r="R99" i="91" s="1"/>
  <c r="GP99" i="89"/>
  <c r="V99" i="91" s="1"/>
  <c r="GC100" i="89"/>
  <c r="I100" i="91" s="1"/>
  <c r="GK100" i="89"/>
  <c r="FZ100"/>
  <c r="GE100"/>
  <c r="K100" i="91" s="1"/>
  <c r="GD100" i="89"/>
  <c r="J100" i="91" s="1"/>
  <c r="H100"/>
  <c r="GB101" i="89"/>
  <c r="GA100"/>
  <c r="G99" i="91"/>
  <c r="FR103" i="89"/>
  <c r="FN103"/>
  <c r="EQ106"/>
  <c r="FL105"/>
  <c r="FJ104" s="1"/>
  <c r="FK104" s="1"/>
  <c r="FQ103" l="1"/>
  <c r="FU103"/>
  <c r="FV103" s="1"/>
  <c r="FW102" s="1"/>
  <c r="FX102" s="1"/>
  <c r="FY102" s="1"/>
  <c r="Q100" i="91"/>
  <c r="GL100" i="89"/>
  <c r="R100" i="91" s="1"/>
  <c r="GP100" i="89"/>
  <c r="V100" i="91" s="1"/>
  <c r="GC101" i="89"/>
  <c r="I101" i="91" s="1"/>
  <c r="GK101" i="89"/>
  <c r="FZ101"/>
  <c r="FR104"/>
  <c r="FN104"/>
  <c r="EQ107"/>
  <c r="FL106"/>
  <c r="FJ105" s="1"/>
  <c r="FK105" s="1"/>
  <c r="GA101"/>
  <c r="G100" i="91"/>
  <c r="GE101" i="89"/>
  <c r="K101" i="91" s="1"/>
  <c r="GD101" i="89"/>
  <c r="J101" i="91" s="1"/>
  <c r="H101"/>
  <c r="GB102" i="89"/>
  <c r="FQ104" l="1"/>
  <c r="FU104"/>
  <c r="FV104" s="1"/>
  <c r="FW103" s="1"/>
  <c r="FX103" s="1"/>
  <c r="FY103" s="1"/>
  <c r="Q101" i="91"/>
  <c r="GL101" i="89"/>
  <c r="R101" i="91" s="1"/>
  <c r="GP101" i="89"/>
  <c r="V101" i="91" s="1"/>
  <c r="GC102" i="89"/>
  <c r="I102" i="91" s="1"/>
  <c r="GK102" i="89"/>
  <c r="FZ102"/>
  <c r="GE102"/>
  <c r="K102" i="91" s="1"/>
  <c r="GD102" i="89"/>
  <c r="J102" i="91" s="1"/>
  <c r="H102"/>
  <c r="GB103" i="89"/>
  <c r="GA102"/>
  <c r="G101" i="91"/>
  <c r="FR105" i="89"/>
  <c r="FN105"/>
  <c r="EQ108"/>
  <c r="FL107"/>
  <c r="FJ106" s="1"/>
  <c r="FK106" s="1"/>
  <c r="FQ105" l="1"/>
  <c r="FU105"/>
  <c r="FV105" s="1"/>
  <c r="FW104" s="1"/>
  <c r="FX104" s="1"/>
  <c r="FY104" s="1"/>
  <c r="Q102" i="91"/>
  <c r="GL102" i="89"/>
  <c r="R102" i="91" s="1"/>
  <c r="GP102" i="89"/>
  <c r="V102" i="91" s="1"/>
  <c r="GC103" i="89"/>
  <c r="I103" i="91" s="1"/>
  <c r="GK103" i="89"/>
  <c r="FZ103"/>
  <c r="FR106"/>
  <c r="FN106"/>
  <c r="EQ109"/>
  <c r="FL108"/>
  <c r="FJ107" s="1"/>
  <c r="FK107" s="1"/>
  <c r="GA103"/>
  <c r="G102" i="91"/>
  <c r="GE103" i="89"/>
  <c r="K103" i="91" s="1"/>
  <c r="GD103" i="89"/>
  <c r="J103" i="91" s="1"/>
  <c r="H103"/>
  <c r="GB104" i="89"/>
  <c r="FQ106" l="1"/>
  <c r="FU106"/>
  <c r="FV106" s="1"/>
  <c r="FW105" s="1"/>
  <c r="FX105" s="1"/>
  <c r="FY105" s="1"/>
  <c r="Q103" i="91"/>
  <c r="GL103" i="89"/>
  <c r="R103" i="91" s="1"/>
  <c r="GP103" i="89"/>
  <c r="V103" i="91" s="1"/>
  <c r="GC104" i="89"/>
  <c r="I104" i="91" s="1"/>
  <c r="GK104" i="89"/>
  <c r="FZ104"/>
  <c r="GE104"/>
  <c r="K104" i="91" s="1"/>
  <c r="GD104" i="89"/>
  <c r="J104" i="91" s="1"/>
  <c r="H104"/>
  <c r="GB105" i="89"/>
  <c r="GA104"/>
  <c r="G103" i="91"/>
  <c r="FR107" i="89"/>
  <c r="FN107"/>
  <c r="EQ110"/>
  <c r="FL109"/>
  <c r="FJ108" s="1"/>
  <c r="FK108" s="1"/>
  <c r="FQ107" l="1"/>
  <c r="FU107"/>
  <c r="FV107" s="1"/>
  <c r="FW106" s="1"/>
  <c r="FX106" s="1"/>
  <c r="FY106" s="1"/>
  <c r="Q104" i="91"/>
  <c r="GL104" i="89"/>
  <c r="R104" i="91" s="1"/>
  <c r="GP104" i="89"/>
  <c r="V104" i="91" s="1"/>
  <c r="GC105" i="89"/>
  <c r="I105" i="91" s="1"/>
  <c r="GK105" i="89"/>
  <c r="FZ105"/>
  <c r="FR108"/>
  <c r="FN108"/>
  <c r="EQ111"/>
  <c r="FL110"/>
  <c r="FJ109" s="1"/>
  <c r="FK109" s="1"/>
  <c r="GA105"/>
  <c r="G104" i="91"/>
  <c r="GE105" i="89"/>
  <c r="K105" i="91" s="1"/>
  <c r="GD105" i="89"/>
  <c r="J105" i="91" s="1"/>
  <c r="H105"/>
  <c r="GB106" i="89"/>
  <c r="FQ108" l="1"/>
  <c r="FU108"/>
  <c r="FV108" s="1"/>
  <c r="FW107" s="1"/>
  <c r="FX107" s="1"/>
  <c r="FY107" s="1"/>
  <c r="GC107"/>
  <c r="I107" i="91" s="1"/>
  <c r="GK107" i="89"/>
  <c r="FZ107"/>
  <c r="Q105" i="91"/>
  <c r="GL105" i="89"/>
  <c r="R105" i="91" s="1"/>
  <c r="GP105" i="89"/>
  <c r="V105" i="91" s="1"/>
  <c r="GC106" i="89"/>
  <c r="I106" i="91" s="1"/>
  <c r="GK106" i="89"/>
  <c r="FZ106"/>
  <c r="GE106"/>
  <c r="K106" i="91" s="1"/>
  <c r="GD106" i="89"/>
  <c r="J106" i="91" s="1"/>
  <c r="H106"/>
  <c r="GB107" i="89"/>
  <c r="GA106"/>
  <c r="G105" i="91"/>
  <c r="FR109" i="89"/>
  <c r="FN109"/>
  <c r="EQ112"/>
  <c r="FL111"/>
  <c r="FJ110" s="1"/>
  <c r="FK110" s="1"/>
  <c r="FQ109" l="1"/>
  <c r="FU109"/>
  <c r="FV109" s="1"/>
  <c r="FW108" s="1"/>
  <c r="FX108" s="1"/>
  <c r="FY108" s="1"/>
  <c r="Q106" i="91"/>
  <c r="GL106" i="89"/>
  <c r="R106" i="91" s="1"/>
  <c r="GP106" i="89"/>
  <c r="V106" i="91" s="1"/>
  <c r="Q107"/>
  <c r="GL107" i="89"/>
  <c r="R107" i="91" s="1"/>
  <c r="GP107" i="89"/>
  <c r="V107" i="91" s="1"/>
  <c r="FR110" i="89"/>
  <c r="FN110"/>
  <c r="EQ113"/>
  <c r="FL112"/>
  <c r="FJ111" s="1"/>
  <c r="FK111" s="1"/>
  <c r="GA107"/>
  <c r="G106" i="91"/>
  <c r="GE107" i="89"/>
  <c r="K107" i="91" s="1"/>
  <c r="GD107" i="89"/>
  <c r="J107" i="91" s="1"/>
  <c r="H107"/>
  <c r="GB108" i="89"/>
  <c r="FQ110" l="1"/>
  <c r="FU110"/>
  <c r="FV110" s="1"/>
  <c r="FW109" s="1"/>
  <c r="FX109" s="1"/>
  <c r="FY109" s="1"/>
  <c r="GC108"/>
  <c r="I108" i="91" s="1"/>
  <c r="GK108" i="89"/>
  <c r="FZ108"/>
  <c r="GE108"/>
  <c r="K108" i="91" s="1"/>
  <c r="GD108" i="89"/>
  <c r="J108" i="91" s="1"/>
  <c r="H108"/>
  <c r="GB109" i="89"/>
  <c r="GA108"/>
  <c r="G107" i="91"/>
  <c r="FR111" i="89"/>
  <c r="FN111"/>
  <c r="EQ114"/>
  <c r="FL113"/>
  <c r="FJ112" s="1"/>
  <c r="FK112" s="1"/>
  <c r="FQ111" l="1"/>
  <c r="FU111"/>
  <c r="FV111" s="1"/>
  <c r="FW110" s="1"/>
  <c r="FX110" s="1"/>
  <c r="FY110" s="1"/>
  <c r="Q108" i="91"/>
  <c r="GL108" i="89"/>
  <c r="R108" i="91" s="1"/>
  <c r="GP108" i="89"/>
  <c r="V108" i="91" s="1"/>
  <c r="GC109" i="89"/>
  <c r="I109" i="91" s="1"/>
  <c r="GK109" i="89"/>
  <c r="FZ109"/>
  <c r="FR112"/>
  <c r="FN112"/>
  <c r="EQ115"/>
  <c r="FL114"/>
  <c r="FJ113" s="1"/>
  <c r="FK113" s="1"/>
  <c r="GA109"/>
  <c r="G108" i="91"/>
  <c r="GE109" i="89"/>
  <c r="K109" i="91" s="1"/>
  <c r="GD109" i="89"/>
  <c r="J109" i="91" s="1"/>
  <c r="H109"/>
  <c r="GB110" i="89"/>
  <c r="FQ112" l="1"/>
  <c r="FU112"/>
  <c r="FV112" s="1"/>
  <c r="FW111" s="1"/>
  <c r="FX111" s="1"/>
  <c r="FY111" s="1"/>
  <c r="Q109" i="91"/>
  <c r="GL109" i="89"/>
  <c r="R109" i="91" s="1"/>
  <c r="GP109" i="89"/>
  <c r="V109" i="91" s="1"/>
  <c r="GC110" i="89"/>
  <c r="I110" i="91" s="1"/>
  <c r="GK110" i="89"/>
  <c r="FZ110"/>
  <c r="GE110"/>
  <c r="K110" i="91" s="1"/>
  <c r="GD110" i="89"/>
  <c r="J110" i="91" s="1"/>
  <c r="H110"/>
  <c r="GB111" i="89"/>
  <c r="GA110"/>
  <c r="G109" i="91"/>
  <c r="FR113" i="89"/>
  <c r="FN113"/>
  <c r="EQ116"/>
  <c r="FL115"/>
  <c r="FJ114" s="1"/>
  <c r="FK114" s="1"/>
  <c r="FQ113" l="1"/>
  <c r="FU113"/>
  <c r="FV113" s="1"/>
  <c r="FW112" s="1"/>
  <c r="FX112" s="1"/>
  <c r="FY112" s="1"/>
  <c r="Q110" i="91"/>
  <c r="GL110" i="89"/>
  <c r="R110" i="91" s="1"/>
  <c r="GP110" i="89"/>
  <c r="V110" i="91" s="1"/>
  <c r="GC111" i="89"/>
  <c r="I111" i="91" s="1"/>
  <c r="GK111" i="89"/>
  <c r="FZ111"/>
  <c r="FR114"/>
  <c r="FN114"/>
  <c r="EQ117"/>
  <c r="FL116"/>
  <c r="FJ115" s="1"/>
  <c r="FK115" s="1"/>
  <c r="GA111"/>
  <c r="G110" i="91"/>
  <c r="GE111" i="89"/>
  <c r="K111" i="91" s="1"/>
  <c r="GD111" i="89"/>
  <c r="J111" i="91" s="1"/>
  <c r="H111"/>
  <c r="GB112" i="89"/>
  <c r="FU115"/>
  <c r="FV115" s="1"/>
  <c r="FW114" s="1"/>
  <c r="FX114" s="1"/>
  <c r="FQ114" l="1"/>
  <c r="FU114"/>
  <c r="FV114" s="1"/>
  <c r="FW113" s="1"/>
  <c r="FX113" s="1"/>
  <c r="FY113" s="1"/>
  <c r="Q111" i="91"/>
  <c r="GL111" i="89"/>
  <c r="R111" i="91" s="1"/>
  <c r="GP111" i="89"/>
  <c r="V111" i="91" s="1"/>
  <c r="GC112" i="89"/>
  <c r="I112" i="91" s="1"/>
  <c r="GK112" i="89"/>
  <c r="FZ112"/>
  <c r="FY114"/>
  <c r="GE112"/>
  <c r="K112" i="91" s="1"/>
  <c r="GD112" i="89"/>
  <c r="J112" i="91" s="1"/>
  <c r="H112"/>
  <c r="GB113" i="89"/>
  <c r="GA112"/>
  <c r="G111" i="91"/>
  <c r="FR115" i="89"/>
  <c r="FN115"/>
  <c r="FQ115" s="1"/>
  <c r="EQ118"/>
  <c r="FL117"/>
  <c r="FJ116" s="1"/>
  <c r="FK116" s="1"/>
  <c r="FU116"/>
  <c r="FV116" s="1"/>
  <c r="FW115" s="1"/>
  <c r="FX115" s="1"/>
  <c r="FY115" s="1"/>
  <c r="GC115"/>
  <c r="GK115"/>
  <c r="FZ115"/>
  <c r="GC114" l="1"/>
  <c r="I114" i="91" s="1"/>
  <c r="GK114" i="89"/>
  <c r="FZ114"/>
  <c r="Q112" i="91"/>
  <c r="GL112" i="89"/>
  <c r="R112" i="91" s="1"/>
  <c r="GP112" i="89"/>
  <c r="V112" i="91" s="1"/>
  <c r="GC113" i="89"/>
  <c r="I113" i="91" s="1"/>
  <c r="GK113" i="89"/>
  <c r="FZ113"/>
  <c r="FR116"/>
  <c r="FN116"/>
  <c r="FQ116" s="1"/>
  <c r="EQ119"/>
  <c r="FL119" s="1"/>
  <c r="FJ118" s="1"/>
  <c r="FL118"/>
  <c r="FJ117" s="1"/>
  <c r="FK117" s="1"/>
  <c r="GA113"/>
  <c r="G112" i="91"/>
  <c r="GE113" i="89"/>
  <c r="K113" i="91" s="1"/>
  <c r="GD113" i="89"/>
  <c r="J113" i="91" s="1"/>
  <c r="H113"/>
  <c r="GB114" i="89"/>
  <c r="FU117"/>
  <c r="FV117" s="1"/>
  <c r="FW116" s="1"/>
  <c r="FX116" s="1"/>
  <c r="FY116" s="1"/>
  <c r="Q115" i="91"/>
  <c r="GL115" i="89"/>
  <c r="R115" i="91" s="1"/>
  <c r="GP115" i="89"/>
  <c r="V115" i="91" s="1"/>
  <c r="I115"/>
  <c r="FY117" i="89"/>
  <c r="GC116"/>
  <c r="GK116"/>
  <c r="FZ116"/>
  <c r="Q113" i="91" l="1"/>
  <c r="GL113" i="89"/>
  <c r="R113" i="91" s="1"/>
  <c r="GP113" i="89"/>
  <c r="V113" i="91" s="1"/>
  <c r="Q114"/>
  <c r="GL114" i="89"/>
  <c r="R114" i="91" s="1"/>
  <c r="GP114" i="89"/>
  <c r="V114" i="91" s="1"/>
  <c r="GE114" i="89"/>
  <c r="K114" i="91" s="1"/>
  <c r="GD114" i="89"/>
  <c r="J114" i="91" s="1"/>
  <c r="H114"/>
  <c r="GB115" i="89"/>
  <c r="GA114"/>
  <c r="G113" i="91"/>
  <c r="FR117" i="89"/>
  <c r="FN117"/>
  <c r="FQ117" s="1"/>
  <c r="FK118"/>
  <c r="FK119"/>
  <c r="FU119"/>
  <c r="FV119" s="1"/>
  <c r="Q116" i="91"/>
  <c r="GL116" i="89"/>
  <c r="R116" i="91" s="1"/>
  <c r="GP116" i="89"/>
  <c r="V116" i="91" s="1"/>
  <c r="I116"/>
  <c r="FY118" i="89"/>
  <c r="GC117"/>
  <c r="GK117"/>
  <c r="FZ117"/>
  <c r="FR119" l="1"/>
  <c r="FN119"/>
  <c r="FQ119" s="1"/>
  <c r="FR118"/>
  <c r="FN118"/>
  <c r="GA115"/>
  <c r="G114" i="91"/>
  <c r="GE115" i="89"/>
  <c r="K115" i="91" s="1"/>
  <c r="GD115" i="89"/>
  <c r="J115" i="91" s="1"/>
  <c r="H115"/>
  <c r="GB116" i="89"/>
  <c r="Q117" i="91"/>
  <c r="GL117" i="89"/>
  <c r="R117" i="91" s="1"/>
  <c r="GP117" i="89"/>
  <c r="V117" i="91" s="1"/>
  <c r="I117"/>
  <c r="GC118" i="89"/>
  <c r="FY119"/>
  <c r="GK118"/>
  <c r="FZ118"/>
  <c r="GE116" l="1"/>
  <c r="K116" i="91" s="1"/>
  <c r="GD116" i="89"/>
  <c r="J116" i="91" s="1"/>
  <c r="H116"/>
  <c r="GB117" i="89"/>
  <c r="GA116"/>
  <c r="G115" i="91"/>
  <c r="FU118" i="89"/>
  <c r="FV118" s="1"/>
  <c r="FQ118"/>
  <c r="FM20"/>
  <c r="Q118" i="91"/>
  <c r="GL118" i="89"/>
  <c r="R118" i="91" s="1"/>
  <c r="GP118" i="89"/>
  <c r="V118" i="91" s="1"/>
  <c r="GC119" i="89"/>
  <c r="GK119"/>
  <c r="FZ119"/>
  <c r="FZ16" s="1"/>
  <c r="I118" i="91"/>
  <c r="FM21" i="89" l="1"/>
  <c r="GH20"/>
  <c r="GA117"/>
  <c r="G116" i="91"/>
  <c r="GE117" i="89"/>
  <c r="K117" i="91" s="1"/>
  <c r="GS117" i="89"/>
  <c r="GD117"/>
  <c r="J117" i="91" s="1"/>
  <c r="H117"/>
  <c r="GB118" i="89"/>
  <c r="Q119" i="91"/>
  <c r="GL119" i="89"/>
  <c r="R119" i="91" s="1"/>
  <c r="GP119" i="89"/>
  <c r="V119" i="91" s="1"/>
  <c r="I119"/>
  <c r="GB119" i="89" l="1"/>
  <c r="GE118"/>
  <c r="K118" i="91" s="1"/>
  <c r="GS118" i="89"/>
  <c r="GD118"/>
  <c r="J118" i="91" s="1"/>
  <c r="H118"/>
  <c r="GT117" i="89"/>
  <c r="Z117" i="91" s="1"/>
  <c r="Y117"/>
  <c r="GA118" i="89"/>
  <c r="G117" i="91"/>
  <c r="GF19" i="89"/>
  <c r="L19" i="91" s="1"/>
  <c r="N20"/>
  <c r="FM22" i="89"/>
  <c r="GH21"/>
  <c r="N21" i="91" l="1"/>
  <c r="GF20" i="89"/>
  <c r="GH22"/>
  <c r="FM23"/>
  <c r="G118" i="91"/>
  <c r="GA119" i="89"/>
  <c r="GT118"/>
  <c r="Z118" i="91" s="1"/>
  <c r="Y118"/>
  <c r="GE119" i="89"/>
  <c r="K119" i="91" s="1"/>
  <c r="GD119" i="89"/>
  <c r="J119" i="91" s="1"/>
  <c r="GS119" i="89"/>
  <c r="H119" i="91"/>
  <c r="GT119" i="89" l="1"/>
  <c r="Z119" i="91" s="1"/>
  <c r="Y119"/>
  <c r="GF119" i="89"/>
  <c r="L119" i="91" s="1"/>
  <c r="G119"/>
  <c r="GH23" i="89"/>
  <c r="FM24"/>
  <c r="N22" i="91"/>
  <c r="GF21" i="89"/>
  <c r="GG20"/>
  <c r="L20" i="91"/>
  <c r="GN20" i="89" l="1"/>
  <c r="M20" i="91"/>
  <c r="GG21" i="89"/>
  <c r="L21" i="91"/>
  <c r="FM25" i="89"/>
  <c r="GH24"/>
  <c r="N23" i="91"/>
  <c r="GF22" i="89"/>
  <c r="GG22" l="1"/>
  <c r="L22" i="91"/>
  <c r="N24"/>
  <c r="GF23" i="89"/>
  <c r="FM26"/>
  <c r="GH25"/>
  <c r="GN21"/>
  <c r="M21" i="91"/>
  <c r="T20"/>
  <c r="GJ20" i="89"/>
  <c r="P20" i="91" l="1"/>
  <c r="GM20" i="89"/>
  <c r="S20" i="91" s="1"/>
  <c r="GQ20" i="89"/>
  <c r="T21" i="91"/>
  <c r="GJ21" i="89"/>
  <c r="N25" i="91"/>
  <c r="GF24" i="89"/>
  <c r="FM27"/>
  <c r="GH26"/>
  <c r="GG23"/>
  <c r="L23" i="91"/>
  <c r="GN22" i="89"/>
  <c r="M22" i="91"/>
  <c r="T22" l="1"/>
  <c r="GJ22" i="89"/>
  <c r="GN23"/>
  <c r="M23" i="91"/>
  <c r="N26"/>
  <c r="GF25" i="89"/>
  <c r="FM28"/>
  <c r="GH27"/>
  <c r="GG24"/>
  <c r="L24" i="91"/>
  <c r="P21"/>
  <c r="GM21" i="89"/>
  <c r="S21" i="91" s="1"/>
  <c r="GQ21" i="89"/>
  <c r="GR20"/>
  <c r="W20" i="91"/>
  <c r="GS19" i="89" l="1"/>
  <c r="X20" i="91"/>
  <c r="GR21" i="89"/>
  <c r="W21" i="91"/>
  <c r="GN24" i="89"/>
  <c r="M24" i="91"/>
  <c r="N27"/>
  <c r="GF26" i="89"/>
  <c r="FM29"/>
  <c r="GH28"/>
  <c r="GG25"/>
  <c r="L25" i="91"/>
  <c r="T23"/>
  <c r="GJ23" i="89"/>
  <c r="P22" i="91"/>
  <c r="GM22" i="89"/>
  <c r="S22" i="91" s="1"/>
  <c r="GQ22" i="89"/>
  <c r="GR22" l="1"/>
  <c r="W22" i="91"/>
  <c r="P23"/>
  <c r="GM23" i="89"/>
  <c r="S23" i="91" s="1"/>
  <c r="GQ23" i="89"/>
  <c r="GN25"/>
  <c r="M25" i="91"/>
  <c r="N28"/>
  <c r="GF27" i="89"/>
  <c r="FM30"/>
  <c r="GH29"/>
  <c r="GG26"/>
  <c r="L26" i="91"/>
  <c r="T24"/>
  <c r="GJ24" i="89"/>
  <c r="X21" i="91"/>
  <c r="GS20" i="89"/>
  <c r="Y19" i="91"/>
  <c r="GT19" i="89"/>
  <c r="Z19" i="91" s="1"/>
  <c r="GT20" i="89" l="1"/>
  <c r="Y20" i="91"/>
  <c r="P24"/>
  <c r="GM24" i="89"/>
  <c r="S24" i="91" s="1"/>
  <c r="GQ24" i="89"/>
  <c r="GN26"/>
  <c r="M26" i="91"/>
  <c r="N29"/>
  <c r="GF28" i="89"/>
  <c r="FM31"/>
  <c r="GH30"/>
  <c r="GG27"/>
  <c r="L27" i="91"/>
  <c r="T25"/>
  <c r="GJ25" i="89"/>
  <c r="GR23"/>
  <c r="W23" i="91"/>
  <c r="X22"/>
  <c r="GS21" i="89"/>
  <c r="GT21" l="1"/>
  <c r="Z21" i="91" s="1"/>
  <c r="Y21"/>
  <c r="X23"/>
  <c r="GS22" i="89"/>
  <c r="P25" i="91"/>
  <c r="GM25" i="89"/>
  <c r="S25" i="91" s="1"/>
  <c r="GQ25" i="89"/>
  <c r="GN27"/>
  <c r="M27" i="91"/>
  <c r="N30"/>
  <c r="GF29" i="89"/>
  <c r="FM32"/>
  <c r="GH31"/>
  <c r="GG28"/>
  <c r="L28" i="91"/>
  <c r="T26"/>
  <c r="GJ26" i="89"/>
  <c r="GR24"/>
  <c r="W24" i="91"/>
  <c r="GU20" i="89"/>
  <c r="Z20" i="91"/>
  <c r="AA20" l="1"/>
  <c r="GU21" i="89"/>
  <c r="GV20"/>
  <c r="X24" i="91"/>
  <c r="GS23" i="89"/>
  <c r="P26" i="91"/>
  <c r="GM26" i="89"/>
  <c r="S26" i="91" s="1"/>
  <c r="GQ26" i="89"/>
  <c r="GN28"/>
  <c r="M28" i="91"/>
  <c r="N31"/>
  <c r="GF30" i="89"/>
  <c r="FM33"/>
  <c r="GH32"/>
  <c r="GG29"/>
  <c r="L29" i="91"/>
  <c r="T27"/>
  <c r="GJ27" i="89"/>
  <c r="GR25"/>
  <c r="W25" i="91"/>
  <c r="GT22" i="89"/>
  <c r="Z22" i="91" s="1"/>
  <c r="Y22"/>
  <c r="X25" l="1"/>
  <c r="GS24" i="89"/>
  <c r="P27" i="91"/>
  <c r="GM27" i="89"/>
  <c r="S27" i="91" s="1"/>
  <c r="GQ27" i="89"/>
  <c r="GN29"/>
  <c r="M29" i="91"/>
  <c r="N32"/>
  <c r="GF31" i="89"/>
  <c r="FM34"/>
  <c r="GH33"/>
  <c r="GG30"/>
  <c r="L30" i="91"/>
  <c r="T28"/>
  <c r="GJ28" i="89"/>
  <c r="GR26"/>
  <c r="W26" i="91"/>
  <c r="GT23" i="89"/>
  <c r="Z23" i="91" s="1"/>
  <c r="Y23"/>
  <c r="AA21"/>
  <c r="GU22" i="89"/>
  <c r="GV21"/>
  <c r="AD20" i="91"/>
  <c r="AE20"/>
  <c r="AC20" s="1"/>
  <c r="AM20"/>
  <c r="AN20" l="1"/>
  <c r="AR20"/>
  <c r="AG20"/>
  <c r="AF20"/>
  <c r="AA22"/>
  <c r="GU23" i="89"/>
  <c r="GV22"/>
  <c r="AD21" i="91"/>
  <c r="AE21"/>
  <c r="AC21" s="1"/>
  <c r="AM21"/>
  <c r="X26"/>
  <c r="GS25" i="89"/>
  <c r="P28" i="91"/>
  <c r="GM28" i="89"/>
  <c r="S28" i="91" s="1"/>
  <c r="GQ28" i="89"/>
  <c r="GN30"/>
  <c r="M30" i="91"/>
  <c r="N33"/>
  <c r="GF32" i="89"/>
  <c r="FM35"/>
  <c r="GH34"/>
  <c r="GG31"/>
  <c r="L31" i="91"/>
  <c r="T29"/>
  <c r="GJ29" i="89"/>
  <c r="GR27"/>
  <c r="W27" i="91"/>
  <c r="GT24" i="89"/>
  <c r="Z24" i="91" s="1"/>
  <c r="Y24"/>
  <c r="X27" l="1"/>
  <c r="GS26" i="89"/>
  <c r="P29" i="91"/>
  <c r="GM29" i="89"/>
  <c r="S29" i="91" s="1"/>
  <c r="GQ29" i="89"/>
  <c r="GN31"/>
  <c r="M31" i="91"/>
  <c r="N34"/>
  <c r="GF33" i="89"/>
  <c r="FM36"/>
  <c r="GH35"/>
  <c r="GG32"/>
  <c r="L32" i="91"/>
  <c r="T30"/>
  <c r="GJ30" i="89"/>
  <c r="GR28"/>
  <c r="W28" i="91"/>
  <c r="GT25" i="89"/>
  <c r="Z25" i="91" s="1"/>
  <c r="Y25"/>
  <c r="AN21"/>
  <c r="AR21"/>
  <c r="AG21"/>
  <c r="AF21"/>
  <c r="AA23"/>
  <c r="GU24" i="89"/>
  <c r="GV23"/>
  <c r="AD22" i="91"/>
  <c r="AE22"/>
  <c r="AC22" s="1"/>
  <c r="AM22"/>
  <c r="AN22" l="1"/>
  <c r="AR22"/>
  <c r="AG22"/>
  <c r="AF22"/>
  <c r="GU25" i="89"/>
  <c r="AA24" i="91"/>
  <c r="GV24" i="89"/>
  <c r="AE23" i="91"/>
  <c r="AC23" s="1"/>
  <c r="AD23"/>
  <c r="AM23"/>
  <c r="X28"/>
  <c r="GS27" i="89"/>
  <c r="P30" i="91"/>
  <c r="GM30" i="89"/>
  <c r="S30" i="91" s="1"/>
  <c r="GQ30" i="89"/>
  <c r="GN32"/>
  <c r="M32" i="91"/>
  <c r="N35"/>
  <c r="GF34" i="89"/>
  <c r="FM37"/>
  <c r="GH36"/>
  <c r="GG33"/>
  <c r="L33" i="91"/>
  <c r="T31"/>
  <c r="GJ31" i="89"/>
  <c r="GR29"/>
  <c r="W29" i="91"/>
  <c r="GT26" i="89"/>
  <c r="Z26" i="91" s="1"/>
  <c r="Y26"/>
  <c r="X29" l="1"/>
  <c r="GS28" i="89"/>
  <c r="P31" i="91"/>
  <c r="GM31" i="89"/>
  <c r="S31" i="91" s="1"/>
  <c r="GQ31" i="89"/>
  <c r="GN33"/>
  <c r="M33" i="91"/>
  <c r="N36"/>
  <c r="GF35" i="89"/>
  <c r="FM38"/>
  <c r="GH37"/>
  <c r="GG34"/>
  <c r="L34" i="91"/>
  <c r="T32"/>
  <c r="GJ32" i="89"/>
  <c r="GR30"/>
  <c r="W30" i="91"/>
  <c r="GT27" i="89"/>
  <c r="Z27" i="91" s="1"/>
  <c r="Y27"/>
  <c r="AN23"/>
  <c r="AR23"/>
  <c r="AG23"/>
  <c r="AF23"/>
  <c r="AE24"/>
  <c r="AC24" s="1"/>
  <c r="AD24"/>
  <c r="AM24"/>
  <c r="GU26" i="89"/>
  <c r="AA25" i="91"/>
  <c r="GV25" i="89"/>
  <c r="AE25" i="91" l="1"/>
  <c r="AC25" s="1"/>
  <c r="AD25"/>
  <c r="AM25"/>
  <c r="GU27" i="89"/>
  <c r="AA26" i="91"/>
  <c r="GV26" i="89"/>
  <c r="AN24" i="91"/>
  <c r="AR24"/>
  <c r="AG24"/>
  <c r="AF24"/>
  <c r="X30"/>
  <c r="GS29" i="89"/>
  <c r="P32" i="91"/>
  <c r="GM32" i="89"/>
  <c r="S32" i="91" s="1"/>
  <c r="GQ32" i="89"/>
  <c r="GN34"/>
  <c r="M34" i="91"/>
  <c r="N37"/>
  <c r="GF36" i="89"/>
  <c r="FM39"/>
  <c r="GH38"/>
  <c r="GG35"/>
  <c r="L35" i="91"/>
  <c r="T33"/>
  <c r="GJ33" i="89"/>
  <c r="GR31"/>
  <c r="W31" i="91"/>
  <c r="GT28" i="89"/>
  <c r="Z28" i="91" s="1"/>
  <c r="Y28"/>
  <c r="X31" l="1"/>
  <c r="GS30" i="89"/>
  <c r="P33" i="91"/>
  <c r="GM33" i="89"/>
  <c r="S33" i="91" s="1"/>
  <c r="GQ33" i="89"/>
  <c r="GN35"/>
  <c r="M35" i="91"/>
  <c r="N38"/>
  <c r="GF37" i="89"/>
  <c r="FM40"/>
  <c r="GH39"/>
  <c r="GG36"/>
  <c r="L36" i="91"/>
  <c r="T34"/>
  <c r="GJ34" i="89"/>
  <c r="GR32"/>
  <c r="W32" i="91"/>
  <c r="GT29" i="89"/>
  <c r="Z29" i="91" s="1"/>
  <c r="Y29"/>
  <c r="AE26"/>
  <c r="AC26" s="1"/>
  <c r="AD26"/>
  <c r="AM26"/>
  <c r="GU28" i="89"/>
  <c r="AA27" i="91"/>
  <c r="GV27" i="89"/>
  <c r="AN25" i="91"/>
  <c r="AR25"/>
  <c r="AG25"/>
  <c r="AF25"/>
  <c r="AE27" l="1"/>
  <c r="AC27" s="1"/>
  <c r="AD27"/>
  <c r="AM27"/>
  <c r="GU29" i="89"/>
  <c r="AA28" i="91"/>
  <c r="GV28" i="89"/>
  <c r="AN26" i="91"/>
  <c r="AR26"/>
  <c r="AG26"/>
  <c r="AF26"/>
  <c r="X32"/>
  <c r="GS31" i="89"/>
  <c r="P34" i="91"/>
  <c r="GM34" i="89"/>
  <c r="S34" i="91" s="1"/>
  <c r="GQ34" i="89"/>
  <c r="GN36"/>
  <c r="M36" i="91"/>
  <c r="N39"/>
  <c r="GF38" i="89"/>
  <c r="FM41"/>
  <c r="GH40"/>
  <c r="GG37"/>
  <c r="L37" i="91"/>
  <c r="T35"/>
  <c r="GJ35" i="89"/>
  <c r="GR33"/>
  <c r="W33" i="91"/>
  <c r="GT30" i="89"/>
  <c r="Z30" i="91" s="1"/>
  <c r="Y30"/>
  <c r="X33" l="1"/>
  <c r="GS32" i="89"/>
  <c r="P35" i="91"/>
  <c r="GM35" i="89"/>
  <c r="S35" i="91" s="1"/>
  <c r="GQ35" i="89"/>
  <c r="GN37"/>
  <c r="M37" i="91"/>
  <c r="N40"/>
  <c r="GF39" i="89"/>
  <c r="FM42"/>
  <c r="GH41"/>
  <c r="GG38"/>
  <c r="L38" i="91"/>
  <c r="T36"/>
  <c r="GJ36" i="89"/>
  <c r="GR34"/>
  <c r="W34" i="91"/>
  <c r="GT31" i="89"/>
  <c r="Z31" i="91" s="1"/>
  <c r="Y31"/>
  <c r="AE28"/>
  <c r="AC28" s="1"/>
  <c r="AD28"/>
  <c r="AM28"/>
  <c r="GU30" i="89"/>
  <c r="AA29" i="91"/>
  <c r="GV29" i="89"/>
  <c r="AN27" i="91"/>
  <c r="AR27"/>
  <c r="AG27"/>
  <c r="AF27"/>
  <c r="AE29" l="1"/>
  <c r="AC29" s="1"/>
  <c r="AD29"/>
  <c r="AM29"/>
  <c r="GU31" i="89"/>
  <c r="AA30" i="91"/>
  <c r="GV30" i="89"/>
  <c r="AN28" i="91"/>
  <c r="AR28"/>
  <c r="AG28"/>
  <c r="AF28"/>
  <c r="X34"/>
  <c r="GS33" i="89"/>
  <c r="P36" i="91"/>
  <c r="GM36" i="89"/>
  <c r="S36" i="91" s="1"/>
  <c r="GQ36" i="89"/>
  <c r="GN38"/>
  <c r="M38" i="91"/>
  <c r="N41"/>
  <c r="GF40" i="89"/>
  <c r="FM43"/>
  <c r="GH42"/>
  <c r="GG39"/>
  <c r="L39" i="91"/>
  <c r="T37"/>
  <c r="GJ37" i="89"/>
  <c r="GR35"/>
  <c r="W35" i="91"/>
  <c r="GT32" i="89"/>
  <c r="Z32" i="91" s="1"/>
  <c r="Y32"/>
  <c r="X35" l="1"/>
  <c r="GS34" i="89"/>
  <c r="P37" i="91"/>
  <c r="GM37" i="89"/>
  <c r="S37" i="91" s="1"/>
  <c r="GQ37" i="89"/>
  <c r="GN39"/>
  <c r="M39" i="91"/>
  <c r="N42"/>
  <c r="GF41" i="89"/>
  <c r="FM44"/>
  <c r="GH43"/>
  <c r="GG40"/>
  <c r="L40" i="91"/>
  <c r="T38"/>
  <c r="GJ38" i="89"/>
  <c r="GR36"/>
  <c r="W36" i="91"/>
  <c r="GT33" i="89"/>
  <c r="Z33" i="91" s="1"/>
  <c r="Y33"/>
  <c r="AE30"/>
  <c r="AC30" s="1"/>
  <c r="AD30"/>
  <c r="AM30"/>
  <c r="GU32" i="89"/>
  <c r="AA31" i="91"/>
  <c r="GV31" i="89"/>
  <c r="AN29" i="91"/>
  <c r="AR29"/>
  <c r="AG29"/>
  <c r="AF29"/>
  <c r="T39" l="1"/>
  <c r="GJ39" i="89"/>
  <c r="AE31" i="91"/>
  <c r="AC31" s="1"/>
  <c r="AD31"/>
  <c r="AM31"/>
  <c r="GU33" i="89"/>
  <c r="AA32" i="91"/>
  <c r="GV32" i="89"/>
  <c r="AN30" i="91"/>
  <c r="AR30"/>
  <c r="AG30"/>
  <c r="AF30"/>
  <c r="X36"/>
  <c r="GS35" i="89"/>
  <c r="P38" i="91"/>
  <c r="GM38" i="89"/>
  <c r="S38" i="91" s="1"/>
  <c r="GQ38" i="89"/>
  <c r="GN40"/>
  <c r="M40" i="91"/>
  <c r="N43"/>
  <c r="GF42" i="89"/>
  <c r="FM45"/>
  <c r="GH44"/>
  <c r="GG41"/>
  <c r="L41" i="91"/>
  <c r="GR37" i="89"/>
  <c r="W37" i="91"/>
  <c r="GT34" i="89"/>
  <c r="Z34" i="91" s="1"/>
  <c r="Y34"/>
  <c r="T40" l="1"/>
  <c r="GJ40" i="89"/>
  <c r="P39" i="91"/>
  <c r="GM39" i="89"/>
  <c r="S39" i="91" s="1"/>
  <c r="GQ39" i="89"/>
  <c r="X37" i="91"/>
  <c r="GS36" i="89"/>
  <c r="GN41"/>
  <c r="M41" i="91"/>
  <c r="N44"/>
  <c r="GF43" i="89"/>
  <c r="FM46"/>
  <c r="GH45"/>
  <c r="GG42"/>
  <c r="L42" i="91"/>
  <c r="GR38" i="89"/>
  <c r="W38" i="91"/>
  <c r="GT35" i="89"/>
  <c r="Z35" i="91" s="1"/>
  <c r="Y35"/>
  <c r="AE32"/>
  <c r="AC32" s="1"/>
  <c r="AD32"/>
  <c r="AM32"/>
  <c r="GU34" i="89"/>
  <c r="AA33" i="91"/>
  <c r="GV33" i="89"/>
  <c r="AN31" i="91"/>
  <c r="AR31"/>
  <c r="AG31"/>
  <c r="AF31"/>
  <c r="T41" l="1"/>
  <c r="GJ41" i="89"/>
  <c r="GR39"/>
  <c r="W39" i="91"/>
  <c r="P40"/>
  <c r="GM40" i="89"/>
  <c r="S40" i="91" s="1"/>
  <c r="GQ40" i="89"/>
  <c r="AE33" i="91"/>
  <c r="AC33" s="1"/>
  <c r="AD33"/>
  <c r="AM33"/>
  <c r="GU35" i="89"/>
  <c r="AA34" i="91"/>
  <c r="GV34" i="89"/>
  <c r="AN32" i="91"/>
  <c r="AR32"/>
  <c r="AG32"/>
  <c r="AF32"/>
  <c r="X38"/>
  <c r="GS37" i="89"/>
  <c r="GN42"/>
  <c r="M42" i="91"/>
  <c r="N45"/>
  <c r="GF44" i="89"/>
  <c r="FM47"/>
  <c r="GH46"/>
  <c r="GG43"/>
  <c r="L43" i="91"/>
  <c r="GT36" i="89"/>
  <c r="Z36" i="91" s="1"/>
  <c r="Y36"/>
  <c r="T42" l="1"/>
  <c r="GJ42" i="89"/>
  <c r="GR40"/>
  <c r="W40" i="91"/>
  <c r="X39"/>
  <c r="GS38" i="89"/>
  <c r="P41" i="91"/>
  <c r="GM41" i="89"/>
  <c r="S41" i="91" s="1"/>
  <c r="GQ41" i="89"/>
  <c r="GN43"/>
  <c r="M43" i="91"/>
  <c r="N46"/>
  <c r="GF45" i="89"/>
  <c r="FM48"/>
  <c r="GH47"/>
  <c r="GG44"/>
  <c r="L44" i="91"/>
  <c r="GT37" i="89"/>
  <c r="Z37" i="91" s="1"/>
  <c r="Y37"/>
  <c r="AE34"/>
  <c r="AC34" s="1"/>
  <c r="AD34"/>
  <c r="AM34"/>
  <c r="GU36" i="89"/>
  <c r="AA35" i="91"/>
  <c r="GV35" i="89"/>
  <c r="AN33" i="91"/>
  <c r="AR33"/>
  <c r="AG33"/>
  <c r="AF33"/>
  <c r="T43" l="1"/>
  <c r="GJ43" i="89"/>
  <c r="GR41"/>
  <c r="W41" i="91"/>
  <c r="GT38" i="89"/>
  <c r="Z38" i="91" s="1"/>
  <c r="Y38"/>
  <c r="X40"/>
  <c r="GS39" i="89"/>
  <c r="P42" i="91"/>
  <c r="GM42" i="89"/>
  <c r="S42" i="91" s="1"/>
  <c r="GQ42" i="89"/>
  <c r="AE35" i="91"/>
  <c r="AC35" s="1"/>
  <c r="AD35"/>
  <c r="AM35"/>
  <c r="GU37" i="89"/>
  <c r="AA36" i="91"/>
  <c r="GV36" i="89"/>
  <c r="AN34" i="91"/>
  <c r="AR34"/>
  <c r="AG34"/>
  <c r="AF34"/>
  <c r="GN44" i="89"/>
  <c r="M44" i="91"/>
  <c r="N47"/>
  <c r="GF46" i="89"/>
  <c r="FM49"/>
  <c r="GH48"/>
  <c r="GG45"/>
  <c r="L45" i="91"/>
  <c r="T44" l="1"/>
  <c r="GJ44" i="89"/>
  <c r="GR42"/>
  <c r="W42" i="91"/>
  <c r="GT39" i="89"/>
  <c r="Z39" i="91" s="1"/>
  <c r="Y39"/>
  <c r="X41"/>
  <c r="GS40" i="89"/>
  <c r="P43" i="91"/>
  <c r="GM43" i="89"/>
  <c r="S43" i="91" s="1"/>
  <c r="GQ43" i="89"/>
  <c r="GN45"/>
  <c r="M45" i="91"/>
  <c r="N48"/>
  <c r="GF47" i="89"/>
  <c r="FM50"/>
  <c r="GH49"/>
  <c r="GG46"/>
  <c r="L46" i="91"/>
  <c r="AE36"/>
  <c r="AC36" s="1"/>
  <c r="AD36"/>
  <c r="AM36"/>
  <c r="GU38" i="89"/>
  <c r="AA37" i="91"/>
  <c r="GV37" i="89"/>
  <c r="AN35" i="91"/>
  <c r="AR35"/>
  <c r="AG35"/>
  <c r="AF35"/>
  <c r="T45" l="1"/>
  <c r="GJ45" i="89"/>
  <c r="GR43"/>
  <c r="W43" i="91"/>
  <c r="GT40" i="89"/>
  <c r="Z40" i="91" s="1"/>
  <c r="Y40"/>
  <c r="X42"/>
  <c r="GS41" i="89"/>
  <c r="P44" i="91"/>
  <c r="GM44" i="89"/>
  <c r="S44" i="91" s="1"/>
  <c r="GQ44" i="89"/>
  <c r="AE37" i="91"/>
  <c r="AC37" s="1"/>
  <c r="AD37"/>
  <c r="AM37"/>
  <c r="GU39" i="89"/>
  <c r="AA38" i="91"/>
  <c r="GV38" i="89"/>
  <c r="AN36" i="91"/>
  <c r="AR36"/>
  <c r="AG36"/>
  <c r="AF36"/>
  <c r="GN46" i="89"/>
  <c r="M46" i="91"/>
  <c r="N49"/>
  <c r="GF48" i="89"/>
  <c r="FM51"/>
  <c r="GH50"/>
  <c r="GG47"/>
  <c r="L47" i="91"/>
  <c r="T46" l="1"/>
  <c r="GJ46" i="89"/>
  <c r="GR44"/>
  <c r="W44" i="91"/>
  <c r="GT41" i="89"/>
  <c r="Z41" i="91" s="1"/>
  <c r="Y41"/>
  <c r="X43"/>
  <c r="GS42" i="89"/>
  <c r="P45" i="91"/>
  <c r="GM45" i="89"/>
  <c r="S45" i="91" s="1"/>
  <c r="GQ45" i="89"/>
  <c r="GN47"/>
  <c r="T47" i="91" s="1"/>
  <c r="M47"/>
  <c r="GJ47" i="89"/>
  <c r="N50" i="91"/>
  <c r="GF49" i="89"/>
  <c r="FM52"/>
  <c r="GH51"/>
  <c r="GG48"/>
  <c r="L48" i="91"/>
  <c r="AE38"/>
  <c r="AC38" s="1"/>
  <c r="AD38"/>
  <c r="AM38"/>
  <c r="GU40" i="89"/>
  <c r="AA39" i="91"/>
  <c r="GV39" i="89"/>
  <c r="AN37" i="91"/>
  <c r="AR37"/>
  <c r="AG37"/>
  <c r="AF37"/>
  <c r="GR45" i="89" l="1"/>
  <c r="W45" i="91"/>
  <c r="GT42" i="89"/>
  <c r="Z42" i="91" s="1"/>
  <c r="Y42"/>
  <c r="X44"/>
  <c r="GS43" i="89"/>
  <c r="P46" i="91"/>
  <c r="GM46" i="89"/>
  <c r="S46" i="91" s="1"/>
  <c r="GQ46" i="89"/>
  <c r="AE39" i="91"/>
  <c r="AC39" s="1"/>
  <c r="AD39"/>
  <c r="AM39"/>
  <c r="GU41" i="89"/>
  <c r="AA40" i="91"/>
  <c r="GV40" i="89"/>
  <c r="AN38" i="91"/>
  <c r="AR38"/>
  <c r="AG38"/>
  <c r="AF38"/>
  <c r="GN48" i="89"/>
  <c r="T48" i="91" s="1"/>
  <c r="M48"/>
  <c r="GJ48" i="89"/>
  <c r="N51" i="91"/>
  <c r="GF50" i="89"/>
  <c r="FM53"/>
  <c r="GH52"/>
  <c r="GG49"/>
  <c r="L49" i="91"/>
  <c r="P47"/>
  <c r="GM47" i="89"/>
  <c r="S47" i="91" s="1"/>
  <c r="GQ47" i="89"/>
  <c r="GR46" l="1"/>
  <c r="W46" i="91"/>
  <c r="GT43" i="89"/>
  <c r="Z43" i="91" s="1"/>
  <c r="Y43"/>
  <c r="X45"/>
  <c r="GS44" i="89"/>
  <c r="GR47"/>
  <c r="W47" i="91"/>
  <c r="GN49" i="89"/>
  <c r="T49" i="91" s="1"/>
  <c r="M49"/>
  <c r="GJ49" i="89"/>
  <c r="N52" i="91"/>
  <c r="GF51" i="89"/>
  <c r="FM54"/>
  <c r="GH53"/>
  <c r="GG50"/>
  <c r="L50" i="91"/>
  <c r="GQ48" i="89"/>
  <c r="P48" i="91"/>
  <c r="GM48" i="89"/>
  <c r="S48" i="91" s="1"/>
  <c r="AE40"/>
  <c r="AC40" s="1"/>
  <c r="AD40"/>
  <c r="AM40"/>
  <c r="GU42" i="89"/>
  <c r="AA41" i="91"/>
  <c r="GV41" i="89"/>
  <c r="AN39" i="91"/>
  <c r="AR39"/>
  <c r="AG39"/>
  <c r="AF39"/>
  <c r="X47" l="1"/>
  <c r="GS46" i="89"/>
  <c r="GT44"/>
  <c r="Z44" i="91" s="1"/>
  <c r="Y44"/>
  <c r="X46"/>
  <c r="GS45" i="89"/>
  <c r="AE41" i="91"/>
  <c r="AC41" s="1"/>
  <c r="AD41"/>
  <c r="AM41"/>
  <c r="GU43" i="89"/>
  <c r="AA42" i="91"/>
  <c r="GV42" i="89"/>
  <c r="AN40" i="91"/>
  <c r="AR40"/>
  <c r="AG40"/>
  <c r="AF40"/>
  <c r="GR48" i="89"/>
  <c r="W48" i="91"/>
  <c r="GN50" i="89"/>
  <c r="T50" i="91" s="1"/>
  <c r="M50"/>
  <c r="GJ50" i="89"/>
  <c r="N53" i="91"/>
  <c r="GF52" i="89"/>
  <c r="FM55"/>
  <c r="GH54"/>
  <c r="GG51"/>
  <c r="L51" i="91"/>
  <c r="GQ49" i="89"/>
  <c r="P49" i="91"/>
  <c r="GM49" i="89"/>
  <c r="S49" i="91" s="1"/>
  <c r="X48" l="1"/>
  <c r="GS47" i="89"/>
  <c r="GT45"/>
  <c r="Z45" i="91" s="1"/>
  <c r="Y45"/>
  <c r="GT46" i="89"/>
  <c r="Z46" i="91" s="1"/>
  <c r="Y46"/>
  <c r="GR49" i="89"/>
  <c r="W49" i="91"/>
  <c r="GN51" i="89"/>
  <c r="T51" i="91" s="1"/>
  <c r="M51"/>
  <c r="GJ51" i="89"/>
  <c r="N54" i="91"/>
  <c r="GF53" i="89"/>
  <c r="FM56"/>
  <c r="GH55"/>
  <c r="GG52"/>
  <c r="L52" i="91"/>
  <c r="GQ50" i="89"/>
  <c r="P50" i="91"/>
  <c r="GM50" i="89"/>
  <c r="S50" i="91" s="1"/>
  <c r="AD42"/>
  <c r="AE42"/>
  <c r="AC42" s="1"/>
  <c r="AM42"/>
  <c r="GU44" i="89"/>
  <c r="AA43" i="91"/>
  <c r="GV43" i="89"/>
  <c r="AN41" i="91"/>
  <c r="AR41"/>
  <c r="AG41"/>
  <c r="AF41"/>
  <c r="X49" l="1"/>
  <c r="GS48" i="89"/>
  <c r="GT47"/>
  <c r="Z47" i="91" s="1"/>
  <c r="Y47"/>
  <c r="AD43"/>
  <c r="AE43"/>
  <c r="AC43" s="1"/>
  <c r="AM43"/>
  <c r="GU45" i="89"/>
  <c r="AA44" i="91"/>
  <c r="GV44" i="89"/>
  <c r="AN42" i="91"/>
  <c r="AR42"/>
  <c r="AG42"/>
  <c r="AF42"/>
  <c r="GR50" i="89"/>
  <c r="W50" i="91"/>
  <c r="GN52" i="89"/>
  <c r="T52" i="91" s="1"/>
  <c r="M52"/>
  <c r="GJ52" i="89"/>
  <c r="N55" i="91"/>
  <c r="GF54" i="89"/>
  <c r="FM57"/>
  <c r="GH56"/>
  <c r="GG53"/>
  <c r="L53" i="91"/>
  <c r="GQ51" i="89"/>
  <c r="P51" i="91"/>
  <c r="GM51" i="89"/>
  <c r="S51" i="91" s="1"/>
  <c r="X50" l="1"/>
  <c r="GS49" i="89"/>
  <c r="GT48"/>
  <c r="Z48" i="91" s="1"/>
  <c r="Y48"/>
  <c r="GR51" i="89"/>
  <c r="W51" i="91"/>
  <c r="GN53" i="89"/>
  <c r="T53" i="91" s="1"/>
  <c r="M53"/>
  <c r="GJ53" i="89"/>
  <c r="N56" i="91"/>
  <c r="GF55" i="89"/>
  <c r="FM58"/>
  <c r="GH57"/>
  <c r="GG54"/>
  <c r="L54" i="91"/>
  <c r="GQ52" i="89"/>
  <c r="P52" i="91"/>
  <c r="GM52" i="89"/>
  <c r="S52" i="91" s="1"/>
  <c r="AD44"/>
  <c r="AE44"/>
  <c r="AC44" s="1"/>
  <c r="AM44"/>
  <c r="GU46" i="89"/>
  <c r="AA45" i="91"/>
  <c r="GV45" i="89"/>
  <c r="AN43" i="91"/>
  <c r="AR43"/>
  <c r="AG43"/>
  <c r="AF43"/>
  <c r="X51" l="1"/>
  <c r="GS50" i="89"/>
  <c r="GT49"/>
  <c r="Z49" i="91" s="1"/>
  <c r="Y49"/>
  <c r="AD45"/>
  <c r="AE45"/>
  <c r="AC45" s="1"/>
  <c r="AM45"/>
  <c r="GU47" i="89"/>
  <c r="AA46" i="91"/>
  <c r="GV46" i="89"/>
  <c r="AN44" i="91"/>
  <c r="AR44"/>
  <c r="AG44"/>
  <c r="AF44"/>
  <c r="GR52" i="89"/>
  <c r="W52" i="91"/>
  <c r="GN54" i="89"/>
  <c r="T54" i="91" s="1"/>
  <c r="M54"/>
  <c r="GJ54" i="89"/>
  <c r="N57" i="91"/>
  <c r="GF56" i="89"/>
  <c r="FM59"/>
  <c r="GH58"/>
  <c r="GG55"/>
  <c r="L55" i="91"/>
  <c r="GQ53" i="89"/>
  <c r="P53" i="91"/>
  <c r="GM53" i="89"/>
  <c r="S53" i="91" s="1"/>
  <c r="X52" l="1"/>
  <c r="GS51" i="89"/>
  <c r="GT50"/>
  <c r="Z50" i="91" s="1"/>
  <c r="Y50"/>
  <c r="GR53" i="89"/>
  <c r="W53" i="91"/>
  <c r="GN55" i="89"/>
  <c r="T55" i="91" s="1"/>
  <c r="M55"/>
  <c r="GJ55" i="89"/>
  <c r="N58" i="91"/>
  <c r="GF57" i="89"/>
  <c r="FM60"/>
  <c r="GH59"/>
  <c r="GG56"/>
  <c r="L56" i="91"/>
  <c r="GQ54" i="89"/>
  <c r="P54" i="91"/>
  <c r="GM54" i="89"/>
  <c r="S54" i="91" s="1"/>
  <c r="AD46"/>
  <c r="AE46"/>
  <c r="AC46" s="1"/>
  <c r="AM46"/>
  <c r="GU48" i="89"/>
  <c r="AA47" i="91"/>
  <c r="GV47" i="89"/>
  <c r="AN45" i="91"/>
  <c r="AR45"/>
  <c r="AG45"/>
  <c r="AF45"/>
  <c r="X53" l="1"/>
  <c r="GS52" i="89"/>
  <c r="GT51"/>
  <c r="Z51" i="91" s="1"/>
  <c r="Y51"/>
  <c r="AD47"/>
  <c r="AE47"/>
  <c r="AC47" s="1"/>
  <c r="AM47"/>
  <c r="GU49" i="89"/>
  <c r="AA48" i="91"/>
  <c r="GV48" i="89"/>
  <c r="AN46" i="91"/>
  <c r="AR46"/>
  <c r="AG46"/>
  <c r="AF46"/>
  <c r="GR54" i="89"/>
  <c r="W54" i="91"/>
  <c r="GN56" i="89"/>
  <c r="T56" i="91" s="1"/>
  <c r="M56"/>
  <c r="GJ56" i="89"/>
  <c r="N59" i="91"/>
  <c r="GF58" i="89"/>
  <c r="FM61"/>
  <c r="GH60"/>
  <c r="GG57"/>
  <c r="L57" i="91"/>
  <c r="GQ55" i="89"/>
  <c r="P55" i="91"/>
  <c r="GM55" i="89"/>
  <c r="S55" i="91" s="1"/>
  <c r="X54" l="1"/>
  <c r="GS53" i="89"/>
  <c r="GT52"/>
  <c r="Z52" i="91" s="1"/>
  <c r="Y52"/>
  <c r="GR55" i="89"/>
  <c r="W55" i="91"/>
  <c r="GN57" i="89"/>
  <c r="T57" i="91" s="1"/>
  <c r="M57"/>
  <c r="GJ57" i="89"/>
  <c r="N60" i="91"/>
  <c r="GF59" i="89"/>
  <c r="FM62"/>
  <c r="GH61"/>
  <c r="GG58"/>
  <c r="L58" i="91"/>
  <c r="GQ56" i="89"/>
  <c r="P56" i="91"/>
  <c r="GM56" i="89"/>
  <c r="S56" i="91" s="1"/>
  <c r="AD48"/>
  <c r="AE48"/>
  <c r="AC48" s="1"/>
  <c r="AM48"/>
  <c r="GU50" i="89"/>
  <c r="AA49" i="91"/>
  <c r="GV49" i="89"/>
  <c r="AN47" i="91"/>
  <c r="AR47"/>
  <c r="AG47"/>
  <c r="AF47"/>
  <c r="X55" l="1"/>
  <c r="GS54" i="89"/>
  <c r="GT53"/>
  <c r="Z53" i="91" s="1"/>
  <c r="Y53"/>
  <c r="AD49"/>
  <c r="AE49"/>
  <c r="AC49" s="1"/>
  <c r="AM49"/>
  <c r="GU51" i="89"/>
  <c r="AA50" i="91"/>
  <c r="GV50" i="89"/>
  <c r="AN48" i="91"/>
  <c r="AR48"/>
  <c r="AG48"/>
  <c r="AF48"/>
  <c r="GR56" i="89"/>
  <c r="W56" i="91"/>
  <c r="GN58" i="89"/>
  <c r="T58" i="91" s="1"/>
  <c r="M58"/>
  <c r="GJ58" i="89"/>
  <c r="N61" i="91"/>
  <c r="GF60" i="89"/>
  <c r="FM63"/>
  <c r="GH62"/>
  <c r="GG59"/>
  <c r="L59" i="91"/>
  <c r="GQ57" i="89"/>
  <c r="P57" i="91"/>
  <c r="GM57" i="89"/>
  <c r="S57" i="91" s="1"/>
  <c r="X56" l="1"/>
  <c r="GS55" i="89"/>
  <c r="GT54"/>
  <c r="Z54" i="91" s="1"/>
  <c r="Y54"/>
  <c r="GR57" i="89"/>
  <c r="W57" i="91"/>
  <c r="GN59" i="89"/>
  <c r="T59" i="91" s="1"/>
  <c r="M59"/>
  <c r="GJ59" i="89"/>
  <c r="N62" i="91"/>
  <c r="GF61" i="89"/>
  <c r="FM64"/>
  <c r="GH63"/>
  <c r="GG60"/>
  <c r="L60" i="91"/>
  <c r="GQ58" i="89"/>
  <c r="P58" i="91"/>
  <c r="GM58" i="89"/>
  <c r="S58" i="91" s="1"/>
  <c r="AD50"/>
  <c r="AE50"/>
  <c r="AC50" s="1"/>
  <c r="AM50"/>
  <c r="GU52" i="89"/>
  <c r="AA51" i="91"/>
  <c r="GV51" i="89"/>
  <c r="AN49" i="91"/>
  <c r="AR49"/>
  <c r="AG49"/>
  <c r="AF49"/>
  <c r="X57" l="1"/>
  <c r="GS56" i="89"/>
  <c r="GT55"/>
  <c r="Z55" i="91" s="1"/>
  <c r="Y55"/>
  <c r="AD51"/>
  <c r="AE51"/>
  <c r="AC51" s="1"/>
  <c r="AM51"/>
  <c r="GU53" i="89"/>
  <c r="AA52" i="91"/>
  <c r="GV52" i="89"/>
  <c r="AN50" i="91"/>
  <c r="AR50"/>
  <c r="AG50"/>
  <c r="AF50"/>
  <c r="GR58" i="89"/>
  <c r="W58" i="91"/>
  <c r="GN60" i="89"/>
  <c r="T60" i="91" s="1"/>
  <c r="M60"/>
  <c r="GJ60" i="89"/>
  <c r="N63" i="91"/>
  <c r="GF62" i="89"/>
  <c r="FM65"/>
  <c r="GH64"/>
  <c r="GG61"/>
  <c r="L61" i="91"/>
  <c r="GQ59" i="89"/>
  <c r="P59" i="91"/>
  <c r="GM59" i="89"/>
  <c r="S59" i="91" s="1"/>
  <c r="X58" l="1"/>
  <c r="GS57" i="89"/>
  <c r="GT56"/>
  <c r="Z56" i="91" s="1"/>
  <c r="Y56"/>
  <c r="GR59" i="89"/>
  <c r="W59" i="91"/>
  <c r="GN61" i="89"/>
  <c r="T61" i="91" s="1"/>
  <c r="M61"/>
  <c r="GJ61" i="89"/>
  <c r="N64" i="91"/>
  <c r="GF63" i="89"/>
  <c r="FM66"/>
  <c r="GH65"/>
  <c r="GG62"/>
  <c r="L62" i="91"/>
  <c r="GQ60" i="89"/>
  <c r="P60" i="91"/>
  <c r="GM60" i="89"/>
  <c r="S60" i="91" s="1"/>
  <c r="AD52"/>
  <c r="AE52"/>
  <c r="AC52" s="1"/>
  <c r="AM52"/>
  <c r="GU54" i="89"/>
  <c r="AA53" i="91"/>
  <c r="GV53" i="89"/>
  <c r="AN51" i="91"/>
  <c r="AR51"/>
  <c r="AG51"/>
  <c r="AF51"/>
  <c r="X59" l="1"/>
  <c r="GS58" i="89"/>
  <c r="GT57"/>
  <c r="Z57" i="91" s="1"/>
  <c r="Y57"/>
  <c r="AD53"/>
  <c r="AE53"/>
  <c r="AC53" s="1"/>
  <c r="AM53"/>
  <c r="GU55" i="89"/>
  <c r="AA54" i="91"/>
  <c r="GV54" i="89"/>
  <c r="AN52" i="91"/>
  <c r="AR52"/>
  <c r="AG52"/>
  <c r="AF52"/>
  <c r="GR60" i="89"/>
  <c r="W60" i="91"/>
  <c r="GN62" i="89"/>
  <c r="T62" i="91" s="1"/>
  <c r="M62"/>
  <c r="GJ62" i="89"/>
  <c r="N65" i="91"/>
  <c r="GF64" i="89"/>
  <c r="FM67"/>
  <c r="GH66"/>
  <c r="GG63"/>
  <c r="L63" i="91"/>
  <c r="GQ61" i="89"/>
  <c r="P61" i="91"/>
  <c r="GM61" i="89"/>
  <c r="S61" i="91" s="1"/>
  <c r="X60" l="1"/>
  <c r="GS59" i="89"/>
  <c r="GT58"/>
  <c r="Z58" i="91" s="1"/>
  <c r="Y58"/>
  <c r="GR61" i="89"/>
  <c r="W61" i="91"/>
  <c r="GN63" i="89"/>
  <c r="T63" i="91" s="1"/>
  <c r="M63"/>
  <c r="GJ63" i="89"/>
  <c r="N66" i="91"/>
  <c r="GF65" i="89"/>
  <c r="FM68"/>
  <c r="GH67"/>
  <c r="GG64"/>
  <c r="L64" i="91"/>
  <c r="GQ62" i="89"/>
  <c r="P62" i="91"/>
  <c r="GM62" i="89"/>
  <c r="S62" i="91" s="1"/>
  <c r="AD54"/>
  <c r="AE54"/>
  <c r="AC54" s="1"/>
  <c r="AM54"/>
  <c r="GU56" i="89"/>
  <c r="AA55" i="91"/>
  <c r="GV55" i="89"/>
  <c r="AN53" i="91"/>
  <c r="AR53"/>
  <c r="AG53"/>
  <c r="AF53"/>
  <c r="X61" l="1"/>
  <c r="GS60" i="89"/>
  <c r="GT59"/>
  <c r="Z59" i="91" s="1"/>
  <c r="Y59"/>
  <c r="AD55"/>
  <c r="AE55"/>
  <c r="AC55" s="1"/>
  <c r="AM55"/>
  <c r="GU57" i="89"/>
  <c r="AA56" i="91"/>
  <c r="GV56" i="89"/>
  <c r="AN54" i="91"/>
  <c r="AR54"/>
  <c r="AG54"/>
  <c r="AF54"/>
  <c r="GR62" i="89"/>
  <c r="W62" i="91"/>
  <c r="GN64" i="89"/>
  <c r="T64" i="91" s="1"/>
  <c r="M64"/>
  <c r="GJ64" i="89"/>
  <c r="N67" i="91"/>
  <c r="GF66" i="89"/>
  <c r="FM69"/>
  <c r="GH68"/>
  <c r="GG65"/>
  <c r="L65" i="91"/>
  <c r="GQ63" i="89"/>
  <c r="P63" i="91"/>
  <c r="GM63" i="89"/>
  <c r="S63" i="91" s="1"/>
  <c r="X62" l="1"/>
  <c r="GS61" i="89"/>
  <c r="GT60"/>
  <c r="Z60" i="91" s="1"/>
  <c r="Y60"/>
  <c r="GR63" i="89"/>
  <c r="W63" i="91"/>
  <c r="GN65" i="89"/>
  <c r="T65" i="91" s="1"/>
  <c r="M65"/>
  <c r="GJ65" i="89"/>
  <c r="N68" i="91"/>
  <c r="GF67" i="89"/>
  <c r="FM70"/>
  <c r="GH69"/>
  <c r="GG66"/>
  <c r="L66" i="91"/>
  <c r="GQ64" i="89"/>
  <c r="P64" i="91"/>
  <c r="GM64" i="89"/>
  <c r="S64" i="91" s="1"/>
  <c r="AD56"/>
  <c r="AE56"/>
  <c r="AC56" s="1"/>
  <c r="AM56"/>
  <c r="GU58" i="89"/>
  <c r="AA57" i="91"/>
  <c r="GV57" i="89"/>
  <c r="AN55" i="91"/>
  <c r="AR55"/>
  <c r="AG55"/>
  <c r="AF55"/>
  <c r="X63" l="1"/>
  <c r="GS62" i="89"/>
  <c r="GT61"/>
  <c r="Z61" i="91" s="1"/>
  <c r="Y61"/>
  <c r="AD57"/>
  <c r="AE57"/>
  <c r="AC57" s="1"/>
  <c r="AM57"/>
  <c r="GU59" i="89"/>
  <c r="AA58" i="91"/>
  <c r="GV58" i="89"/>
  <c r="AN56" i="91"/>
  <c r="AR56"/>
  <c r="AG56"/>
  <c r="AF56"/>
  <c r="GR64" i="89"/>
  <c r="W64" i="91"/>
  <c r="GN66" i="89"/>
  <c r="T66" i="91" s="1"/>
  <c r="M66"/>
  <c r="GJ66" i="89"/>
  <c r="N69" i="91"/>
  <c r="GF68" i="89"/>
  <c r="FM71"/>
  <c r="GH70"/>
  <c r="GG67"/>
  <c r="L67" i="91"/>
  <c r="GQ65" i="89"/>
  <c r="P65" i="91"/>
  <c r="GM65" i="89"/>
  <c r="S65" i="91" s="1"/>
  <c r="X64" l="1"/>
  <c r="GS63" i="89"/>
  <c r="GT62"/>
  <c r="Z62" i="91" s="1"/>
  <c r="Y62"/>
  <c r="GR65" i="89"/>
  <c r="W65" i="91"/>
  <c r="GN67" i="89"/>
  <c r="T67" i="91" s="1"/>
  <c r="M67"/>
  <c r="GJ67" i="89"/>
  <c r="N70" i="91"/>
  <c r="GF69" i="89"/>
  <c r="FM72"/>
  <c r="GH71"/>
  <c r="GG68"/>
  <c r="L68" i="91"/>
  <c r="GQ66" i="89"/>
  <c r="P66" i="91"/>
  <c r="GM66" i="89"/>
  <c r="S66" i="91" s="1"/>
  <c r="AD58"/>
  <c r="AE58"/>
  <c r="AC58" s="1"/>
  <c r="AM58"/>
  <c r="GU60" i="89"/>
  <c r="AA59" i="91"/>
  <c r="GV59" i="89"/>
  <c r="AN57" i="91"/>
  <c r="AR57"/>
  <c r="AG57"/>
  <c r="AF57"/>
  <c r="X65" l="1"/>
  <c r="GS64" i="89"/>
  <c r="GT63"/>
  <c r="Z63" i="91" s="1"/>
  <c r="Y63"/>
  <c r="AD59"/>
  <c r="AE59"/>
  <c r="AC59" s="1"/>
  <c r="AM59"/>
  <c r="GU61" i="89"/>
  <c r="AA60" i="91"/>
  <c r="GV60" i="89"/>
  <c r="AN58" i="91"/>
  <c r="AR58"/>
  <c r="AG58"/>
  <c r="AF58"/>
  <c r="GR66" i="89"/>
  <c r="W66" i="91"/>
  <c r="GN68" i="89"/>
  <c r="T68" i="91" s="1"/>
  <c r="M68"/>
  <c r="GJ68" i="89"/>
  <c r="N71" i="91"/>
  <c r="GF70" i="89"/>
  <c r="FM73"/>
  <c r="GH72"/>
  <c r="GG69"/>
  <c r="L69" i="91"/>
  <c r="GQ67" i="89"/>
  <c r="P67" i="91"/>
  <c r="GM67" i="89"/>
  <c r="S67" i="91" s="1"/>
  <c r="X66" l="1"/>
  <c r="GS65" i="89"/>
  <c r="GT64"/>
  <c r="Z64" i="91" s="1"/>
  <c r="Y64"/>
  <c r="GR67" i="89"/>
  <c r="W67" i="91"/>
  <c r="GN69" i="89"/>
  <c r="T69" i="91" s="1"/>
  <c r="M69"/>
  <c r="GJ69" i="89"/>
  <c r="N72" i="91"/>
  <c r="GF71" i="89"/>
  <c r="FM74"/>
  <c r="GH73"/>
  <c r="GG70"/>
  <c r="L70" i="91"/>
  <c r="GQ68" i="89"/>
  <c r="P68" i="91"/>
  <c r="GM68" i="89"/>
  <c r="S68" i="91" s="1"/>
  <c r="AD60"/>
  <c r="AE60"/>
  <c r="AC60" s="1"/>
  <c r="AM60"/>
  <c r="GU62" i="89"/>
  <c r="AA61" i="91"/>
  <c r="GV61" i="89"/>
  <c r="AN59" i="91"/>
  <c r="AR59"/>
  <c r="AG59"/>
  <c r="AF59"/>
  <c r="X67" l="1"/>
  <c r="GS66" i="89"/>
  <c r="GT65"/>
  <c r="Z65" i="91" s="1"/>
  <c r="Y65"/>
  <c r="AD61"/>
  <c r="AE61"/>
  <c r="AC61" s="1"/>
  <c r="AM61"/>
  <c r="GU63" i="89"/>
  <c r="AA62" i="91"/>
  <c r="GV62" i="89"/>
  <c r="AN60" i="91"/>
  <c r="AR60"/>
  <c r="AG60"/>
  <c r="AF60"/>
  <c r="GR68" i="89"/>
  <c r="W68" i="91"/>
  <c r="GN70" i="89"/>
  <c r="T70" i="91" s="1"/>
  <c r="M70"/>
  <c r="GJ70" i="89"/>
  <c r="N73" i="91"/>
  <c r="GF72" i="89"/>
  <c r="FM75"/>
  <c r="GH74"/>
  <c r="GG71"/>
  <c r="L71" i="91"/>
  <c r="GQ69" i="89"/>
  <c r="P69" i="91"/>
  <c r="GM69" i="89"/>
  <c r="S69" i="91" s="1"/>
  <c r="X68" l="1"/>
  <c r="GS67" i="89"/>
  <c r="GT66"/>
  <c r="Z66" i="91" s="1"/>
  <c r="Y66"/>
  <c r="GR69" i="89"/>
  <c r="W69" i="91"/>
  <c r="GN71" i="89"/>
  <c r="T71" i="91" s="1"/>
  <c r="M71"/>
  <c r="GJ71" i="89"/>
  <c r="N74" i="91"/>
  <c r="GF73" i="89"/>
  <c r="FM76"/>
  <c r="GH75"/>
  <c r="GG72"/>
  <c r="L72" i="91"/>
  <c r="GQ70" i="89"/>
  <c r="P70" i="91"/>
  <c r="GM70" i="89"/>
  <c r="S70" i="91" s="1"/>
  <c r="AD62"/>
  <c r="AE62"/>
  <c r="AC62" s="1"/>
  <c r="AM62"/>
  <c r="GU64" i="89"/>
  <c r="AA63" i="91"/>
  <c r="GV63" i="89"/>
  <c r="AN61" i="91"/>
  <c r="AR61"/>
  <c r="AG61"/>
  <c r="AF61"/>
  <c r="X69" l="1"/>
  <c r="GS68" i="89"/>
  <c r="GT67"/>
  <c r="Z67" i="91" s="1"/>
  <c r="Y67"/>
  <c r="AD63"/>
  <c r="AE63"/>
  <c r="AC63" s="1"/>
  <c r="AM63"/>
  <c r="GU65" i="89"/>
  <c r="AA64" i="91"/>
  <c r="GV64" i="89"/>
  <c r="AN62" i="91"/>
  <c r="AR62"/>
  <c r="AG62"/>
  <c r="AF62"/>
  <c r="GR70" i="89"/>
  <c r="W70" i="91"/>
  <c r="GN72" i="89"/>
  <c r="T72" i="91" s="1"/>
  <c r="M72"/>
  <c r="GJ72" i="89"/>
  <c r="N75" i="91"/>
  <c r="GF74" i="89"/>
  <c r="FM77"/>
  <c r="GH76"/>
  <c r="GG73"/>
  <c r="L73" i="91"/>
  <c r="GQ71" i="89"/>
  <c r="P71" i="91"/>
  <c r="GM71" i="89"/>
  <c r="S71" i="91" s="1"/>
  <c r="X70" l="1"/>
  <c r="GS69" i="89"/>
  <c r="GT68"/>
  <c r="Z68" i="91" s="1"/>
  <c r="Y68"/>
  <c r="GR71" i="89"/>
  <c r="W71" i="91"/>
  <c r="GN73" i="89"/>
  <c r="T73" i="91" s="1"/>
  <c r="M73"/>
  <c r="GJ73" i="89"/>
  <c r="N76" i="91"/>
  <c r="GF75" i="89"/>
  <c r="FM78"/>
  <c r="GH77"/>
  <c r="GG74"/>
  <c r="L74" i="91"/>
  <c r="GQ72" i="89"/>
  <c r="P72" i="91"/>
  <c r="GM72" i="89"/>
  <c r="S72" i="91" s="1"/>
  <c r="AD64"/>
  <c r="AE64"/>
  <c r="AC64" s="1"/>
  <c r="AM64"/>
  <c r="GU66" i="89"/>
  <c r="AA65" i="91"/>
  <c r="GV65" i="89"/>
  <c r="AN63" i="91"/>
  <c r="AR63"/>
  <c r="AG63"/>
  <c r="AF63"/>
  <c r="X71" l="1"/>
  <c r="GS70" i="89"/>
  <c r="GT69"/>
  <c r="Z69" i="91" s="1"/>
  <c r="Y69"/>
  <c r="AD65"/>
  <c r="AE65"/>
  <c r="AC65" s="1"/>
  <c r="AM65"/>
  <c r="GU67" i="89"/>
  <c r="AA66" i="91"/>
  <c r="GV66" i="89"/>
  <c r="AN64" i="91"/>
  <c r="AR64"/>
  <c r="AG64"/>
  <c r="AF64"/>
  <c r="GR72" i="89"/>
  <c r="W72" i="91"/>
  <c r="GN74" i="89"/>
  <c r="T74" i="91" s="1"/>
  <c r="M74"/>
  <c r="GJ74" i="89"/>
  <c r="N77" i="91"/>
  <c r="GF76" i="89"/>
  <c r="FM79"/>
  <c r="GH78"/>
  <c r="GG75"/>
  <c r="L75" i="91"/>
  <c r="GQ73" i="89"/>
  <c r="P73" i="91"/>
  <c r="GM73" i="89"/>
  <c r="S73" i="91" s="1"/>
  <c r="X72" l="1"/>
  <c r="GS71" i="89"/>
  <c r="GT70"/>
  <c r="Z70" i="91" s="1"/>
  <c r="Y70"/>
  <c r="GR73" i="89"/>
  <c r="W73" i="91"/>
  <c r="GN75" i="89"/>
  <c r="T75" i="91" s="1"/>
  <c r="M75"/>
  <c r="GJ75" i="89"/>
  <c r="N78" i="91"/>
  <c r="GF77" i="89"/>
  <c r="FM80"/>
  <c r="GH79"/>
  <c r="GG76"/>
  <c r="L76" i="91"/>
  <c r="GQ74" i="89"/>
  <c r="P74" i="91"/>
  <c r="GM74" i="89"/>
  <c r="S74" i="91" s="1"/>
  <c r="AD66"/>
  <c r="AE66"/>
  <c r="AC66" s="1"/>
  <c r="AM66"/>
  <c r="GU68" i="89"/>
  <c r="AA67" i="91"/>
  <c r="GV67" i="89"/>
  <c r="AN65" i="91"/>
  <c r="AR65"/>
  <c r="AG65"/>
  <c r="AF65"/>
  <c r="X73" l="1"/>
  <c r="GS72" i="89"/>
  <c r="GT71"/>
  <c r="Z71" i="91" s="1"/>
  <c r="Y71"/>
  <c r="AD67"/>
  <c r="AE67"/>
  <c r="AC67" s="1"/>
  <c r="AM67"/>
  <c r="GU69" i="89"/>
  <c r="AA68" i="91"/>
  <c r="GV68" i="89"/>
  <c r="AN66" i="91"/>
  <c r="AR66"/>
  <c r="AG66"/>
  <c r="AF66"/>
  <c r="GR74" i="89"/>
  <c r="W74" i="91"/>
  <c r="GN76" i="89"/>
  <c r="T76" i="91" s="1"/>
  <c r="M76"/>
  <c r="GJ76" i="89"/>
  <c r="GQ76" s="1"/>
  <c r="N79" i="91"/>
  <c r="GF78" i="89"/>
  <c r="FM81"/>
  <c r="GH80"/>
  <c r="GG77"/>
  <c r="L77" i="91"/>
  <c r="GQ75" i="89"/>
  <c r="P75" i="91"/>
  <c r="GM75" i="89"/>
  <c r="S75" i="91" s="1"/>
  <c r="GR76" i="89"/>
  <c r="W76" i="91"/>
  <c r="X74" l="1"/>
  <c r="GS73" i="89"/>
  <c r="GT72"/>
  <c r="Z72" i="91" s="1"/>
  <c r="Y72"/>
  <c r="GR75" i="89"/>
  <c r="W75" i="91"/>
  <c r="GN77" i="89"/>
  <c r="T77" i="91" s="1"/>
  <c r="M77"/>
  <c r="GJ77" i="89"/>
  <c r="GQ77" s="1"/>
  <c r="N80" i="91"/>
  <c r="GF79" i="89"/>
  <c r="FM82"/>
  <c r="GH81"/>
  <c r="GG78"/>
  <c r="L78" i="91"/>
  <c r="P76"/>
  <c r="GM76" i="89"/>
  <c r="S76" i="91" s="1"/>
  <c r="AD68"/>
  <c r="AE68"/>
  <c r="AC68" s="1"/>
  <c r="AM68"/>
  <c r="GU70" i="89"/>
  <c r="AA69" i="91"/>
  <c r="GV69" i="89"/>
  <c r="AN67" i="91"/>
  <c r="AR67"/>
  <c r="AG67"/>
  <c r="AF67"/>
  <c r="X76"/>
  <c r="GS75" i="89"/>
  <c r="GR77"/>
  <c r="W77" i="91"/>
  <c r="X75" l="1"/>
  <c r="GS74" i="89"/>
  <c r="GT73"/>
  <c r="Z73" i="91" s="1"/>
  <c r="Y73"/>
  <c r="AD69"/>
  <c r="AE69"/>
  <c r="AC69" s="1"/>
  <c r="AM69"/>
  <c r="GU71" i="89"/>
  <c r="AA70" i="91"/>
  <c r="GV70" i="89"/>
  <c r="AN68" i="91"/>
  <c r="AR68"/>
  <c r="AG68"/>
  <c r="AF68"/>
  <c r="GN78" i="89"/>
  <c r="T78" i="91" s="1"/>
  <c r="M78"/>
  <c r="GJ78" i="89"/>
  <c r="GQ78" s="1"/>
  <c r="N81" i="91"/>
  <c r="GF80" i="89"/>
  <c r="FM83"/>
  <c r="GH82"/>
  <c r="GG79"/>
  <c r="L79" i="91"/>
  <c r="P77"/>
  <c r="GM77" i="89"/>
  <c r="S77" i="91" s="1"/>
  <c r="X77"/>
  <c r="GS76" i="89"/>
  <c r="GT75"/>
  <c r="Z75" i="91" s="1"/>
  <c r="Y75"/>
  <c r="GR78" i="89"/>
  <c r="W78" i="91"/>
  <c r="GT74" i="89" l="1"/>
  <c r="Z74" i="91" s="1"/>
  <c r="Y74"/>
  <c r="M79"/>
  <c r="GN79" i="89"/>
  <c r="T79" i="91" s="1"/>
  <c r="GJ79" i="89"/>
  <c r="GQ79" s="1"/>
  <c r="N82" i="91"/>
  <c r="GF81" i="89"/>
  <c r="FM84"/>
  <c r="GH83"/>
  <c r="GG80"/>
  <c r="L80" i="91"/>
  <c r="P78"/>
  <c r="GM78" i="89"/>
  <c r="S78" i="91" s="1"/>
  <c r="AD70"/>
  <c r="AE70"/>
  <c r="AC70" s="1"/>
  <c r="AM70"/>
  <c r="GU72" i="89"/>
  <c r="AA71" i="91"/>
  <c r="GV71" i="89"/>
  <c r="AN69" i="91"/>
  <c r="AR69"/>
  <c r="AG69"/>
  <c r="AF69"/>
  <c r="X78"/>
  <c r="GS77" i="89"/>
  <c r="GT76"/>
  <c r="Z76" i="91" s="1"/>
  <c r="Y76"/>
  <c r="GR79" i="89"/>
  <c r="W79" i="91"/>
  <c r="AD71" l="1"/>
  <c r="AE71"/>
  <c r="AC71" s="1"/>
  <c r="AM71"/>
  <c r="GU73" i="89"/>
  <c r="AA72" i="91"/>
  <c r="GV72" i="89"/>
  <c r="AN70" i="91"/>
  <c r="AR70"/>
  <c r="AG70"/>
  <c r="AF70"/>
  <c r="M80"/>
  <c r="GN80" i="89"/>
  <c r="T80" i="91" s="1"/>
  <c r="GJ80" i="89"/>
  <c r="GQ80" s="1"/>
  <c r="N83" i="91"/>
  <c r="GF82" i="89"/>
  <c r="FM85"/>
  <c r="GH84"/>
  <c r="GG81"/>
  <c r="L81" i="91"/>
  <c r="P79"/>
  <c r="GM79" i="89"/>
  <c r="S79" i="91" s="1"/>
  <c r="X79"/>
  <c r="GS78" i="89"/>
  <c r="GT77"/>
  <c r="Z77" i="91" s="1"/>
  <c r="Y77"/>
  <c r="GR80" i="89"/>
  <c r="W80" i="91"/>
  <c r="M81" l="1"/>
  <c r="GN81" i="89"/>
  <c r="T81" i="91" s="1"/>
  <c r="GJ81" i="89"/>
  <c r="GQ81" s="1"/>
  <c r="N84" i="91"/>
  <c r="GF83" i="89"/>
  <c r="FM86"/>
  <c r="GH85"/>
  <c r="GG82"/>
  <c r="L82" i="91"/>
  <c r="P80"/>
  <c r="GM80" i="89"/>
  <c r="S80" i="91" s="1"/>
  <c r="AD72"/>
  <c r="AE72"/>
  <c r="AC72" s="1"/>
  <c r="AM72"/>
  <c r="GU74" i="89"/>
  <c r="AA73" i="91"/>
  <c r="GV73" i="89"/>
  <c r="AN71" i="91"/>
  <c r="AR71"/>
  <c r="AG71"/>
  <c r="AF71"/>
  <c r="X80"/>
  <c r="GS79" i="89"/>
  <c r="GT78"/>
  <c r="Z78" i="91" s="1"/>
  <c r="Y78"/>
  <c r="GR81" i="89"/>
  <c r="W81" i="91"/>
  <c r="AD73" l="1"/>
  <c r="AE73"/>
  <c r="AC73" s="1"/>
  <c r="AM73"/>
  <c r="GU75" i="89"/>
  <c r="AA74" i="91"/>
  <c r="GV74" i="89"/>
  <c r="AN72" i="91"/>
  <c r="AR72"/>
  <c r="AG72"/>
  <c r="AF72"/>
  <c r="M82"/>
  <c r="GN82" i="89"/>
  <c r="T82" i="91" s="1"/>
  <c r="GJ82" i="89"/>
  <c r="GQ82" s="1"/>
  <c r="N85" i="91"/>
  <c r="GF84" i="89"/>
  <c r="FM87"/>
  <c r="GH86"/>
  <c r="GG83"/>
  <c r="L83" i="91"/>
  <c r="P81"/>
  <c r="GM81" i="89"/>
  <c r="S81" i="91" s="1"/>
  <c r="X81"/>
  <c r="GS80" i="89"/>
  <c r="GT79"/>
  <c r="Z79" i="91" s="1"/>
  <c r="Y79"/>
  <c r="W82"/>
  <c r="GR82" i="89"/>
  <c r="M83" i="91" l="1"/>
  <c r="GN83" i="89"/>
  <c r="T83" i="91" s="1"/>
  <c r="GJ83" i="89"/>
  <c r="GQ83" s="1"/>
  <c r="N86" i="91"/>
  <c r="GF85" i="89"/>
  <c r="FM88"/>
  <c r="GH87"/>
  <c r="GG84"/>
  <c r="L84" i="91"/>
  <c r="P82"/>
  <c r="GM82" i="89"/>
  <c r="S82" i="91" s="1"/>
  <c r="AD74"/>
  <c r="AE74"/>
  <c r="AC74" s="1"/>
  <c r="AM74"/>
  <c r="GU76" i="89"/>
  <c r="AA75" i="91"/>
  <c r="GV75" i="89"/>
  <c r="AN73" i="91"/>
  <c r="AR73"/>
  <c r="AG73"/>
  <c r="AF73"/>
  <c r="X82"/>
  <c r="GS81" i="89"/>
  <c r="GT80"/>
  <c r="Z80" i="91" s="1"/>
  <c r="Y80"/>
  <c r="W83"/>
  <c r="GR83" i="89"/>
  <c r="AD75" i="91" l="1"/>
  <c r="AE75"/>
  <c r="AC75" s="1"/>
  <c r="AM75"/>
  <c r="GU77" i="89"/>
  <c r="AA76" i="91"/>
  <c r="GV76" i="89"/>
  <c r="AN74" i="91"/>
  <c r="AR74"/>
  <c r="AG74"/>
  <c r="AF74"/>
  <c r="M84"/>
  <c r="GN84" i="89"/>
  <c r="T84" i="91" s="1"/>
  <c r="GJ84" i="89"/>
  <c r="GQ84" s="1"/>
  <c r="N87" i="91"/>
  <c r="GF86" i="89"/>
  <c r="FM89"/>
  <c r="GH88"/>
  <c r="GG85"/>
  <c r="L85" i="91"/>
  <c r="P83"/>
  <c r="GM83" i="89"/>
  <c r="S83" i="91" s="1"/>
  <c r="X83"/>
  <c r="GS82" i="89"/>
  <c r="GT81"/>
  <c r="Z81" i="91" s="1"/>
  <c r="Y81"/>
  <c r="W84"/>
  <c r="GR84" i="89"/>
  <c r="M85" i="91" l="1"/>
  <c r="GN85" i="89"/>
  <c r="T85" i="91" s="1"/>
  <c r="GJ85" i="89"/>
  <c r="GQ85" s="1"/>
  <c r="N88" i="91"/>
  <c r="GF87" i="89"/>
  <c r="FM90"/>
  <c r="GH89"/>
  <c r="GG86"/>
  <c r="L86" i="91"/>
  <c r="P84"/>
  <c r="GM84" i="89"/>
  <c r="S84" i="91" s="1"/>
  <c r="AD76"/>
  <c r="AE76"/>
  <c r="AC76" s="1"/>
  <c r="AM76"/>
  <c r="GU78" i="89"/>
  <c r="AA77" i="91"/>
  <c r="GV77" i="89"/>
  <c r="AN75" i="91"/>
  <c r="AR75"/>
  <c r="AG75"/>
  <c r="AF75"/>
  <c r="X84"/>
  <c r="GS83" i="89"/>
  <c r="GT82"/>
  <c r="Z82" i="91" s="1"/>
  <c r="Y82"/>
  <c r="W85"/>
  <c r="GR85" i="89"/>
  <c r="AD77" i="91" l="1"/>
  <c r="AE77"/>
  <c r="AC77" s="1"/>
  <c r="AM77"/>
  <c r="GU79" i="89"/>
  <c r="AA78" i="91"/>
  <c r="GV78" i="89"/>
  <c r="AN76" i="91"/>
  <c r="AR76"/>
  <c r="AG76"/>
  <c r="AF76"/>
  <c r="M86"/>
  <c r="GN86" i="89"/>
  <c r="T86" i="91" s="1"/>
  <c r="GJ86" i="89"/>
  <c r="GQ86" s="1"/>
  <c r="N89" i="91"/>
  <c r="GF88" i="89"/>
  <c r="FM91"/>
  <c r="GH90"/>
  <c r="GG87"/>
  <c r="L87" i="91"/>
  <c r="P85"/>
  <c r="GM85" i="89"/>
  <c r="S85" i="91" s="1"/>
  <c r="X85"/>
  <c r="GS84" i="89"/>
  <c r="GT83"/>
  <c r="Z83" i="91" s="1"/>
  <c r="Y83"/>
  <c r="W86"/>
  <c r="GR86" i="89"/>
  <c r="M87" i="91" l="1"/>
  <c r="GN87" i="89"/>
  <c r="T87" i="91" s="1"/>
  <c r="GJ87" i="89"/>
  <c r="GQ87" s="1"/>
  <c r="N90" i="91"/>
  <c r="GF89" i="89"/>
  <c r="FM92"/>
  <c r="GH91"/>
  <c r="GG88"/>
  <c r="L88" i="91"/>
  <c r="P86"/>
  <c r="GM86" i="89"/>
  <c r="S86" i="91" s="1"/>
  <c r="AD78"/>
  <c r="AE78"/>
  <c r="AC78" s="1"/>
  <c r="AM78"/>
  <c r="GU80" i="89"/>
  <c r="AA79" i="91"/>
  <c r="GV79" i="89"/>
  <c r="AN77" i="91"/>
  <c r="AR77"/>
  <c r="AG77"/>
  <c r="AF77"/>
  <c r="X86"/>
  <c r="GS85" i="89"/>
  <c r="GT84"/>
  <c r="Z84" i="91" s="1"/>
  <c r="Y84"/>
  <c r="W87"/>
  <c r="GR87" i="89"/>
  <c r="AD79" i="91" l="1"/>
  <c r="AE79"/>
  <c r="AC79" s="1"/>
  <c r="AM79"/>
  <c r="GU81" i="89"/>
  <c r="AA80" i="91"/>
  <c r="GV80" i="89"/>
  <c r="AN78" i="91"/>
  <c r="AR78"/>
  <c r="AG78"/>
  <c r="AF78"/>
  <c r="M88"/>
  <c r="GN88" i="89"/>
  <c r="T88" i="91" s="1"/>
  <c r="GJ88" i="89"/>
  <c r="GQ88" s="1"/>
  <c r="N91" i="91"/>
  <c r="GF90" i="89"/>
  <c r="FM93"/>
  <c r="GH92"/>
  <c r="GG89"/>
  <c r="L89" i="91"/>
  <c r="P87"/>
  <c r="GM87" i="89"/>
  <c r="S87" i="91" s="1"/>
  <c r="X87"/>
  <c r="GS86" i="89"/>
  <c r="GT85"/>
  <c r="Z85" i="91" s="1"/>
  <c r="Y85"/>
  <c r="W88"/>
  <c r="GR88" i="89"/>
  <c r="M89" i="91" l="1"/>
  <c r="GN89" i="89"/>
  <c r="T89" i="91" s="1"/>
  <c r="GJ89" i="89"/>
  <c r="GQ89" s="1"/>
  <c r="N92" i="91"/>
  <c r="GF91" i="89"/>
  <c r="FM94"/>
  <c r="GH93"/>
  <c r="GG90"/>
  <c r="L90" i="91"/>
  <c r="P88"/>
  <c r="GM88" i="89"/>
  <c r="S88" i="91" s="1"/>
  <c r="AD80"/>
  <c r="AE80"/>
  <c r="AC80" s="1"/>
  <c r="AM80"/>
  <c r="GU82" i="89"/>
  <c r="AA81" i="91"/>
  <c r="GV81" i="89"/>
  <c r="AN79" i="91"/>
  <c r="AR79"/>
  <c r="AG79"/>
  <c r="AF79"/>
  <c r="X88"/>
  <c r="GS87" i="89"/>
  <c r="GT86"/>
  <c r="Z86" i="91" s="1"/>
  <c r="Y86"/>
  <c r="W89"/>
  <c r="GR89" i="89"/>
  <c r="AD81" i="91" l="1"/>
  <c r="AE81"/>
  <c r="AC81" s="1"/>
  <c r="AM81"/>
  <c r="GU83" i="89"/>
  <c r="AA82" i="91"/>
  <c r="GV82" i="89"/>
  <c r="AN80" i="91"/>
  <c r="AR80"/>
  <c r="AG80"/>
  <c r="AF80"/>
  <c r="M90"/>
  <c r="GN90" i="89"/>
  <c r="T90" i="91" s="1"/>
  <c r="GJ90" i="89"/>
  <c r="GQ90" s="1"/>
  <c r="N93" i="91"/>
  <c r="GF92" i="89"/>
  <c r="FM95"/>
  <c r="GH94"/>
  <c r="GG91"/>
  <c r="L91" i="91"/>
  <c r="P89"/>
  <c r="GM89" i="89"/>
  <c r="S89" i="91" s="1"/>
  <c r="X89"/>
  <c r="GS88" i="89"/>
  <c r="GT87"/>
  <c r="Z87" i="91" s="1"/>
  <c r="Y87"/>
  <c r="W90"/>
  <c r="GR90" i="89"/>
  <c r="M91" i="91" l="1"/>
  <c r="GN91" i="89"/>
  <c r="T91" i="91" s="1"/>
  <c r="GJ91" i="89"/>
  <c r="N94" i="91"/>
  <c r="GF93" i="89"/>
  <c r="FM96"/>
  <c r="GH95"/>
  <c r="GG92"/>
  <c r="L92" i="91"/>
  <c r="P90"/>
  <c r="GM90" i="89"/>
  <c r="S90" i="91" s="1"/>
  <c r="AD82"/>
  <c r="AE82"/>
  <c r="AC82" s="1"/>
  <c r="AM82"/>
  <c r="GU84" i="89"/>
  <c r="AA83" i="91"/>
  <c r="GV83" i="89"/>
  <c r="AN81" i="91"/>
  <c r="AR81"/>
  <c r="AG81"/>
  <c r="AF81"/>
  <c r="X90"/>
  <c r="GS89" i="89"/>
  <c r="GT88"/>
  <c r="Z88" i="91" s="1"/>
  <c r="Y88"/>
  <c r="AD83" l="1"/>
  <c r="AE83"/>
  <c r="AC83" s="1"/>
  <c r="AM83"/>
  <c r="GU85" i="89"/>
  <c r="AA84" i="91"/>
  <c r="GV84" i="89"/>
  <c r="AN82" i="91"/>
  <c r="AR82"/>
  <c r="AG82"/>
  <c r="AF82"/>
  <c r="M92"/>
  <c r="GN92" i="89"/>
  <c r="T92" i="91" s="1"/>
  <c r="GJ92" i="89"/>
  <c r="N95" i="91"/>
  <c r="GF94" i="89"/>
  <c r="FM97"/>
  <c r="GH96"/>
  <c r="GG93"/>
  <c r="L93" i="91"/>
  <c r="GQ91" i="89"/>
  <c r="P91" i="91"/>
  <c r="GM91" i="89"/>
  <c r="S91" i="91" s="1"/>
  <c r="GT89" i="89"/>
  <c r="Z89" i="91" s="1"/>
  <c r="Y89"/>
  <c r="W91" l="1"/>
  <c r="GR91" i="89"/>
  <c r="M93" i="91"/>
  <c r="GN93" i="89"/>
  <c r="T93" i="91" s="1"/>
  <c r="GJ93" i="89"/>
  <c r="N96" i="91"/>
  <c r="GF95" i="89"/>
  <c r="FM98"/>
  <c r="GH97"/>
  <c r="GG94"/>
  <c r="L94" i="91"/>
  <c r="GQ92" i="89"/>
  <c r="P92" i="91"/>
  <c r="GM92" i="89"/>
  <c r="S92" i="91" s="1"/>
  <c r="AD84"/>
  <c r="AE84"/>
  <c r="AC84" s="1"/>
  <c r="AM84"/>
  <c r="GU86" i="89"/>
  <c r="AA85" i="91"/>
  <c r="GV85" i="89"/>
  <c r="AN83" i="91"/>
  <c r="AR83"/>
  <c r="AG83"/>
  <c r="AF83"/>
  <c r="X91" l="1"/>
  <c r="GS90" i="89"/>
  <c r="AD85" i="91"/>
  <c r="AE85"/>
  <c r="AC85" s="1"/>
  <c r="AM85"/>
  <c r="GU87" i="89"/>
  <c r="AA86" i="91"/>
  <c r="GV86" i="89"/>
  <c r="AN84" i="91"/>
  <c r="AR84"/>
  <c r="AG84"/>
  <c r="AF84"/>
  <c r="W92"/>
  <c r="GR92" i="89"/>
  <c r="M94" i="91"/>
  <c r="GN94" i="89"/>
  <c r="T94" i="91" s="1"/>
  <c r="GJ94" i="89"/>
  <c r="N97" i="91"/>
  <c r="GF96" i="89"/>
  <c r="FM99"/>
  <c r="GH98"/>
  <c r="GG95"/>
  <c r="L95" i="91"/>
  <c r="GQ93" i="89"/>
  <c r="P93" i="91"/>
  <c r="GM93" i="89"/>
  <c r="S93" i="91" s="1"/>
  <c r="X92" l="1"/>
  <c r="GS91" i="89"/>
  <c r="GT90"/>
  <c r="Z90" i="91" s="1"/>
  <c r="Y90"/>
  <c r="W93"/>
  <c r="GR93" i="89"/>
  <c r="M95" i="91"/>
  <c r="GN95" i="89"/>
  <c r="T95" i="91" s="1"/>
  <c r="GJ95" i="89"/>
  <c r="N98" i="91"/>
  <c r="GF97" i="89"/>
  <c r="FM100"/>
  <c r="GH99"/>
  <c r="GG96"/>
  <c r="L96" i="91"/>
  <c r="GQ94" i="89"/>
  <c r="P94" i="91"/>
  <c r="GM94" i="89"/>
  <c r="S94" i="91" s="1"/>
  <c r="AD86"/>
  <c r="AE86"/>
  <c r="AC86" s="1"/>
  <c r="AM86"/>
  <c r="GU88" i="89"/>
  <c r="AA87" i="91"/>
  <c r="GV87" i="89"/>
  <c r="AN85" i="91"/>
  <c r="AR85"/>
  <c r="AG85"/>
  <c r="AF85"/>
  <c r="X93" l="1"/>
  <c r="GS92" i="89"/>
  <c r="GT91"/>
  <c r="Z91" i="91" s="1"/>
  <c r="Y91"/>
  <c r="AD87"/>
  <c r="AE87"/>
  <c r="AC87" s="1"/>
  <c r="AM87"/>
  <c r="GU89" i="89"/>
  <c r="AA88" i="91"/>
  <c r="GV88" i="89"/>
  <c r="AN86" i="91"/>
  <c r="AR86"/>
  <c r="AG86"/>
  <c r="AF86"/>
  <c r="W94"/>
  <c r="GR94" i="89"/>
  <c r="M96" i="91"/>
  <c r="GN96" i="89"/>
  <c r="T96" i="91" s="1"/>
  <c r="GJ96" i="89"/>
  <c r="N99" i="91"/>
  <c r="GF98" i="89"/>
  <c r="FM101"/>
  <c r="GH100"/>
  <c r="GG97"/>
  <c r="L97" i="91"/>
  <c r="GQ95" i="89"/>
  <c r="P95" i="91"/>
  <c r="GM95" i="89"/>
  <c r="S95" i="91" s="1"/>
  <c r="X94" l="1"/>
  <c r="GS93" i="89"/>
  <c r="GT92"/>
  <c r="Z92" i="91" s="1"/>
  <c r="Y92"/>
  <c r="W95"/>
  <c r="GR95" i="89"/>
  <c r="M97" i="91"/>
  <c r="GN97" i="89"/>
  <c r="T97" i="91" s="1"/>
  <c r="GJ97" i="89"/>
  <c r="N100" i="91"/>
  <c r="GF99" i="89"/>
  <c r="FM102"/>
  <c r="GH101"/>
  <c r="GG98"/>
  <c r="L98" i="91"/>
  <c r="GQ96" i="89"/>
  <c r="P96" i="91"/>
  <c r="GM96" i="89"/>
  <c r="S96" i="91" s="1"/>
  <c r="AD88"/>
  <c r="AE88"/>
  <c r="AC88" s="1"/>
  <c r="AM88"/>
  <c r="GU90" i="89"/>
  <c r="AA89" i="91"/>
  <c r="GV89" i="89"/>
  <c r="AN87" i="91"/>
  <c r="AR87"/>
  <c r="AG87"/>
  <c r="AF87"/>
  <c r="X95" l="1"/>
  <c r="GS94" i="89"/>
  <c r="GT93"/>
  <c r="Z93" i="91" s="1"/>
  <c r="Y93"/>
  <c r="AD89"/>
  <c r="AE89"/>
  <c r="AC89" s="1"/>
  <c r="AM89"/>
  <c r="GU91" i="89"/>
  <c r="AA90" i="91"/>
  <c r="GV90" i="89"/>
  <c r="AN88" i="91"/>
  <c r="AR88"/>
  <c r="AG88"/>
  <c r="AF88"/>
  <c r="W96"/>
  <c r="GR96" i="89"/>
  <c r="M98" i="91"/>
  <c r="GN98" i="89"/>
  <c r="T98" i="91" s="1"/>
  <c r="GJ98" i="89"/>
  <c r="N101" i="91"/>
  <c r="GF100" i="89"/>
  <c r="FM103"/>
  <c r="GH102"/>
  <c r="GG99"/>
  <c r="L99" i="91"/>
  <c r="GQ97" i="89"/>
  <c r="P97" i="91"/>
  <c r="GM97" i="89"/>
  <c r="S97" i="91" s="1"/>
  <c r="X96" l="1"/>
  <c r="GS95" i="89"/>
  <c r="GT94"/>
  <c r="Z94" i="91" s="1"/>
  <c r="Y94"/>
  <c r="W97"/>
  <c r="GR97" i="89"/>
  <c r="M99" i="91"/>
  <c r="GN99" i="89"/>
  <c r="T99" i="91" s="1"/>
  <c r="GJ99" i="89"/>
  <c r="N102" i="91"/>
  <c r="GF101" i="89"/>
  <c r="FM104"/>
  <c r="GH103"/>
  <c r="GG100"/>
  <c r="L100" i="91"/>
  <c r="GQ98" i="89"/>
  <c r="P98" i="91"/>
  <c r="GM98" i="89"/>
  <c r="S98" i="91" s="1"/>
  <c r="AD90"/>
  <c r="AE90"/>
  <c r="AC90" s="1"/>
  <c r="AM90"/>
  <c r="GU92" i="89"/>
  <c r="AA91" i="91"/>
  <c r="GV91" i="89"/>
  <c r="AN89" i="91"/>
  <c r="AR89"/>
  <c r="AG89"/>
  <c r="AF89"/>
  <c r="X97" l="1"/>
  <c r="GS96" i="89"/>
  <c r="GT95"/>
  <c r="Z95" i="91" s="1"/>
  <c r="Y95"/>
  <c r="AD91"/>
  <c r="AE91"/>
  <c r="AC91" s="1"/>
  <c r="AM91"/>
  <c r="GU93" i="89"/>
  <c r="AA92" i="91"/>
  <c r="GV92" i="89"/>
  <c r="AN90" i="91"/>
  <c r="AR90"/>
  <c r="AG90"/>
  <c r="AF90"/>
  <c r="W98"/>
  <c r="GR98" i="89"/>
  <c r="M100" i="91"/>
  <c r="GN100" i="89"/>
  <c r="T100" i="91" s="1"/>
  <c r="GJ100" i="89"/>
  <c r="N103" i="91"/>
  <c r="GF102" i="89"/>
  <c r="FM105"/>
  <c r="GH104"/>
  <c r="GG101"/>
  <c r="L101" i="91"/>
  <c r="GQ99" i="89"/>
  <c r="P99" i="91"/>
  <c r="GM99" i="89"/>
  <c r="S99" i="91" s="1"/>
  <c r="X98" l="1"/>
  <c r="GS97" i="89"/>
  <c r="GT96"/>
  <c r="Z96" i="91" s="1"/>
  <c r="Y96"/>
  <c r="W99"/>
  <c r="GR99" i="89"/>
  <c r="M101" i="91"/>
  <c r="GN101" i="89"/>
  <c r="T101" i="91" s="1"/>
  <c r="GJ101" i="89"/>
  <c r="N104" i="91"/>
  <c r="GF103" i="89"/>
  <c r="FM106"/>
  <c r="GH105"/>
  <c r="GG102"/>
  <c r="L102" i="91"/>
  <c r="GQ100" i="89"/>
  <c r="P100" i="91"/>
  <c r="GM100" i="89"/>
  <c r="S100" i="91" s="1"/>
  <c r="AD92"/>
  <c r="AE92"/>
  <c r="AC92" s="1"/>
  <c r="AM92"/>
  <c r="GU94" i="89"/>
  <c r="AA93" i="91"/>
  <c r="GV93" i="89"/>
  <c r="AN91" i="91"/>
  <c r="AR91"/>
  <c r="AG91"/>
  <c r="AF91"/>
  <c r="X99" l="1"/>
  <c r="GS98" i="89"/>
  <c r="GT97"/>
  <c r="Z97" i="91" s="1"/>
  <c r="Y97"/>
  <c r="AD93"/>
  <c r="AE93"/>
  <c r="AC93" s="1"/>
  <c r="AM93"/>
  <c r="GU95" i="89"/>
  <c r="AA94" i="91"/>
  <c r="GV94" i="89"/>
  <c r="AN92" i="91"/>
  <c r="AR92"/>
  <c r="AG92"/>
  <c r="AF92"/>
  <c r="W100"/>
  <c r="GR100" i="89"/>
  <c r="M102" i="91"/>
  <c r="GN102" i="89"/>
  <c r="T102" i="91" s="1"/>
  <c r="GJ102" i="89"/>
  <c r="N105" i="91"/>
  <c r="GF104" i="89"/>
  <c r="FM107"/>
  <c r="GH106"/>
  <c r="GG103"/>
  <c r="L103" i="91"/>
  <c r="GQ101" i="89"/>
  <c r="P101" i="91"/>
  <c r="GM101" i="89"/>
  <c r="S101" i="91" s="1"/>
  <c r="X100" l="1"/>
  <c r="GS99" i="89"/>
  <c r="GT98"/>
  <c r="Z98" i="91" s="1"/>
  <c r="Y98"/>
  <c r="W101"/>
  <c r="GR101" i="89"/>
  <c r="M103" i="91"/>
  <c r="GN103" i="89"/>
  <c r="T103" i="91" s="1"/>
  <c r="GJ103" i="89"/>
  <c r="N106" i="91"/>
  <c r="GF105" i="89"/>
  <c r="FM108"/>
  <c r="GH107"/>
  <c r="GG104"/>
  <c r="L104" i="91"/>
  <c r="GQ102" i="89"/>
  <c r="P102" i="91"/>
  <c r="GM102" i="89"/>
  <c r="S102" i="91" s="1"/>
  <c r="AD94"/>
  <c r="AE94"/>
  <c r="AC94" s="1"/>
  <c r="AM94"/>
  <c r="GU96" i="89"/>
  <c r="AA95" i="91"/>
  <c r="GV95" i="89"/>
  <c r="AN93" i="91"/>
  <c r="AR93"/>
  <c r="AG93"/>
  <c r="AF93"/>
  <c r="X101" l="1"/>
  <c r="GS100" i="89"/>
  <c r="GT99"/>
  <c r="Z99" i="91" s="1"/>
  <c r="Y99"/>
  <c r="AD95"/>
  <c r="AE95"/>
  <c r="AC95" s="1"/>
  <c r="AM95"/>
  <c r="GU97" i="89"/>
  <c r="AA96" i="91"/>
  <c r="GV96" i="89"/>
  <c r="AN94" i="91"/>
  <c r="AR94"/>
  <c r="AG94"/>
  <c r="AF94"/>
  <c r="W102"/>
  <c r="GR102" i="89"/>
  <c r="M104" i="91"/>
  <c r="GN104" i="89"/>
  <c r="T104" i="91" s="1"/>
  <c r="GJ104" i="89"/>
  <c r="N107" i="91"/>
  <c r="GF106" i="89"/>
  <c r="FM109"/>
  <c r="GH108"/>
  <c r="GG105"/>
  <c r="L105" i="91"/>
  <c r="GQ103" i="89"/>
  <c r="P103" i="91"/>
  <c r="GM103" i="89"/>
  <c r="S103" i="91" s="1"/>
  <c r="X102" l="1"/>
  <c r="GS101" i="89"/>
  <c r="GT100"/>
  <c r="Z100" i="91" s="1"/>
  <c r="Y100"/>
  <c r="W103"/>
  <c r="GR103" i="89"/>
  <c r="M105" i="91"/>
  <c r="GN105" i="89"/>
  <c r="T105" i="91" s="1"/>
  <c r="GJ105" i="89"/>
  <c r="N108" i="91"/>
  <c r="GF107" i="89"/>
  <c r="FM110"/>
  <c r="GH109"/>
  <c r="GG106"/>
  <c r="L106" i="91"/>
  <c r="GQ104" i="89"/>
  <c r="P104" i="91"/>
  <c r="GM104" i="89"/>
  <c r="S104" i="91" s="1"/>
  <c r="AD96"/>
  <c r="AE96"/>
  <c r="AC96" s="1"/>
  <c r="AM96"/>
  <c r="GU98" i="89"/>
  <c r="AA97" i="91"/>
  <c r="GV97" i="89"/>
  <c r="AN95" i="91"/>
  <c r="AR95"/>
  <c r="AG95"/>
  <c r="AF95"/>
  <c r="X103" l="1"/>
  <c r="GS102" i="89"/>
  <c r="GT101"/>
  <c r="Z101" i="91" s="1"/>
  <c r="Y101"/>
  <c r="AD97"/>
  <c r="AE97"/>
  <c r="AC97" s="1"/>
  <c r="AM97"/>
  <c r="GU99" i="89"/>
  <c r="AA98" i="91"/>
  <c r="GV98" i="89"/>
  <c r="AN96" i="91"/>
  <c r="AR96"/>
  <c r="AG96"/>
  <c r="AF96"/>
  <c r="W104"/>
  <c r="GR104" i="89"/>
  <c r="M106" i="91"/>
  <c r="GN106" i="89"/>
  <c r="T106" i="91" s="1"/>
  <c r="GJ106" i="89"/>
  <c r="N109" i="91"/>
  <c r="GF108" i="89"/>
  <c r="FM111"/>
  <c r="GH110"/>
  <c r="GG107"/>
  <c r="L107" i="91"/>
  <c r="GQ105" i="89"/>
  <c r="P105" i="91"/>
  <c r="GM105" i="89"/>
  <c r="S105" i="91" s="1"/>
  <c r="X104" l="1"/>
  <c r="GS103" i="89"/>
  <c r="GT102"/>
  <c r="Z102" i="91" s="1"/>
  <c r="Y102"/>
  <c r="W105"/>
  <c r="GR105" i="89"/>
  <c r="M107" i="91"/>
  <c r="GN107" i="89"/>
  <c r="T107" i="91" s="1"/>
  <c r="GJ107" i="89"/>
  <c r="N110" i="91"/>
  <c r="GF109" i="89"/>
  <c r="FM112"/>
  <c r="GH111"/>
  <c r="GG108"/>
  <c r="L108" i="91"/>
  <c r="GQ106" i="89"/>
  <c r="P106" i="91"/>
  <c r="GM106" i="89"/>
  <c r="S106" i="91" s="1"/>
  <c r="AD98"/>
  <c r="AE98"/>
  <c r="AC98" s="1"/>
  <c r="AM98"/>
  <c r="GU100" i="89"/>
  <c r="AA99" i="91"/>
  <c r="GV99" i="89"/>
  <c r="AN97" i="91"/>
  <c r="AR97"/>
  <c r="AG97"/>
  <c r="AF97"/>
  <c r="X105" l="1"/>
  <c r="GS104" i="89"/>
  <c r="GT103"/>
  <c r="Z103" i="91" s="1"/>
  <c r="Y103"/>
  <c r="AD99"/>
  <c r="AE99"/>
  <c r="AC99" s="1"/>
  <c r="AM99"/>
  <c r="GU101" i="89"/>
  <c r="AA100" i="91"/>
  <c r="GV100" i="89"/>
  <c r="AN98" i="91"/>
  <c r="AR98"/>
  <c r="AG98"/>
  <c r="AF98"/>
  <c r="W106"/>
  <c r="GR106" i="89"/>
  <c r="M108" i="91"/>
  <c r="GN108" i="89"/>
  <c r="T108" i="91" s="1"/>
  <c r="GJ108" i="89"/>
  <c r="N111" i="91"/>
  <c r="GF110" i="89"/>
  <c r="FM113"/>
  <c r="GH112"/>
  <c r="GG109"/>
  <c r="L109" i="91"/>
  <c r="GQ107" i="89"/>
  <c r="P107" i="91"/>
  <c r="GM107" i="89"/>
  <c r="S107" i="91" s="1"/>
  <c r="X106" l="1"/>
  <c r="GS105" i="89"/>
  <c r="GT104"/>
  <c r="Z104" i="91" s="1"/>
  <c r="Y104"/>
  <c r="W107"/>
  <c r="GR107" i="89"/>
  <c r="M109" i="91"/>
  <c r="GN109" i="89"/>
  <c r="T109" i="91" s="1"/>
  <c r="GJ109" i="89"/>
  <c r="N112" i="91"/>
  <c r="GF111" i="89"/>
  <c r="FM114"/>
  <c r="GH113"/>
  <c r="GG110"/>
  <c r="L110" i="91"/>
  <c r="GQ108" i="89"/>
  <c r="P108" i="91"/>
  <c r="GM108" i="89"/>
  <c r="S108" i="91" s="1"/>
  <c r="AD100"/>
  <c r="AE100"/>
  <c r="AC100" s="1"/>
  <c r="AM100"/>
  <c r="GU102" i="89"/>
  <c r="AA101" i="91"/>
  <c r="GV101" i="89"/>
  <c r="AN99" i="91"/>
  <c r="AR99"/>
  <c r="AG99"/>
  <c r="AF99"/>
  <c r="X107" l="1"/>
  <c r="GS106" i="89"/>
  <c r="GT105"/>
  <c r="Z105" i="91" s="1"/>
  <c r="Y105"/>
  <c r="AD101"/>
  <c r="AE101"/>
  <c r="AC101" s="1"/>
  <c r="AM101"/>
  <c r="GU103" i="89"/>
  <c r="AA102" i="91"/>
  <c r="GV102" i="89"/>
  <c r="AN100" i="91"/>
  <c r="AR100"/>
  <c r="AG100"/>
  <c r="AF100"/>
  <c r="W108"/>
  <c r="GR108" i="89"/>
  <c r="M110" i="91"/>
  <c r="GN110" i="89"/>
  <c r="T110" i="91" s="1"/>
  <c r="GJ110" i="89"/>
  <c r="N113" i="91"/>
  <c r="GF112" i="89"/>
  <c r="FM115"/>
  <c r="GH114"/>
  <c r="GG111"/>
  <c r="L111" i="91"/>
  <c r="GQ109" i="89"/>
  <c r="P109" i="91"/>
  <c r="GM109" i="89"/>
  <c r="S109" i="91" s="1"/>
  <c r="X108" l="1"/>
  <c r="GS107" i="89"/>
  <c r="GT106"/>
  <c r="Z106" i="91" s="1"/>
  <c r="Y106"/>
  <c r="W109"/>
  <c r="GR109" i="89"/>
  <c r="M111" i="91"/>
  <c r="GN111" i="89"/>
  <c r="T111" i="91" s="1"/>
  <c r="GJ111" i="89"/>
  <c r="N114" i="91"/>
  <c r="GF113" i="89"/>
  <c r="FM116"/>
  <c r="GH115"/>
  <c r="GG112"/>
  <c r="L112" i="91"/>
  <c r="GQ110" i="89"/>
  <c r="P110" i="91"/>
  <c r="GM110" i="89"/>
  <c r="S110" i="91" s="1"/>
  <c r="AD102"/>
  <c r="AE102"/>
  <c r="AC102" s="1"/>
  <c r="AM102"/>
  <c r="GU104" i="89"/>
  <c r="AA103" i="91"/>
  <c r="GV103" i="89"/>
  <c r="AN101" i="91"/>
  <c r="AR101"/>
  <c r="AG101"/>
  <c r="AF101"/>
  <c r="X109" l="1"/>
  <c r="GS108" i="89"/>
  <c r="GT107"/>
  <c r="Z107" i="91" s="1"/>
  <c r="Y107"/>
  <c r="AD103"/>
  <c r="AE103"/>
  <c r="AC103" s="1"/>
  <c r="AM103"/>
  <c r="GU105" i="89"/>
  <c r="AA104" i="91"/>
  <c r="GV104" i="89"/>
  <c r="AN102" i="91"/>
  <c r="AR102"/>
  <c r="AG102"/>
  <c r="AF102"/>
  <c r="W110"/>
  <c r="GR110" i="89"/>
  <c r="M112" i="91"/>
  <c r="GN112" i="89"/>
  <c r="T112" i="91" s="1"/>
  <c r="GJ112" i="89"/>
  <c r="N115" i="91"/>
  <c r="GF114" i="89"/>
  <c r="FM117"/>
  <c r="GH116"/>
  <c r="GG113"/>
  <c r="L113" i="91"/>
  <c r="GQ111" i="89"/>
  <c r="P111" i="91"/>
  <c r="GM111" i="89"/>
  <c r="S111" i="91" s="1"/>
  <c r="X110" l="1"/>
  <c r="GS109" i="89"/>
  <c r="GT108"/>
  <c r="Z108" i="91" s="1"/>
  <c r="Y108"/>
  <c r="W111"/>
  <c r="GR111" i="89"/>
  <c r="M113" i="91"/>
  <c r="GN113" i="89"/>
  <c r="T113" i="91" s="1"/>
  <c r="GJ113" i="89"/>
  <c r="N116" i="91"/>
  <c r="GF115" i="89"/>
  <c r="FM118"/>
  <c r="GH117"/>
  <c r="GG114"/>
  <c r="L114" i="91"/>
  <c r="GQ112" i="89"/>
  <c r="P112" i="91"/>
  <c r="GM112" i="89"/>
  <c r="S112" i="91" s="1"/>
  <c r="AD104"/>
  <c r="AE104"/>
  <c r="AC104" s="1"/>
  <c r="AM104"/>
  <c r="GU106" i="89"/>
  <c r="AA105" i="91"/>
  <c r="GV105" i="89"/>
  <c r="AN103" i="91"/>
  <c r="AR103"/>
  <c r="AG103"/>
  <c r="AF103"/>
  <c r="X111" l="1"/>
  <c r="GS110" i="89"/>
  <c r="GT109"/>
  <c r="Z109" i="91" s="1"/>
  <c r="Y109"/>
  <c r="AD105"/>
  <c r="AE105"/>
  <c r="AC105" s="1"/>
  <c r="AM105"/>
  <c r="GU107" i="89"/>
  <c r="AA106" i="91"/>
  <c r="GV106" i="89"/>
  <c r="AN104" i="91"/>
  <c r="AR104"/>
  <c r="AG104"/>
  <c r="AF104"/>
  <c r="W112"/>
  <c r="GR112" i="89"/>
  <c r="M114" i="91"/>
  <c r="GN114" i="89"/>
  <c r="T114" i="91" s="1"/>
  <c r="GJ114" i="89"/>
  <c r="N117" i="91"/>
  <c r="GF116" i="89"/>
  <c r="FM119"/>
  <c r="GH119" s="1"/>
  <c r="GH118"/>
  <c r="GG115"/>
  <c r="L115" i="91"/>
  <c r="GQ113" i="89"/>
  <c r="P113" i="91"/>
  <c r="GM113" i="89"/>
  <c r="S113" i="91" s="1"/>
  <c r="GS113" i="89"/>
  <c r="X112" i="91" l="1"/>
  <c r="GS111" i="89"/>
  <c r="GT110"/>
  <c r="Z110" i="91" s="1"/>
  <c r="Y110"/>
  <c r="W113"/>
  <c r="GR113" i="89"/>
  <c r="M115" i="91"/>
  <c r="GN115" i="89"/>
  <c r="T115" i="91" s="1"/>
  <c r="GJ115" i="89"/>
  <c r="N118" i="91"/>
  <c r="GF117" i="89"/>
  <c r="N119" i="91"/>
  <c r="GF118" i="89"/>
  <c r="GG116"/>
  <c r="L116" i="91"/>
  <c r="GQ114" i="89"/>
  <c r="P114" i="91"/>
  <c r="GM114" i="89"/>
  <c r="S114" i="91" s="1"/>
  <c r="AD106"/>
  <c r="AE106"/>
  <c r="AC106" s="1"/>
  <c r="AM106"/>
  <c r="GU108" i="89"/>
  <c r="AA107" i="91"/>
  <c r="GV107" i="89"/>
  <c r="AN105" i="91"/>
  <c r="AR105"/>
  <c r="AG105"/>
  <c r="AF105"/>
  <c r="GS114" i="89"/>
  <c r="GT113"/>
  <c r="Z113" i="91" s="1"/>
  <c r="Y113"/>
  <c r="X113" l="1"/>
  <c r="GS112" i="89"/>
  <c r="GT111"/>
  <c r="Z111" i="91" s="1"/>
  <c r="Y111"/>
  <c r="AD107"/>
  <c r="AE107"/>
  <c r="AC107" s="1"/>
  <c r="AM107"/>
  <c r="GU109" i="89"/>
  <c r="AA108" i="91"/>
  <c r="GV108" i="89"/>
  <c r="AN106" i="91"/>
  <c r="AR106"/>
  <c r="AG106"/>
  <c r="AF106"/>
  <c r="W114"/>
  <c r="GR114" i="89"/>
  <c r="X114" i="91" s="1"/>
  <c r="M116"/>
  <c r="GN116" i="89"/>
  <c r="T116" i="91" s="1"/>
  <c r="GJ116" i="89"/>
  <c r="GG118"/>
  <c r="L118" i="91"/>
  <c r="GG119" i="89"/>
  <c r="GG117"/>
  <c r="L117" i="91"/>
  <c r="GQ115" i="89"/>
  <c r="P115" i="91"/>
  <c r="GM115" i="89"/>
  <c r="S115" i="91" s="1"/>
  <c r="GS115" i="89"/>
  <c r="GT114"/>
  <c r="Z114" i="91" s="1"/>
  <c r="Y114"/>
  <c r="GT112" i="89" l="1"/>
  <c r="Z112" i="91" s="1"/>
  <c r="Y112"/>
  <c r="W115"/>
  <c r="GR115" i="89"/>
  <c r="X115" i="91" s="1"/>
  <c r="M117"/>
  <c r="GN117" i="89"/>
  <c r="T117" i="91" s="1"/>
  <c r="GJ117" i="89"/>
  <c r="M119" i="91"/>
  <c r="GN119" i="89"/>
  <c r="T119" i="91" s="1"/>
  <c r="GJ119" i="89"/>
  <c r="M118" i="91"/>
  <c r="GN118" i="89"/>
  <c r="T118" i="91" s="1"/>
  <c r="GJ118" i="89"/>
  <c r="GQ116"/>
  <c r="P116" i="91"/>
  <c r="GM116" i="89"/>
  <c r="S116" i="91" s="1"/>
  <c r="AD108"/>
  <c r="AE108"/>
  <c r="AC108" s="1"/>
  <c r="AM108"/>
  <c r="GU110" i="89"/>
  <c r="AA109" i="91"/>
  <c r="GV109" i="89"/>
  <c r="AN107" i="91"/>
  <c r="AR107"/>
  <c r="AG107"/>
  <c r="AF107"/>
  <c r="GS116" i="89"/>
  <c r="GT115"/>
  <c r="Z115" i="91" s="1"/>
  <c r="Y115"/>
  <c r="AD109" l="1"/>
  <c r="AE109"/>
  <c r="AC109" s="1"/>
  <c r="AM109"/>
  <c r="GU111" i="89"/>
  <c r="AA110" i="91"/>
  <c r="GV110" i="89"/>
  <c r="AN108" i="91"/>
  <c r="AR108"/>
  <c r="AG108"/>
  <c r="AF108"/>
  <c r="W116"/>
  <c r="GR116" i="89"/>
  <c r="X116" i="91" s="1"/>
  <c r="GQ118" i="89"/>
  <c r="P118" i="91"/>
  <c r="GM118" i="89"/>
  <c r="S118" i="91" s="1"/>
  <c r="GQ119" i="89"/>
  <c r="P119" i="91"/>
  <c r="GM119" i="89"/>
  <c r="S119" i="91" s="1"/>
  <c r="GQ117" i="89"/>
  <c r="GI20"/>
  <c r="P117" i="91"/>
  <c r="GM117" i="89"/>
  <c r="S117" i="91" s="1"/>
  <c r="GT116" i="89"/>
  <c r="Z116" i="91" s="1"/>
  <c r="Y116"/>
  <c r="GI21" i="89" l="1"/>
  <c r="O20" i="91"/>
  <c r="AJ20" s="1"/>
  <c r="AH19" s="1"/>
  <c r="W117"/>
  <c r="GR117" i="89"/>
  <c r="X117" i="91" s="1"/>
  <c r="W119"/>
  <c r="GR119" i="89"/>
  <c r="X119" i="91" s="1"/>
  <c r="W118"/>
  <c r="GR118" i="89"/>
  <c r="X118" i="91" s="1"/>
  <c r="AD110"/>
  <c r="AE110"/>
  <c r="AC110" s="1"/>
  <c r="AM110"/>
  <c r="GU112" i="89"/>
  <c r="AA111" i="91"/>
  <c r="GV111" i="89"/>
  <c r="AN109" i="91"/>
  <c r="AR109"/>
  <c r="AG109"/>
  <c r="AF109"/>
  <c r="AD111" l="1"/>
  <c r="AE111"/>
  <c r="AC111" s="1"/>
  <c r="AM111"/>
  <c r="GU113" i="89"/>
  <c r="AA112" i="91"/>
  <c r="GV112" i="89"/>
  <c r="AN110" i="91"/>
  <c r="AR110"/>
  <c r="AG110"/>
  <c r="AF110"/>
  <c r="GI22" i="89"/>
  <c r="O21" i="91"/>
  <c r="AJ21" s="1"/>
  <c r="AH20" s="1"/>
  <c r="AI20" s="1"/>
  <c r="AP20" s="1"/>
  <c r="AL20" s="1"/>
  <c r="AO20" l="1"/>
  <c r="AS20"/>
  <c r="AT20" s="1"/>
  <c r="AU19" s="1"/>
  <c r="AV19" s="1"/>
  <c r="O22"/>
  <c r="AJ22" s="1"/>
  <c r="AH21" s="1"/>
  <c r="AI21" s="1"/>
  <c r="AP21" s="1"/>
  <c r="AL21" s="1"/>
  <c r="GI23" i="89"/>
  <c r="AD112" i="91"/>
  <c r="AE112"/>
  <c r="AC112" s="1"/>
  <c r="AM112"/>
  <c r="GU114" i="89"/>
  <c r="AA113" i="91"/>
  <c r="GV113" i="89"/>
  <c r="AN111" i="91"/>
  <c r="AR111"/>
  <c r="AG111"/>
  <c r="AF111"/>
  <c r="AD113" l="1"/>
  <c r="AE113"/>
  <c r="AC113" s="1"/>
  <c r="AM113"/>
  <c r="GU115" i="89"/>
  <c r="AA114" i="91"/>
  <c r="GV114" i="89"/>
  <c r="AN112" i="91"/>
  <c r="AR112"/>
  <c r="AG112"/>
  <c r="AF112"/>
  <c r="O23"/>
  <c r="AJ23" s="1"/>
  <c r="AH22" s="1"/>
  <c r="AI22" s="1"/>
  <c r="AP22" s="1"/>
  <c r="AL22" s="1"/>
  <c r="GI24" i="89"/>
  <c r="AS21" i="91"/>
  <c r="AT21" s="1"/>
  <c r="AU20" s="1"/>
  <c r="AV20" s="1"/>
  <c r="AW20" s="1"/>
  <c r="AO21"/>
  <c r="AZ20" l="1"/>
  <c r="BA20"/>
  <c r="AY20" s="1"/>
  <c r="BI20"/>
  <c r="AX20"/>
  <c r="GI25" i="89"/>
  <c r="O24" i="91"/>
  <c r="AJ24" s="1"/>
  <c r="AH23" s="1"/>
  <c r="AI23" s="1"/>
  <c r="AP23" s="1"/>
  <c r="AL23" s="1"/>
  <c r="AS22"/>
  <c r="AT22" s="1"/>
  <c r="AU21" s="1"/>
  <c r="AV21" s="1"/>
  <c r="AW21" s="1"/>
  <c r="AO22"/>
  <c r="AD114"/>
  <c r="AE114"/>
  <c r="AC114" s="1"/>
  <c r="AM114"/>
  <c r="GU116" i="89"/>
  <c r="AA115" i="91"/>
  <c r="GV115" i="89"/>
  <c r="AN113" i="91"/>
  <c r="AR113"/>
  <c r="AG113"/>
  <c r="AF113"/>
  <c r="AD115" l="1"/>
  <c r="AE115"/>
  <c r="AC115" s="1"/>
  <c r="AM115"/>
  <c r="GU117" i="89"/>
  <c r="AA116" i="91"/>
  <c r="GV116" i="89"/>
  <c r="AN114" i="91"/>
  <c r="AR114"/>
  <c r="AG114"/>
  <c r="AF114"/>
  <c r="AZ21"/>
  <c r="BA21"/>
  <c r="AY21" s="1"/>
  <c r="BI21"/>
  <c r="AX21"/>
  <c r="AS23"/>
  <c r="AT23" s="1"/>
  <c r="AU22" s="1"/>
  <c r="AV22" s="1"/>
  <c r="AW22" s="1"/>
  <c r="AO23"/>
  <c r="GI26" i="89"/>
  <c r="O25" i="91"/>
  <c r="AJ25" s="1"/>
  <c r="AH24" s="1"/>
  <c r="AI24" s="1"/>
  <c r="AP24" s="1"/>
  <c r="AL24" s="1"/>
  <c r="BJ20"/>
  <c r="BN20"/>
  <c r="BC20"/>
  <c r="BB20"/>
  <c r="AS24" l="1"/>
  <c r="AT24" s="1"/>
  <c r="AU23" s="1"/>
  <c r="AV23" s="1"/>
  <c r="AW23" s="1"/>
  <c r="AO24"/>
  <c r="GI27" i="89"/>
  <c r="O26" i="91"/>
  <c r="AJ26" s="1"/>
  <c r="AH25" s="1"/>
  <c r="AI25" s="1"/>
  <c r="AP25" s="1"/>
  <c r="AL25" s="1"/>
  <c r="AZ22"/>
  <c r="BA22"/>
  <c r="AY22" s="1"/>
  <c r="BI22"/>
  <c r="AX22"/>
  <c r="BJ21"/>
  <c r="BN21"/>
  <c r="BC21"/>
  <c r="BB21"/>
  <c r="AD116"/>
  <c r="AE116"/>
  <c r="AC116" s="1"/>
  <c r="AM116"/>
  <c r="GU118" i="89"/>
  <c r="AA117" i="91"/>
  <c r="GV117" i="89"/>
  <c r="AN115" i="91"/>
  <c r="AR115"/>
  <c r="AG115"/>
  <c r="AF115"/>
  <c r="AD117" l="1"/>
  <c r="AE117"/>
  <c r="AC117" s="1"/>
  <c r="AM117"/>
  <c r="AA118"/>
  <c r="GU119" i="89"/>
  <c r="GV118"/>
  <c r="AN116" i="91"/>
  <c r="AR116"/>
  <c r="AG116"/>
  <c r="AF116"/>
  <c r="BJ22"/>
  <c r="BN22"/>
  <c r="BC22"/>
  <c r="BB22"/>
  <c r="AS25"/>
  <c r="AT25" s="1"/>
  <c r="AU24" s="1"/>
  <c r="AV24" s="1"/>
  <c r="AW24" s="1"/>
  <c r="AO25"/>
  <c r="GI28" i="89"/>
  <c r="O27" i="91"/>
  <c r="AJ27" s="1"/>
  <c r="AH26" s="1"/>
  <c r="AI26" s="1"/>
  <c r="AP26" s="1"/>
  <c r="AL26" s="1"/>
  <c r="BA23"/>
  <c r="AY23" s="1"/>
  <c r="AZ23"/>
  <c r="BI23"/>
  <c r="AX23"/>
  <c r="BJ23" l="1"/>
  <c r="BN23"/>
  <c r="BC23"/>
  <c r="BB23"/>
  <c r="AS26"/>
  <c r="AT26" s="1"/>
  <c r="AU25" s="1"/>
  <c r="AV25" s="1"/>
  <c r="AW25" s="1"/>
  <c r="AO26"/>
  <c r="GI29" i="89"/>
  <c r="O28" i="91"/>
  <c r="AJ28" s="1"/>
  <c r="AH27" s="1"/>
  <c r="AI27" s="1"/>
  <c r="AP27" s="1"/>
  <c r="AL27" s="1"/>
  <c r="BA24"/>
  <c r="AY24" s="1"/>
  <c r="AZ24"/>
  <c r="BI24"/>
  <c r="AX24"/>
  <c r="AA119"/>
  <c r="GV119" i="89"/>
  <c r="GV16" s="1"/>
  <c r="AD118" i="91"/>
  <c r="AE118"/>
  <c r="AC118" s="1"/>
  <c r="AM118"/>
  <c r="AN117"/>
  <c r="AR117"/>
  <c r="AG117"/>
  <c r="AU117"/>
  <c r="AV117" s="1"/>
  <c r="AF117"/>
  <c r="AN118" l="1"/>
  <c r="AR118"/>
  <c r="AG118"/>
  <c r="AU118"/>
  <c r="AV118" s="1"/>
  <c r="AF118"/>
  <c r="AD119"/>
  <c r="AE119"/>
  <c r="AM119"/>
  <c r="BJ24"/>
  <c r="BN24"/>
  <c r="BC24"/>
  <c r="BB24"/>
  <c r="AS27"/>
  <c r="AT27" s="1"/>
  <c r="AU26" s="1"/>
  <c r="AV26" s="1"/>
  <c r="AW26" s="1"/>
  <c r="AO27"/>
  <c r="GI30" i="89"/>
  <c r="O29" i="91"/>
  <c r="AJ29" s="1"/>
  <c r="AH28" s="1"/>
  <c r="AI28" s="1"/>
  <c r="AP28" s="1"/>
  <c r="AL28" s="1"/>
  <c r="BA25"/>
  <c r="AY25" s="1"/>
  <c r="AZ25"/>
  <c r="BI25"/>
  <c r="AX25"/>
  <c r="BJ25" l="1"/>
  <c r="BN25"/>
  <c r="BC25"/>
  <c r="BB25"/>
  <c r="AS28"/>
  <c r="AT28" s="1"/>
  <c r="AU27" s="1"/>
  <c r="AV27" s="1"/>
  <c r="AW27" s="1"/>
  <c r="AO28"/>
  <c r="GI31" i="89"/>
  <c r="O30" i="91"/>
  <c r="AJ30" s="1"/>
  <c r="AH29" s="1"/>
  <c r="AI29" s="1"/>
  <c r="AP29" s="1"/>
  <c r="AL29" s="1"/>
  <c r="BA26"/>
  <c r="AY26" s="1"/>
  <c r="AZ26"/>
  <c r="BI26"/>
  <c r="AX26"/>
  <c r="AN119"/>
  <c r="AR119"/>
  <c r="AC119"/>
  <c r="AH119"/>
  <c r="AG119"/>
  <c r="AF119"/>
  <c r="AU119"/>
  <c r="AV119" s="1"/>
  <c r="BJ26" l="1"/>
  <c r="BN26"/>
  <c r="BC26"/>
  <c r="BB26"/>
  <c r="AS29"/>
  <c r="AT29" s="1"/>
  <c r="AU28" s="1"/>
  <c r="AV28" s="1"/>
  <c r="AW28" s="1"/>
  <c r="AO29"/>
  <c r="GI32" i="89"/>
  <c r="O31" i="91"/>
  <c r="AJ31" s="1"/>
  <c r="AH30" s="1"/>
  <c r="AI30" s="1"/>
  <c r="AP30" s="1"/>
  <c r="AL30" s="1"/>
  <c r="BA27"/>
  <c r="AY27" s="1"/>
  <c r="AZ27"/>
  <c r="BI27"/>
  <c r="AX27"/>
  <c r="BJ27" l="1"/>
  <c r="BN27"/>
  <c r="BC27"/>
  <c r="BB27"/>
  <c r="AS30"/>
  <c r="AT30" s="1"/>
  <c r="AU29" s="1"/>
  <c r="AV29" s="1"/>
  <c r="AW29" s="1"/>
  <c r="AO30"/>
  <c r="GI33" i="89"/>
  <c r="O32" i="91"/>
  <c r="AJ32" s="1"/>
  <c r="AH31" s="1"/>
  <c r="AI31" s="1"/>
  <c r="AP31" s="1"/>
  <c r="AL31" s="1"/>
  <c r="BA28"/>
  <c r="AY28" s="1"/>
  <c r="AZ28"/>
  <c r="BI28"/>
  <c r="AX28"/>
  <c r="BJ28" l="1"/>
  <c r="BN28"/>
  <c r="BC28"/>
  <c r="BB28"/>
  <c r="AS31"/>
  <c r="AT31" s="1"/>
  <c r="AU30" s="1"/>
  <c r="AV30" s="1"/>
  <c r="AW30" s="1"/>
  <c r="AO31"/>
  <c r="GI34" i="89"/>
  <c r="O33" i="91"/>
  <c r="AJ33" s="1"/>
  <c r="AH32" s="1"/>
  <c r="AI32" s="1"/>
  <c r="AP32" s="1"/>
  <c r="AL32" s="1"/>
  <c r="BA29"/>
  <c r="AY29" s="1"/>
  <c r="AZ29"/>
  <c r="BI29"/>
  <c r="AX29"/>
  <c r="BJ29" l="1"/>
  <c r="BN29"/>
  <c r="BC29"/>
  <c r="BB29"/>
  <c r="AS32"/>
  <c r="AT32" s="1"/>
  <c r="AU31" s="1"/>
  <c r="AV31" s="1"/>
  <c r="AW31" s="1"/>
  <c r="AO32"/>
  <c r="GI35" i="89"/>
  <c r="O34" i="91"/>
  <c r="AJ34" s="1"/>
  <c r="AH33" s="1"/>
  <c r="AI33" s="1"/>
  <c r="AP33" s="1"/>
  <c r="AL33" s="1"/>
  <c r="BA30"/>
  <c r="AY30" s="1"/>
  <c r="AZ30"/>
  <c r="BI30"/>
  <c r="AX30"/>
  <c r="BJ30" l="1"/>
  <c r="BN30"/>
  <c r="BC30"/>
  <c r="BB30"/>
  <c r="AS33"/>
  <c r="AT33" s="1"/>
  <c r="AU32" s="1"/>
  <c r="AV32" s="1"/>
  <c r="AW32" s="1"/>
  <c r="AO33"/>
  <c r="GI36" i="89"/>
  <c r="O35" i="91"/>
  <c r="AJ35" s="1"/>
  <c r="AH34" s="1"/>
  <c r="AI34" s="1"/>
  <c r="AP34" s="1"/>
  <c r="AL34" s="1"/>
  <c r="BA31"/>
  <c r="AY31" s="1"/>
  <c r="AZ31"/>
  <c r="BI31"/>
  <c r="AX31"/>
  <c r="BJ31" l="1"/>
  <c r="BN31"/>
  <c r="BC31"/>
  <c r="BB31"/>
  <c r="AS34"/>
  <c r="AT34" s="1"/>
  <c r="AU33" s="1"/>
  <c r="AV33" s="1"/>
  <c r="AW33" s="1"/>
  <c r="AO34"/>
  <c r="GI37" i="89"/>
  <c r="O36" i="91"/>
  <c r="AJ36" s="1"/>
  <c r="AH35" s="1"/>
  <c r="AI35" s="1"/>
  <c r="AP35" s="1"/>
  <c r="AL35" s="1"/>
  <c r="BA32"/>
  <c r="AY32" s="1"/>
  <c r="AZ32"/>
  <c r="BI32"/>
  <c r="AX32"/>
  <c r="BJ32" l="1"/>
  <c r="BN32"/>
  <c r="BC32"/>
  <c r="BB32"/>
  <c r="AS35"/>
  <c r="AT35" s="1"/>
  <c r="AU34" s="1"/>
  <c r="AV34" s="1"/>
  <c r="AW34" s="1"/>
  <c r="AO35"/>
  <c r="GI38" i="89"/>
  <c r="O37" i="91"/>
  <c r="AJ37" s="1"/>
  <c r="AH36" s="1"/>
  <c r="AI36" s="1"/>
  <c r="AP36" s="1"/>
  <c r="AL36" s="1"/>
  <c r="BA33"/>
  <c r="AY33" s="1"/>
  <c r="AZ33"/>
  <c r="BI33"/>
  <c r="AX33"/>
  <c r="BJ33" l="1"/>
  <c r="BN33"/>
  <c r="BC33"/>
  <c r="BB33"/>
  <c r="AS36"/>
  <c r="AT36" s="1"/>
  <c r="AU35" s="1"/>
  <c r="AV35" s="1"/>
  <c r="AW35" s="1"/>
  <c r="AO36"/>
  <c r="GI39" i="89"/>
  <c r="O38" i="91"/>
  <c r="AJ38" s="1"/>
  <c r="AH37" s="1"/>
  <c r="AI37" s="1"/>
  <c r="AP37" s="1"/>
  <c r="AL37" s="1"/>
  <c r="BA34"/>
  <c r="AY34" s="1"/>
  <c r="AZ34"/>
  <c r="BI34"/>
  <c r="AX34"/>
  <c r="BJ34" l="1"/>
  <c r="BN34"/>
  <c r="BC34"/>
  <c r="BB34"/>
  <c r="AS37"/>
  <c r="AT37" s="1"/>
  <c r="AU36" s="1"/>
  <c r="AV36" s="1"/>
  <c r="AW36" s="1"/>
  <c r="AO37"/>
  <c r="GI40" i="89"/>
  <c r="O39" i="91"/>
  <c r="AJ39" s="1"/>
  <c r="AH38" s="1"/>
  <c r="AI38" s="1"/>
  <c r="AP38" s="1"/>
  <c r="AL38" s="1"/>
  <c r="BA35"/>
  <c r="AY35" s="1"/>
  <c r="AZ35"/>
  <c r="BI35"/>
  <c r="AX35"/>
  <c r="BJ35" l="1"/>
  <c r="BN35"/>
  <c r="BC35"/>
  <c r="BB35"/>
  <c r="AS38"/>
  <c r="AT38" s="1"/>
  <c r="AU37" s="1"/>
  <c r="AV37" s="1"/>
  <c r="AW37" s="1"/>
  <c r="AO38"/>
  <c r="GI41" i="89"/>
  <c r="O40" i="91"/>
  <c r="AJ40" s="1"/>
  <c r="AH39" s="1"/>
  <c r="AI39" s="1"/>
  <c r="AP39" s="1"/>
  <c r="AL39" s="1"/>
  <c r="BA36"/>
  <c r="AY36" s="1"/>
  <c r="AZ36"/>
  <c r="BI36"/>
  <c r="AX36"/>
  <c r="BJ36" l="1"/>
  <c r="BN36"/>
  <c r="BC36"/>
  <c r="BB36"/>
  <c r="AS39"/>
  <c r="AT39" s="1"/>
  <c r="AU38" s="1"/>
  <c r="AV38" s="1"/>
  <c r="AW38" s="1"/>
  <c r="AO39"/>
  <c r="GI42" i="89"/>
  <c r="O41" i="91"/>
  <c r="AJ41" s="1"/>
  <c r="AH40" s="1"/>
  <c r="AI40" s="1"/>
  <c r="AP40" s="1"/>
  <c r="AL40" s="1"/>
  <c r="BA37"/>
  <c r="AY37" s="1"/>
  <c r="AZ37"/>
  <c r="BI37"/>
  <c r="AX37"/>
  <c r="BJ37" l="1"/>
  <c r="BN37"/>
  <c r="BC37"/>
  <c r="BB37"/>
  <c r="AS40"/>
  <c r="AT40" s="1"/>
  <c r="AU39" s="1"/>
  <c r="AV39" s="1"/>
  <c r="AW39" s="1"/>
  <c r="AO40"/>
  <c r="GI43" i="89"/>
  <c r="O42" i="91"/>
  <c r="AJ42" s="1"/>
  <c r="AH41" s="1"/>
  <c r="AI41" s="1"/>
  <c r="AP41" s="1"/>
  <c r="AL41" s="1"/>
  <c r="BA38"/>
  <c r="AY38" s="1"/>
  <c r="AZ38"/>
  <c r="BI38"/>
  <c r="AX38"/>
  <c r="BJ38" l="1"/>
  <c r="BN38"/>
  <c r="BC38"/>
  <c r="BB38"/>
  <c r="AS41"/>
  <c r="AT41" s="1"/>
  <c r="AU40" s="1"/>
  <c r="AV40" s="1"/>
  <c r="AW40" s="1"/>
  <c r="AO41"/>
  <c r="GI44" i="89"/>
  <c r="O43" i="91"/>
  <c r="AJ43" s="1"/>
  <c r="AH42" s="1"/>
  <c r="AI42" s="1"/>
  <c r="AP42" s="1"/>
  <c r="AL42" s="1"/>
  <c r="BA39"/>
  <c r="AY39" s="1"/>
  <c r="AZ39"/>
  <c r="BI39"/>
  <c r="AX39"/>
  <c r="BJ39" l="1"/>
  <c r="BN39"/>
  <c r="BC39"/>
  <c r="BB39"/>
  <c r="AS42"/>
  <c r="AT42" s="1"/>
  <c r="AU41" s="1"/>
  <c r="AV41" s="1"/>
  <c r="AW41" s="1"/>
  <c r="AO42"/>
  <c r="GI45" i="89"/>
  <c r="O44" i="91"/>
  <c r="AJ44" s="1"/>
  <c r="AH43" s="1"/>
  <c r="AI43" s="1"/>
  <c r="AP43" s="1"/>
  <c r="AL43" s="1"/>
  <c r="BA40"/>
  <c r="AY40" s="1"/>
  <c r="AZ40"/>
  <c r="BI40"/>
  <c r="AX40"/>
  <c r="BJ40" l="1"/>
  <c r="BN40"/>
  <c r="BC40"/>
  <c r="BB40"/>
  <c r="AS43"/>
  <c r="AT43" s="1"/>
  <c r="AU42" s="1"/>
  <c r="AV42" s="1"/>
  <c r="AW42" s="1"/>
  <c r="AO43"/>
  <c r="GI46" i="89"/>
  <c r="O45" i="91"/>
  <c r="AJ45" s="1"/>
  <c r="AH44" s="1"/>
  <c r="AI44" s="1"/>
  <c r="AP44" s="1"/>
  <c r="AL44" s="1"/>
  <c r="BA41"/>
  <c r="AY41" s="1"/>
  <c r="AZ41"/>
  <c r="BI41"/>
  <c r="AX41"/>
  <c r="BJ41" l="1"/>
  <c r="BN41"/>
  <c r="BC41"/>
  <c r="BB41"/>
  <c r="AS44"/>
  <c r="AT44" s="1"/>
  <c r="AU43" s="1"/>
  <c r="AV43" s="1"/>
  <c r="AW43" s="1"/>
  <c r="AO44"/>
  <c r="GI47" i="89"/>
  <c r="O46" i="91"/>
  <c r="AJ46" s="1"/>
  <c r="AH45" s="1"/>
  <c r="AI45" s="1"/>
  <c r="AP45" s="1"/>
  <c r="AL45" s="1"/>
  <c r="AZ42"/>
  <c r="BA42"/>
  <c r="AY42" s="1"/>
  <c r="BI42"/>
  <c r="AX42"/>
  <c r="BJ42" l="1"/>
  <c r="BN42"/>
  <c r="BC42"/>
  <c r="BB42"/>
  <c r="AS45"/>
  <c r="AT45" s="1"/>
  <c r="AU44" s="1"/>
  <c r="AV44" s="1"/>
  <c r="AW44" s="1"/>
  <c r="AO45"/>
  <c r="GI48" i="89"/>
  <c r="O47" i="91"/>
  <c r="AJ47" s="1"/>
  <c r="AH46" s="1"/>
  <c r="AI46" s="1"/>
  <c r="AP46" s="1"/>
  <c r="AL46" s="1"/>
  <c r="AZ43"/>
  <c r="BA43"/>
  <c r="AY43" s="1"/>
  <c r="BI43"/>
  <c r="AX43"/>
  <c r="BJ43" l="1"/>
  <c r="BN43"/>
  <c r="BC43"/>
  <c r="BB43"/>
  <c r="AS46"/>
  <c r="AT46" s="1"/>
  <c r="AU45" s="1"/>
  <c r="AV45" s="1"/>
  <c r="AW45" s="1"/>
  <c r="AO46"/>
  <c r="GI49" i="89"/>
  <c r="O48" i="91"/>
  <c r="AJ48" s="1"/>
  <c r="AH47" s="1"/>
  <c r="AI47" s="1"/>
  <c r="AP47" s="1"/>
  <c r="AL47" s="1"/>
  <c r="AZ44"/>
  <c r="BA44"/>
  <c r="AY44" s="1"/>
  <c r="BI44"/>
  <c r="AX44"/>
  <c r="BJ44" l="1"/>
  <c r="BN44"/>
  <c r="BC44"/>
  <c r="BB44"/>
  <c r="AS47"/>
  <c r="AT47" s="1"/>
  <c r="AU46" s="1"/>
  <c r="AV46" s="1"/>
  <c r="AW46" s="1"/>
  <c r="AO47"/>
  <c r="GI50" i="89"/>
  <c r="O49" i="91"/>
  <c r="AJ49" s="1"/>
  <c r="AH48" s="1"/>
  <c r="AI48" s="1"/>
  <c r="AP48" s="1"/>
  <c r="AL48" s="1"/>
  <c r="AZ45"/>
  <c r="BA45"/>
  <c r="AY45" s="1"/>
  <c r="BI45"/>
  <c r="AX45"/>
  <c r="BJ45" l="1"/>
  <c r="BN45"/>
  <c r="BC45"/>
  <c r="BB45"/>
  <c r="AS48"/>
  <c r="AT48" s="1"/>
  <c r="AU47" s="1"/>
  <c r="AV47" s="1"/>
  <c r="AW47" s="1"/>
  <c r="AO48"/>
  <c r="GI51" i="89"/>
  <c r="O50" i="91"/>
  <c r="AJ50" s="1"/>
  <c r="AH49" s="1"/>
  <c r="AI49" s="1"/>
  <c r="AP49" s="1"/>
  <c r="AL49" s="1"/>
  <c r="AZ46"/>
  <c r="BA46"/>
  <c r="AY46" s="1"/>
  <c r="BI46"/>
  <c r="AX46"/>
  <c r="BJ46" l="1"/>
  <c r="BN46"/>
  <c r="BC46"/>
  <c r="BB46"/>
  <c r="AS49"/>
  <c r="AT49" s="1"/>
  <c r="AU48" s="1"/>
  <c r="AV48" s="1"/>
  <c r="AW48" s="1"/>
  <c r="AO49"/>
  <c r="GI52" i="89"/>
  <c r="O51" i="91"/>
  <c r="AJ51" s="1"/>
  <c r="AH50" s="1"/>
  <c r="AI50" s="1"/>
  <c r="AP50" s="1"/>
  <c r="AL50" s="1"/>
  <c r="AZ47"/>
  <c r="BA47"/>
  <c r="AY47" s="1"/>
  <c r="BI47"/>
  <c r="AX47"/>
  <c r="BJ47" l="1"/>
  <c r="BN47"/>
  <c r="BC47"/>
  <c r="BB47"/>
  <c r="AS50"/>
  <c r="AT50" s="1"/>
  <c r="AU49" s="1"/>
  <c r="AV49" s="1"/>
  <c r="AW49" s="1"/>
  <c r="AO50"/>
  <c r="GI53" i="89"/>
  <c r="O52" i="91"/>
  <c r="AJ52" s="1"/>
  <c r="AH51" s="1"/>
  <c r="AI51" s="1"/>
  <c r="AP51" s="1"/>
  <c r="AL51" s="1"/>
  <c r="AZ48"/>
  <c r="BA48"/>
  <c r="AY48" s="1"/>
  <c r="BI48"/>
  <c r="AX48"/>
  <c r="BJ48" l="1"/>
  <c r="BN48"/>
  <c r="BC48"/>
  <c r="BB48"/>
  <c r="AS51"/>
  <c r="AT51" s="1"/>
  <c r="AU50" s="1"/>
  <c r="AV50" s="1"/>
  <c r="AW50" s="1"/>
  <c r="AO51"/>
  <c r="GI54" i="89"/>
  <c r="O53" i="91"/>
  <c r="AJ53" s="1"/>
  <c r="AH52" s="1"/>
  <c r="AI52" s="1"/>
  <c r="AP52" s="1"/>
  <c r="AL52" s="1"/>
  <c r="AZ49"/>
  <c r="BA49"/>
  <c r="AY49" s="1"/>
  <c r="BI49"/>
  <c r="AX49"/>
  <c r="BJ49" l="1"/>
  <c r="BN49"/>
  <c r="BC49"/>
  <c r="BB49"/>
  <c r="AS52"/>
  <c r="AT52" s="1"/>
  <c r="AU51" s="1"/>
  <c r="AV51" s="1"/>
  <c r="AW51" s="1"/>
  <c r="AO52"/>
  <c r="GI55" i="89"/>
  <c r="O54" i="91"/>
  <c r="AJ54" s="1"/>
  <c r="AH53" s="1"/>
  <c r="AI53" s="1"/>
  <c r="AP53" s="1"/>
  <c r="AL53" s="1"/>
  <c r="AZ50"/>
  <c r="BA50"/>
  <c r="AY50" s="1"/>
  <c r="BI50"/>
  <c r="AX50"/>
  <c r="BJ50" l="1"/>
  <c r="BN50"/>
  <c r="BC50"/>
  <c r="BB50"/>
  <c r="AS53"/>
  <c r="AT53" s="1"/>
  <c r="AU52" s="1"/>
  <c r="AV52" s="1"/>
  <c r="AW52" s="1"/>
  <c r="AO53"/>
  <c r="GI56" i="89"/>
  <c r="O55" i="91"/>
  <c r="AJ55" s="1"/>
  <c r="AH54" s="1"/>
  <c r="AI54" s="1"/>
  <c r="AP54" s="1"/>
  <c r="AL54" s="1"/>
  <c r="AZ51"/>
  <c r="BA51"/>
  <c r="AY51" s="1"/>
  <c r="BI51"/>
  <c r="AX51"/>
  <c r="BJ51" l="1"/>
  <c r="BN51"/>
  <c r="BC51"/>
  <c r="BB51"/>
  <c r="AS54"/>
  <c r="AT54" s="1"/>
  <c r="AU53" s="1"/>
  <c r="AV53" s="1"/>
  <c r="AW53" s="1"/>
  <c r="AO54"/>
  <c r="GI57" i="89"/>
  <c r="O56" i="91"/>
  <c r="AJ56" s="1"/>
  <c r="AH55" s="1"/>
  <c r="AI55" s="1"/>
  <c r="AP55" s="1"/>
  <c r="AL55" s="1"/>
  <c r="AZ52"/>
  <c r="BA52"/>
  <c r="AY52" s="1"/>
  <c r="BI52"/>
  <c r="AX52"/>
  <c r="BJ52" l="1"/>
  <c r="BN52"/>
  <c r="BC52"/>
  <c r="BB52"/>
  <c r="AS55"/>
  <c r="AT55" s="1"/>
  <c r="AU54" s="1"/>
  <c r="AV54" s="1"/>
  <c r="AW54" s="1"/>
  <c r="AO55"/>
  <c r="GI58" i="89"/>
  <c r="O57" i="91"/>
  <c r="AJ57" s="1"/>
  <c r="AH56" s="1"/>
  <c r="AI56" s="1"/>
  <c r="AP56" s="1"/>
  <c r="AL56" s="1"/>
  <c r="AZ53"/>
  <c r="BA53"/>
  <c r="AY53" s="1"/>
  <c r="BI53"/>
  <c r="AX53"/>
  <c r="BJ53" l="1"/>
  <c r="BN53"/>
  <c r="BC53"/>
  <c r="BB53"/>
  <c r="AS56"/>
  <c r="AT56" s="1"/>
  <c r="AU55" s="1"/>
  <c r="AV55" s="1"/>
  <c r="AW55" s="1"/>
  <c r="AO56"/>
  <c r="GI59" i="89"/>
  <c r="O58" i="91"/>
  <c r="AJ58" s="1"/>
  <c r="AH57" s="1"/>
  <c r="AI57" s="1"/>
  <c r="AP57" s="1"/>
  <c r="AL57" s="1"/>
  <c r="AZ54"/>
  <c r="BA54"/>
  <c r="AY54" s="1"/>
  <c r="BI54"/>
  <c r="AX54"/>
  <c r="BJ54" l="1"/>
  <c r="BN54"/>
  <c r="BC54"/>
  <c r="BB54"/>
  <c r="AS57"/>
  <c r="AT57" s="1"/>
  <c r="AU56" s="1"/>
  <c r="AV56" s="1"/>
  <c r="AW56" s="1"/>
  <c r="AO57"/>
  <c r="GI60" i="89"/>
  <c r="O59" i="91"/>
  <c r="AJ59" s="1"/>
  <c r="AH58" s="1"/>
  <c r="AI58" s="1"/>
  <c r="AP58" s="1"/>
  <c r="AL58" s="1"/>
  <c r="AZ55"/>
  <c r="BA55"/>
  <c r="AY55" s="1"/>
  <c r="BI55"/>
  <c r="AX55"/>
  <c r="BJ55" l="1"/>
  <c r="BN55"/>
  <c r="BC55"/>
  <c r="BB55"/>
  <c r="AS58"/>
  <c r="AT58" s="1"/>
  <c r="AU57" s="1"/>
  <c r="AV57" s="1"/>
  <c r="AW57" s="1"/>
  <c r="AO58"/>
  <c r="GI61" i="89"/>
  <c r="O60" i="91"/>
  <c r="AJ60" s="1"/>
  <c r="AH59" s="1"/>
  <c r="AI59" s="1"/>
  <c r="AP59" s="1"/>
  <c r="AL59" s="1"/>
  <c r="AZ56"/>
  <c r="BA56"/>
  <c r="AY56" s="1"/>
  <c r="BI56"/>
  <c r="AX56"/>
  <c r="BJ56" l="1"/>
  <c r="BN56"/>
  <c r="BC56"/>
  <c r="BB56"/>
  <c r="AS59"/>
  <c r="AT59" s="1"/>
  <c r="AU58" s="1"/>
  <c r="AV58" s="1"/>
  <c r="AW58" s="1"/>
  <c r="AO59"/>
  <c r="GI62" i="89"/>
  <c r="O61" i="91"/>
  <c r="AJ61" s="1"/>
  <c r="AH60" s="1"/>
  <c r="AI60" s="1"/>
  <c r="AP60" s="1"/>
  <c r="AL60" s="1"/>
  <c r="AZ57"/>
  <c r="BA57"/>
  <c r="AY57" s="1"/>
  <c r="BI57"/>
  <c r="AX57"/>
  <c r="BJ57" l="1"/>
  <c r="BN57"/>
  <c r="BC57"/>
  <c r="BB57"/>
  <c r="AS60"/>
  <c r="AT60" s="1"/>
  <c r="AU59" s="1"/>
  <c r="AV59" s="1"/>
  <c r="AW59" s="1"/>
  <c r="AO60"/>
  <c r="GI63" i="89"/>
  <c r="O62" i="91"/>
  <c r="AJ62" s="1"/>
  <c r="AH61" s="1"/>
  <c r="AI61" s="1"/>
  <c r="AP61" s="1"/>
  <c r="AL61" s="1"/>
  <c r="AZ58"/>
  <c r="BA58"/>
  <c r="AY58" s="1"/>
  <c r="BI58"/>
  <c r="AX58"/>
  <c r="BJ58" l="1"/>
  <c r="BN58"/>
  <c r="BC58"/>
  <c r="BB58"/>
  <c r="AS61"/>
  <c r="AT61" s="1"/>
  <c r="AU60" s="1"/>
  <c r="AV60" s="1"/>
  <c r="AO61"/>
  <c r="GI64" i="89"/>
  <c r="O63" i="91"/>
  <c r="AJ63" s="1"/>
  <c r="AH62" s="1"/>
  <c r="AI62" s="1"/>
  <c r="AP62" s="1"/>
  <c r="AL62" s="1"/>
  <c r="AW60"/>
  <c r="AZ59"/>
  <c r="BA59"/>
  <c r="AY59" s="1"/>
  <c r="BI59"/>
  <c r="AX59"/>
  <c r="BJ59" l="1"/>
  <c r="BN59"/>
  <c r="BC59"/>
  <c r="BB59"/>
  <c r="AZ60"/>
  <c r="BA60"/>
  <c r="AY60" s="1"/>
  <c r="BI60"/>
  <c r="AX60"/>
  <c r="AS62"/>
  <c r="AT62" s="1"/>
  <c r="AU61" s="1"/>
  <c r="AV61" s="1"/>
  <c r="AW61" s="1"/>
  <c r="AO62"/>
  <c r="GI65" i="89"/>
  <c r="O64" i="91"/>
  <c r="AJ64" s="1"/>
  <c r="AH63" s="1"/>
  <c r="AI63" s="1"/>
  <c r="AP63" l="1"/>
  <c r="AL63"/>
  <c r="GI66" i="89"/>
  <c r="O65" i="91"/>
  <c r="AJ65" s="1"/>
  <c r="AH64" s="1"/>
  <c r="AI64" s="1"/>
  <c r="AZ61"/>
  <c r="BA61"/>
  <c r="AY61" s="1"/>
  <c r="BI61"/>
  <c r="AX61"/>
  <c r="BJ60"/>
  <c r="BN60"/>
  <c r="BC60"/>
  <c r="BB60"/>
  <c r="BJ61" l="1"/>
  <c r="BN61"/>
  <c r="BC61"/>
  <c r="BB61"/>
  <c r="AP64"/>
  <c r="AL64"/>
  <c r="GI67" i="89"/>
  <c r="O66" i="91"/>
  <c r="AJ66" s="1"/>
  <c r="AH65" s="1"/>
  <c r="AI65" s="1"/>
  <c r="AS63"/>
  <c r="AT63" s="1"/>
  <c r="AU62" s="1"/>
  <c r="AV62" s="1"/>
  <c r="AW62" s="1"/>
  <c r="AO63"/>
  <c r="AZ62" l="1"/>
  <c r="BA62"/>
  <c r="AY62" s="1"/>
  <c r="BI62"/>
  <c r="AX62"/>
  <c r="AP65"/>
  <c r="AL65"/>
  <c r="GI68" i="89"/>
  <c r="O67" i="91"/>
  <c r="AJ67" s="1"/>
  <c r="AH66" s="1"/>
  <c r="AI66" s="1"/>
  <c r="AS64"/>
  <c r="AT64" s="1"/>
  <c r="AU63" s="1"/>
  <c r="AV63" s="1"/>
  <c r="AW63" s="1"/>
  <c r="AO64"/>
  <c r="AZ63" l="1"/>
  <c r="BA63"/>
  <c r="AY63" s="1"/>
  <c r="BI63"/>
  <c r="AX63"/>
  <c r="AP66"/>
  <c r="AL66"/>
  <c r="GI69" i="89"/>
  <c r="O68" i="91"/>
  <c r="AJ68" s="1"/>
  <c r="AH67" s="1"/>
  <c r="AI67" s="1"/>
  <c r="AS65"/>
  <c r="AT65" s="1"/>
  <c r="AU64" s="1"/>
  <c r="AV64" s="1"/>
  <c r="AW64" s="1"/>
  <c r="AO65"/>
  <c r="BJ62"/>
  <c r="BN62"/>
  <c r="BC62"/>
  <c r="BB62"/>
  <c r="AZ64" l="1"/>
  <c r="BA64"/>
  <c r="AY64" s="1"/>
  <c r="BI64"/>
  <c r="AX64"/>
  <c r="AP67"/>
  <c r="AL67"/>
  <c r="GI70" i="89"/>
  <c r="O69" i="91"/>
  <c r="AJ69" s="1"/>
  <c r="AH68" s="1"/>
  <c r="AI68" s="1"/>
  <c r="AS66"/>
  <c r="AT66" s="1"/>
  <c r="AU65" s="1"/>
  <c r="AV65" s="1"/>
  <c r="AW65" s="1"/>
  <c r="AO66"/>
  <c r="BJ63"/>
  <c r="BN63"/>
  <c r="BC63"/>
  <c r="BB63"/>
  <c r="AZ65" l="1"/>
  <c r="BA65"/>
  <c r="AY65" s="1"/>
  <c r="BI65"/>
  <c r="AX65"/>
  <c r="AP68"/>
  <c r="AL68"/>
  <c r="GI71" i="89"/>
  <c r="O70" i="91"/>
  <c r="AJ70" s="1"/>
  <c r="AH69" s="1"/>
  <c r="AI69" s="1"/>
  <c r="AS67"/>
  <c r="AT67" s="1"/>
  <c r="AU66" s="1"/>
  <c r="AV66" s="1"/>
  <c r="AW66" s="1"/>
  <c r="AO67"/>
  <c r="BJ64"/>
  <c r="BN64"/>
  <c r="BC64"/>
  <c r="BB64"/>
  <c r="AZ66" l="1"/>
  <c r="BA66"/>
  <c r="AY66" s="1"/>
  <c r="BI66"/>
  <c r="AX66"/>
  <c r="AP69"/>
  <c r="AL69"/>
  <c r="GI72" i="89"/>
  <c r="O71" i="91"/>
  <c r="AJ71" s="1"/>
  <c r="AH70" s="1"/>
  <c r="AI70" s="1"/>
  <c r="AS68"/>
  <c r="AT68" s="1"/>
  <c r="AU67" s="1"/>
  <c r="AV67" s="1"/>
  <c r="AW67" s="1"/>
  <c r="AO68"/>
  <c r="BJ65"/>
  <c r="BN65"/>
  <c r="BC65"/>
  <c r="BB65"/>
  <c r="AZ67" l="1"/>
  <c r="BA67"/>
  <c r="AY67" s="1"/>
  <c r="BI67"/>
  <c r="AX67"/>
  <c r="AP70"/>
  <c r="AL70"/>
  <c r="GI73" i="89"/>
  <c r="O72" i="91"/>
  <c r="AJ72" s="1"/>
  <c r="AH71" s="1"/>
  <c r="AI71" s="1"/>
  <c r="AS69"/>
  <c r="AT69" s="1"/>
  <c r="AU68" s="1"/>
  <c r="AV68" s="1"/>
  <c r="AW68" s="1"/>
  <c r="AO69"/>
  <c r="BJ66"/>
  <c r="BN66"/>
  <c r="BC66"/>
  <c r="BB66"/>
  <c r="AZ68" l="1"/>
  <c r="BA68"/>
  <c r="AY68" s="1"/>
  <c r="BI68"/>
  <c r="AX68"/>
  <c r="AP71"/>
  <c r="AL71"/>
  <c r="GI74" i="89"/>
  <c r="O73" i="91"/>
  <c r="AJ73" s="1"/>
  <c r="AH72" s="1"/>
  <c r="AI72" s="1"/>
  <c r="AS70"/>
  <c r="AT70" s="1"/>
  <c r="AU69" s="1"/>
  <c r="AV69" s="1"/>
  <c r="AW69" s="1"/>
  <c r="AO70"/>
  <c r="BJ67"/>
  <c r="BN67"/>
  <c r="BC67"/>
  <c r="BB67"/>
  <c r="AZ69" l="1"/>
  <c r="BA69"/>
  <c r="AY69" s="1"/>
  <c r="BI69"/>
  <c r="AX69"/>
  <c r="AP72"/>
  <c r="AL72"/>
  <c r="GI75" i="89"/>
  <c r="O74" i="91"/>
  <c r="AJ74" s="1"/>
  <c r="AH73" s="1"/>
  <c r="AI73" s="1"/>
  <c r="AS71"/>
  <c r="AT71" s="1"/>
  <c r="AU70" s="1"/>
  <c r="AV70" s="1"/>
  <c r="AW70" s="1"/>
  <c r="AO71"/>
  <c r="BJ68"/>
  <c r="BN68"/>
  <c r="BC68"/>
  <c r="BB68"/>
  <c r="AZ70" l="1"/>
  <c r="BA70"/>
  <c r="AY70" s="1"/>
  <c r="BI70"/>
  <c r="AX70"/>
  <c r="AP73"/>
  <c r="AL73"/>
  <c r="GI76" i="89"/>
  <c r="O75" i="91"/>
  <c r="AJ75" s="1"/>
  <c r="AH74" s="1"/>
  <c r="AI74" s="1"/>
  <c r="AS72"/>
  <c r="AT72" s="1"/>
  <c r="AU71" s="1"/>
  <c r="AV71" s="1"/>
  <c r="AW71" s="1"/>
  <c r="AO72"/>
  <c r="BJ69"/>
  <c r="BN69"/>
  <c r="BC69"/>
  <c r="BB69"/>
  <c r="AZ71" l="1"/>
  <c r="BA71"/>
  <c r="AY71" s="1"/>
  <c r="BI71"/>
  <c r="AX71"/>
  <c r="AP74"/>
  <c r="AL74"/>
  <c r="GI77" i="89"/>
  <c r="O76" i="91"/>
  <c r="AJ76" s="1"/>
  <c r="AH75" s="1"/>
  <c r="AI75" s="1"/>
  <c r="AS73"/>
  <c r="AT73" s="1"/>
  <c r="AU72" s="1"/>
  <c r="AV72" s="1"/>
  <c r="AW72" s="1"/>
  <c r="AO73"/>
  <c r="BJ70"/>
  <c r="BN70"/>
  <c r="BC70"/>
  <c r="BB70"/>
  <c r="AZ72" l="1"/>
  <c r="BA72"/>
  <c r="AY72" s="1"/>
  <c r="BI72"/>
  <c r="AX72"/>
  <c r="AP75"/>
  <c r="AL75"/>
  <c r="GI78" i="89"/>
  <c r="O77" i="91"/>
  <c r="AJ77" s="1"/>
  <c r="AH76" s="1"/>
  <c r="AI76" s="1"/>
  <c r="AS74"/>
  <c r="AT74" s="1"/>
  <c r="AU73" s="1"/>
  <c r="AV73" s="1"/>
  <c r="AW73" s="1"/>
  <c r="AO74"/>
  <c r="BJ71"/>
  <c r="BN71"/>
  <c r="BC71"/>
  <c r="BB71"/>
  <c r="AZ73" l="1"/>
  <c r="BA73"/>
  <c r="AY73" s="1"/>
  <c r="BI73"/>
  <c r="AX73"/>
  <c r="AP76"/>
  <c r="AL76"/>
  <c r="GI79" i="89"/>
  <c r="O78" i="91"/>
  <c r="AJ78" s="1"/>
  <c r="AH77" s="1"/>
  <c r="AI77" s="1"/>
  <c r="AS75"/>
  <c r="AT75" s="1"/>
  <c r="AU74" s="1"/>
  <c r="AV74" s="1"/>
  <c r="AW74" s="1"/>
  <c r="AO75"/>
  <c r="BJ72"/>
  <c r="BN72"/>
  <c r="BC72"/>
  <c r="BB72"/>
  <c r="AZ74" l="1"/>
  <c r="BA74"/>
  <c r="AY74" s="1"/>
  <c r="BI74"/>
  <c r="AX74"/>
  <c r="AP77"/>
  <c r="AL77"/>
  <c r="GI80" i="89"/>
  <c r="O79" i="91"/>
  <c r="AJ79" s="1"/>
  <c r="AH78" s="1"/>
  <c r="AI78" s="1"/>
  <c r="AS76"/>
  <c r="AT76" s="1"/>
  <c r="AU75" s="1"/>
  <c r="AV75" s="1"/>
  <c r="AW75" s="1"/>
  <c r="AO76"/>
  <c r="BJ73"/>
  <c r="BN73"/>
  <c r="BC73"/>
  <c r="BB73"/>
  <c r="AZ75" l="1"/>
  <c r="BA75"/>
  <c r="AY75" s="1"/>
  <c r="BI75"/>
  <c r="AX75"/>
  <c r="AP78"/>
  <c r="AL78"/>
  <c r="GI81" i="89"/>
  <c r="O80" i="91"/>
  <c r="AJ80" s="1"/>
  <c r="AH79" s="1"/>
  <c r="AI79" s="1"/>
  <c r="AS77"/>
  <c r="AT77" s="1"/>
  <c r="AU76" s="1"/>
  <c r="AV76" s="1"/>
  <c r="AW76" s="1"/>
  <c r="AO77"/>
  <c r="BJ74"/>
  <c r="BN74"/>
  <c r="BC74"/>
  <c r="BB74"/>
  <c r="AZ76" l="1"/>
  <c r="BA76"/>
  <c r="AY76" s="1"/>
  <c r="BI76"/>
  <c r="AX76"/>
  <c r="AP79"/>
  <c r="AL79"/>
  <c r="GI82" i="89"/>
  <c r="O81" i="91"/>
  <c r="AJ81" s="1"/>
  <c r="AH80" s="1"/>
  <c r="AI80" s="1"/>
  <c r="AS78"/>
  <c r="AT78" s="1"/>
  <c r="AU77" s="1"/>
  <c r="AV77" s="1"/>
  <c r="AW77" s="1"/>
  <c r="AO78"/>
  <c r="BJ75"/>
  <c r="BN75"/>
  <c r="BC75"/>
  <c r="BB75"/>
  <c r="AZ77" l="1"/>
  <c r="BA77"/>
  <c r="AY77" s="1"/>
  <c r="BI77"/>
  <c r="AX77"/>
  <c r="AP80"/>
  <c r="AL80"/>
  <c r="GI83" i="89"/>
  <c r="O82" i="91"/>
  <c r="AJ82" s="1"/>
  <c r="AH81" s="1"/>
  <c r="AI81" s="1"/>
  <c r="AS79"/>
  <c r="AT79" s="1"/>
  <c r="AU78" s="1"/>
  <c r="AV78" s="1"/>
  <c r="AW78" s="1"/>
  <c r="AO79"/>
  <c r="BJ76"/>
  <c r="BN76"/>
  <c r="BC76"/>
  <c r="BB76"/>
  <c r="AZ78" l="1"/>
  <c r="BA78"/>
  <c r="AY78" s="1"/>
  <c r="BI78"/>
  <c r="AX78"/>
  <c r="AP81"/>
  <c r="AL81"/>
  <c r="GI84" i="89"/>
  <c r="O83" i="91"/>
  <c r="AJ83" s="1"/>
  <c r="AH82" s="1"/>
  <c r="AI82" s="1"/>
  <c r="AS80"/>
  <c r="AT80" s="1"/>
  <c r="AU79" s="1"/>
  <c r="AV79" s="1"/>
  <c r="AW79" s="1"/>
  <c r="AO80"/>
  <c r="BJ77"/>
  <c r="BN77"/>
  <c r="BC77"/>
  <c r="BB77"/>
  <c r="AZ79" l="1"/>
  <c r="BA79"/>
  <c r="AY79" s="1"/>
  <c r="BI79"/>
  <c r="AX79"/>
  <c r="AP82"/>
  <c r="AL82"/>
  <c r="GI85" i="89"/>
  <c r="O84" i="91"/>
  <c r="AJ84" s="1"/>
  <c r="AH83" s="1"/>
  <c r="AI83" s="1"/>
  <c r="AS81"/>
  <c r="AT81" s="1"/>
  <c r="AU80" s="1"/>
  <c r="AV80" s="1"/>
  <c r="AW80" s="1"/>
  <c r="AO81"/>
  <c r="BJ78"/>
  <c r="BN78"/>
  <c r="BC78"/>
  <c r="BB78"/>
  <c r="AZ80" l="1"/>
  <c r="BA80"/>
  <c r="AY80" s="1"/>
  <c r="BI80"/>
  <c r="AX80"/>
  <c r="AP83"/>
  <c r="AL83"/>
  <c r="GI86" i="89"/>
  <c r="O85" i="91"/>
  <c r="AJ85" s="1"/>
  <c r="AH84" s="1"/>
  <c r="AI84" s="1"/>
  <c r="AS82"/>
  <c r="AT82" s="1"/>
  <c r="AU81" s="1"/>
  <c r="AV81" s="1"/>
  <c r="AW81" s="1"/>
  <c r="AO82"/>
  <c r="BJ79"/>
  <c r="BN79"/>
  <c r="BC79"/>
  <c r="BB79"/>
  <c r="AZ81" l="1"/>
  <c r="BA81"/>
  <c r="AY81" s="1"/>
  <c r="BI81"/>
  <c r="AX81"/>
  <c r="AP84"/>
  <c r="AL84"/>
  <c r="GI87" i="89"/>
  <c r="O86" i="91"/>
  <c r="AJ86" s="1"/>
  <c r="AH85" s="1"/>
  <c r="AI85" s="1"/>
  <c r="AS83"/>
  <c r="AT83" s="1"/>
  <c r="AU82" s="1"/>
  <c r="AV82" s="1"/>
  <c r="AW82" s="1"/>
  <c r="AO83"/>
  <c r="BJ80"/>
  <c r="BN80"/>
  <c r="BC80"/>
  <c r="BB80"/>
  <c r="AZ82" l="1"/>
  <c r="BA82"/>
  <c r="AY82" s="1"/>
  <c r="BI82"/>
  <c r="AX82"/>
  <c r="AP85"/>
  <c r="AL85"/>
  <c r="GI88" i="89"/>
  <c r="O87" i="91"/>
  <c r="AJ87" s="1"/>
  <c r="AH86" s="1"/>
  <c r="AI86" s="1"/>
  <c r="AS84"/>
  <c r="AT84" s="1"/>
  <c r="AU83" s="1"/>
  <c r="AV83" s="1"/>
  <c r="AW83" s="1"/>
  <c r="AO84"/>
  <c r="BJ81"/>
  <c r="BN81"/>
  <c r="BC81"/>
  <c r="BB81"/>
  <c r="AZ83" l="1"/>
  <c r="BA83"/>
  <c r="AY83" s="1"/>
  <c r="BI83"/>
  <c r="AX83"/>
  <c r="AP86"/>
  <c r="AL86"/>
  <c r="GI89" i="89"/>
  <c r="O88" i="91"/>
  <c r="AJ88" s="1"/>
  <c r="AH87" s="1"/>
  <c r="AI87" s="1"/>
  <c r="AS85"/>
  <c r="AT85" s="1"/>
  <c r="AU84" s="1"/>
  <c r="AV84" s="1"/>
  <c r="AW84" s="1"/>
  <c r="AO85"/>
  <c r="BJ82"/>
  <c r="BN82"/>
  <c r="BC82"/>
  <c r="BB82"/>
  <c r="AZ84" l="1"/>
  <c r="BA84"/>
  <c r="AY84" s="1"/>
  <c r="BI84"/>
  <c r="AX84"/>
  <c r="AP87"/>
  <c r="AL87"/>
  <c r="GI90" i="89"/>
  <c r="O89" i="91"/>
  <c r="AJ89" s="1"/>
  <c r="AH88" s="1"/>
  <c r="AI88" s="1"/>
  <c r="AS86"/>
  <c r="AT86" s="1"/>
  <c r="AU85" s="1"/>
  <c r="AV85" s="1"/>
  <c r="AW85" s="1"/>
  <c r="AO86"/>
  <c r="BJ83"/>
  <c r="BN83"/>
  <c r="BC83"/>
  <c r="BB83"/>
  <c r="AZ85" l="1"/>
  <c r="BA85"/>
  <c r="AY85" s="1"/>
  <c r="BI85"/>
  <c r="AX85"/>
  <c r="AP88"/>
  <c r="AL88"/>
  <c r="GI91" i="89"/>
  <c r="O90" i="91"/>
  <c r="AJ90" s="1"/>
  <c r="AH89" s="1"/>
  <c r="AI89" s="1"/>
  <c r="AS87"/>
  <c r="AT87" s="1"/>
  <c r="AU86" s="1"/>
  <c r="AV86" s="1"/>
  <c r="AW86" s="1"/>
  <c r="AO87"/>
  <c r="BJ84"/>
  <c r="BN84"/>
  <c r="BC84"/>
  <c r="BB84"/>
  <c r="AZ86" l="1"/>
  <c r="BA86"/>
  <c r="AY86" s="1"/>
  <c r="BI86"/>
  <c r="AX86"/>
  <c r="AP89"/>
  <c r="AL89"/>
  <c r="GI92" i="89"/>
  <c r="O91" i="91"/>
  <c r="AJ91" s="1"/>
  <c r="AH90" s="1"/>
  <c r="AI90" s="1"/>
  <c r="AS88"/>
  <c r="AT88" s="1"/>
  <c r="AU87" s="1"/>
  <c r="AV87" s="1"/>
  <c r="AW87" s="1"/>
  <c r="AO88"/>
  <c r="BJ85"/>
  <c r="BN85"/>
  <c r="BC85"/>
  <c r="BB85"/>
  <c r="AZ87" l="1"/>
  <c r="BA87"/>
  <c r="AY87" s="1"/>
  <c r="BI87"/>
  <c r="AX87"/>
  <c r="AP90"/>
  <c r="AL90"/>
  <c r="GI93" i="89"/>
  <c r="O92" i="91"/>
  <c r="AJ92" s="1"/>
  <c r="AH91" s="1"/>
  <c r="AI91" s="1"/>
  <c r="AS89"/>
  <c r="AT89" s="1"/>
  <c r="AU88" s="1"/>
  <c r="AV88" s="1"/>
  <c r="AW88" s="1"/>
  <c r="AO89"/>
  <c r="BJ86"/>
  <c r="BN86"/>
  <c r="BC86"/>
  <c r="BB86"/>
  <c r="AZ88" l="1"/>
  <c r="BA88"/>
  <c r="AY88" s="1"/>
  <c r="BI88"/>
  <c r="AX88"/>
  <c r="AP91"/>
  <c r="AL91"/>
  <c r="GI94" i="89"/>
  <c r="O93" i="91"/>
  <c r="AJ93" s="1"/>
  <c r="AH92" s="1"/>
  <c r="AI92" s="1"/>
  <c r="AS90"/>
  <c r="AT90" s="1"/>
  <c r="AU89" s="1"/>
  <c r="AV89" s="1"/>
  <c r="AW89" s="1"/>
  <c r="AO90"/>
  <c r="BJ87"/>
  <c r="BN87"/>
  <c r="BC87"/>
  <c r="BB87"/>
  <c r="AZ89" l="1"/>
  <c r="BA89"/>
  <c r="AY89" s="1"/>
  <c r="BI89"/>
  <c r="AX89"/>
  <c r="AP92"/>
  <c r="AL92"/>
  <c r="GI95" i="89"/>
  <c r="O94" i="91"/>
  <c r="AJ94" s="1"/>
  <c r="AH93" s="1"/>
  <c r="AI93" s="1"/>
  <c r="AS91"/>
  <c r="AT91" s="1"/>
  <c r="AU90" s="1"/>
  <c r="AV90" s="1"/>
  <c r="AW90" s="1"/>
  <c r="AO91"/>
  <c r="BJ88"/>
  <c r="BN88"/>
  <c r="BC88"/>
  <c r="BB88"/>
  <c r="AZ90" l="1"/>
  <c r="BA90"/>
  <c r="AY90" s="1"/>
  <c r="BI90"/>
  <c r="AX90"/>
  <c r="AP93"/>
  <c r="AL93"/>
  <c r="GI96" i="89"/>
  <c r="O95" i="91"/>
  <c r="AJ95" s="1"/>
  <c r="AH94" s="1"/>
  <c r="AI94" s="1"/>
  <c r="AS92"/>
  <c r="AT92" s="1"/>
  <c r="AU91" s="1"/>
  <c r="AV91" s="1"/>
  <c r="AW91" s="1"/>
  <c r="AO92"/>
  <c r="BJ89"/>
  <c r="BN89"/>
  <c r="BC89"/>
  <c r="BB89"/>
  <c r="AZ91" l="1"/>
  <c r="BA91"/>
  <c r="AY91" s="1"/>
  <c r="BI91"/>
  <c r="AX91"/>
  <c r="AP94"/>
  <c r="AL94"/>
  <c r="GI97" i="89"/>
  <c r="O96" i="91"/>
  <c r="AJ96" s="1"/>
  <c r="AH95" s="1"/>
  <c r="AI95" s="1"/>
  <c r="AS93"/>
  <c r="AT93" s="1"/>
  <c r="AU92" s="1"/>
  <c r="AV92" s="1"/>
  <c r="AW92" s="1"/>
  <c r="AO93"/>
  <c r="BJ90"/>
  <c r="BN90"/>
  <c r="BC90"/>
  <c r="BB90"/>
  <c r="AZ92" l="1"/>
  <c r="BA92"/>
  <c r="AY92" s="1"/>
  <c r="BI92"/>
  <c r="AX92"/>
  <c r="AP95"/>
  <c r="AL95"/>
  <c r="GI98" i="89"/>
  <c r="O97" i="91"/>
  <c r="AJ97" s="1"/>
  <c r="AH96" s="1"/>
  <c r="AI96" s="1"/>
  <c r="AS94"/>
  <c r="AT94" s="1"/>
  <c r="AU93" s="1"/>
  <c r="AV93" s="1"/>
  <c r="AW93" s="1"/>
  <c r="AO94"/>
  <c r="BJ91"/>
  <c r="BN91"/>
  <c r="BC91"/>
  <c r="BB91"/>
  <c r="AZ93" l="1"/>
  <c r="BA93"/>
  <c r="AY93" s="1"/>
  <c r="BI93"/>
  <c r="AX93"/>
  <c r="AP96"/>
  <c r="AL96"/>
  <c r="GI99" i="89"/>
  <c r="O98" i="91"/>
  <c r="AJ98" s="1"/>
  <c r="AH97" s="1"/>
  <c r="AI97" s="1"/>
  <c r="AS95"/>
  <c r="AT95" s="1"/>
  <c r="AU94" s="1"/>
  <c r="AV94" s="1"/>
  <c r="AW94" s="1"/>
  <c r="AO95"/>
  <c r="BJ92"/>
  <c r="BN92"/>
  <c r="BC92"/>
  <c r="BB92"/>
  <c r="AZ94" l="1"/>
  <c r="BA94"/>
  <c r="AY94" s="1"/>
  <c r="BI94"/>
  <c r="AX94"/>
  <c r="AP97"/>
  <c r="AL97"/>
  <c r="GI100" i="89"/>
  <c r="O99" i="91"/>
  <c r="AJ99" s="1"/>
  <c r="AH98" s="1"/>
  <c r="AI98" s="1"/>
  <c r="AS96"/>
  <c r="AT96" s="1"/>
  <c r="AU95" s="1"/>
  <c r="AV95" s="1"/>
  <c r="AW95" s="1"/>
  <c r="AO96"/>
  <c r="BJ93"/>
  <c r="BN93"/>
  <c r="BC93"/>
  <c r="BB93"/>
  <c r="AZ95" l="1"/>
  <c r="BA95"/>
  <c r="AY95" s="1"/>
  <c r="BI95"/>
  <c r="AX95"/>
  <c r="AP98"/>
  <c r="AL98"/>
  <c r="GI101" i="89"/>
  <c r="O100" i="91"/>
  <c r="AJ100" s="1"/>
  <c r="AH99" s="1"/>
  <c r="AI99" s="1"/>
  <c r="AS97"/>
  <c r="AT97" s="1"/>
  <c r="AU96" s="1"/>
  <c r="AV96" s="1"/>
  <c r="AW96" s="1"/>
  <c r="AO97"/>
  <c r="BJ94"/>
  <c r="BN94"/>
  <c r="BC94"/>
  <c r="BB94"/>
  <c r="AZ96" l="1"/>
  <c r="BA96"/>
  <c r="AY96" s="1"/>
  <c r="BI96"/>
  <c r="AX96"/>
  <c r="AP99"/>
  <c r="AL99"/>
  <c r="GI102" i="89"/>
  <c r="O101" i="91"/>
  <c r="AJ101" s="1"/>
  <c r="AH100" s="1"/>
  <c r="AI100" s="1"/>
  <c r="AS98"/>
  <c r="AT98" s="1"/>
  <c r="AU97" s="1"/>
  <c r="AV97" s="1"/>
  <c r="AW97" s="1"/>
  <c r="AO98"/>
  <c r="BJ95"/>
  <c r="BN95"/>
  <c r="BC95"/>
  <c r="BB95"/>
  <c r="AZ97" l="1"/>
  <c r="BA97"/>
  <c r="AY97" s="1"/>
  <c r="BI97"/>
  <c r="AX97"/>
  <c r="AP100"/>
  <c r="AL100"/>
  <c r="GI103" i="89"/>
  <c r="O102" i="91"/>
  <c r="AJ102" s="1"/>
  <c r="AH101" s="1"/>
  <c r="AI101" s="1"/>
  <c r="AS99"/>
  <c r="AT99" s="1"/>
  <c r="AU98" s="1"/>
  <c r="AV98" s="1"/>
  <c r="AW98" s="1"/>
  <c r="AO99"/>
  <c r="BJ96"/>
  <c r="BN96"/>
  <c r="BC96"/>
  <c r="BB96"/>
  <c r="AZ98" l="1"/>
  <c r="BA98"/>
  <c r="AY98" s="1"/>
  <c r="BI98"/>
  <c r="AX98"/>
  <c r="AP101"/>
  <c r="AL101"/>
  <c r="GI104" i="89"/>
  <c r="O103" i="91"/>
  <c r="AJ103" s="1"/>
  <c r="AH102" s="1"/>
  <c r="AI102" s="1"/>
  <c r="AS100"/>
  <c r="AT100" s="1"/>
  <c r="AU99" s="1"/>
  <c r="AV99" s="1"/>
  <c r="AW99" s="1"/>
  <c r="AO100"/>
  <c r="BJ97"/>
  <c r="BN97"/>
  <c r="BC97"/>
  <c r="BB97"/>
  <c r="AZ99" l="1"/>
  <c r="BA99"/>
  <c r="AY99" s="1"/>
  <c r="BI99"/>
  <c r="AX99"/>
  <c r="AP102"/>
  <c r="AL102"/>
  <c r="GI105" i="89"/>
  <c r="O104" i="91"/>
  <c r="AJ104" s="1"/>
  <c r="AH103" s="1"/>
  <c r="AI103" s="1"/>
  <c r="AS101"/>
  <c r="AT101" s="1"/>
  <c r="AU100" s="1"/>
  <c r="AV100" s="1"/>
  <c r="AW100" s="1"/>
  <c r="AO101"/>
  <c r="BJ98"/>
  <c r="BN98"/>
  <c r="BC98"/>
  <c r="BB98"/>
  <c r="AZ100" l="1"/>
  <c r="BA100"/>
  <c r="AY100" s="1"/>
  <c r="BI100"/>
  <c r="AX100"/>
  <c r="AP103"/>
  <c r="AL103"/>
  <c r="GI106" i="89"/>
  <c r="O105" i="91"/>
  <c r="AJ105" s="1"/>
  <c r="AH104" s="1"/>
  <c r="AI104" s="1"/>
  <c r="AS102"/>
  <c r="AT102" s="1"/>
  <c r="AU101" s="1"/>
  <c r="AV101" s="1"/>
  <c r="AW101" s="1"/>
  <c r="AO102"/>
  <c r="BJ99"/>
  <c r="BN99"/>
  <c r="BC99"/>
  <c r="BB99"/>
  <c r="AZ101" l="1"/>
  <c r="BA101"/>
  <c r="AY101" s="1"/>
  <c r="BI101"/>
  <c r="AX101"/>
  <c r="AP104"/>
  <c r="AL104"/>
  <c r="GI107" i="89"/>
  <c r="O106" i="91"/>
  <c r="AJ106" s="1"/>
  <c r="AH105" s="1"/>
  <c r="AI105" s="1"/>
  <c r="AS103"/>
  <c r="AT103" s="1"/>
  <c r="AU102" s="1"/>
  <c r="AV102" s="1"/>
  <c r="AW102" s="1"/>
  <c r="AO103"/>
  <c r="BJ100"/>
  <c r="BN100"/>
  <c r="BC100"/>
  <c r="BB100"/>
  <c r="AZ102" l="1"/>
  <c r="BA102"/>
  <c r="AY102" s="1"/>
  <c r="BI102"/>
  <c r="AX102"/>
  <c r="AP105"/>
  <c r="AL105"/>
  <c r="GI108" i="89"/>
  <c r="O107" i="91"/>
  <c r="AJ107" s="1"/>
  <c r="AH106" s="1"/>
  <c r="AI106" s="1"/>
  <c r="AS104"/>
  <c r="AT104" s="1"/>
  <c r="AU103" s="1"/>
  <c r="AV103" s="1"/>
  <c r="AW103" s="1"/>
  <c r="AO104"/>
  <c r="BJ101"/>
  <c r="BN101"/>
  <c r="BC101"/>
  <c r="BB101"/>
  <c r="AZ103" l="1"/>
  <c r="BA103"/>
  <c r="AY103" s="1"/>
  <c r="BI103"/>
  <c r="AX103"/>
  <c r="AP106"/>
  <c r="AL106"/>
  <c r="GI109" i="89"/>
  <c r="O108" i="91"/>
  <c r="AJ108" s="1"/>
  <c r="AH107" s="1"/>
  <c r="AI107" s="1"/>
  <c r="AS105"/>
  <c r="AT105" s="1"/>
  <c r="AU104" s="1"/>
  <c r="AV104" s="1"/>
  <c r="AW104" s="1"/>
  <c r="AO105"/>
  <c r="BJ102"/>
  <c r="BN102"/>
  <c r="BC102"/>
  <c r="BB102"/>
  <c r="AZ104" l="1"/>
  <c r="BA104"/>
  <c r="AY104" s="1"/>
  <c r="BI104"/>
  <c r="AX104"/>
  <c r="AP107"/>
  <c r="AL107"/>
  <c r="GI110" i="89"/>
  <c r="O109" i="91"/>
  <c r="AJ109" s="1"/>
  <c r="AH108" s="1"/>
  <c r="AI108" s="1"/>
  <c r="AS106"/>
  <c r="AT106" s="1"/>
  <c r="AU105" s="1"/>
  <c r="AV105" s="1"/>
  <c r="AW105" s="1"/>
  <c r="AO106"/>
  <c r="BJ103"/>
  <c r="BN103"/>
  <c r="BC103"/>
  <c r="BB103"/>
  <c r="AZ105" l="1"/>
  <c r="BA105"/>
  <c r="AY105" s="1"/>
  <c r="BI105"/>
  <c r="AX105"/>
  <c r="AP108"/>
  <c r="AL108"/>
  <c r="GI111" i="89"/>
  <c r="O110" i="91"/>
  <c r="AJ110" s="1"/>
  <c r="AH109" s="1"/>
  <c r="AI109" s="1"/>
  <c r="AS107"/>
  <c r="AT107" s="1"/>
  <c r="AU106" s="1"/>
  <c r="AV106" s="1"/>
  <c r="AW106" s="1"/>
  <c r="AO107"/>
  <c r="BJ104"/>
  <c r="BN104"/>
  <c r="BC104"/>
  <c r="BB104"/>
  <c r="AZ106" l="1"/>
  <c r="BA106"/>
  <c r="AY106" s="1"/>
  <c r="BI106"/>
  <c r="AX106"/>
  <c r="AP109"/>
  <c r="AL109"/>
  <c r="GI112" i="89"/>
  <c r="O111" i="91"/>
  <c r="AJ111" s="1"/>
  <c r="AH110" s="1"/>
  <c r="AI110" s="1"/>
  <c r="AS108"/>
  <c r="AT108" s="1"/>
  <c r="AU107" s="1"/>
  <c r="AV107" s="1"/>
  <c r="AW107" s="1"/>
  <c r="AO108"/>
  <c r="BJ105"/>
  <c r="BN105"/>
  <c r="BC105"/>
  <c r="BB105"/>
  <c r="AZ107" l="1"/>
  <c r="BA107"/>
  <c r="AY107" s="1"/>
  <c r="BI107"/>
  <c r="AX107"/>
  <c r="AP110"/>
  <c r="AL110"/>
  <c r="GI113" i="89"/>
  <c r="O112" i="91"/>
  <c r="AJ112" s="1"/>
  <c r="AH111" s="1"/>
  <c r="AI111" s="1"/>
  <c r="AS109"/>
  <c r="AT109" s="1"/>
  <c r="AU108" s="1"/>
  <c r="AV108" s="1"/>
  <c r="AW108" s="1"/>
  <c r="AO109"/>
  <c r="BJ106"/>
  <c r="BN106"/>
  <c r="BC106"/>
  <c r="BB106"/>
  <c r="AZ108" l="1"/>
  <c r="BA108"/>
  <c r="AY108" s="1"/>
  <c r="BI108"/>
  <c r="AX108"/>
  <c r="AP111"/>
  <c r="AL111"/>
  <c r="GI114" i="89"/>
  <c r="O113" i="91"/>
  <c r="AJ113" s="1"/>
  <c r="AH112" s="1"/>
  <c r="AI112" s="1"/>
  <c r="AS110"/>
  <c r="AT110" s="1"/>
  <c r="AU109" s="1"/>
  <c r="AV109" s="1"/>
  <c r="AW109" s="1"/>
  <c r="AO110"/>
  <c r="BJ107"/>
  <c r="BN107"/>
  <c r="BC107"/>
  <c r="BB107"/>
  <c r="AZ109" l="1"/>
  <c r="BA109"/>
  <c r="AY109" s="1"/>
  <c r="BI109"/>
  <c r="AX109"/>
  <c r="AP112"/>
  <c r="AL112"/>
  <c r="GI115" i="89"/>
  <c r="O114" i="91"/>
  <c r="AJ114" s="1"/>
  <c r="AH113" s="1"/>
  <c r="AI113" s="1"/>
  <c r="AS111"/>
  <c r="AT111" s="1"/>
  <c r="AU110" s="1"/>
  <c r="AV110" s="1"/>
  <c r="AW110" s="1"/>
  <c r="AO111"/>
  <c r="BJ108"/>
  <c r="BN108"/>
  <c r="BC108"/>
  <c r="BB108"/>
  <c r="AZ110" l="1"/>
  <c r="BA110"/>
  <c r="AY110" s="1"/>
  <c r="BI110"/>
  <c r="AX110"/>
  <c r="AP113"/>
  <c r="AL113"/>
  <c r="GI116" i="89"/>
  <c r="O115" i="91"/>
  <c r="AJ115" s="1"/>
  <c r="AH114" s="1"/>
  <c r="AI114" s="1"/>
  <c r="AS112"/>
  <c r="AT112" s="1"/>
  <c r="AU111" s="1"/>
  <c r="AV111" s="1"/>
  <c r="AW111" s="1"/>
  <c r="AO112"/>
  <c r="BJ109"/>
  <c r="BN109"/>
  <c r="BC109"/>
  <c r="BB109"/>
  <c r="AZ111" l="1"/>
  <c r="BA111"/>
  <c r="AY111" s="1"/>
  <c r="BI111"/>
  <c r="AX111"/>
  <c r="AP114"/>
  <c r="AL114"/>
  <c r="GI117" i="89"/>
  <c r="O116" i="91"/>
  <c r="AJ116" s="1"/>
  <c r="AH115" s="1"/>
  <c r="AI115" s="1"/>
  <c r="AS113"/>
  <c r="AT113" s="1"/>
  <c r="AU112" s="1"/>
  <c r="AV112" s="1"/>
  <c r="AW112" s="1"/>
  <c r="AO113"/>
  <c r="BJ110"/>
  <c r="BN110"/>
  <c r="BC110"/>
  <c r="BB110"/>
  <c r="AZ112" l="1"/>
  <c r="BA112"/>
  <c r="AY112" s="1"/>
  <c r="BI112"/>
  <c r="AX112"/>
  <c r="AP115"/>
  <c r="AL115"/>
  <c r="GI118" i="89"/>
  <c r="O117" i="91"/>
  <c r="AJ117" s="1"/>
  <c r="AH116" s="1"/>
  <c r="AI116" s="1"/>
  <c r="AS114"/>
  <c r="AT114" s="1"/>
  <c r="AU113" s="1"/>
  <c r="AV113" s="1"/>
  <c r="AW113" s="1"/>
  <c r="AO114"/>
  <c r="BJ111"/>
  <c r="BN111"/>
  <c r="BC111"/>
  <c r="BB111"/>
  <c r="AZ113" l="1"/>
  <c r="BA113"/>
  <c r="AY113" s="1"/>
  <c r="BI113"/>
  <c r="AX113"/>
  <c r="AP116"/>
  <c r="AL116"/>
  <c r="GI119" i="89"/>
  <c r="O119" i="91" s="1"/>
  <c r="AJ119" s="1"/>
  <c r="AH118" s="1"/>
  <c r="O118"/>
  <c r="AJ118" s="1"/>
  <c r="AH117" s="1"/>
  <c r="AI117" s="1"/>
  <c r="AS115"/>
  <c r="AT115" s="1"/>
  <c r="AU114" s="1"/>
  <c r="AV114" s="1"/>
  <c r="AW114" s="1"/>
  <c r="AO115"/>
  <c r="BJ112"/>
  <c r="BN112"/>
  <c r="BC112"/>
  <c r="BB112"/>
  <c r="AZ114" l="1"/>
  <c r="BA114"/>
  <c r="AY114" s="1"/>
  <c r="BI114"/>
  <c r="AX114"/>
  <c r="AP117"/>
  <c r="AL117"/>
  <c r="AI118"/>
  <c r="AI119"/>
  <c r="AS116"/>
  <c r="AT116" s="1"/>
  <c r="AU115" s="1"/>
  <c r="AV115" s="1"/>
  <c r="AW115" s="1"/>
  <c r="AO116"/>
  <c r="BJ113"/>
  <c r="BN113"/>
  <c r="BC113"/>
  <c r="BB113"/>
  <c r="AZ115" l="1"/>
  <c r="BA115"/>
  <c r="AY115" s="1"/>
  <c r="BI115"/>
  <c r="AX115"/>
  <c r="AP119"/>
  <c r="AL119"/>
  <c r="AP118"/>
  <c r="AL118"/>
  <c r="AS117"/>
  <c r="AT117" s="1"/>
  <c r="AU116" s="1"/>
  <c r="AV116" s="1"/>
  <c r="AW116" s="1"/>
  <c r="AO117"/>
  <c r="BJ114"/>
  <c r="BN114"/>
  <c r="BC114"/>
  <c r="BB114"/>
  <c r="AW117" l="1"/>
  <c r="AZ116"/>
  <c r="BA116"/>
  <c r="AY116" s="1"/>
  <c r="BI116"/>
  <c r="AX116"/>
  <c r="AS118"/>
  <c r="AT118" s="1"/>
  <c r="AO118"/>
  <c r="AK20"/>
  <c r="AS119"/>
  <c r="AT119" s="1"/>
  <c r="AO119"/>
  <c r="BJ115"/>
  <c r="BN115"/>
  <c r="BC115"/>
  <c r="BB115"/>
  <c r="AK21" l="1"/>
  <c r="BF20"/>
  <c r="BD19" s="1"/>
  <c r="BJ116"/>
  <c r="BN116"/>
  <c r="BC116"/>
  <c r="BB116"/>
  <c r="AW118"/>
  <c r="AZ117"/>
  <c r="BA117"/>
  <c r="AY117" s="1"/>
  <c r="BI117"/>
  <c r="AX117"/>
  <c r="BJ117" l="1"/>
  <c r="BN117"/>
  <c r="BC117"/>
  <c r="BB117"/>
  <c r="AZ118"/>
  <c r="BA118"/>
  <c r="AY118" s="1"/>
  <c r="AW119"/>
  <c r="BI118"/>
  <c r="AX118"/>
  <c r="AK22"/>
  <c r="BF21"/>
  <c r="BD20" s="1"/>
  <c r="BE20" s="1"/>
  <c r="BL20" s="1"/>
  <c r="BH20" s="1"/>
  <c r="BK20" l="1"/>
  <c r="BO20"/>
  <c r="BP20" s="1"/>
  <c r="BQ19" s="1"/>
  <c r="BR19" s="1"/>
  <c r="BF22"/>
  <c r="BD21" s="1"/>
  <c r="BE21" s="1"/>
  <c r="BL21" s="1"/>
  <c r="BH21" s="1"/>
  <c r="AK23"/>
  <c r="BJ118"/>
  <c r="BN118"/>
  <c r="AZ119"/>
  <c r="BA119"/>
  <c r="BI119"/>
  <c r="AX119"/>
  <c r="AX16" s="1"/>
  <c r="BC118"/>
  <c r="BQ118"/>
  <c r="BR118" s="1"/>
  <c r="BB118"/>
  <c r="BJ119" l="1"/>
  <c r="BN119"/>
  <c r="AY119"/>
  <c r="BD119"/>
  <c r="BC119"/>
  <c r="BB119"/>
  <c r="BQ119"/>
  <c r="BR119" s="1"/>
  <c r="BF23"/>
  <c r="BD22" s="1"/>
  <c r="BE22" s="1"/>
  <c r="BL22" s="1"/>
  <c r="BH22" s="1"/>
  <c r="AK24"/>
  <c r="BO21"/>
  <c r="BP21" s="1"/>
  <c r="BQ20" s="1"/>
  <c r="BR20" s="1"/>
  <c r="BS20" s="1"/>
  <c r="BK21"/>
  <c r="BV20" l="1"/>
  <c r="BW20"/>
  <c r="BU20" s="1"/>
  <c r="CE20"/>
  <c r="BT20"/>
  <c r="AK25"/>
  <c r="BF24"/>
  <c r="BD23" s="1"/>
  <c r="BE23" s="1"/>
  <c r="BL23" s="1"/>
  <c r="BH23" s="1"/>
  <c r="BO22"/>
  <c r="BP22" s="1"/>
  <c r="BQ21" s="1"/>
  <c r="BR21" s="1"/>
  <c r="BS21" s="1"/>
  <c r="BK22"/>
  <c r="BV21" l="1"/>
  <c r="BW21"/>
  <c r="BU21" s="1"/>
  <c r="CE21"/>
  <c r="BT21"/>
  <c r="BO23"/>
  <c r="BP23" s="1"/>
  <c r="BQ22" s="1"/>
  <c r="BR22" s="1"/>
  <c r="BS22" s="1"/>
  <c r="BK23"/>
  <c r="AK26"/>
  <c r="BF25"/>
  <c r="BD24" s="1"/>
  <c r="BE24" s="1"/>
  <c r="BL24" s="1"/>
  <c r="BH24" s="1"/>
  <c r="CF20"/>
  <c r="CJ20"/>
  <c r="BY20"/>
  <c r="BX20"/>
  <c r="BO24" l="1"/>
  <c r="BP24" s="1"/>
  <c r="BQ23" s="1"/>
  <c r="BR23" s="1"/>
  <c r="BS23" s="1"/>
  <c r="BK24"/>
  <c r="AK27"/>
  <c r="BF26"/>
  <c r="BD25" s="1"/>
  <c r="BE25" s="1"/>
  <c r="BL25" s="1"/>
  <c r="BH25" s="1"/>
  <c r="BV22"/>
  <c r="BW22"/>
  <c r="BU22" s="1"/>
  <c r="CE22"/>
  <c r="BT22"/>
  <c r="CF21"/>
  <c r="CJ21"/>
  <c r="BY21"/>
  <c r="BX21"/>
  <c r="CF22" l="1"/>
  <c r="CJ22"/>
  <c r="BY22"/>
  <c r="BX22"/>
  <c r="BO25"/>
  <c r="BP25" s="1"/>
  <c r="BQ24" s="1"/>
  <c r="BR24" s="1"/>
  <c r="BS24" s="1"/>
  <c r="BK25"/>
  <c r="AK28"/>
  <c r="BF27"/>
  <c r="BD26" s="1"/>
  <c r="BE26" s="1"/>
  <c r="BL26" s="1"/>
  <c r="BH26" s="1"/>
  <c r="BW23"/>
  <c r="BU23" s="1"/>
  <c r="BV23"/>
  <c r="CE23"/>
  <c r="BT23"/>
  <c r="CF23" l="1"/>
  <c r="CJ23"/>
  <c r="BY23"/>
  <c r="BX23"/>
  <c r="BO26"/>
  <c r="BP26" s="1"/>
  <c r="BQ25" s="1"/>
  <c r="BR25" s="1"/>
  <c r="BS25" s="1"/>
  <c r="BK26"/>
  <c r="AK29"/>
  <c r="BF28"/>
  <c r="BD27" s="1"/>
  <c r="BE27" s="1"/>
  <c r="BL27" s="1"/>
  <c r="BH27" s="1"/>
  <c r="BW24"/>
  <c r="BU24" s="1"/>
  <c r="BV24"/>
  <c r="CE24"/>
  <c r="BT24"/>
  <c r="CF24" l="1"/>
  <c r="CJ24"/>
  <c r="BY24"/>
  <c r="BX24"/>
  <c r="BO27"/>
  <c r="BP27" s="1"/>
  <c r="BQ26" s="1"/>
  <c r="BR26" s="1"/>
  <c r="BS26" s="1"/>
  <c r="BK27"/>
  <c r="AK30"/>
  <c r="BF29"/>
  <c r="BD28" s="1"/>
  <c r="BE28" s="1"/>
  <c r="BL28" s="1"/>
  <c r="BH28" s="1"/>
  <c r="BW25"/>
  <c r="BU25" s="1"/>
  <c r="BV25"/>
  <c r="CE25"/>
  <c r="BT25"/>
  <c r="CF25" l="1"/>
  <c r="CJ25"/>
  <c r="BY25"/>
  <c r="BX25"/>
  <c r="BO28"/>
  <c r="BP28" s="1"/>
  <c r="BQ27" s="1"/>
  <c r="BR27" s="1"/>
  <c r="BS27" s="1"/>
  <c r="BK28"/>
  <c r="AK31"/>
  <c r="BF30"/>
  <c r="BD29" s="1"/>
  <c r="BE29" s="1"/>
  <c r="BL29" s="1"/>
  <c r="BH29" s="1"/>
  <c r="BW26"/>
  <c r="BU26" s="1"/>
  <c r="BV26"/>
  <c r="CE26"/>
  <c r="BT26"/>
  <c r="CF26" l="1"/>
  <c r="CJ26"/>
  <c r="BY26"/>
  <c r="BX26"/>
  <c r="BO29"/>
  <c r="BP29" s="1"/>
  <c r="BQ28" s="1"/>
  <c r="BR28" s="1"/>
  <c r="BS28" s="1"/>
  <c r="BK29"/>
  <c r="AK32"/>
  <c r="BF31"/>
  <c r="BD30" s="1"/>
  <c r="BE30" s="1"/>
  <c r="BL30" s="1"/>
  <c r="BH30" s="1"/>
  <c r="BW27"/>
  <c r="BU27" s="1"/>
  <c r="BV27"/>
  <c r="CE27"/>
  <c r="BT27"/>
  <c r="CF27" l="1"/>
  <c r="CJ27"/>
  <c r="BY27"/>
  <c r="BX27"/>
  <c r="BO30"/>
  <c r="BP30" s="1"/>
  <c r="BQ29" s="1"/>
  <c r="BR29" s="1"/>
  <c r="BS29" s="1"/>
  <c r="BK30"/>
  <c r="AK33"/>
  <c r="BF32"/>
  <c r="BD31" s="1"/>
  <c r="BE31" s="1"/>
  <c r="BL31" s="1"/>
  <c r="BH31" s="1"/>
  <c r="BW28"/>
  <c r="BU28" s="1"/>
  <c r="BV28"/>
  <c r="CE28"/>
  <c r="BT28"/>
  <c r="CF28" l="1"/>
  <c r="CJ28"/>
  <c r="BY28"/>
  <c r="BX28"/>
  <c r="BO31"/>
  <c r="BP31" s="1"/>
  <c r="BQ30" s="1"/>
  <c r="BR30" s="1"/>
  <c r="BS30" s="1"/>
  <c r="BK31"/>
  <c r="AK34"/>
  <c r="BF33"/>
  <c r="BD32" s="1"/>
  <c r="BE32" s="1"/>
  <c r="BL32" s="1"/>
  <c r="BH32" s="1"/>
  <c r="BW29"/>
  <c r="BU29" s="1"/>
  <c r="BV29"/>
  <c r="CE29"/>
  <c r="BT29"/>
  <c r="CF29" l="1"/>
  <c r="CJ29"/>
  <c r="BY29"/>
  <c r="BX29"/>
  <c r="BO32"/>
  <c r="BP32" s="1"/>
  <c r="BQ31" s="1"/>
  <c r="BR31" s="1"/>
  <c r="BS31" s="1"/>
  <c r="BK32"/>
  <c r="AK35"/>
  <c r="BF34"/>
  <c r="BD33" s="1"/>
  <c r="BE33" s="1"/>
  <c r="BL33" s="1"/>
  <c r="BH33" s="1"/>
  <c r="BW30"/>
  <c r="BU30" s="1"/>
  <c r="BV30"/>
  <c r="CE30"/>
  <c r="BT30"/>
  <c r="CF30" l="1"/>
  <c r="CJ30"/>
  <c r="BY30"/>
  <c r="BX30"/>
  <c r="BO33"/>
  <c r="BP33" s="1"/>
  <c r="BQ32" s="1"/>
  <c r="BR32" s="1"/>
  <c r="BS32" s="1"/>
  <c r="BK33"/>
  <c r="AK36"/>
  <c r="BF35"/>
  <c r="BD34" s="1"/>
  <c r="BE34" s="1"/>
  <c r="BL34" s="1"/>
  <c r="BH34" s="1"/>
  <c r="BW31"/>
  <c r="BU31" s="1"/>
  <c r="BV31"/>
  <c r="CE31"/>
  <c r="BT31"/>
  <c r="CF31" l="1"/>
  <c r="CJ31"/>
  <c r="BY31"/>
  <c r="BX31"/>
  <c r="BO34"/>
  <c r="BP34" s="1"/>
  <c r="BQ33" s="1"/>
  <c r="BR33" s="1"/>
  <c r="BS33" s="1"/>
  <c r="BK34"/>
  <c r="AK37"/>
  <c r="BF36"/>
  <c r="BD35" s="1"/>
  <c r="BE35" s="1"/>
  <c r="BL35" s="1"/>
  <c r="BH35" s="1"/>
  <c r="BW32"/>
  <c r="BU32" s="1"/>
  <c r="BV32"/>
  <c r="CE32"/>
  <c r="BT32"/>
  <c r="CF32" l="1"/>
  <c r="CJ32"/>
  <c r="BY32"/>
  <c r="BX32"/>
  <c r="BO35"/>
  <c r="BP35" s="1"/>
  <c r="BQ34" s="1"/>
  <c r="BR34" s="1"/>
  <c r="BS34" s="1"/>
  <c r="BK35"/>
  <c r="AK38"/>
  <c r="BF37"/>
  <c r="BD36" s="1"/>
  <c r="BE36" s="1"/>
  <c r="BL36" s="1"/>
  <c r="BH36" s="1"/>
  <c r="BW33"/>
  <c r="BU33" s="1"/>
  <c r="BV33"/>
  <c r="CE33"/>
  <c r="BT33"/>
  <c r="CF33" l="1"/>
  <c r="CJ33"/>
  <c r="BY33"/>
  <c r="BX33"/>
  <c r="BO36"/>
  <c r="BP36" s="1"/>
  <c r="BQ35" s="1"/>
  <c r="BR35" s="1"/>
  <c r="BS35" s="1"/>
  <c r="BK36"/>
  <c r="AK39"/>
  <c r="BF38"/>
  <c r="BD37" s="1"/>
  <c r="BE37" s="1"/>
  <c r="BL37" s="1"/>
  <c r="BH37" s="1"/>
  <c r="BW34"/>
  <c r="BU34" s="1"/>
  <c r="BV34"/>
  <c r="CE34"/>
  <c r="BT34"/>
  <c r="CF34" l="1"/>
  <c r="CJ34"/>
  <c r="BY34"/>
  <c r="BX34"/>
  <c r="BO37"/>
  <c r="BP37" s="1"/>
  <c r="BQ36" s="1"/>
  <c r="BR36" s="1"/>
  <c r="BS36" s="1"/>
  <c r="BK37"/>
  <c r="AK40"/>
  <c r="BF39"/>
  <c r="BD38" s="1"/>
  <c r="BE38" s="1"/>
  <c r="BL38" s="1"/>
  <c r="BH38" s="1"/>
  <c r="BW35"/>
  <c r="BU35" s="1"/>
  <c r="BV35"/>
  <c r="CE35"/>
  <c r="BT35"/>
  <c r="CF35" l="1"/>
  <c r="CJ35"/>
  <c r="BY35"/>
  <c r="BX35"/>
  <c r="BO38"/>
  <c r="BP38" s="1"/>
  <c r="BQ37" s="1"/>
  <c r="BR37" s="1"/>
  <c r="BS37" s="1"/>
  <c r="BK38"/>
  <c r="AK41"/>
  <c r="BF40"/>
  <c r="BD39" s="1"/>
  <c r="BE39" s="1"/>
  <c r="BL39" s="1"/>
  <c r="BH39" s="1"/>
  <c r="BW36"/>
  <c r="BU36" s="1"/>
  <c r="BV36"/>
  <c r="CE36"/>
  <c r="BT36"/>
  <c r="CF36" l="1"/>
  <c r="CJ36"/>
  <c r="BY36"/>
  <c r="BX36"/>
  <c r="BO39"/>
  <c r="BP39" s="1"/>
  <c r="BQ38" s="1"/>
  <c r="BR38" s="1"/>
  <c r="BS38" s="1"/>
  <c r="BK39"/>
  <c r="AK42"/>
  <c r="BF41"/>
  <c r="BD40" s="1"/>
  <c r="BE40" s="1"/>
  <c r="BL40" s="1"/>
  <c r="BH40" s="1"/>
  <c r="BW37"/>
  <c r="BU37" s="1"/>
  <c r="BV37"/>
  <c r="CE37"/>
  <c r="BT37"/>
  <c r="CF37" l="1"/>
  <c r="CJ37"/>
  <c r="BY37"/>
  <c r="BX37"/>
  <c r="BO40"/>
  <c r="BP40" s="1"/>
  <c r="BQ39" s="1"/>
  <c r="BR39" s="1"/>
  <c r="BS39" s="1"/>
  <c r="BK40"/>
  <c r="AK43"/>
  <c r="BF42"/>
  <c r="BD41" s="1"/>
  <c r="BE41" s="1"/>
  <c r="BL41" s="1"/>
  <c r="BH41" s="1"/>
  <c r="BW38"/>
  <c r="BU38" s="1"/>
  <c r="BV38"/>
  <c r="CE38"/>
  <c r="BT38"/>
  <c r="CF38" l="1"/>
  <c r="CJ38"/>
  <c r="BY38"/>
  <c r="BX38"/>
  <c r="BO41"/>
  <c r="BP41" s="1"/>
  <c r="BQ40" s="1"/>
  <c r="BR40" s="1"/>
  <c r="BS40" s="1"/>
  <c r="BK41"/>
  <c r="AK44"/>
  <c r="BF43"/>
  <c r="BD42" s="1"/>
  <c r="BE42" s="1"/>
  <c r="BL42" s="1"/>
  <c r="BH42" s="1"/>
  <c r="BW39"/>
  <c r="BU39" s="1"/>
  <c r="BV39"/>
  <c r="CE39"/>
  <c r="BT39"/>
  <c r="CF39" l="1"/>
  <c r="CJ39"/>
  <c r="BY39"/>
  <c r="BX39"/>
  <c r="BO42"/>
  <c r="BP42" s="1"/>
  <c r="BQ41" s="1"/>
  <c r="BR41" s="1"/>
  <c r="BS41" s="1"/>
  <c r="BK42"/>
  <c r="AK45"/>
  <c r="BF44"/>
  <c r="BD43" s="1"/>
  <c r="BE43" s="1"/>
  <c r="BL43" s="1"/>
  <c r="BH43" s="1"/>
  <c r="BW40"/>
  <c r="BU40" s="1"/>
  <c r="BV40"/>
  <c r="CE40"/>
  <c r="BT40"/>
  <c r="CF40" l="1"/>
  <c r="CJ40"/>
  <c r="BY40"/>
  <c r="BX40"/>
  <c r="BO43"/>
  <c r="BP43" s="1"/>
  <c r="BQ42" s="1"/>
  <c r="BR42" s="1"/>
  <c r="BS42" s="1"/>
  <c r="BK43"/>
  <c r="AK46"/>
  <c r="BF45"/>
  <c r="BD44" s="1"/>
  <c r="BE44" s="1"/>
  <c r="BL44" s="1"/>
  <c r="BH44" s="1"/>
  <c r="BW41"/>
  <c r="BU41" s="1"/>
  <c r="BV41"/>
  <c r="CE41"/>
  <c r="BT41"/>
  <c r="CF41" l="1"/>
  <c r="CJ41"/>
  <c r="BY41"/>
  <c r="BX41"/>
  <c r="BO44"/>
  <c r="BP44" s="1"/>
  <c r="BQ43" s="1"/>
  <c r="BR43" s="1"/>
  <c r="BS43" s="1"/>
  <c r="BK44"/>
  <c r="AK47"/>
  <c r="BF46"/>
  <c r="BD45" s="1"/>
  <c r="BE45" s="1"/>
  <c r="BL45" s="1"/>
  <c r="BH45" s="1"/>
  <c r="BV42"/>
  <c r="BW42"/>
  <c r="BU42" s="1"/>
  <c r="CE42"/>
  <c r="BT42"/>
  <c r="CF42" l="1"/>
  <c r="CJ42"/>
  <c r="BY42"/>
  <c r="BX42"/>
  <c r="BO45"/>
  <c r="BP45" s="1"/>
  <c r="BQ44" s="1"/>
  <c r="BR44" s="1"/>
  <c r="BS44" s="1"/>
  <c r="BK45"/>
  <c r="AK48"/>
  <c r="BF47"/>
  <c r="BD46" s="1"/>
  <c r="BE46" s="1"/>
  <c r="BL46" s="1"/>
  <c r="BH46" s="1"/>
  <c r="BV43"/>
  <c r="BW43"/>
  <c r="BU43" s="1"/>
  <c r="CE43"/>
  <c r="BT43"/>
  <c r="CF43" l="1"/>
  <c r="CJ43"/>
  <c r="BY43"/>
  <c r="BX43"/>
  <c r="BO46"/>
  <c r="BP46" s="1"/>
  <c r="BQ45" s="1"/>
  <c r="BR45" s="1"/>
  <c r="BS45" s="1"/>
  <c r="BK46"/>
  <c r="AK49"/>
  <c r="BF48"/>
  <c r="BD47" s="1"/>
  <c r="BE47" s="1"/>
  <c r="BL47" s="1"/>
  <c r="BH47" s="1"/>
  <c r="BV44"/>
  <c r="BW44"/>
  <c r="BU44" s="1"/>
  <c r="CE44"/>
  <c r="BT44"/>
  <c r="CF44" l="1"/>
  <c r="CJ44"/>
  <c r="BY44"/>
  <c r="BX44"/>
  <c r="BO47"/>
  <c r="BP47" s="1"/>
  <c r="BQ46" s="1"/>
  <c r="BR46" s="1"/>
  <c r="BS46" s="1"/>
  <c r="BK47"/>
  <c r="AK50"/>
  <c r="BF49"/>
  <c r="BD48" s="1"/>
  <c r="BE48" s="1"/>
  <c r="BL48" s="1"/>
  <c r="BH48" s="1"/>
  <c r="BV45"/>
  <c r="BW45"/>
  <c r="BU45" s="1"/>
  <c r="CE45"/>
  <c r="BT45"/>
  <c r="CF45" l="1"/>
  <c r="CJ45"/>
  <c r="BY45"/>
  <c r="BX45"/>
  <c r="BO48"/>
  <c r="BP48" s="1"/>
  <c r="BQ47" s="1"/>
  <c r="BR47" s="1"/>
  <c r="BS47" s="1"/>
  <c r="BK48"/>
  <c r="AK51"/>
  <c r="BF50"/>
  <c r="BD49" s="1"/>
  <c r="BE49" s="1"/>
  <c r="BL49" s="1"/>
  <c r="BH49" s="1"/>
  <c r="BV46"/>
  <c r="BW46"/>
  <c r="BU46" s="1"/>
  <c r="CE46"/>
  <c r="BT46"/>
  <c r="CF46" l="1"/>
  <c r="CJ46"/>
  <c r="BY46"/>
  <c r="BX46"/>
  <c r="BO49"/>
  <c r="BP49" s="1"/>
  <c r="BQ48" s="1"/>
  <c r="BR48" s="1"/>
  <c r="BS48" s="1"/>
  <c r="BK49"/>
  <c r="AK52"/>
  <c r="BF51"/>
  <c r="BD50" s="1"/>
  <c r="BE50" s="1"/>
  <c r="BL50" s="1"/>
  <c r="BH50" s="1"/>
  <c r="BV47"/>
  <c r="BW47"/>
  <c r="BU47" s="1"/>
  <c r="CE47"/>
  <c r="BT47"/>
  <c r="CF47" l="1"/>
  <c r="CJ47"/>
  <c r="BY47"/>
  <c r="BX47"/>
  <c r="BO50"/>
  <c r="BP50" s="1"/>
  <c r="BQ49" s="1"/>
  <c r="BR49" s="1"/>
  <c r="BS49" s="1"/>
  <c r="BK50"/>
  <c r="AK53"/>
  <c r="BF52"/>
  <c r="BD51" s="1"/>
  <c r="BE51" s="1"/>
  <c r="BL51" s="1"/>
  <c r="BH51" s="1"/>
  <c r="BV48"/>
  <c r="BW48"/>
  <c r="BU48" s="1"/>
  <c r="CE48"/>
  <c r="BT48"/>
  <c r="CF48" l="1"/>
  <c r="CJ48"/>
  <c r="BY48"/>
  <c r="BX48"/>
  <c r="BO51"/>
  <c r="BP51" s="1"/>
  <c r="BQ50" s="1"/>
  <c r="BR50" s="1"/>
  <c r="BS50" s="1"/>
  <c r="BK51"/>
  <c r="AK54"/>
  <c r="BF53"/>
  <c r="BD52" s="1"/>
  <c r="BE52" s="1"/>
  <c r="BL52" s="1"/>
  <c r="BH52" s="1"/>
  <c r="BV49"/>
  <c r="BW49"/>
  <c r="BU49" s="1"/>
  <c r="CE49"/>
  <c r="BT49"/>
  <c r="CF49" l="1"/>
  <c r="CJ49"/>
  <c r="BY49"/>
  <c r="BX49"/>
  <c r="BO52"/>
  <c r="BP52" s="1"/>
  <c r="BQ51" s="1"/>
  <c r="BR51" s="1"/>
  <c r="BS51" s="1"/>
  <c r="BK52"/>
  <c r="AK55"/>
  <c r="BF54"/>
  <c r="BD53" s="1"/>
  <c r="BE53" s="1"/>
  <c r="BL53" s="1"/>
  <c r="BH53" s="1"/>
  <c r="BV50"/>
  <c r="BW50"/>
  <c r="BU50" s="1"/>
  <c r="CE50"/>
  <c r="BT50"/>
  <c r="CF50" l="1"/>
  <c r="CJ50"/>
  <c r="BY50"/>
  <c r="BX50"/>
  <c r="BO53"/>
  <c r="BP53" s="1"/>
  <c r="BQ52" s="1"/>
  <c r="BR52" s="1"/>
  <c r="BS52" s="1"/>
  <c r="BK53"/>
  <c r="AK56"/>
  <c r="BF55"/>
  <c r="BD54" s="1"/>
  <c r="BE54" s="1"/>
  <c r="BL54" s="1"/>
  <c r="BH54" s="1"/>
  <c r="BV51"/>
  <c r="BW51"/>
  <c r="BU51" s="1"/>
  <c r="CE51"/>
  <c r="BT51"/>
  <c r="CF51" l="1"/>
  <c r="CJ51"/>
  <c r="BY51"/>
  <c r="BX51"/>
  <c r="BO54"/>
  <c r="BP54" s="1"/>
  <c r="BQ53" s="1"/>
  <c r="BR53" s="1"/>
  <c r="BS53" s="1"/>
  <c r="BK54"/>
  <c r="AK57"/>
  <c r="BF56"/>
  <c r="BD55" s="1"/>
  <c r="BE55" s="1"/>
  <c r="BL55" s="1"/>
  <c r="BH55" s="1"/>
  <c r="BV52"/>
  <c r="BW52"/>
  <c r="BU52" s="1"/>
  <c r="CE52"/>
  <c r="BT52"/>
  <c r="CF52" l="1"/>
  <c r="CJ52"/>
  <c r="BY52"/>
  <c r="BX52"/>
  <c r="BO55"/>
  <c r="BP55" s="1"/>
  <c r="BQ54" s="1"/>
  <c r="BR54" s="1"/>
  <c r="BS54" s="1"/>
  <c r="BK55"/>
  <c r="AK58"/>
  <c r="BF57"/>
  <c r="BD56" s="1"/>
  <c r="BE56" s="1"/>
  <c r="BL56" s="1"/>
  <c r="BH56" s="1"/>
  <c r="BV53"/>
  <c r="BW53"/>
  <c r="BU53" s="1"/>
  <c r="CE53"/>
  <c r="BT53"/>
  <c r="CF53" l="1"/>
  <c r="CJ53"/>
  <c r="BY53"/>
  <c r="BX53"/>
  <c r="BO56"/>
  <c r="BP56" s="1"/>
  <c r="BQ55" s="1"/>
  <c r="BR55" s="1"/>
  <c r="BS55" s="1"/>
  <c r="BK56"/>
  <c r="AK59"/>
  <c r="BF58"/>
  <c r="BD57" s="1"/>
  <c r="BE57" s="1"/>
  <c r="BL57" s="1"/>
  <c r="BH57" s="1"/>
  <c r="BV54"/>
  <c r="BW54"/>
  <c r="BU54" s="1"/>
  <c r="CE54"/>
  <c r="BT54"/>
  <c r="CF54" l="1"/>
  <c r="CJ54"/>
  <c r="BY54"/>
  <c r="BX54"/>
  <c r="BO57"/>
  <c r="BP57" s="1"/>
  <c r="BQ56" s="1"/>
  <c r="BR56" s="1"/>
  <c r="BS56" s="1"/>
  <c r="BK57"/>
  <c r="AK60"/>
  <c r="BF59"/>
  <c r="BD58" s="1"/>
  <c r="BE58" s="1"/>
  <c r="BL58" s="1"/>
  <c r="BH58" s="1"/>
  <c r="BV55"/>
  <c r="BW55"/>
  <c r="BU55" s="1"/>
  <c r="CE55"/>
  <c r="BT55"/>
  <c r="CF55" l="1"/>
  <c r="CJ55"/>
  <c r="BY55"/>
  <c r="BX55"/>
  <c r="BO58"/>
  <c r="BP58" s="1"/>
  <c r="BQ57" s="1"/>
  <c r="BR57" s="1"/>
  <c r="BS57" s="1"/>
  <c r="BK58"/>
  <c r="AK61"/>
  <c r="BF60"/>
  <c r="BD59" s="1"/>
  <c r="BE59" s="1"/>
  <c r="BL59" s="1"/>
  <c r="BH59" s="1"/>
  <c r="BV56"/>
  <c r="BW56"/>
  <c r="BU56" s="1"/>
  <c r="CE56"/>
  <c r="BT56"/>
  <c r="CF56" l="1"/>
  <c r="CJ56"/>
  <c r="BY56"/>
  <c r="BX56"/>
  <c r="BO59"/>
  <c r="BP59" s="1"/>
  <c r="BQ58" s="1"/>
  <c r="BR58" s="1"/>
  <c r="BS58" s="1"/>
  <c r="BK59"/>
  <c r="AK62"/>
  <c r="BF61"/>
  <c r="BD60" s="1"/>
  <c r="BE60" s="1"/>
  <c r="BL60" s="1"/>
  <c r="BH60" s="1"/>
  <c r="BV57"/>
  <c r="BW57"/>
  <c r="BU57" s="1"/>
  <c r="CE57"/>
  <c r="BT57"/>
  <c r="CF57" l="1"/>
  <c r="CJ57"/>
  <c r="BY57"/>
  <c r="BX57"/>
  <c r="BO60"/>
  <c r="BP60" s="1"/>
  <c r="BQ59" s="1"/>
  <c r="BR59" s="1"/>
  <c r="BS59" s="1"/>
  <c r="BK60"/>
  <c r="AK63"/>
  <c r="BF62"/>
  <c r="BD61" s="1"/>
  <c r="BE61" s="1"/>
  <c r="BL61" s="1"/>
  <c r="BH61" s="1"/>
  <c r="BV58"/>
  <c r="BW58"/>
  <c r="BU58" s="1"/>
  <c r="CE58"/>
  <c r="BT58"/>
  <c r="CF58" l="1"/>
  <c r="CJ58"/>
  <c r="BY58"/>
  <c r="BX58"/>
  <c r="BO61"/>
  <c r="BP61" s="1"/>
  <c r="BQ60" s="1"/>
  <c r="BR60" s="1"/>
  <c r="BK61"/>
  <c r="AK64"/>
  <c r="BF63"/>
  <c r="BD62" s="1"/>
  <c r="BE62" s="1"/>
  <c r="BL62" s="1"/>
  <c r="BH62" s="1"/>
  <c r="BS60"/>
  <c r="BV59"/>
  <c r="BW59"/>
  <c r="BU59" s="1"/>
  <c r="CE59"/>
  <c r="BT59"/>
  <c r="CF59" l="1"/>
  <c r="CJ59"/>
  <c r="BY59"/>
  <c r="BX59"/>
  <c r="BV60"/>
  <c r="BW60"/>
  <c r="BU60" s="1"/>
  <c r="CE60"/>
  <c r="BT60"/>
  <c r="BO62"/>
  <c r="BP62" s="1"/>
  <c r="BQ61" s="1"/>
  <c r="BR61" s="1"/>
  <c r="BS61" s="1"/>
  <c r="BK62"/>
  <c r="AK65"/>
  <c r="BF64"/>
  <c r="BD63" s="1"/>
  <c r="BE63" s="1"/>
  <c r="BL63" l="1"/>
  <c r="BH63"/>
  <c r="AK66"/>
  <c r="BF65"/>
  <c r="BD64" s="1"/>
  <c r="BE64" s="1"/>
  <c r="BV61"/>
  <c r="BW61"/>
  <c r="BU61" s="1"/>
  <c r="CE61"/>
  <c r="BT61"/>
  <c r="CF60"/>
  <c r="CJ60"/>
  <c r="BY60"/>
  <c r="BX60"/>
  <c r="CF61" l="1"/>
  <c r="CJ61"/>
  <c r="BY61"/>
  <c r="BX61"/>
  <c r="BL64"/>
  <c r="BH64"/>
  <c r="AK67"/>
  <c r="BF66"/>
  <c r="BD65" s="1"/>
  <c r="BE65" s="1"/>
  <c r="BO63"/>
  <c r="BP63" s="1"/>
  <c r="BQ62" s="1"/>
  <c r="BR62" s="1"/>
  <c r="BS62" s="1"/>
  <c r="BK63"/>
  <c r="BV62" l="1"/>
  <c r="BW62"/>
  <c r="BU62" s="1"/>
  <c r="CE62"/>
  <c r="BT62"/>
  <c r="BL65"/>
  <c r="BH65"/>
  <c r="AK68"/>
  <c r="BF67"/>
  <c r="BD66" s="1"/>
  <c r="BE66" s="1"/>
  <c r="BO64"/>
  <c r="BP64" s="1"/>
  <c r="BQ63" s="1"/>
  <c r="BR63" s="1"/>
  <c r="BS63" s="1"/>
  <c r="BK64"/>
  <c r="BV63" l="1"/>
  <c r="BW63"/>
  <c r="BU63" s="1"/>
  <c r="CE63"/>
  <c r="BT63"/>
  <c r="BL66"/>
  <c r="BH66"/>
  <c r="AK69"/>
  <c r="BF68"/>
  <c r="BD67" s="1"/>
  <c r="BE67" s="1"/>
  <c r="BO65"/>
  <c r="BP65" s="1"/>
  <c r="BQ64" s="1"/>
  <c r="BR64" s="1"/>
  <c r="BS64" s="1"/>
  <c r="BK65"/>
  <c r="CF62"/>
  <c r="CJ62"/>
  <c r="BY62"/>
  <c r="BX62"/>
  <c r="BV64" l="1"/>
  <c r="BW64"/>
  <c r="BU64" s="1"/>
  <c r="CE64"/>
  <c r="BT64"/>
  <c r="BL67"/>
  <c r="BH67"/>
  <c r="AK70"/>
  <c r="BF69"/>
  <c r="BD68" s="1"/>
  <c r="BE68" s="1"/>
  <c r="BO66"/>
  <c r="BP66" s="1"/>
  <c r="BQ65" s="1"/>
  <c r="BR65" s="1"/>
  <c r="BS65" s="1"/>
  <c r="BK66"/>
  <c r="CF63"/>
  <c r="CJ63"/>
  <c r="BY63"/>
  <c r="BX63"/>
  <c r="BV65" l="1"/>
  <c r="BW65"/>
  <c r="BU65" s="1"/>
  <c r="CE65"/>
  <c r="BT65"/>
  <c r="BL68"/>
  <c r="BH68"/>
  <c r="AK71"/>
  <c r="BF70"/>
  <c r="BD69" s="1"/>
  <c r="BE69" s="1"/>
  <c r="BO67"/>
  <c r="BP67" s="1"/>
  <c r="BQ66" s="1"/>
  <c r="BR66" s="1"/>
  <c r="BS66" s="1"/>
  <c r="BK67"/>
  <c r="CF64"/>
  <c r="CJ64"/>
  <c r="BY64"/>
  <c r="BX64"/>
  <c r="BV66" l="1"/>
  <c r="BW66"/>
  <c r="BU66" s="1"/>
  <c r="CE66"/>
  <c r="BT66"/>
  <c r="BL69"/>
  <c r="BH69"/>
  <c r="AK72"/>
  <c r="BF71"/>
  <c r="BD70" s="1"/>
  <c r="BE70" s="1"/>
  <c r="BO68"/>
  <c r="BP68" s="1"/>
  <c r="BQ67" s="1"/>
  <c r="BR67" s="1"/>
  <c r="BS67" s="1"/>
  <c r="BK68"/>
  <c r="CF65"/>
  <c r="CJ65"/>
  <c r="BY65"/>
  <c r="BX65"/>
  <c r="BV67" l="1"/>
  <c r="BW67"/>
  <c r="BU67" s="1"/>
  <c r="CE67"/>
  <c r="BT67"/>
  <c r="BL70"/>
  <c r="BH70"/>
  <c r="AK73"/>
  <c r="BF72"/>
  <c r="BD71" s="1"/>
  <c r="BE71" s="1"/>
  <c r="BO69"/>
  <c r="BP69" s="1"/>
  <c r="BQ68" s="1"/>
  <c r="BR68" s="1"/>
  <c r="BS68" s="1"/>
  <c r="BK69"/>
  <c r="CF66"/>
  <c r="CJ66"/>
  <c r="BY66"/>
  <c r="BX66"/>
  <c r="BV68" l="1"/>
  <c r="BW68"/>
  <c r="BU68" s="1"/>
  <c r="CE68"/>
  <c r="BT68"/>
  <c r="BL71"/>
  <c r="BH71"/>
  <c r="AK74"/>
  <c r="BF73"/>
  <c r="BD72" s="1"/>
  <c r="BE72" s="1"/>
  <c r="BO70"/>
  <c r="BP70" s="1"/>
  <c r="BQ69" s="1"/>
  <c r="BR69" s="1"/>
  <c r="BS69" s="1"/>
  <c r="BK70"/>
  <c r="CF67"/>
  <c r="CJ67"/>
  <c r="BY67"/>
  <c r="BX67"/>
  <c r="BV69" l="1"/>
  <c r="BW69"/>
  <c r="BU69" s="1"/>
  <c r="CE69"/>
  <c r="BT69"/>
  <c r="BL72"/>
  <c r="BH72"/>
  <c r="AK75"/>
  <c r="BF74"/>
  <c r="BD73" s="1"/>
  <c r="BE73" s="1"/>
  <c r="BO71"/>
  <c r="BP71" s="1"/>
  <c r="BQ70" s="1"/>
  <c r="BR70" s="1"/>
  <c r="BS70" s="1"/>
  <c r="BK71"/>
  <c r="CF68"/>
  <c r="CJ68"/>
  <c r="BY68"/>
  <c r="BX68"/>
  <c r="BV70" l="1"/>
  <c r="BW70"/>
  <c r="BU70" s="1"/>
  <c r="CE70"/>
  <c r="BT70"/>
  <c r="BL73"/>
  <c r="BH73"/>
  <c r="AK76"/>
  <c r="BF75"/>
  <c r="BD74" s="1"/>
  <c r="BE74" s="1"/>
  <c r="BO72"/>
  <c r="BP72" s="1"/>
  <c r="BQ71" s="1"/>
  <c r="BR71" s="1"/>
  <c r="BS71" s="1"/>
  <c r="BK72"/>
  <c r="CF69"/>
  <c r="CJ69"/>
  <c r="BY69"/>
  <c r="BX69"/>
  <c r="BV71" l="1"/>
  <c r="BW71"/>
  <c r="BU71" s="1"/>
  <c r="CE71"/>
  <c r="BT71"/>
  <c r="BL74"/>
  <c r="BH74"/>
  <c r="AK77"/>
  <c r="BF76"/>
  <c r="BD75" s="1"/>
  <c r="BE75" s="1"/>
  <c r="BO73"/>
  <c r="BP73" s="1"/>
  <c r="BQ72" s="1"/>
  <c r="BR72" s="1"/>
  <c r="BS72" s="1"/>
  <c r="BK73"/>
  <c r="CF70"/>
  <c r="CJ70"/>
  <c r="BY70"/>
  <c r="BX70"/>
  <c r="BV72" l="1"/>
  <c r="BW72"/>
  <c r="BU72" s="1"/>
  <c r="CE72"/>
  <c r="BT72"/>
  <c r="BL75"/>
  <c r="BH75"/>
  <c r="AK78"/>
  <c r="BF77"/>
  <c r="BD76" s="1"/>
  <c r="BE76" s="1"/>
  <c r="BO74"/>
  <c r="BP74" s="1"/>
  <c r="BQ73" s="1"/>
  <c r="BR73" s="1"/>
  <c r="BS73" s="1"/>
  <c r="BK74"/>
  <c r="CF71"/>
  <c r="CJ71"/>
  <c r="BY71"/>
  <c r="BX71"/>
  <c r="BV73" l="1"/>
  <c r="BW73"/>
  <c r="BU73" s="1"/>
  <c r="CE73"/>
  <c r="BT73"/>
  <c r="BL76"/>
  <c r="BH76"/>
  <c r="AK79"/>
  <c r="BF78"/>
  <c r="BD77" s="1"/>
  <c r="BE77" s="1"/>
  <c r="BO75"/>
  <c r="BP75" s="1"/>
  <c r="BQ74" s="1"/>
  <c r="BR74" s="1"/>
  <c r="BS74" s="1"/>
  <c r="BK75"/>
  <c r="CF72"/>
  <c r="CJ72"/>
  <c r="BY72"/>
  <c r="BX72"/>
  <c r="BV74" l="1"/>
  <c r="BW74"/>
  <c r="BU74" s="1"/>
  <c r="CE74"/>
  <c r="BT74"/>
  <c r="BL77"/>
  <c r="BH77"/>
  <c r="AK80"/>
  <c r="BF79"/>
  <c r="BD78" s="1"/>
  <c r="BE78" s="1"/>
  <c r="BO76"/>
  <c r="BP76" s="1"/>
  <c r="BQ75" s="1"/>
  <c r="BR75" s="1"/>
  <c r="BS75" s="1"/>
  <c r="BK76"/>
  <c r="CF73"/>
  <c r="CJ73"/>
  <c r="BY73"/>
  <c r="BX73"/>
  <c r="BV75" l="1"/>
  <c r="BW75"/>
  <c r="BU75" s="1"/>
  <c r="CE75"/>
  <c r="BT75"/>
  <c r="BL78"/>
  <c r="BH78"/>
  <c r="AK81"/>
  <c r="BF80"/>
  <c r="BD79" s="1"/>
  <c r="BE79" s="1"/>
  <c r="BO77"/>
  <c r="BP77" s="1"/>
  <c r="BQ76" s="1"/>
  <c r="BR76" s="1"/>
  <c r="BS76" s="1"/>
  <c r="BK77"/>
  <c r="CF74"/>
  <c r="CJ74"/>
  <c r="BY74"/>
  <c r="BX74"/>
  <c r="BV76" l="1"/>
  <c r="BW76"/>
  <c r="BU76" s="1"/>
  <c r="CE76"/>
  <c r="BT76"/>
  <c r="BL79"/>
  <c r="BH79"/>
  <c r="AK82"/>
  <c r="BF81"/>
  <c r="BD80" s="1"/>
  <c r="BE80" s="1"/>
  <c r="BO78"/>
  <c r="BP78" s="1"/>
  <c r="BQ77" s="1"/>
  <c r="BR77" s="1"/>
  <c r="BS77" s="1"/>
  <c r="BK78"/>
  <c r="CF75"/>
  <c r="CJ75"/>
  <c r="BY75"/>
  <c r="BX75"/>
  <c r="BV77" l="1"/>
  <c r="BW77"/>
  <c r="BU77" s="1"/>
  <c r="CE77"/>
  <c r="BT77"/>
  <c r="BL80"/>
  <c r="BH80"/>
  <c r="AK83"/>
  <c r="BF82"/>
  <c r="BD81" s="1"/>
  <c r="BE81" s="1"/>
  <c r="BO79"/>
  <c r="BP79" s="1"/>
  <c r="BQ78" s="1"/>
  <c r="BR78" s="1"/>
  <c r="BS78" s="1"/>
  <c r="BK79"/>
  <c r="CF76"/>
  <c r="CJ76"/>
  <c r="BY76"/>
  <c r="BX76"/>
  <c r="BV78" l="1"/>
  <c r="BW78"/>
  <c r="BU78" s="1"/>
  <c r="CE78"/>
  <c r="BT78"/>
  <c r="BL81"/>
  <c r="BH81"/>
  <c r="AK84"/>
  <c r="BF83"/>
  <c r="BD82" s="1"/>
  <c r="BE82" s="1"/>
  <c r="BO80"/>
  <c r="BP80" s="1"/>
  <c r="BQ79" s="1"/>
  <c r="BR79" s="1"/>
  <c r="BS79" s="1"/>
  <c r="BK80"/>
  <c r="CF77"/>
  <c r="CJ77"/>
  <c r="BY77"/>
  <c r="BX77"/>
  <c r="BV79" l="1"/>
  <c r="BW79"/>
  <c r="BU79" s="1"/>
  <c r="CE79"/>
  <c r="BT79"/>
  <c r="BL82"/>
  <c r="BH82"/>
  <c r="AK85"/>
  <c r="BF84"/>
  <c r="BD83" s="1"/>
  <c r="BE83" s="1"/>
  <c r="BO81"/>
  <c r="BP81" s="1"/>
  <c r="BQ80" s="1"/>
  <c r="BR80" s="1"/>
  <c r="BS80" s="1"/>
  <c r="BK81"/>
  <c r="CF78"/>
  <c r="CJ78"/>
  <c r="BY78"/>
  <c r="BX78"/>
  <c r="BV80" l="1"/>
  <c r="BW80"/>
  <c r="BU80" s="1"/>
  <c r="CE80"/>
  <c r="BT80"/>
  <c r="BL83"/>
  <c r="BH83"/>
  <c r="AK86"/>
  <c r="BF85"/>
  <c r="BD84" s="1"/>
  <c r="BE84" s="1"/>
  <c r="BO82"/>
  <c r="BP82" s="1"/>
  <c r="BQ81" s="1"/>
  <c r="BR81" s="1"/>
  <c r="BS81" s="1"/>
  <c r="BK82"/>
  <c r="CF79"/>
  <c r="CJ79"/>
  <c r="BY79"/>
  <c r="BX79"/>
  <c r="BV81" l="1"/>
  <c r="BW81"/>
  <c r="BU81" s="1"/>
  <c r="CE81"/>
  <c r="BT81"/>
  <c r="BL84"/>
  <c r="BH84"/>
  <c r="AK87"/>
  <c r="BF86"/>
  <c r="BD85" s="1"/>
  <c r="BE85" s="1"/>
  <c r="BO83"/>
  <c r="BP83" s="1"/>
  <c r="BQ82" s="1"/>
  <c r="BR82" s="1"/>
  <c r="BS82" s="1"/>
  <c r="BK83"/>
  <c r="CF80"/>
  <c r="CJ80"/>
  <c r="BY80"/>
  <c r="BX80"/>
  <c r="BV82" l="1"/>
  <c r="BW82"/>
  <c r="BU82" s="1"/>
  <c r="CE82"/>
  <c r="BT82"/>
  <c r="BL85"/>
  <c r="BH85"/>
  <c r="AK88"/>
  <c r="BF87"/>
  <c r="BD86" s="1"/>
  <c r="BE86" s="1"/>
  <c r="BO84"/>
  <c r="BP84" s="1"/>
  <c r="BQ83" s="1"/>
  <c r="BR83" s="1"/>
  <c r="BS83" s="1"/>
  <c r="BK84"/>
  <c r="CF81"/>
  <c r="CJ81"/>
  <c r="BY81"/>
  <c r="BX81"/>
  <c r="BV83" l="1"/>
  <c r="BW83"/>
  <c r="BU83" s="1"/>
  <c r="CE83"/>
  <c r="BT83"/>
  <c r="BL86"/>
  <c r="BH86"/>
  <c r="AK89"/>
  <c r="BF88"/>
  <c r="BD87" s="1"/>
  <c r="BE87" s="1"/>
  <c r="BO85"/>
  <c r="BP85" s="1"/>
  <c r="BQ84" s="1"/>
  <c r="BR84" s="1"/>
  <c r="BS84" s="1"/>
  <c r="BK85"/>
  <c r="CF82"/>
  <c r="CJ82"/>
  <c r="BY82"/>
  <c r="BX82"/>
  <c r="BV84" l="1"/>
  <c r="BW84"/>
  <c r="BU84" s="1"/>
  <c r="CE84"/>
  <c r="BT84"/>
  <c r="BL87"/>
  <c r="BH87"/>
  <c r="AK90"/>
  <c r="BF89"/>
  <c r="BD88" s="1"/>
  <c r="BE88" s="1"/>
  <c r="BO86"/>
  <c r="BP86" s="1"/>
  <c r="BQ85" s="1"/>
  <c r="BR85" s="1"/>
  <c r="BS85" s="1"/>
  <c r="BK86"/>
  <c r="CF83"/>
  <c r="CJ83"/>
  <c r="BY83"/>
  <c r="BX83"/>
  <c r="BV85" l="1"/>
  <c r="BW85"/>
  <c r="BU85" s="1"/>
  <c r="CE85"/>
  <c r="BT85"/>
  <c r="BL88"/>
  <c r="BH88"/>
  <c r="AK91"/>
  <c r="BF90"/>
  <c r="BD89" s="1"/>
  <c r="BE89" s="1"/>
  <c r="BO87"/>
  <c r="BP87" s="1"/>
  <c r="BQ86" s="1"/>
  <c r="BR86" s="1"/>
  <c r="BS86" s="1"/>
  <c r="BK87"/>
  <c r="CF84"/>
  <c r="CJ84"/>
  <c r="BY84"/>
  <c r="BX84"/>
  <c r="BV86" l="1"/>
  <c r="BW86"/>
  <c r="BU86" s="1"/>
  <c r="CE86"/>
  <c r="BT86"/>
  <c r="BL89"/>
  <c r="BH89"/>
  <c r="AK92"/>
  <c r="BF91"/>
  <c r="BD90" s="1"/>
  <c r="BE90" s="1"/>
  <c r="BO88"/>
  <c r="BP88" s="1"/>
  <c r="BQ87" s="1"/>
  <c r="BR87" s="1"/>
  <c r="BS87" s="1"/>
  <c r="BK88"/>
  <c r="CF85"/>
  <c r="CJ85"/>
  <c r="BY85"/>
  <c r="BX85"/>
  <c r="BV87" l="1"/>
  <c r="BW87"/>
  <c r="BU87" s="1"/>
  <c r="CE87"/>
  <c r="BT87"/>
  <c r="BL90"/>
  <c r="BH90"/>
  <c r="AK93"/>
  <c r="BF92"/>
  <c r="BD91" s="1"/>
  <c r="BE91" s="1"/>
  <c r="BO89"/>
  <c r="BP89" s="1"/>
  <c r="BQ88" s="1"/>
  <c r="BR88" s="1"/>
  <c r="BS88" s="1"/>
  <c r="BK89"/>
  <c r="CF86"/>
  <c r="CJ86"/>
  <c r="BY86"/>
  <c r="BX86"/>
  <c r="BV88" l="1"/>
  <c r="BW88"/>
  <c r="BU88" s="1"/>
  <c r="CE88"/>
  <c r="BT88"/>
  <c r="BL91"/>
  <c r="BH91"/>
  <c r="AK94"/>
  <c r="BF93"/>
  <c r="BD92" s="1"/>
  <c r="BE92" s="1"/>
  <c r="BO90"/>
  <c r="BP90" s="1"/>
  <c r="BQ89" s="1"/>
  <c r="BR89" s="1"/>
  <c r="BS89" s="1"/>
  <c r="BK90"/>
  <c r="CF87"/>
  <c r="CJ87"/>
  <c r="BY87"/>
  <c r="BX87"/>
  <c r="BV89" l="1"/>
  <c r="BW89"/>
  <c r="BU89" s="1"/>
  <c r="CE89"/>
  <c r="BT89"/>
  <c r="BL92"/>
  <c r="BH92"/>
  <c r="AK95"/>
  <c r="BF94"/>
  <c r="BD93" s="1"/>
  <c r="BE93" s="1"/>
  <c r="BO91"/>
  <c r="BP91" s="1"/>
  <c r="BQ90" s="1"/>
  <c r="BR90" s="1"/>
  <c r="BS90" s="1"/>
  <c r="BK91"/>
  <c r="CF88"/>
  <c r="CJ88"/>
  <c r="BY88"/>
  <c r="BX88"/>
  <c r="BV90" l="1"/>
  <c r="BW90"/>
  <c r="BU90" s="1"/>
  <c r="CE90"/>
  <c r="BT90"/>
  <c r="BL93"/>
  <c r="BH93"/>
  <c r="AK96"/>
  <c r="BF95"/>
  <c r="BD94" s="1"/>
  <c r="BE94" s="1"/>
  <c r="BO92"/>
  <c r="BP92" s="1"/>
  <c r="BQ91" s="1"/>
  <c r="BR91" s="1"/>
  <c r="BS91" s="1"/>
  <c r="BK92"/>
  <c r="CF89"/>
  <c r="CJ89"/>
  <c r="BY89"/>
  <c r="BX89"/>
  <c r="BV91" l="1"/>
  <c r="BW91"/>
  <c r="BU91" s="1"/>
  <c r="CE91"/>
  <c r="BT91"/>
  <c r="BL94"/>
  <c r="BH94"/>
  <c r="AK97"/>
  <c r="BF96"/>
  <c r="BD95" s="1"/>
  <c r="BE95" s="1"/>
  <c r="BO93"/>
  <c r="BP93" s="1"/>
  <c r="BQ92" s="1"/>
  <c r="BR92" s="1"/>
  <c r="BS92" s="1"/>
  <c r="BK93"/>
  <c r="CF90"/>
  <c r="CJ90"/>
  <c r="BY90"/>
  <c r="BX90"/>
  <c r="BV92" l="1"/>
  <c r="BW92"/>
  <c r="BU92" s="1"/>
  <c r="CE92"/>
  <c r="BT92"/>
  <c r="BL95"/>
  <c r="BH95"/>
  <c r="AK98"/>
  <c r="BF97"/>
  <c r="BD96" s="1"/>
  <c r="BE96" s="1"/>
  <c r="BO94"/>
  <c r="BP94" s="1"/>
  <c r="BQ93" s="1"/>
  <c r="BR93" s="1"/>
  <c r="BS93" s="1"/>
  <c r="BK94"/>
  <c r="CF91"/>
  <c r="CJ91"/>
  <c r="BY91"/>
  <c r="BX91"/>
  <c r="BV93" l="1"/>
  <c r="BW93"/>
  <c r="BU93" s="1"/>
  <c r="CE93"/>
  <c r="BT93"/>
  <c r="BL96"/>
  <c r="BH96"/>
  <c r="AK99"/>
  <c r="BF98"/>
  <c r="BD97" s="1"/>
  <c r="BE97" s="1"/>
  <c r="BO95"/>
  <c r="BP95" s="1"/>
  <c r="BQ94" s="1"/>
  <c r="BR94" s="1"/>
  <c r="BS94" s="1"/>
  <c r="BK95"/>
  <c r="CF92"/>
  <c r="CJ92"/>
  <c r="BY92"/>
  <c r="BX92"/>
  <c r="BV94" l="1"/>
  <c r="BW94"/>
  <c r="BU94" s="1"/>
  <c r="CE94"/>
  <c r="BT94"/>
  <c r="BL97"/>
  <c r="BH97"/>
  <c r="AK100"/>
  <c r="BF99"/>
  <c r="BD98" s="1"/>
  <c r="BE98" s="1"/>
  <c r="BO96"/>
  <c r="BP96" s="1"/>
  <c r="BQ95" s="1"/>
  <c r="BR95" s="1"/>
  <c r="BS95" s="1"/>
  <c r="BK96"/>
  <c r="CF93"/>
  <c r="CJ93"/>
  <c r="BY93"/>
  <c r="BX93"/>
  <c r="BV95" l="1"/>
  <c r="BW95"/>
  <c r="BU95" s="1"/>
  <c r="CE95"/>
  <c r="BT95"/>
  <c r="BL98"/>
  <c r="BH98"/>
  <c r="AK101"/>
  <c r="BF100"/>
  <c r="BD99" s="1"/>
  <c r="BE99" s="1"/>
  <c r="BO97"/>
  <c r="BP97" s="1"/>
  <c r="BQ96" s="1"/>
  <c r="BR96" s="1"/>
  <c r="BS96" s="1"/>
  <c r="BK97"/>
  <c r="CF94"/>
  <c r="CJ94"/>
  <c r="BY94"/>
  <c r="BX94"/>
  <c r="BV96" l="1"/>
  <c r="BW96"/>
  <c r="BU96" s="1"/>
  <c r="CE96"/>
  <c r="BT96"/>
  <c r="BL99"/>
  <c r="BH99"/>
  <c r="AK102"/>
  <c r="BF101"/>
  <c r="BD100" s="1"/>
  <c r="BE100" s="1"/>
  <c r="BO98"/>
  <c r="BP98" s="1"/>
  <c r="BQ97" s="1"/>
  <c r="BR97" s="1"/>
  <c r="BS97" s="1"/>
  <c r="BK98"/>
  <c r="CF95"/>
  <c r="CJ95"/>
  <c r="BY95"/>
  <c r="BX95"/>
  <c r="BV97" l="1"/>
  <c r="BW97"/>
  <c r="BU97" s="1"/>
  <c r="CE97"/>
  <c r="BT97"/>
  <c r="BL100"/>
  <c r="BH100"/>
  <c r="AK103"/>
  <c r="BF102"/>
  <c r="BD101" s="1"/>
  <c r="BE101" s="1"/>
  <c r="BO99"/>
  <c r="BP99" s="1"/>
  <c r="BQ98" s="1"/>
  <c r="BR98" s="1"/>
  <c r="BS98" s="1"/>
  <c r="BK99"/>
  <c r="CF96"/>
  <c r="CJ96"/>
  <c r="BY96"/>
  <c r="BX96"/>
  <c r="BV98" l="1"/>
  <c r="BW98"/>
  <c r="BU98" s="1"/>
  <c r="CE98"/>
  <c r="BT98"/>
  <c r="BL101"/>
  <c r="BH101"/>
  <c r="AK104"/>
  <c r="BF103"/>
  <c r="BD102" s="1"/>
  <c r="BE102" s="1"/>
  <c r="BO100"/>
  <c r="BP100" s="1"/>
  <c r="BQ99" s="1"/>
  <c r="BR99" s="1"/>
  <c r="BS99" s="1"/>
  <c r="BK100"/>
  <c r="CF97"/>
  <c r="CJ97"/>
  <c r="BY97"/>
  <c r="BX97"/>
  <c r="BV99" l="1"/>
  <c r="BW99"/>
  <c r="BU99" s="1"/>
  <c r="CE99"/>
  <c r="BT99"/>
  <c r="BL102"/>
  <c r="BH102"/>
  <c r="AK105"/>
  <c r="BF104"/>
  <c r="BD103" s="1"/>
  <c r="BE103" s="1"/>
  <c r="BO101"/>
  <c r="BP101" s="1"/>
  <c r="BQ100" s="1"/>
  <c r="BR100" s="1"/>
  <c r="BS100" s="1"/>
  <c r="BK101"/>
  <c r="CF98"/>
  <c r="CJ98"/>
  <c r="BY98"/>
  <c r="BX98"/>
  <c r="BV100" l="1"/>
  <c r="BW100"/>
  <c r="BU100" s="1"/>
  <c r="CE100"/>
  <c r="BT100"/>
  <c r="BL103"/>
  <c r="BH103"/>
  <c r="AK106"/>
  <c r="BF105"/>
  <c r="BD104" s="1"/>
  <c r="BE104" s="1"/>
  <c r="BO102"/>
  <c r="BP102" s="1"/>
  <c r="BQ101" s="1"/>
  <c r="BR101" s="1"/>
  <c r="BS101" s="1"/>
  <c r="BK102"/>
  <c r="CF99"/>
  <c r="CJ99"/>
  <c r="BY99"/>
  <c r="BX99"/>
  <c r="BV101" l="1"/>
  <c r="BW101"/>
  <c r="BU101" s="1"/>
  <c r="CE101"/>
  <c r="BT101"/>
  <c r="BL104"/>
  <c r="BH104"/>
  <c r="AK107"/>
  <c r="BF106"/>
  <c r="BD105" s="1"/>
  <c r="BE105" s="1"/>
  <c r="BO103"/>
  <c r="BP103" s="1"/>
  <c r="BQ102" s="1"/>
  <c r="BR102" s="1"/>
  <c r="BS102" s="1"/>
  <c r="BK103"/>
  <c r="CF100"/>
  <c r="CJ100"/>
  <c r="BY100"/>
  <c r="BX100"/>
  <c r="BV102" l="1"/>
  <c r="BW102"/>
  <c r="BU102" s="1"/>
  <c r="CE102"/>
  <c r="BT102"/>
  <c r="BL105"/>
  <c r="BH105"/>
  <c r="AK108"/>
  <c r="BF107"/>
  <c r="BD106" s="1"/>
  <c r="BE106" s="1"/>
  <c r="BO104"/>
  <c r="BP104" s="1"/>
  <c r="BQ103" s="1"/>
  <c r="BR103" s="1"/>
  <c r="BS103" s="1"/>
  <c r="BK104"/>
  <c r="CF101"/>
  <c r="CJ101"/>
  <c r="BY101"/>
  <c r="BX101"/>
  <c r="BV103" l="1"/>
  <c r="BW103"/>
  <c r="BU103" s="1"/>
  <c r="CE103"/>
  <c r="BT103"/>
  <c r="BL106"/>
  <c r="BH106"/>
  <c r="AK109"/>
  <c r="BF108"/>
  <c r="BD107" s="1"/>
  <c r="BE107" s="1"/>
  <c r="BO105"/>
  <c r="BP105" s="1"/>
  <c r="BQ104" s="1"/>
  <c r="BR104" s="1"/>
  <c r="BS104" s="1"/>
  <c r="BK105"/>
  <c r="CF102"/>
  <c r="CJ102"/>
  <c r="BY102"/>
  <c r="BX102"/>
  <c r="BV104" l="1"/>
  <c r="BW104"/>
  <c r="BU104" s="1"/>
  <c r="CE104"/>
  <c r="BT104"/>
  <c r="BL107"/>
  <c r="BH107"/>
  <c r="AK110"/>
  <c r="BF109"/>
  <c r="BD108" s="1"/>
  <c r="BE108" s="1"/>
  <c r="BO106"/>
  <c r="BP106" s="1"/>
  <c r="BQ105" s="1"/>
  <c r="BR105" s="1"/>
  <c r="BS105" s="1"/>
  <c r="BK106"/>
  <c r="CF103"/>
  <c r="CJ103"/>
  <c r="BY103"/>
  <c r="BX103"/>
  <c r="BV105" l="1"/>
  <c r="BW105"/>
  <c r="BU105" s="1"/>
  <c r="CE105"/>
  <c r="BT105"/>
  <c r="BL108"/>
  <c r="BH108"/>
  <c r="AK111"/>
  <c r="BF110"/>
  <c r="BD109" s="1"/>
  <c r="BE109" s="1"/>
  <c r="BO107"/>
  <c r="BP107" s="1"/>
  <c r="BQ106" s="1"/>
  <c r="BR106" s="1"/>
  <c r="BS106" s="1"/>
  <c r="BK107"/>
  <c r="CF104"/>
  <c r="CJ104"/>
  <c r="BY104"/>
  <c r="BX104"/>
  <c r="BV106" l="1"/>
  <c r="BW106"/>
  <c r="BU106" s="1"/>
  <c r="CE106"/>
  <c r="BT106"/>
  <c r="BL109"/>
  <c r="BH109"/>
  <c r="AK112"/>
  <c r="BF111"/>
  <c r="BD110" s="1"/>
  <c r="BE110" s="1"/>
  <c r="BO108"/>
  <c r="BP108" s="1"/>
  <c r="BQ107" s="1"/>
  <c r="BR107" s="1"/>
  <c r="BS107" s="1"/>
  <c r="BK108"/>
  <c r="CF105"/>
  <c r="CJ105"/>
  <c r="BY105"/>
  <c r="BX105"/>
  <c r="BV107" l="1"/>
  <c r="BW107"/>
  <c r="BU107" s="1"/>
  <c r="CE107"/>
  <c r="BT107"/>
  <c r="BL110"/>
  <c r="BH110"/>
  <c r="AK113"/>
  <c r="BF112"/>
  <c r="BD111" s="1"/>
  <c r="BE111" s="1"/>
  <c r="BO109"/>
  <c r="BP109" s="1"/>
  <c r="BQ108" s="1"/>
  <c r="BR108" s="1"/>
  <c r="BS108" s="1"/>
  <c r="BK109"/>
  <c r="CF106"/>
  <c r="CJ106"/>
  <c r="BY106"/>
  <c r="BX106"/>
  <c r="BV108" l="1"/>
  <c r="BW108"/>
  <c r="BU108" s="1"/>
  <c r="CE108"/>
  <c r="BT108"/>
  <c r="BL111"/>
  <c r="BH111"/>
  <c r="AK114"/>
  <c r="BF113"/>
  <c r="BD112" s="1"/>
  <c r="BE112" s="1"/>
  <c r="BO110"/>
  <c r="BP110" s="1"/>
  <c r="BQ109" s="1"/>
  <c r="BR109" s="1"/>
  <c r="BS109" s="1"/>
  <c r="BK110"/>
  <c r="CF107"/>
  <c r="CJ107"/>
  <c r="BY107"/>
  <c r="BX107"/>
  <c r="BV109" l="1"/>
  <c r="BW109"/>
  <c r="BU109" s="1"/>
  <c r="CE109"/>
  <c r="BT109"/>
  <c r="BL112"/>
  <c r="BH112"/>
  <c r="AK115"/>
  <c r="BF114"/>
  <c r="BD113" s="1"/>
  <c r="BE113" s="1"/>
  <c r="BO111"/>
  <c r="BP111" s="1"/>
  <c r="BQ110" s="1"/>
  <c r="BR110" s="1"/>
  <c r="BS110" s="1"/>
  <c r="BK111"/>
  <c r="CF108"/>
  <c r="CJ108"/>
  <c r="BY108"/>
  <c r="BX108"/>
  <c r="BV110" l="1"/>
  <c r="BW110"/>
  <c r="BU110" s="1"/>
  <c r="CE110"/>
  <c r="BT110"/>
  <c r="BL113"/>
  <c r="BH113"/>
  <c r="AK116"/>
  <c r="BF115"/>
  <c r="BD114" s="1"/>
  <c r="BE114" s="1"/>
  <c r="BO112"/>
  <c r="BP112" s="1"/>
  <c r="BQ111" s="1"/>
  <c r="BR111" s="1"/>
  <c r="BS111" s="1"/>
  <c r="BK112"/>
  <c r="CF109"/>
  <c r="CJ109"/>
  <c r="BY109"/>
  <c r="BX109"/>
  <c r="BV111" l="1"/>
  <c r="BW111"/>
  <c r="BU111" s="1"/>
  <c r="CE111"/>
  <c r="BT111"/>
  <c r="BL114"/>
  <c r="BH114"/>
  <c r="AK117"/>
  <c r="BF116"/>
  <c r="BD115" s="1"/>
  <c r="BE115" s="1"/>
  <c r="BO113"/>
  <c r="BP113" s="1"/>
  <c r="BQ112" s="1"/>
  <c r="BR112" s="1"/>
  <c r="BS112" s="1"/>
  <c r="BK113"/>
  <c r="CF110"/>
  <c r="CJ110"/>
  <c r="BY110"/>
  <c r="BX110"/>
  <c r="BV112" l="1"/>
  <c r="BW112"/>
  <c r="BU112" s="1"/>
  <c r="CE112"/>
  <c r="BT112"/>
  <c r="BL115"/>
  <c r="BH115"/>
  <c r="AK118"/>
  <c r="BF117"/>
  <c r="BD116" s="1"/>
  <c r="BE116" s="1"/>
  <c r="BO114"/>
  <c r="BP114" s="1"/>
  <c r="BQ113" s="1"/>
  <c r="BR113" s="1"/>
  <c r="BS113" s="1"/>
  <c r="BK114"/>
  <c r="CF111"/>
  <c r="CJ111"/>
  <c r="BY111"/>
  <c r="BX111"/>
  <c r="BV113" l="1"/>
  <c r="BW113"/>
  <c r="BU113" s="1"/>
  <c r="CE113"/>
  <c r="BT113"/>
  <c r="BL116"/>
  <c r="BH116"/>
  <c r="AK119"/>
  <c r="BF119" s="1"/>
  <c r="BD118" s="1"/>
  <c r="BF118"/>
  <c r="BD117" s="1"/>
  <c r="BE117" s="1"/>
  <c r="BO115"/>
  <c r="BP115" s="1"/>
  <c r="BQ114" s="1"/>
  <c r="BR114" s="1"/>
  <c r="BS114" s="1"/>
  <c r="BK115"/>
  <c r="CF112"/>
  <c r="CJ112"/>
  <c r="BY112"/>
  <c r="BX112"/>
  <c r="BV114" l="1"/>
  <c r="BW114"/>
  <c r="BU114" s="1"/>
  <c r="CE114"/>
  <c r="BT114"/>
  <c r="BL117"/>
  <c r="BH117"/>
  <c r="BE118"/>
  <c r="BE119"/>
  <c r="BO116"/>
  <c r="BP116" s="1"/>
  <c r="BQ115" s="1"/>
  <c r="BR115" s="1"/>
  <c r="BS115" s="1"/>
  <c r="BK116"/>
  <c r="CF113"/>
  <c r="CJ113"/>
  <c r="BY113"/>
  <c r="BX113"/>
  <c r="BV115" l="1"/>
  <c r="BW115"/>
  <c r="BU115" s="1"/>
  <c r="CE115"/>
  <c r="BT115"/>
  <c r="BL119"/>
  <c r="BH119"/>
  <c r="BL118"/>
  <c r="BH118"/>
  <c r="BO117"/>
  <c r="BP117" s="1"/>
  <c r="BQ116" s="1"/>
  <c r="BR116" s="1"/>
  <c r="BS116" s="1"/>
  <c r="BK117"/>
  <c r="CF114"/>
  <c r="CJ114"/>
  <c r="BY114"/>
  <c r="BX114"/>
  <c r="BV116" l="1"/>
  <c r="BW116"/>
  <c r="BU116" s="1"/>
  <c r="CE116"/>
  <c r="BT116"/>
  <c r="BO118"/>
  <c r="BP118" s="1"/>
  <c r="BQ117" s="1"/>
  <c r="BR117" s="1"/>
  <c r="BS117" s="1"/>
  <c r="BK118"/>
  <c r="BG20"/>
  <c r="BO119"/>
  <c r="BP119" s="1"/>
  <c r="BK119"/>
  <c r="CF115"/>
  <c r="CJ115"/>
  <c r="BY115"/>
  <c r="BX115"/>
  <c r="BS118" l="1"/>
  <c r="BV117"/>
  <c r="BW117"/>
  <c r="BU117" s="1"/>
  <c r="CE117"/>
  <c r="BT117"/>
  <c r="BG21"/>
  <c r="CB20"/>
  <c r="BZ19" s="1"/>
  <c r="CF116"/>
  <c r="CJ116"/>
  <c r="BY116"/>
  <c r="BX116"/>
  <c r="BG22" l="1"/>
  <c r="CB21"/>
  <c r="BZ20" s="1"/>
  <c r="CA20" s="1"/>
  <c r="CH20" s="1"/>
  <c r="CD20" s="1"/>
  <c r="CF117"/>
  <c r="CJ117"/>
  <c r="BY117"/>
  <c r="BX117"/>
  <c r="BV118"/>
  <c r="BW118"/>
  <c r="BU118" s="1"/>
  <c r="BS119"/>
  <c r="CE118"/>
  <c r="BT118"/>
  <c r="CF118" l="1"/>
  <c r="CJ118"/>
  <c r="BV119"/>
  <c r="BW119"/>
  <c r="CE119"/>
  <c r="BT119"/>
  <c r="BT16" s="1"/>
  <c r="BY118"/>
  <c r="CM118"/>
  <c r="CN118" s="1"/>
  <c r="BX118"/>
  <c r="CG20"/>
  <c r="CK20"/>
  <c r="CL20" s="1"/>
  <c r="CM19" s="1"/>
  <c r="CN19" s="1"/>
  <c r="CB22"/>
  <c r="BZ21" s="1"/>
  <c r="CA21" s="1"/>
  <c r="CH21" s="1"/>
  <c r="CD21" s="1"/>
  <c r="BG23"/>
  <c r="CB23" l="1"/>
  <c r="BZ22" s="1"/>
  <c r="CA22" s="1"/>
  <c r="CH22" s="1"/>
  <c r="CD22" s="1"/>
  <c r="BG24"/>
  <c r="CK21"/>
  <c r="CL21" s="1"/>
  <c r="CM20" s="1"/>
  <c r="CN20" s="1"/>
  <c r="CO20" s="1"/>
  <c r="CG21"/>
  <c r="CF119"/>
  <c r="CJ119"/>
  <c r="BU119"/>
  <c r="BZ119"/>
  <c r="BY119"/>
  <c r="BX119"/>
  <c r="CM119"/>
  <c r="CN119" s="1"/>
  <c r="CR20" l="1"/>
  <c r="CS20"/>
  <c r="CQ20" s="1"/>
  <c r="DA20"/>
  <c r="CP20"/>
  <c r="BG25"/>
  <c r="CB24"/>
  <c r="BZ23" s="1"/>
  <c r="CA23" s="1"/>
  <c r="CH23" s="1"/>
  <c r="CD23" s="1"/>
  <c r="CK22"/>
  <c r="CL22" s="1"/>
  <c r="CM21" s="1"/>
  <c r="CN21" s="1"/>
  <c r="CO21" s="1"/>
  <c r="CG22"/>
  <c r="CR21" l="1"/>
  <c r="CS21"/>
  <c r="CQ21" s="1"/>
  <c r="DA21"/>
  <c r="CP21"/>
  <c r="CK23"/>
  <c r="CL23" s="1"/>
  <c r="CM22" s="1"/>
  <c r="CN22" s="1"/>
  <c r="CO22" s="1"/>
  <c r="CG23"/>
  <c r="BG26"/>
  <c r="CB25"/>
  <c r="BZ24" s="1"/>
  <c r="CA24" s="1"/>
  <c r="CH24" s="1"/>
  <c r="CD24" s="1"/>
  <c r="DB20"/>
  <c r="DF20"/>
  <c r="CU20"/>
  <c r="CT20"/>
  <c r="CK24" l="1"/>
  <c r="CL24" s="1"/>
  <c r="CM23" s="1"/>
  <c r="CN23" s="1"/>
  <c r="CO23" s="1"/>
  <c r="CG24"/>
  <c r="BG27"/>
  <c r="CB26"/>
  <c r="BZ25" s="1"/>
  <c r="CA25" s="1"/>
  <c r="CH25" s="1"/>
  <c r="CD25" s="1"/>
  <c r="CR22"/>
  <c r="CS22"/>
  <c r="CQ22" s="1"/>
  <c r="DA22"/>
  <c r="CP22"/>
  <c r="DB21"/>
  <c r="DF21"/>
  <c r="CU21"/>
  <c r="CT21"/>
  <c r="DB22" l="1"/>
  <c r="DF22"/>
  <c r="CU22"/>
  <c r="CT22"/>
  <c r="CK25"/>
  <c r="CL25" s="1"/>
  <c r="CM24" s="1"/>
  <c r="CN24" s="1"/>
  <c r="CO24" s="1"/>
  <c r="CG25"/>
  <c r="BG28"/>
  <c r="CB27"/>
  <c r="BZ26" s="1"/>
  <c r="CA26" s="1"/>
  <c r="CH26" s="1"/>
  <c r="CD26" s="1"/>
  <c r="CS23"/>
  <c r="CQ23" s="1"/>
  <c r="CR23"/>
  <c r="DA23"/>
  <c r="CP23"/>
  <c r="DB23" l="1"/>
  <c r="DF23"/>
  <c r="CU23"/>
  <c r="CT23"/>
  <c r="CK26"/>
  <c r="CL26" s="1"/>
  <c r="CM25" s="1"/>
  <c r="CN25" s="1"/>
  <c r="CO25" s="1"/>
  <c r="CG26"/>
  <c r="BG29"/>
  <c r="CB28"/>
  <c r="BZ27" s="1"/>
  <c r="CA27" s="1"/>
  <c r="CH27" s="1"/>
  <c r="CD27" s="1"/>
  <c r="CS24"/>
  <c r="CQ24" s="1"/>
  <c r="CR24"/>
  <c r="DA24"/>
  <c r="CP24"/>
  <c r="DB24" l="1"/>
  <c r="DF24"/>
  <c r="CU24"/>
  <c r="CT24"/>
  <c r="CK27"/>
  <c r="CL27" s="1"/>
  <c r="CM26" s="1"/>
  <c r="CN26" s="1"/>
  <c r="CO26" s="1"/>
  <c r="CG27"/>
  <c r="BG30"/>
  <c r="CB29"/>
  <c r="BZ28" s="1"/>
  <c r="CA28" s="1"/>
  <c r="CH28" s="1"/>
  <c r="CD28" s="1"/>
  <c r="CS25"/>
  <c r="CQ25" s="1"/>
  <c r="CR25"/>
  <c r="DA25"/>
  <c r="CP25"/>
  <c r="DB25" l="1"/>
  <c r="DF25"/>
  <c r="CU25"/>
  <c r="CT25"/>
  <c r="CK28"/>
  <c r="CL28" s="1"/>
  <c r="CM27" s="1"/>
  <c r="CN27" s="1"/>
  <c r="CO27" s="1"/>
  <c r="CG28"/>
  <c r="BG31"/>
  <c r="CB30"/>
  <c r="BZ29" s="1"/>
  <c r="CA29" s="1"/>
  <c r="CH29" s="1"/>
  <c r="CD29" s="1"/>
  <c r="CS26"/>
  <c r="CQ26" s="1"/>
  <c r="CR26"/>
  <c r="DA26"/>
  <c r="CP26"/>
  <c r="DB26" l="1"/>
  <c r="DF26"/>
  <c r="CU26"/>
  <c r="CT26"/>
  <c r="CK29"/>
  <c r="CL29" s="1"/>
  <c r="CM28" s="1"/>
  <c r="CN28" s="1"/>
  <c r="CO28" s="1"/>
  <c r="CG29"/>
  <c r="BG32"/>
  <c r="CB31"/>
  <c r="BZ30" s="1"/>
  <c r="CA30" s="1"/>
  <c r="CH30" s="1"/>
  <c r="CD30" s="1"/>
  <c r="CS27"/>
  <c r="CQ27" s="1"/>
  <c r="CR27"/>
  <c r="DA27"/>
  <c r="CP27"/>
  <c r="DB27" l="1"/>
  <c r="DF27"/>
  <c r="CU27"/>
  <c r="CT27"/>
  <c r="CK30"/>
  <c r="CL30" s="1"/>
  <c r="CM29" s="1"/>
  <c r="CN29" s="1"/>
  <c r="CO29" s="1"/>
  <c r="CG30"/>
  <c r="BG33"/>
  <c r="CB32"/>
  <c r="BZ31" s="1"/>
  <c r="CA31" s="1"/>
  <c r="CH31" s="1"/>
  <c r="CD31" s="1"/>
  <c r="CS28"/>
  <c r="CQ28" s="1"/>
  <c r="CR28"/>
  <c r="DA28"/>
  <c r="CP28"/>
  <c r="DB28" l="1"/>
  <c r="DF28"/>
  <c r="CU28"/>
  <c r="CT28"/>
  <c r="CK31"/>
  <c r="CL31" s="1"/>
  <c r="CM30" s="1"/>
  <c r="CN30" s="1"/>
  <c r="CO30" s="1"/>
  <c r="CG31"/>
  <c r="BG34"/>
  <c r="CB33"/>
  <c r="BZ32" s="1"/>
  <c r="CA32" s="1"/>
  <c r="CH32" s="1"/>
  <c r="CD32" s="1"/>
  <c r="CS29"/>
  <c r="CQ29" s="1"/>
  <c r="CR29"/>
  <c r="DA29"/>
  <c r="CP29"/>
  <c r="DB29" l="1"/>
  <c r="DF29"/>
  <c r="CU29"/>
  <c r="CT29"/>
  <c r="CK32"/>
  <c r="CL32" s="1"/>
  <c r="CM31" s="1"/>
  <c r="CN31" s="1"/>
  <c r="CO31" s="1"/>
  <c r="CG32"/>
  <c r="BG35"/>
  <c r="CB34"/>
  <c r="BZ33" s="1"/>
  <c r="CA33" s="1"/>
  <c r="CH33" s="1"/>
  <c r="CD33" s="1"/>
  <c r="CS30"/>
  <c r="CQ30" s="1"/>
  <c r="CR30"/>
  <c r="DA30"/>
  <c r="CP30"/>
  <c r="DB30" l="1"/>
  <c r="DF30"/>
  <c r="CU30"/>
  <c r="CT30"/>
  <c r="CK33"/>
  <c r="CL33" s="1"/>
  <c r="CM32" s="1"/>
  <c r="CN32" s="1"/>
  <c r="CO32" s="1"/>
  <c r="CG33"/>
  <c r="BG36"/>
  <c r="CB35"/>
  <c r="BZ34" s="1"/>
  <c r="CA34" s="1"/>
  <c r="CH34" s="1"/>
  <c r="CD34" s="1"/>
  <c r="CS31"/>
  <c r="CQ31" s="1"/>
  <c r="CR31"/>
  <c r="DA31"/>
  <c r="CP31"/>
  <c r="DB31" l="1"/>
  <c r="DF31"/>
  <c r="CU31"/>
  <c r="CT31"/>
  <c r="CK34"/>
  <c r="CL34" s="1"/>
  <c r="CM33" s="1"/>
  <c r="CN33" s="1"/>
  <c r="CO33" s="1"/>
  <c r="CG34"/>
  <c r="BG37"/>
  <c r="CB36"/>
  <c r="BZ35" s="1"/>
  <c r="CA35" s="1"/>
  <c r="CH35" s="1"/>
  <c r="CD35" s="1"/>
  <c r="CS32"/>
  <c r="CQ32" s="1"/>
  <c r="CR32"/>
  <c r="DA32"/>
  <c r="CP32"/>
  <c r="DB32" l="1"/>
  <c r="DF32"/>
  <c r="CU32"/>
  <c r="CT32"/>
  <c r="CK35"/>
  <c r="CL35" s="1"/>
  <c r="CM34" s="1"/>
  <c r="CN34" s="1"/>
  <c r="CO34" s="1"/>
  <c r="CG35"/>
  <c r="BG38"/>
  <c r="CB37"/>
  <c r="BZ36" s="1"/>
  <c r="CA36" s="1"/>
  <c r="CH36" s="1"/>
  <c r="CD36" s="1"/>
  <c r="CS33"/>
  <c r="CQ33" s="1"/>
  <c r="CR33"/>
  <c r="DA33"/>
  <c r="CP33"/>
  <c r="DB33" l="1"/>
  <c r="DF33"/>
  <c r="CU33"/>
  <c r="CT33"/>
  <c r="CK36"/>
  <c r="CL36" s="1"/>
  <c r="CM35" s="1"/>
  <c r="CN35" s="1"/>
  <c r="CO35" s="1"/>
  <c r="CG36"/>
  <c r="BG39"/>
  <c r="CB38"/>
  <c r="BZ37" s="1"/>
  <c r="CA37" s="1"/>
  <c r="CH37" s="1"/>
  <c r="CD37" s="1"/>
  <c r="CS34"/>
  <c r="CQ34" s="1"/>
  <c r="CR34"/>
  <c r="DA34"/>
  <c r="CP34"/>
  <c r="DB34" l="1"/>
  <c r="DF34"/>
  <c r="CU34"/>
  <c r="CT34"/>
  <c r="CK37"/>
  <c r="CL37" s="1"/>
  <c r="CM36" s="1"/>
  <c r="CN36" s="1"/>
  <c r="CO36" s="1"/>
  <c r="CG37"/>
  <c r="BG40"/>
  <c r="CB39"/>
  <c r="BZ38" s="1"/>
  <c r="CA38" s="1"/>
  <c r="CH38" s="1"/>
  <c r="CD38" s="1"/>
  <c r="CS35"/>
  <c r="CQ35" s="1"/>
  <c r="CR35"/>
  <c r="DA35"/>
  <c r="CP35"/>
  <c r="DB35" l="1"/>
  <c r="DF35"/>
  <c r="CU35"/>
  <c r="CT35"/>
  <c r="CK38"/>
  <c r="CL38" s="1"/>
  <c r="CM37" s="1"/>
  <c r="CN37" s="1"/>
  <c r="CO37" s="1"/>
  <c r="CG38"/>
  <c r="BG41"/>
  <c r="CB40"/>
  <c r="BZ39" s="1"/>
  <c r="CA39" s="1"/>
  <c r="CH39" s="1"/>
  <c r="CD39" s="1"/>
  <c r="CS36"/>
  <c r="CQ36" s="1"/>
  <c r="CR36"/>
  <c r="DA36"/>
  <c r="CP36"/>
  <c r="DB36" l="1"/>
  <c r="DF36"/>
  <c r="CU36"/>
  <c r="CT36"/>
  <c r="CK39"/>
  <c r="CL39" s="1"/>
  <c r="CM38" s="1"/>
  <c r="CN38" s="1"/>
  <c r="CO38" s="1"/>
  <c r="CG39"/>
  <c r="BG42"/>
  <c r="CB41"/>
  <c r="BZ40" s="1"/>
  <c r="CA40" s="1"/>
  <c r="CH40" s="1"/>
  <c r="CD40" s="1"/>
  <c r="CS37"/>
  <c r="CQ37" s="1"/>
  <c r="CR37"/>
  <c r="DA37"/>
  <c r="CP37"/>
  <c r="DB37" l="1"/>
  <c r="DF37"/>
  <c r="CU37"/>
  <c r="CT37"/>
  <c r="CK40"/>
  <c r="CL40" s="1"/>
  <c r="CM39" s="1"/>
  <c r="CN39" s="1"/>
  <c r="CO39" s="1"/>
  <c r="CG40"/>
  <c r="BG43"/>
  <c r="CB42"/>
  <c r="BZ41" s="1"/>
  <c r="CA41" s="1"/>
  <c r="CH41" s="1"/>
  <c r="CD41" s="1"/>
  <c r="CS38"/>
  <c r="CQ38" s="1"/>
  <c r="CR38"/>
  <c r="DA38"/>
  <c r="CP38"/>
  <c r="DB38" l="1"/>
  <c r="DF38"/>
  <c r="CU38"/>
  <c r="CT38"/>
  <c r="CK41"/>
  <c r="CL41" s="1"/>
  <c r="CM40" s="1"/>
  <c r="CN40" s="1"/>
  <c r="CO40" s="1"/>
  <c r="CG41"/>
  <c r="BG44"/>
  <c r="CB43"/>
  <c r="BZ42" s="1"/>
  <c r="CA42" s="1"/>
  <c r="CH42" s="1"/>
  <c r="CD42" s="1"/>
  <c r="CS39"/>
  <c r="CQ39" s="1"/>
  <c r="CR39"/>
  <c r="DA39"/>
  <c r="CP39"/>
  <c r="DB39" l="1"/>
  <c r="DF39"/>
  <c r="CU39"/>
  <c r="CT39"/>
  <c r="CK42"/>
  <c r="CL42" s="1"/>
  <c r="CM41" s="1"/>
  <c r="CN41" s="1"/>
  <c r="CO41" s="1"/>
  <c r="CG42"/>
  <c r="BG45"/>
  <c r="CB44"/>
  <c r="BZ43" s="1"/>
  <c r="CA43" s="1"/>
  <c r="CH43" s="1"/>
  <c r="CD43" s="1"/>
  <c r="CS40"/>
  <c r="CQ40" s="1"/>
  <c r="CR40"/>
  <c r="DA40"/>
  <c r="CP40"/>
  <c r="DB40" l="1"/>
  <c r="DF40"/>
  <c r="CU40"/>
  <c r="CT40"/>
  <c r="CK43"/>
  <c r="CL43" s="1"/>
  <c r="CM42" s="1"/>
  <c r="CN42" s="1"/>
  <c r="CO42" s="1"/>
  <c r="CG43"/>
  <c r="BG46"/>
  <c r="CB45"/>
  <c r="BZ44" s="1"/>
  <c r="CA44" s="1"/>
  <c r="CH44" s="1"/>
  <c r="CD44" s="1"/>
  <c r="CS41"/>
  <c r="CQ41" s="1"/>
  <c r="CR41"/>
  <c r="DA41"/>
  <c r="CP41"/>
  <c r="DB41" l="1"/>
  <c r="DF41"/>
  <c r="CU41"/>
  <c r="CT41"/>
  <c r="CK44"/>
  <c r="CL44" s="1"/>
  <c r="CM43" s="1"/>
  <c r="CN43" s="1"/>
  <c r="CO43" s="1"/>
  <c r="CG44"/>
  <c r="BG47"/>
  <c r="CB46"/>
  <c r="BZ45" s="1"/>
  <c r="CA45" s="1"/>
  <c r="CH45" s="1"/>
  <c r="CD45" s="1"/>
  <c r="CR42"/>
  <c r="CS42"/>
  <c r="CQ42" s="1"/>
  <c r="DA42"/>
  <c r="CP42"/>
  <c r="DB42" l="1"/>
  <c r="DF42"/>
  <c r="CU42"/>
  <c r="CT42"/>
  <c r="CK45"/>
  <c r="CL45" s="1"/>
  <c r="CM44" s="1"/>
  <c r="CN44" s="1"/>
  <c r="CO44" s="1"/>
  <c r="CG45"/>
  <c r="BG48"/>
  <c r="CB47"/>
  <c r="BZ46" s="1"/>
  <c r="CA46" s="1"/>
  <c r="CH46" s="1"/>
  <c r="CD46" s="1"/>
  <c r="CR43"/>
  <c r="CS43"/>
  <c r="CQ43" s="1"/>
  <c r="DA43"/>
  <c r="CP43"/>
  <c r="DB43" l="1"/>
  <c r="DF43"/>
  <c r="CU43"/>
  <c r="CT43"/>
  <c r="CK46"/>
  <c r="CL46" s="1"/>
  <c r="CM45" s="1"/>
  <c r="CN45" s="1"/>
  <c r="CO45" s="1"/>
  <c r="CG46"/>
  <c r="BG49"/>
  <c r="CB48"/>
  <c r="BZ47" s="1"/>
  <c r="CA47" s="1"/>
  <c r="CH47" s="1"/>
  <c r="CD47" s="1"/>
  <c r="CR44"/>
  <c r="CS44"/>
  <c r="CQ44" s="1"/>
  <c r="DA44"/>
  <c r="CP44"/>
  <c r="DB44" l="1"/>
  <c r="DF44"/>
  <c r="CU44"/>
  <c r="CT44"/>
  <c r="CK47"/>
  <c r="CL47" s="1"/>
  <c r="CM46" s="1"/>
  <c r="CN46" s="1"/>
  <c r="CO46" s="1"/>
  <c r="CG47"/>
  <c r="BG50"/>
  <c r="CB49"/>
  <c r="BZ48" s="1"/>
  <c r="CA48" s="1"/>
  <c r="CH48" s="1"/>
  <c r="CD48" s="1"/>
  <c r="CR45"/>
  <c r="CS45"/>
  <c r="CQ45" s="1"/>
  <c r="DA45"/>
  <c r="CP45"/>
  <c r="DB45" l="1"/>
  <c r="DF45"/>
  <c r="CU45"/>
  <c r="CT45"/>
  <c r="CK48"/>
  <c r="CL48" s="1"/>
  <c r="CM47" s="1"/>
  <c r="CN47" s="1"/>
  <c r="CO47" s="1"/>
  <c r="CG48"/>
  <c r="BG51"/>
  <c r="CB50"/>
  <c r="BZ49" s="1"/>
  <c r="CA49" s="1"/>
  <c r="CH49" s="1"/>
  <c r="CD49" s="1"/>
  <c r="CR46"/>
  <c r="CS46"/>
  <c r="CQ46" s="1"/>
  <c r="DA46"/>
  <c r="CP46"/>
  <c r="DB46" l="1"/>
  <c r="DF46"/>
  <c r="CU46"/>
  <c r="CT46"/>
  <c r="CK49"/>
  <c r="CL49" s="1"/>
  <c r="CM48" s="1"/>
  <c r="CN48" s="1"/>
  <c r="CO48" s="1"/>
  <c r="CG49"/>
  <c r="BG52"/>
  <c r="CB51"/>
  <c r="BZ50" s="1"/>
  <c r="CA50" s="1"/>
  <c r="CH50" s="1"/>
  <c r="CD50" s="1"/>
  <c r="CR47"/>
  <c r="CS47"/>
  <c r="CQ47" s="1"/>
  <c r="DA47"/>
  <c r="CP47"/>
  <c r="DB47" l="1"/>
  <c r="DF47"/>
  <c r="CU47"/>
  <c r="CT47"/>
  <c r="CK50"/>
  <c r="CL50" s="1"/>
  <c r="CM49" s="1"/>
  <c r="CN49" s="1"/>
  <c r="CO49" s="1"/>
  <c r="CG50"/>
  <c r="BG53"/>
  <c r="CB52"/>
  <c r="BZ51" s="1"/>
  <c r="CA51" s="1"/>
  <c r="CH51" s="1"/>
  <c r="CD51" s="1"/>
  <c r="CR48"/>
  <c r="CS48"/>
  <c r="CQ48" s="1"/>
  <c r="DA48"/>
  <c r="CP48"/>
  <c r="DB48" l="1"/>
  <c r="DF48"/>
  <c r="CU48"/>
  <c r="CT48"/>
  <c r="CK51"/>
  <c r="CL51" s="1"/>
  <c r="CM50" s="1"/>
  <c r="CN50" s="1"/>
  <c r="CO50" s="1"/>
  <c r="CG51"/>
  <c r="BG54"/>
  <c r="CB53"/>
  <c r="BZ52" s="1"/>
  <c r="CA52" s="1"/>
  <c r="CH52" s="1"/>
  <c r="CD52" s="1"/>
  <c r="CR49"/>
  <c r="CS49"/>
  <c r="CQ49" s="1"/>
  <c r="DA49"/>
  <c r="CP49"/>
  <c r="DB49" l="1"/>
  <c r="DF49"/>
  <c r="CU49"/>
  <c r="CT49"/>
  <c r="CK52"/>
  <c r="CL52" s="1"/>
  <c r="CM51" s="1"/>
  <c r="CN51" s="1"/>
  <c r="CO51" s="1"/>
  <c r="CG52"/>
  <c r="BG55"/>
  <c r="CB54"/>
  <c r="BZ53" s="1"/>
  <c r="CA53" s="1"/>
  <c r="CH53" s="1"/>
  <c r="CD53" s="1"/>
  <c r="CR50"/>
  <c r="CS50"/>
  <c r="CQ50" s="1"/>
  <c r="DA50"/>
  <c r="CP50"/>
  <c r="DB50" l="1"/>
  <c r="DF50"/>
  <c r="CU50"/>
  <c r="CT50"/>
  <c r="CK53"/>
  <c r="CL53" s="1"/>
  <c r="CM52" s="1"/>
  <c r="CN52" s="1"/>
  <c r="CO52" s="1"/>
  <c r="CG53"/>
  <c r="BG56"/>
  <c r="CB55"/>
  <c r="BZ54" s="1"/>
  <c r="CA54" s="1"/>
  <c r="CH54" s="1"/>
  <c r="CD54" s="1"/>
  <c r="CR51"/>
  <c r="CS51"/>
  <c r="CQ51" s="1"/>
  <c r="DA51"/>
  <c r="CP51"/>
  <c r="DB51" l="1"/>
  <c r="DF51"/>
  <c r="CU51"/>
  <c r="CT51"/>
  <c r="CK54"/>
  <c r="CL54" s="1"/>
  <c r="CM53" s="1"/>
  <c r="CN53" s="1"/>
  <c r="CO53" s="1"/>
  <c r="CG54"/>
  <c r="BG57"/>
  <c r="CB56"/>
  <c r="BZ55" s="1"/>
  <c r="CA55" s="1"/>
  <c r="CH55" s="1"/>
  <c r="CD55" s="1"/>
  <c r="CR52"/>
  <c r="CS52"/>
  <c r="CQ52" s="1"/>
  <c r="DA52"/>
  <c r="CP52"/>
  <c r="DB52" l="1"/>
  <c r="DF52"/>
  <c r="CU52"/>
  <c r="CT52"/>
  <c r="CK55"/>
  <c r="CL55" s="1"/>
  <c r="CM54" s="1"/>
  <c r="CN54" s="1"/>
  <c r="CO54" s="1"/>
  <c r="CG55"/>
  <c r="BG58"/>
  <c r="CB57"/>
  <c r="BZ56" s="1"/>
  <c r="CA56" s="1"/>
  <c r="CH56" s="1"/>
  <c r="CD56" s="1"/>
  <c r="CR53"/>
  <c r="CS53"/>
  <c r="CQ53" s="1"/>
  <c r="DA53"/>
  <c r="CP53"/>
  <c r="DB53" l="1"/>
  <c r="DF53"/>
  <c r="CU53"/>
  <c r="CT53"/>
  <c r="CK56"/>
  <c r="CL56" s="1"/>
  <c r="CM55" s="1"/>
  <c r="CN55" s="1"/>
  <c r="CO55" s="1"/>
  <c r="CG56"/>
  <c r="BG59"/>
  <c r="CB58"/>
  <c r="BZ57" s="1"/>
  <c r="CA57" s="1"/>
  <c r="CH57" s="1"/>
  <c r="CD57" s="1"/>
  <c r="CR54"/>
  <c r="CS54"/>
  <c r="CQ54" s="1"/>
  <c r="DA54"/>
  <c r="CP54"/>
  <c r="DB54" l="1"/>
  <c r="DF54"/>
  <c r="CU54"/>
  <c r="CT54"/>
  <c r="CK57"/>
  <c r="CL57" s="1"/>
  <c r="CM56" s="1"/>
  <c r="CN56" s="1"/>
  <c r="CO56" s="1"/>
  <c r="CG57"/>
  <c r="BG60"/>
  <c r="CB59"/>
  <c r="BZ58" s="1"/>
  <c r="CA58" s="1"/>
  <c r="CH58" s="1"/>
  <c r="CD58" s="1"/>
  <c r="CR55"/>
  <c r="CS55"/>
  <c r="CQ55" s="1"/>
  <c r="DA55"/>
  <c r="CP55"/>
  <c r="DB55" l="1"/>
  <c r="DF55"/>
  <c r="CU55"/>
  <c r="CT55"/>
  <c r="CK58"/>
  <c r="CL58" s="1"/>
  <c r="CM57" s="1"/>
  <c r="CN57" s="1"/>
  <c r="CO57" s="1"/>
  <c r="CG58"/>
  <c r="BG61"/>
  <c r="CB60"/>
  <c r="BZ59" s="1"/>
  <c r="CA59" s="1"/>
  <c r="CH59" s="1"/>
  <c r="CD59" s="1"/>
  <c r="CR56"/>
  <c r="CS56"/>
  <c r="CQ56" s="1"/>
  <c r="DA56"/>
  <c r="CP56"/>
  <c r="DB56" l="1"/>
  <c r="DF56"/>
  <c r="CU56"/>
  <c r="CT56"/>
  <c r="CK59"/>
  <c r="CL59" s="1"/>
  <c r="CM58" s="1"/>
  <c r="CN58" s="1"/>
  <c r="CO58" s="1"/>
  <c r="CG59"/>
  <c r="BG62"/>
  <c r="CB61"/>
  <c r="BZ60" s="1"/>
  <c r="CA60" s="1"/>
  <c r="CH60" s="1"/>
  <c r="CD60" s="1"/>
  <c r="CR57"/>
  <c r="CS57"/>
  <c r="CQ57" s="1"/>
  <c r="DA57"/>
  <c r="CP57"/>
  <c r="DB57" l="1"/>
  <c r="DF57"/>
  <c r="CU57"/>
  <c r="CT57"/>
  <c r="CK60"/>
  <c r="CL60" s="1"/>
  <c r="CM59" s="1"/>
  <c r="CN59" s="1"/>
  <c r="CO59" s="1"/>
  <c r="CG60"/>
  <c r="BG63"/>
  <c r="CB62"/>
  <c r="BZ61" s="1"/>
  <c r="CA61" s="1"/>
  <c r="CH61" s="1"/>
  <c r="CD61" s="1"/>
  <c r="CR58"/>
  <c r="CS58"/>
  <c r="CQ58" s="1"/>
  <c r="DA58"/>
  <c r="CP58"/>
  <c r="DB58" l="1"/>
  <c r="DF58"/>
  <c r="CU58"/>
  <c r="CT58"/>
  <c r="CK61"/>
  <c r="CL61" s="1"/>
  <c r="CM60" s="1"/>
  <c r="CN60" s="1"/>
  <c r="CO60" s="1"/>
  <c r="CG61"/>
  <c r="BG64"/>
  <c r="CB63"/>
  <c r="BZ62" s="1"/>
  <c r="CA62" s="1"/>
  <c r="CH62" s="1"/>
  <c r="CD62" s="1"/>
  <c r="CR59"/>
  <c r="CS59"/>
  <c r="CQ59" s="1"/>
  <c r="DA59"/>
  <c r="CP59"/>
  <c r="DB59" l="1"/>
  <c r="DF59"/>
  <c r="CU59"/>
  <c r="CT59"/>
  <c r="CK62"/>
  <c r="CL62" s="1"/>
  <c r="CM61" s="1"/>
  <c r="CN61" s="1"/>
  <c r="CG62"/>
  <c r="BG65"/>
  <c r="CB64"/>
  <c r="BZ63" s="1"/>
  <c r="CA63" s="1"/>
  <c r="CH63" s="1"/>
  <c r="CD63" s="1"/>
  <c r="CO61"/>
  <c r="CR60"/>
  <c r="CS60"/>
  <c r="CQ60" s="1"/>
  <c r="DA60"/>
  <c r="CP60"/>
  <c r="DB60" l="1"/>
  <c r="DF60"/>
  <c r="CU60"/>
  <c r="CT60"/>
  <c r="CR61"/>
  <c r="CS61"/>
  <c r="CQ61" s="1"/>
  <c r="DA61"/>
  <c r="CP61"/>
  <c r="CK63"/>
  <c r="CL63" s="1"/>
  <c r="CM62" s="1"/>
  <c r="CN62" s="1"/>
  <c r="CO62" s="1"/>
  <c r="CG63"/>
  <c r="BG66"/>
  <c r="CB65"/>
  <c r="BZ64" s="1"/>
  <c r="CA64" s="1"/>
  <c r="CH64" l="1"/>
  <c r="CD64"/>
  <c r="BG67"/>
  <c r="CB66"/>
  <c r="BZ65" s="1"/>
  <c r="CA65" s="1"/>
  <c r="CR62"/>
  <c r="CS62"/>
  <c r="CQ62" s="1"/>
  <c r="DA62"/>
  <c r="CP62"/>
  <c r="DB61"/>
  <c r="DF61"/>
  <c r="CU61"/>
  <c r="CT61"/>
  <c r="DB62" l="1"/>
  <c r="DF62"/>
  <c r="CU62"/>
  <c r="CT62"/>
  <c r="CH65"/>
  <c r="CD65"/>
  <c r="BG68"/>
  <c r="CB67"/>
  <c r="BZ66" s="1"/>
  <c r="CA66" s="1"/>
  <c r="CK64"/>
  <c r="CL64" s="1"/>
  <c r="CM63" s="1"/>
  <c r="CN63" s="1"/>
  <c r="CO63" s="1"/>
  <c r="CG64"/>
  <c r="CR63" l="1"/>
  <c r="CS63"/>
  <c r="CQ63" s="1"/>
  <c r="DA63"/>
  <c r="CP63"/>
  <c r="CH66"/>
  <c r="CD66"/>
  <c r="BG69"/>
  <c r="CB68"/>
  <c r="BZ67" s="1"/>
  <c r="CA67" s="1"/>
  <c r="CK65"/>
  <c r="CL65" s="1"/>
  <c r="CM64" s="1"/>
  <c r="CN64" s="1"/>
  <c r="CO64" s="1"/>
  <c r="CG65"/>
  <c r="CR64" l="1"/>
  <c r="CS64"/>
  <c r="CQ64" s="1"/>
  <c r="DA64"/>
  <c r="CP64"/>
  <c r="CH67"/>
  <c r="CD67"/>
  <c r="BG70"/>
  <c r="CB69"/>
  <c r="BZ68" s="1"/>
  <c r="CA68" s="1"/>
  <c r="CK66"/>
  <c r="CL66" s="1"/>
  <c r="CM65" s="1"/>
  <c r="CN65" s="1"/>
  <c r="CO65" s="1"/>
  <c r="CG66"/>
  <c r="DB63"/>
  <c r="DF63"/>
  <c r="CU63"/>
  <c r="CT63"/>
  <c r="CR65" l="1"/>
  <c r="CS65"/>
  <c r="CQ65" s="1"/>
  <c r="DA65"/>
  <c r="CP65"/>
  <c r="CH68"/>
  <c r="CD68"/>
  <c r="BG71"/>
  <c r="CB70"/>
  <c r="BZ69" s="1"/>
  <c r="CA69" s="1"/>
  <c r="CK67"/>
  <c r="CL67" s="1"/>
  <c r="CM66" s="1"/>
  <c r="CN66" s="1"/>
  <c r="CO66" s="1"/>
  <c r="CG67"/>
  <c r="DB64"/>
  <c r="DF64"/>
  <c r="CU64"/>
  <c r="CT64"/>
  <c r="CR66" l="1"/>
  <c r="CS66"/>
  <c r="CQ66" s="1"/>
  <c r="DA66"/>
  <c r="CP66"/>
  <c r="CH69"/>
  <c r="CD69"/>
  <c r="BG72"/>
  <c r="CB71"/>
  <c r="BZ70" s="1"/>
  <c r="CA70" s="1"/>
  <c r="CK68"/>
  <c r="CL68" s="1"/>
  <c r="CM67" s="1"/>
  <c r="CN67" s="1"/>
  <c r="CO67" s="1"/>
  <c r="CG68"/>
  <c r="DB65"/>
  <c r="DF65"/>
  <c r="CU65"/>
  <c r="CT65"/>
  <c r="CR67" l="1"/>
  <c r="CS67"/>
  <c r="CQ67" s="1"/>
  <c r="DA67"/>
  <c r="CP67"/>
  <c r="CH70"/>
  <c r="CD70"/>
  <c r="BG73"/>
  <c r="CB72"/>
  <c r="BZ71" s="1"/>
  <c r="CA71" s="1"/>
  <c r="CK69"/>
  <c r="CL69" s="1"/>
  <c r="CM68" s="1"/>
  <c r="CN68" s="1"/>
  <c r="CO68" s="1"/>
  <c r="CG69"/>
  <c r="DB66"/>
  <c r="DF66"/>
  <c r="CU66"/>
  <c r="CT66"/>
  <c r="CR68" l="1"/>
  <c r="CS68"/>
  <c r="CQ68" s="1"/>
  <c r="DA68"/>
  <c r="CP68"/>
  <c r="CH71"/>
  <c r="CD71"/>
  <c r="BG74"/>
  <c r="CB73"/>
  <c r="BZ72" s="1"/>
  <c r="CA72" s="1"/>
  <c r="CK70"/>
  <c r="CL70" s="1"/>
  <c r="CM69" s="1"/>
  <c r="CN69" s="1"/>
  <c r="CO69" s="1"/>
  <c r="CG70"/>
  <c r="DB67"/>
  <c r="DF67"/>
  <c r="CU67"/>
  <c r="CT67"/>
  <c r="CR69" l="1"/>
  <c r="CS69"/>
  <c r="CQ69" s="1"/>
  <c r="DA69"/>
  <c r="CP69"/>
  <c r="CH72"/>
  <c r="CD72"/>
  <c r="BG75"/>
  <c r="CB74"/>
  <c r="BZ73" s="1"/>
  <c r="CA73" s="1"/>
  <c r="CK71"/>
  <c r="CL71" s="1"/>
  <c r="CM70" s="1"/>
  <c r="CN70" s="1"/>
  <c r="CO70" s="1"/>
  <c r="CG71"/>
  <c r="DB68"/>
  <c r="DF68"/>
  <c r="CU68"/>
  <c r="CT68"/>
  <c r="CR70" l="1"/>
  <c r="CS70"/>
  <c r="CQ70" s="1"/>
  <c r="DA70"/>
  <c r="CP70"/>
  <c r="CH73"/>
  <c r="CD73"/>
  <c r="BG76"/>
  <c r="CB75"/>
  <c r="BZ74" s="1"/>
  <c r="CA74" s="1"/>
  <c r="CK72"/>
  <c r="CL72" s="1"/>
  <c r="CM71" s="1"/>
  <c r="CN71" s="1"/>
  <c r="CO71" s="1"/>
  <c r="CG72"/>
  <c r="DB69"/>
  <c r="DF69"/>
  <c r="CU69"/>
  <c r="CT69"/>
  <c r="CR71" l="1"/>
  <c r="CS71"/>
  <c r="CQ71" s="1"/>
  <c r="DA71"/>
  <c r="CP71"/>
  <c r="CH74"/>
  <c r="CD74"/>
  <c r="BG77"/>
  <c r="CB76"/>
  <c r="BZ75" s="1"/>
  <c r="CA75" s="1"/>
  <c r="CK73"/>
  <c r="CL73" s="1"/>
  <c r="CM72" s="1"/>
  <c r="CN72" s="1"/>
  <c r="CO72" s="1"/>
  <c r="CG73"/>
  <c r="DB70"/>
  <c r="DF70"/>
  <c r="CU70"/>
  <c r="CT70"/>
  <c r="CR72" l="1"/>
  <c r="CS72"/>
  <c r="CQ72" s="1"/>
  <c r="DA72"/>
  <c r="CP72"/>
  <c r="CH75"/>
  <c r="CD75"/>
  <c r="BG78"/>
  <c r="CB77"/>
  <c r="BZ76" s="1"/>
  <c r="CA76" s="1"/>
  <c r="CK74"/>
  <c r="CL74" s="1"/>
  <c r="CM73" s="1"/>
  <c r="CN73" s="1"/>
  <c r="CO73" s="1"/>
  <c r="CG74"/>
  <c r="DB71"/>
  <c r="DF71"/>
  <c r="CU71"/>
  <c r="CT71"/>
  <c r="CR73" l="1"/>
  <c r="CS73"/>
  <c r="CQ73" s="1"/>
  <c r="DA73"/>
  <c r="CP73"/>
  <c r="CH76"/>
  <c r="CD76"/>
  <c r="BG79"/>
  <c r="CB78"/>
  <c r="BZ77" s="1"/>
  <c r="CA77" s="1"/>
  <c r="CK75"/>
  <c r="CL75" s="1"/>
  <c r="CM74" s="1"/>
  <c r="CN74" s="1"/>
  <c r="CO74" s="1"/>
  <c r="CG75"/>
  <c r="DB72"/>
  <c r="DF72"/>
  <c r="CU72"/>
  <c r="CT72"/>
  <c r="CR74" l="1"/>
  <c r="CS74"/>
  <c r="CQ74" s="1"/>
  <c r="DA74"/>
  <c r="CP74"/>
  <c r="CH77"/>
  <c r="CD77"/>
  <c r="BG80"/>
  <c r="CB79"/>
  <c r="BZ78" s="1"/>
  <c r="CA78" s="1"/>
  <c r="CK76"/>
  <c r="CL76" s="1"/>
  <c r="CM75" s="1"/>
  <c r="CN75" s="1"/>
  <c r="CO75" s="1"/>
  <c r="CG76"/>
  <c r="DB73"/>
  <c r="DF73"/>
  <c r="CU73"/>
  <c r="CT73"/>
  <c r="CR75" l="1"/>
  <c r="CS75"/>
  <c r="CQ75" s="1"/>
  <c r="DA75"/>
  <c r="CP75"/>
  <c r="CH78"/>
  <c r="CD78"/>
  <c r="BG81"/>
  <c r="CB80"/>
  <c r="BZ79" s="1"/>
  <c r="CA79" s="1"/>
  <c r="CK77"/>
  <c r="CL77" s="1"/>
  <c r="CM76" s="1"/>
  <c r="CN76" s="1"/>
  <c r="CO76" s="1"/>
  <c r="CG77"/>
  <c r="DB74"/>
  <c r="DF74"/>
  <c r="CU74"/>
  <c r="CT74"/>
  <c r="CR76" l="1"/>
  <c r="CS76"/>
  <c r="CQ76" s="1"/>
  <c r="DA76"/>
  <c r="CP76"/>
  <c r="CH79"/>
  <c r="CD79"/>
  <c r="BG82"/>
  <c r="CB81"/>
  <c r="BZ80" s="1"/>
  <c r="CA80" s="1"/>
  <c r="CK78"/>
  <c r="CL78" s="1"/>
  <c r="CM77" s="1"/>
  <c r="CN77" s="1"/>
  <c r="CO77" s="1"/>
  <c r="CG78"/>
  <c r="DB75"/>
  <c r="DF75"/>
  <c r="CU75"/>
  <c r="CT75"/>
  <c r="CR77" l="1"/>
  <c r="CS77"/>
  <c r="CQ77" s="1"/>
  <c r="DA77"/>
  <c r="CP77"/>
  <c r="CH80"/>
  <c r="CD80"/>
  <c r="BG83"/>
  <c r="CB82"/>
  <c r="BZ81" s="1"/>
  <c r="CA81" s="1"/>
  <c r="CK79"/>
  <c r="CL79" s="1"/>
  <c r="CM78" s="1"/>
  <c r="CN78" s="1"/>
  <c r="CO78" s="1"/>
  <c r="CG79"/>
  <c r="DB76"/>
  <c r="DF76"/>
  <c r="CU76"/>
  <c r="CT76"/>
  <c r="CR78" l="1"/>
  <c r="CS78"/>
  <c r="CQ78" s="1"/>
  <c r="DA78"/>
  <c r="CP78"/>
  <c r="CH81"/>
  <c r="CD81"/>
  <c r="BG84"/>
  <c r="CB83"/>
  <c r="BZ82" s="1"/>
  <c r="CA82" s="1"/>
  <c r="CK80"/>
  <c r="CL80" s="1"/>
  <c r="CM79" s="1"/>
  <c r="CN79" s="1"/>
  <c r="CO79" s="1"/>
  <c r="CG80"/>
  <c r="DB77"/>
  <c r="DF77"/>
  <c r="CU77"/>
  <c r="CT77"/>
  <c r="CR79" l="1"/>
  <c r="CS79"/>
  <c r="CQ79" s="1"/>
  <c r="DA79"/>
  <c r="CP79"/>
  <c r="CH82"/>
  <c r="CD82"/>
  <c r="BG85"/>
  <c r="CB84"/>
  <c r="BZ83" s="1"/>
  <c r="CA83" s="1"/>
  <c r="CK81"/>
  <c r="CL81" s="1"/>
  <c r="CM80" s="1"/>
  <c r="CN80" s="1"/>
  <c r="CO80" s="1"/>
  <c r="CG81"/>
  <c r="DB78"/>
  <c r="DF78"/>
  <c r="CU78"/>
  <c r="CT78"/>
  <c r="CR80" l="1"/>
  <c r="CS80"/>
  <c r="CQ80" s="1"/>
  <c r="DA80"/>
  <c r="CP80"/>
  <c r="CH83"/>
  <c r="CD83"/>
  <c r="BG86"/>
  <c r="CB85"/>
  <c r="BZ84" s="1"/>
  <c r="CA84" s="1"/>
  <c r="CK82"/>
  <c r="CL82" s="1"/>
  <c r="CM81" s="1"/>
  <c r="CN81" s="1"/>
  <c r="CO81" s="1"/>
  <c r="CG82"/>
  <c r="DB79"/>
  <c r="DF79"/>
  <c r="CU79"/>
  <c r="CT79"/>
  <c r="CR81" l="1"/>
  <c r="CS81"/>
  <c r="CQ81" s="1"/>
  <c r="DA81"/>
  <c r="CP81"/>
  <c r="CH84"/>
  <c r="CD84"/>
  <c r="BG87"/>
  <c r="CB86"/>
  <c r="BZ85" s="1"/>
  <c r="CA85" s="1"/>
  <c r="CK83"/>
  <c r="CL83" s="1"/>
  <c r="CM82" s="1"/>
  <c r="CN82" s="1"/>
  <c r="CO82" s="1"/>
  <c r="CG83"/>
  <c r="DB80"/>
  <c r="DF80"/>
  <c r="CU80"/>
  <c r="CT80"/>
  <c r="CR82" l="1"/>
  <c r="CS82"/>
  <c r="CQ82" s="1"/>
  <c r="DA82"/>
  <c r="CP82"/>
  <c r="CH85"/>
  <c r="CD85"/>
  <c r="BG88"/>
  <c r="CB87"/>
  <c r="BZ86" s="1"/>
  <c r="CA86" s="1"/>
  <c r="CK84"/>
  <c r="CL84" s="1"/>
  <c r="CM83" s="1"/>
  <c r="CN83" s="1"/>
  <c r="CO83" s="1"/>
  <c r="CG84"/>
  <c r="DB81"/>
  <c r="DF81"/>
  <c r="CU81"/>
  <c r="CT81"/>
  <c r="CR83" l="1"/>
  <c r="CS83"/>
  <c r="CQ83" s="1"/>
  <c r="DA83"/>
  <c r="CP83"/>
  <c r="CH86"/>
  <c r="CD86"/>
  <c r="BG89"/>
  <c r="CB88"/>
  <c r="BZ87" s="1"/>
  <c r="CA87" s="1"/>
  <c r="CK85"/>
  <c r="CL85" s="1"/>
  <c r="CM84" s="1"/>
  <c r="CN84" s="1"/>
  <c r="CO84" s="1"/>
  <c r="CG85"/>
  <c r="DB82"/>
  <c r="DF82"/>
  <c r="CU82"/>
  <c r="CT82"/>
  <c r="CR84" l="1"/>
  <c r="CS84"/>
  <c r="CQ84" s="1"/>
  <c r="DA84"/>
  <c r="CP84"/>
  <c r="CH87"/>
  <c r="CD87"/>
  <c r="BG90"/>
  <c r="CB89"/>
  <c r="BZ88" s="1"/>
  <c r="CA88" s="1"/>
  <c r="CK86"/>
  <c r="CL86" s="1"/>
  <c r="CM85" s="1"/>
  <c r="CN85" s="1"/>
  <c r="CO85" s="1"/>
  <c r="CG86"/>
  <c r="DB83"/>
  <c r="DF83"/>
  <c r="CU83"/>
  <c r="CT83"/>
  <c r="CR85" l="1"/>
  <c r="CS85"/>
  <c r="CQ85" s="1"/>
  <c r="DA85"/>
  <c r="CP85"/>
  <c r="CH88"/>
  <c r="CD88"/>
  <c r="BG91"/>
  <c r="CB90"/>
  <c r="BZ89" s="1"/>
  <c r="CA89" s="1"/>
  <c r="CK87"/>
  <c r="CL87" s="1"/>
  <c r="CM86" s="1"/>
  <c r="CN86" s="1"/>
  <c r="CO86" s="1"/>
  <c r="CG87"/>
  <c r="DB84"/>
  <c r="DF84"/>
  <c r="CU84"/>
  <c r="CT84"/>
  <c r="CR86" l="1"/>
  <c r="CS86"/>
  <c r="CQ86" s="1"/>
  <c r="DA86"/>
  <c r="CP86"/>
  <c r="CH89"/>
  <c r="CD89"/>
  <c r="BG92"/>
  <c r="CB91"/>
  <c r="BZ90" s="1"/>
  <c r="CA90" s="1"/>
  <c r="CK88"/>
  <c r="CL88" s="1"/>
  <c r="CM87" s="1"/>
  <c r="CN87" s="1"/>
  <c r="CO87" s="1"/>
  <c r="CG88"/>
  <c r="DB85"/>
  <c r="DF85"/>
  <c r="CU85"/>
  <c r="CT85"/>
  <c r="CR87" l="1"/>
  <c r="CS87"/>
  <c r="CQ87" s="1"/>
  <c r="DA87"/>
  <c r="CP87"/>
  <c r="CH90"/>
  <c r="CD90"/>
  <c r="BG93"/>
  <c r="CB92"/>
  <c r="BZ91" s="1"/>
  <c r="CA91" s="1"/>
  <c r="CK89"/>
  <c r="CL89" s="1"/>
  <c r="CM88" s="1"/>
  <c r="CN88" s="1"/>
  <c r="CO88" s="1"/>
  <c r="CG89"/>
  <c r="DB86"/>
  <c r="DF86"/>
  <c r="CU86"/>
  <c r="CT86"/>
  <c r="CR88" l="1"/>
  <c r="CS88"/>
  <c r="CQ88" s="1"/>
  <c r="DA88"/>
  <c r="CP88"/>
  <c r="CH91"/>
  <c r="CD91"/>
  <c r="BG94"/>
  <c r="CB93"/>
  <c r="BZ92" s="1"/>
  <c r="CA92" s="1"/>
  <c r="CK90"/>
  <c r="CL90" s="1"/>
  <c r="CM89" s="1"/>
  <c r="CN89" s="1"/>
  <c r="CO89" s="1"/>
  <c r="CG90"/>
  <c r="DB87"/>
  <c r="DF87"/>
  <c r="CU87"/>
  <c r="CT87"/>
  <c r="CR89" l="1"/>
  <c r="CS89"/>
  <c r="CQ89" s="1"/>
  <c r="DA89"/>
  <c r="CP89"/>
  <c r="CH92"/>
  <c r="CD92"/>
  <c r="BG95"/>
  <c r="CB94"/>
  <c r="BZ93" s="1"/>
  <c r="CA93" s="1"/>
  <c r="CK91"/>
  <c r="CL91" s="1"/>
  <c r="CM90" s="1"/>
  <c r="CN90" s="1"/>
  <c r="CO90" s="1"/>
  <c r="CG91"/>
  <c r="DB88"/>
  <c r="DF88"/>
  <c r="CU88"/>
  <c r="CT88"/>
  <c r="CR90" l="1"/>
  <c r="CS90"/>
  <c r="CQ90" s="1"/>
  <c r="DA90"/>
  <c r="CP90"/>
  <c r="CH93"/>
  <c r="CD93"/>
  <c r="BG96"/>
  <c r="CB95"/>
  <c r="BZ94" s="1"/>
  <c r="CA94" s="1"/>
  <c r="CK92"/>
  <c r="CL92" s="1"/>
  <c r="CM91" s="1"/>
  <c r="CN91" s="1"/>
  <c r="CO91" s="1"/>
  <c r="CG92"/>
  <c r="DB89"/>
  <c r="DF89"/>
  <c r="CU89"/>
  <c r="CT89"/>
  <c r="CR91" l="1"/>
  <c r="CS91"/>
  <c r="CQ91" s="1"/>
  <c r="DA91"/>
  <c r="CP91"/>
  <c r="CH94"/>
  <c r="CD94"/>
  <c r="BG97"/>
  <c r="CB96"/>
  <c r="BZ95" s="1"/>
  <c r="CA95" s="1"/>
  <c r="CK93"/>
  <c r="CL93" s="1"/>
  <c r="CM92" s="1"/>
  <c r="CN92" s="1"/>
  <c r="CO92" s="1"/>
  <c r="CG93"/>
  <c r="DB90"/>
  <c r="DF90"/>
  <c r="CU90"/>
  <c r="CT90"/>
  <c r="CR92" l="1"/>
  <c r="CS92"/>
  <c r="CQ92" s="1"/>
  <c r="DA92"/>
  <c r="CP92"/>
  <c r="CH95"/>
  <c r="CD95"/>
  <c r="BG98"/>
  <c r="CB97"/>
  <c r="BZ96" s="1"/>
  <c r="CA96" s="1"/>
  <c r="CK94"/>
  <c r="CL94" s="1"/>
  <c r="CM93" s="1"/>
  <c r="CN93" s="1"/>
  <c r="CO93" s="1"/>
  <c r="CG94"/>
  <c r="DB91"/>
  <c r="DF91"/>
  <c r="CU91"/>
  <c r="CT91"/>
  <c r="CR93" l="1"/>
  <c r="CS93"/>
  <c r="CQ93" s="1"/>
  <c r="DA93"/>
  <c r="CP93"/>
  <c r="CH96"/>
  <c r="CD96"/>
  <c r="BG99"/>
  <c r="CB98"/>
  <c r="BZ97" s="1"/>
  <c r="CA97" s="1"/>
  <c r="CK95"/>
  <c r="CL95" s="1"/>
  <c r="CM94" s="1"/>
  <c r="CN94" s="1"/>
  <c r="CO94" s="1"/>
  <c r="CG95"/>
  <c r="DB92"/>
  <c r="DF92"/>
  <c r="CU92"/>
  <c r="CT92"/>
  <c r="CR94" l="1"/>
  <c r="CS94"/>
  <c r="CQ94" s="1"/>
  <c r="DA94"/>
  <c r="CP94"/>
  <c r="CH97"/>
  <c r="CD97"/>
  <c r="BG100"/>
  <c r="CB99"/>
  <c r="BZ98" s="1"/>
  <c r="CA98" s="1"/>
  <c r="CK96"/>
  <c r="CL96" s="1"/>
  <c r="CM95" s="1"/>
  <c r="CN95" s="1"/>
  <c r="CO95" s="1"/>
  <c r="CG96"/>
  <c r="DB93"/>
  <c r="DF93"/>
  <c r="CU93"/>
  <c r="CT93"/>
  <c r="CR95" l="1"/>
  <c r="CS95"/>
  <c r="CQ95" s="1"/>
  <c r="DA95"/>
  <c r="CP95"/>
  <c r="CH98"/>
  <c r="CD98"/>
  <c r="BG101"/>
  <c r="CB100"/>
  <c r="BZ99" s="1"/>
  <c r="CA99" s="1"/>
  <c r="CK97"/>
  <c r="CL97" s="1"/>
  <c r="CM96" s="1"/>
  <c r="CN96" s="1"/>
  <c r="CO96" s="1"/>
  <c r="CG97"/>
  <c r="DB94"/>
  <c r="DF94"/>
  <c r="CU94"/>
  <c r="CT94"/>
  <c r="CR96" l="1"/>
  <c r="CS96"/>
  <c r="CQ96" s="1"/>
  <c r="DA96"/>
  <c r="CP96"/>
  <c r="CH99"/>
  <c r="CD99"/>
  <c r="BG102"/>
  <c r="CB101"/>
  <c r="BZ100" s="1"/>
  <c r="CA100" s="1"/>
  <c r="CK98"/>
  <c r="CL98" s="1"/>
  <c r="CM97" s="1"/>
  <c r="CN97" s="1"/>
  <c r="CO97" s="1"/>
  <c r="CG98"/>
  <c r="DB95"/>
  <c r="DF95"/>
  <c r="CU95"/>
  <c r="CT95"/>
  <c r="CR97" l="1"/>
  <c r="CS97"/>
  <c r="CQ97" s="1"/>
  <c r="DA97"/>
  <c r="CP97"/>
  <c r="CH100"/>
  <c r="CD100"/>
  <c r="BG103"/>
  <c r="CB102"/>
  <c r="BZ101" s="1"/>
  <c r="CA101" s="1"/>
  <c r="CK99"/>
  <c r="CL99" s="1"/>
  <c r="CM98" s="1"/>
  <c r="CN98" s="1"/>
  <c r="CO98" s="1"/>
  <c r="CG99"/>
  <c r="DB96"/>
  <c r="DF96"/>
  <c r="CU96"/>
  <c r="CT96"/>
  <c r="CR98" l="1"/>
  <c r="CS98"/>
  <c r="CQ98" s="1"/>
  <c r="DA98"/>
  <c r="CP98"/>
  <c r="CH101"/>
  <c r="CD101"/>
  <c r="BG104"/>
  <c r="CB103"/>
  <c r="BZ102" s="1"/>
  <c r="CA102" s="1"/>
  <c r="CK100"/>
  <c r="CL100" s="1"/>
  <c r="CM99" s="1"/>
  <c r="CN99" s="1"/>
  <c r="CO99" s="1"/>
  <c r="CG100"/>
  <c r="DB97"/>
  <c r="DF97"/>
  <c r="CU97"/>
  <c r="CT97"/>
  <c r="CR99" l="1"/>
  <c r="CS99"/>
  <c r="CQ99" s="1"/>
  <c r="DA99"/>
  <c r="CP99"/>
  <c r="CH102"/>
  <c r="CD102"/>
  <c r="BG105"/>
  <c r="CB104"/>
  <c r="BZ103" s="1"/>
  <c r="CA103" s="1"/>
  <c r="CK101"/>
  <c r="CL101" s="1"/>
  <c r="CM100" s="1"/>
  <c r="CN100" s="1"/>
  <c r="CO100" s="1"/>
  <c r="CG101"/>
  <c r="DB98"/>
  <c r="DF98"/>
  <c r="CU98"/>
  <c r="CT98"/>
  <c r="CR100" l="1"/>
  <c r="CS100"/>
  <c r="CQ100" s="1"/>
  <c r="DA100"/>
  <c r="CP100"/>
  <c r="CH103"/>
  <c r="CD103"/>
  <c r="BG106"/>
  <c r="CB105"/>
  <c r="BZ104" s="1"/>
  <c r="CA104" s="1"/>
  <c r="CK102"/>
  <c r="CL102" s="1"/>
  <c r="CM101" s="1"/>
  <c r="CN101" s="1"/>
  <c r="CO101" s="1"/>
  <c r="CG102"/>
  <c r="DB99"/>
  <c r="DF99"/>
  <c r="CU99"/>
  <c r="CT99"/>
  <c r="CR101" l="1"/>
  <c r="CS101"/>
  <c r="CQ101" s="1"/>
  <c r="DA101"/>
  <c r="CP101"/>
  <c r="CH104"/>
  <c r="CD104"/>
  <c r="BG107"/>
  <c r="CB106"/>
  <c r="BZ105" s="1"/>
  <c r="CA105" s="1"/>
  <c r="CK103"/>
  <c r="CL103" s="1"/>
  <c r="CM102" s="1"/>
  <c r="CN102" s="1"/>
  <c r="CO102" s="1"/>
  <c r="CG103"/>
  <c r="DB100"/>
  <c r="DF100"/>
  <c r="CU100"/>
  <c r="CT100"/>
  <c r="CR102" l="1"/>
  <c r="CS102"/>
  <c r="CQ102" s="1"/>
  <c r="DA102"/>
  <c r="CP102"/>
  <c r="CH105"/>
  <c r="CD105"/>
  <c r="BG108"/>
  <c r="CB107"/>
  <c r="BZ106" s="1"/>
  <c r="CA106" s="1"/>
  <c r="CK104"/>
  <c r="CL104" s="1"/>
  <c r="CM103" s="1"/>
  <c r="CN103" s="1"/>
  <c r="CO103" s="1"/>
  <c r="CG104"/>
  <c r="DB101"/>
  <c r="DF101"/>
  <c r="CU101"/>
  <c r="CT101"/>
  <c r="CR103" l="1"/>
  <c r="CS103"/>
  <c r="CQ103" s="1"/>
  <c r="DA103"/>
  <c r="CP103"/>
  <c r="CH106"/>
  <c r="CD106"/>
  <c r="BG109"/>
  <c r="CB108"/>
  <c r="BZ107" s="1"/>
  <c r="CA107" s="1"/>
  <c r="CK105"/>
  <c r="CL105" s="1"/>
  <c r="CM104" s="1"/>
  <c r="CN104" s="1"/>
  <c r="CO104" s="1"/>
  <c r="CG105"/>
  <c r="DB102"/>
  <c r="DF102"/>
  <c r="CU102"/>
  <c r="CT102"/>
  <c r="CR104" l="1"/>
  <c r="CS104"/>
  <c r="CQ104" s="1"/>
  <c r="DA104"/>
  <c r="CP104"/>
  <c r="CH107"/>
  <c r="CD107"/>
  <c r="BG110"/>
  <c r="CB109"/>
  <c r="BZ108" s="1"/>
  <c r="CA108" s="1"/>
  <c r="CK106"/>
  <c r="CL106" s="1"/>
  <c r="CM105" s="1"/>
  <c r="CN105" s="1"/>
  <c r="CO105" s="1"/>
  <c r="CG106"/>
  <c r="DB103"/>
  <c r="DF103"/>
  <c r="CU103"/>
  <c r="CT103"/>
  <c r="CR105" l="1"/>
  <c r="CS105"/>
  <c r="CQ105" s="1"/>
  <c r="DA105"/>
  <c r="CP105"/>
  <c r="CH108"/>
  <c r="CD108"/>
  <c r="BG111"/>
  <c r="CB110"/>
  <c r="BZ109" s="1"/>
  <c r="CA109" s="1"/>
  <c r="CK107"/>
  <c r="CL107" s="1"/>
  <c r="CM106" s="1"/>
  <c r="CN106" s="1"/>
  <c r="CO106" s="1"/>
  <c r="CG107"/>
  <c r="DB104"/>
  <c r="DF104"/>
  <c r="CU104"/>
  <c r="CT104"/>
  <c r="CR106" l="1"/>
  <c r="CS106"/>
  <c r="CQ106" s="1"/>
  <c r="DA106"/>
  <c r="CP106"/>
  <c r="CH109"/>
  <c r="CD109"/>
  <c r="BG112"/>
  <c r="CB111"/>
  <c r="BZ110" s="1"/>
  <c r="CA110" s="1"/>
  <c r="CK108"/>
  <c r="CL108" s="1"/>
  <c r="CM107" s="1"/>
  <c r="CN107" s="1"/>
  <c r="CO107" s="1"/>
  <c r="CG108"/>
  <c r="DB105"/>
  <c r="DF105"/>
  <c r="CU105"/>
  <c r="CT105"/>
  <c r="CR107" l="1"/>
  <c r="CS107"/>
  <c r="CQ107" s="1"/>
  <c r="DA107"/>
  <c r="CP107"/>
  <c r="CH110"/>
  <c r="CD110"/>
  <c r="BG113"/>
  <c r="CB112"/>
  <c r="BZ111" s="1"/>
  <c r="CA111" s="1"/>
  <c r="CK109"/>
  <c r="CL109" s="1"/>
  <c r="CM108" s="1"/>
  <c r="CN108" s="1"/>
  <c r="CO108" s="1"/>
  <c r="CG109"/>
  <c r="DB106"/>
  <c r="DF106"/>
  <c r="CU106"/>
  <c r="CT106"/>
  <c r="CR108" l="1"/>
  <c r="CS108"/>
  <c r="CQ108" s="1"/>
  <c r="DA108"/>
  <c r="CP108"/>
  <c r="CH111"/>
  <c r="CD111"/>
  <c r="BG114"/>
  <c r="CB113"/>
  <c r="BZ112" s="1"/>
  <c r="CA112" s="1"/>
  <c r="CK110"/>
  <c r="CL110" s="1"/>
  <c r="CM109" s="1"/>
  <c r="CN109" s="1"/>
  <c r="CO109" s="1"/>
  <c r="CG110"/>
  <c r="DB107"/>
  <c r="DF107"/>
  <c r="CU107"/>
  <c r="CT107"/>
  <c r="CR109" l="1"/>
  <c r="CS109"/>
  <c r="CQ109" s="1"/>
  <c r="DA109"/>
  <c r="CP109"/>
  <c r="CH112"/>
  <c r="CD112"/>
  <c r="BG115"/>
  <c r="CB114"/>
  <c r="BZ113" s="1"/>
  <c r="CA113" s="1"/>
  <c r="CK111"/>
  <c r="CL111" s="1"/>
  <c r="CM110" s="1"/>
  <c r="CN110" s="1"/>
  <c r="CO110" s="1"/>
  <c r="CG111"/>
  <c r="DB108"/>
  <c r="DF108"/>
  <c r="CU108"/>
  <c r="CT108"/>
  <c r="CR110" l="1"/>
  <c r="CS110"/>
  <c r="CQ110" s="1"/>
  <c r="DA110"/>
  <c r="CP110"/>
  <c r="CH113"/>
  <c r="CD113"/>
  <c r="BG116"/>
  <c r="CB115"/>
  <c r="BZ114" s="1"/>
  <c r="CA114" s="1"/>
  <c r="CK112"/>
  <c r="CL112" s="1"/>
  <c r="CM111" s="1"/>
  <c r="CN111" s="1"/>
  <c r="CO111" s="1"/>
  <c r="CG112"/>
  <c r="DB109"/>
  <c r="DF109"/>
  <c r="CU109"/>
  <c r="CT109"/>
  <c r="CR111" l="1"/>
  <c r="CS111"/>
  <c r="CQ111" s="1"/>
  <c r="DA111"/>
  <c r="CP111"/>
  <c r="CH114"/>
  <c r="CD114"/>
  <c r="BG117"/>
  <c r="CB116"/>
  <c r="BZ115" s="1"/>
  <c r="CA115" s="1"/>
  <c r="CK113"/>
  <c r="CL113" s="1"/>
  <c r="CM112" s="1"/>
  <c r="CN112" s="1"/>
  <c r="CO112" s="1"/>
  <c r="CG113"/>
  <c r="DB110"/>
  <c r="DF110"/>
  <c r="CU110"/>
  <c r="CT110"/>
  <c r="CR112" l="1"/>
  <c r="CS112"/>
  <c r="CQ112" s="1"/>
  <c r="DA112"/>
  <c r="CP112"/>
  <c r="CH115"/>
  <c r="CD115"/>
  <c r="BG118"/>
  <c r="CB117"/>
  <c r="BZ116" s="1"/>
  <c r="CA116" s="1"/>
  <c r="CK114"/>
  <c r="CL114" s="1"/>
  <c r="CM113" s="1"/>
  <c r="CN113" s="1"/>
  <c r="CO113" s="1"/>
  <c r="CG114"/>
  <c r="DB111"/>
  <c r="DF111"/>
  <c r="CU111"/>
  <c r="CT111"/>
  <c r="CR113" l="1"/>
  <c r="CS113"/>
  <c r="CQ113" s="1"/>
  <c r="DA113"/>
  <c r="CP113"/>
  <c r="CH116"/>
  <c r="CD116"/>
  <c r="BG119"/>
  <c r="CB119" s="1"/>
  <c r="BZ118" s="1"/>
  <c r="CB118"/>
  <c r="BZ117" s="1"/>
  <c r="CA117" s="1"/>
  <c r="CK115"/>
  <c r="CL115" s="1"/>
  <c r="CM114" s="1"/>
  <c r="CN114" s="1"/>
  <c r="CO114" s="1"/>
  <c r="CG115"/>
  <c r="DB112"/>
  <c r="DF112"/>
  <c r="CU112"/>
  <c r="CT112"/>
  <c r="CR114" l="1"/>
  <c r="CS114"/>
  <c r="CQ114" s="1"/>
  <c r="DA114"/>
  <c r="CP114"/>
  <c r="CH117"/>
  <c r="CD117"/>
  <c r="CA118"/>
  <c r="CA119"/>
  <c r="CK116"/>
  <c r="CL116" s="1"/>
  <c r="CM115" s="1"/>
  <c r="CN115" s="1"/>
  <c r="CO115" s="1"/>
  <c r="CG116"/>
  <c r="DB113"/>
  <c r="DF113"/>
  <c r="CU113"/>
  <c r="CT113"/>
  <c r="CR115" l="1"/>
  <c r="CS115"/>
  <c r="CQ115" s="1"/>
  <c r="DA115"/>
  <c r="CP115"/>
  <c r="CH119"/>
  <c r="CD119"/>
  <c r="CH118"/>
  <c r="CD118"/>
  <c r="CK117"/>
  <c r="CL117" s="1"/>
  <c r="CM116" s="1"/>
  <c r="CN116" s="1"/>
  <c r="CO116" s="1"/>
  <c r="CG117"/>
  <c r="DB114"/>
  <c r="DF114"/>
  <c r="CU114"/>
  <c r="CT114"/>
  <c r="CR116" l="1"/>
  <c r="CS116"/>
  <c r="CQ116" s="1"/>
  <c r="DA116"/>
  <c r="CP116"/>
  <c r="CK118"/>
  <c r="CL118" s="1"/>
  <c r="CM117" s="1"/>
  <c r="CN117" s="1"/>
  <c r="CO117" s="1"/>
  <c r="CG118"/>
  <c r="CC20"/>
  <c r="CK119"/>
  <c r="CL119" s="1"/>
  <c r="CG119"/>
  <c r="DB115"/>
  <c r="DF115"/>
  <c r="CU115"/>
  <c r="CT115"/>
  <c r="CO118" l="1"/>
  <c r="CR117"/>
  <c r="CS117"/>
  <c r="CQ117" s="1"/>
  <c r="DA117"/>
  <c r="CP117"/>
  <c r="CC21"/>
  <c r="CX20"/>
  <c r="CV19" s="1"/>
  <c r="DB116"/>
  <c r="DF116"/>
  <c r="CU116"/>
  <c r="CT116"/>
  <c r="CC22" l="1"/>
  <c r="CX21"/>
  <c r="CV20" s="1"/>
  <c r="CW20" s="1"/>
  <c r="DD20" s="1"/>
  <c r="CZ20" s="1"/>
  <c r="DB117"/>
  <c r="DF117"/>
  <c r="CU117"/>
  <c r="CT117"/>
  <c r="CR118"/>
  <c r="CS118"/>
  <c r="CQ118" s="1"/>
  <c r="CO119"/>
  <c r="DA118"/>
  <c r="CP118"/>
  <c r="DB118" l="1"/>
  <c r="DF118"/>
  <c r="CR119"/>
  <c r="CS119"/>
  <c r="DA119"/>
  <c r="CP119"/>
  <c r="CP16" s="1"/>
  <c r="CU118"/>
  <c r="DI118"/>
  <c r="DJ118" s="1"/>
  <c r="CT118"/>
  <c r="DC20"/>
  <c r="DG20"/>
  <c r="DH20" s="1"/>
  <c r="DI19" s="1"/>
  <c r="DJ19" s="1"/>
  <c r="CX22"/>
  <c r="CV21" s="1"/>
  <c r="CW21" s="1"/>
  <c r="DD21" s="1"/>
  <c r="CZ21" s="1"/>
  <c r="CC23"/>
  <c r="CX23" l="1"/>
  <c r="CV22" s="1"/>
  <c r="CW22" s="1"/>
  <c r="DD22" s="1"/>
  <c r="CZ22" s="1"/>
  <c r="CC24"/>
  <c r="DG21"/>
  <c r="DH21" s="1"/>
  <c r="DI20" s="1"/>
  <c r="DJ20" s="1"/>
  <c r="DK20" s="1"/>
  <c r="DC21"/>
  <c r="DB119"/>
  <c r="DF119"/>
  <c r="CQ119"/>
  <c r="CV119"/>
  <c r="CU119"/>
  <c r="CT119"/>
  <c r="DI119"/>
  <c r="DJ119" s="1"/>
  <c r="DN20" l="1"/>
  <c r="DO20"/>
  <c r="DM20" s="1"/>
  <c r="DW20"/>
  <c r="DL20"/>
  <c r="CC25"/>
  <c r="CX24"/>
  <c r="CV23" s="1"/>
  <c r="CW23" s="1"/>
  <c r="DD23" s="1"/>
  <c r="CZ23" s="1"/>
  <c r="DG22"/>
  <c r="DH22" s="1"/>
  <c r="DI21" s="1"/>
  <c r="DJ21" s="1"/>
  <c r="DK21" s="1"/>
  <c r="DC22"/>
  <c r="DN21" l="1"/>
  <c r="DO21"/>
  <c r="DM21" s="1"/>
  <c r="DW21"/>
  <c r="DL21"/>
  <c r="DG23"/>
  <c r="DH23" s="1"/>
  <c r="DI22" s="1"/>
  <c r="DJ22" s="1"/>
  <c r="DK22" s="1"/>
  <c r="DC23"/>
  <c r="CC26"/>
  <c r="CX25"/>
  <c r="CV24" s="1"/>
  <c r="CW24" s="1"/>
  <c r="DD24" s="1"/>
  <c r="CZ24" s="1"/>
  <c r="DX20"/>
  <c r="EB20"/>
  <c r="DQ20"/>
  <c r="DP20"/>
  <c r="DG24" l="1"/>
  <c r="DH24" s="1"/>
  <c r="DI23" s="1"/>
  <c r="DJ23" s="1"/>
  <c r="DK23" s="1"/>
  <c r="DC24"/>
  <c r="CC27"/>
  <c r="CX26"/>
  <c r="CV25" s="1"/>
  <c r="CW25" s="1"/>
  <c r="DD25" s="1"/>
  <c r="CZ25" s="1"/>
  <c r="DN22"/>
  <c r="DO22"/>
  <c r="DM22" s="1"/>
  <c r="DW22"/>
  <c r="DL22"/>
  <c r="DX21"/>
  <c r="EB21"/>
  <c r="DQ21"/>
  <c r="DP21"/>
  <c r="DX22" l="1"/>
  <c r="EB22"/>
  <c r="DQ22"/>
  <c r="DP22"/>
  <c r="DG25"/>
  <c r="DH25" s="1"/>
  <c r="DI24" s="1"/>
  <c r="DJ24" s="1"/>
  <c r="DK24" s="1"/>
  <c r="DC25"/>
  <c r="CC28"/>
  <c r="CX27"/>
  <c r="CV26" s="1"/>
  <c r="CW26" s="1"/>
  <c r="DD26" s="1"/>
  <c r="CZ26" s="1"/>
  <c r="DO23"/>
  <c r="DM23" s="1"/>
  <c r="DN23"/>
  <c r="DW23"/>
  <c r="DL23"/>
  <c r="DX23" l="1"/>
  <c r="EB23"/>
  <c r="DQ23"/>
  <c r="DP23"/>
  <c r="DG26"/>
  <c r="DH26" s="1"/>
  <c r="DI25" s="1"/>
  <c r="DJ25" s="1"/>
  <c r="DK25" s="1"/>
  <c r="DC26"/>
  <c r="CC29"/>
  <c r="CX28"/>
  <c r="CV27" s="1"/>
  <c r="CW27" s="1"/>
  <c r="DD27" s="1"/>
  <c r="CZ27" s="1"/>
  <c r="DO24"/>
  <c r="DM24" s="1"/>
  <c r="DN24"/>
  <c r="DW24"/>
  <c r="DL24"/>
  <c r="DX24" l="1"/>
  <c r="EB24"/>
  <c r="DQ24"/>
  <c r="DP24"/>
  <c r="DG27"/>
  <c r="DH27" s="1"/>
  <c r="DI26" s="1"/>
  <c r="DJ26" s="1"/>
  <c r="DK26" s="1"/>
  <c r="DC27"/>
  <c r="CC30"/>
  <c r="CX29"/>
  <c r="CV28" s="1"/>
  <c r="CW28" s="1"/>
  <c r="DD28" s="1"/>
  <c r="CZ28" s="1"/>
  <c r="DO25"/>
  <c r="DM25" s="1"/>
  <c r="DN25"/>
  <c r="DW25"/>
  <c r="DL25"/>
  <c r="DX25" l="1"/>
  <c r="EB25"/>
  <c r="DQ25"/>
  <c r="DP25"/>
  <c r="DG28"/>
  <c r="DH28" s="1"/>
  <c r="DI27" s="1"/>
  <c r="DJ27" s="1"/>
  <c r="DK27" s="1"/>
  <c r="DC28"/>
  <c r="CC31"/>
  <c r="CX30"/>
  <c r="CV29" s="1"/>
  <c r="CW29" s="1"/>
  <c r="DD29" s="1"/>
  <c r="CZ29" s="1"/>
  <c r="DO26"/>
  <c r="DM26" s="1"/>
  <c r="DN26"/>
  <c r="DW26"/>
  <c r="DL26"/>
  <c r="DX26" l="1"/>
  <c r="EB26"/>
  <c r="DQ26"/>
  <c r="DP26"/>
  <c r="DG29"/>
  <c r="DH29" s="1"/>
  <c r="DI28" s="1"/>
  <c r="DJ28" s="1"/>
  <c r="DK28" s="1"/>
  <c r="DC29"/>
  <c r="CC32"/>
  <c r="CX31"/>
  <c r="CV30" s="1"/>
  <c r="CW30" s="1"/>
  <c r="DD30" s="1"/>
  <c r="CZ30" s="1"/>
  <c r="DO27"/>
  <c r="DM27" s="1"/>
  <c r="DN27"/>
  <c r="DW27"/>
  <c r="DL27"/>
  <c r="DX27" l="1"/>
  <c r="EB27"/>
  <c r="DQ27"/>
  <c r="DP27"/>
  <c r="DG30"/>
  <c r="DH30" s="1"/>
  <c r="DI29" s="1"/>
  <c r="DJ29" s="1"/>
  <c r="DK29" s="1"/>
  <c r="DC30"/>
  <c r="CC33"/>
  <c r="CX32"/>
  <c r="CV31" s="1"/>
  <c r="CW31" s="1"/>
  <c r="DD31" s="1"/>
  <c r="CZ31" s="1"/>
  <c r="DO28"/>
  <c r="DM28" s="1"/>
  <c r="DN28"/>
  <c r="DW28"/>
  <c r="DL28"/>
  <c r="DX28" l="1"/>
  <c r="EB28"/>
  <c r="DQ28"/>
  <c r="DP28"/>
  <c r="DG31"/>
  <c r="DH31" s="1"/>
  <c r="DI30" s="1"/>
  <c r="DJ30" s="1"/>
  <c r="DK30" s="1"/>
  <c r="DC31"/>
  <c r="CC34"/>
  <c r="CX33"/>
  <c r="CV32" s="1"/>
  <c r="CW32" s="1"/>
  <c r="DD32" s="1"/>
  <c r="CZ32" s="1"/>
  <c r="DO29"/>
  <c r="DM29" s="1"/>
  <c r="DN29"/>
  <c r="DW29"/>
  <c r="DL29"/>
  <c r="DX29" l="1"/>
  <c r="EB29"/>
  <c r="DQ29"/>
  <c r="DP29"/>
  <c r="DG32"/>
  <c r="DH32" s="1"/>
  <c r="DI31" s="1"/>
  <c r="DJ31" s="1"/>
  <c r="DK31" s="1"/>
  <c r="DC32"/>
  <c r="CC35"/>
  <c r="CX34"/>
  <c r="CV33" s="1"/>
  <c r="CW33" s="1"/>
  <c r="DD33" s="1"/>
  <c r="CZ33" s="1"/>
  <c r="DO30"/>
  <c r="DM30" s="1"/>
  <c r="DN30"/>
  <c r="DW30"/>
  <c r="DL30"/>
  <c r="DX30" l="1"/>
  <c r="EB30"/>
  <c r="DQ30"/>
  <c r="DP30"/>
  <c r="DG33"/>
  <c r="DH33" s="1"/>
  <c r="DI32" s="1"/>
  <c r="DJ32" s="1"/>
  <c r="DK32" s="1"/>
  <c r="DC33"/>
  <c r="CC36"/>
  <c r="CX35"/>
  <c r="CV34" s="1"/>
  <c r="CW34" s="1"/>
  <c r="DD34" s="1"/>
  <c r="CZ34" s="1"/>
  <c r="DO31"/>
  <c r="DM31" s="1"/>
  <c r="DN31"/>
  <c r="DW31"/>
  <c r="DL31"/>
  <c r="DX31" l="1"/>
  <c r="EB31"/>
  <c r="DQ31"/>
  <c r="DP31"/>
  <c r="DG34"/>
  <c r="DH34" s="1"/>
  <c r="DI33" s="1"/>
  <c r="DJ33" s="1"/>
  <c r="DK33" s="1"/>
  <c r="DC34"/>
  <c r="CC37"/>
  <c r="CX36"/>
  <c r="CV35" s="1"/>
  <c r="CW35" s="1"/>
  <c r="DD35" s="1"/>
  <c r="CZ35" s="1"/>
  <c r="DO32"/>
  <c r="DM32" s="1"/>
  <c r="DN32"/>
  <c r="DW32"/>
  <c r="DL32"/>
  <c r="DX32" l="1"/>
  <c r="EB32"/>
  <c r="DQ32"/>
  <c r="DP32"/>
  <c r="DG35"/>
  <c r="DH35" s="1"/>
  <c r="DI34" s="1"/>
  <c r="DJ34" s="1"/>
  <c r="DK34" s="1"/>
  <c r="DC35"/>
  <c r="CC38"/>
  <c r="CX37"/>
  <c r="CV36" s="1"/>
  <c r="CW36" s="1"/>
  <c r="DD36" s="1"/>
  <c r="CZ36" s="1"/>
  <c r="DO33"/>
  <c r="DM33" s="1"/>
  <c r="DN33"/>
  <c r="DW33"/>
  <c r="DL33"/>
  <c r="DX33" l="1"/>
  <c r="EB33"/>
  <c r="DQ33"/>
  <c r="DP33"/>
  <c r="DG36"/>
  <c r="DH36" s="1"/>
  <c r="DI35" s="1"/>
  <c r="DJ35" s="1"/>
  <c r="DK35" s="1"/>
  <c r="DC36"/>
  <c r="CC39"/>
  <c r="CX38"/>
  <c r="CV37" s="1"/>
  <c r="CW37" s="1"/>
  <c r="DD37" s="1"/>
  <c r="CZ37" s="1"/>
  <c r="DO34"/>
  <c r="DM34" s="1"/>
  <c r="DN34"/>
  <c r="DW34"/>
  <c r="DL34"/>
  <c r="DX34" l="1"/>
  <c r="EB34"/>
  <c r="DQ34"/>
  <c r="DP34"/>
  <c r="DG37"/>
  <c r="DH37" s="1"/>
  <c r="DI36" s="1"/>
  <c r="DJ36" s="1"/>
  <c r="DK36" s="1"/>
  <c r="DC37"/>
  <c r="CC40"/>
  <c r="CX39"/>
  <c r="CV38" s="1"/>
  <c r="CW38" s="1"/>
  <c r="DD38" s="1"/>
  <c r="CZ38" s="1"/>
  <c r="DO35"/>
  <c r="DM35" s="1"/>
  <c r="DN35"/>
  <c r="DW35"/>
  <c r="DL35"/>
  <c r="DX35" l="1"/>
  <c r="EB35"/>
  <c r="DQ35"/>
  <c r="DP35"/>
  <c r="DG38"/>
  <c r="DH38" s="1"/>
  <c r="DI37" s="1"/>
  <c r="DJ37" s="1"/>
  <c r="DK37" s="1"/>
  <c r="DC38"/>
  <c r="CC41"/>
  <c r="CX40"/>
  <c r="CV39" s="1"/>
  <c r="CW39" s="1"/>
  <c r="DD39" s="1"/>
  <c r="CZ39" s="1"/>
  <c r="DO36"/>
  <c r="DM36" s="1"/>
  <c r="DN36"/>
  <c r="DW36"/>
  <c r="DL36"/>
  <c r="DX36" l="1"/>
  <c r="EB36"/>
  <c r="DQ36"/>
  <c r="DP36"/>
  <c r="DG39"/>
  <c r="DH39" s="1"/>
  <c r="DI38" s="1"/>
  <c r="DJ38" s="1"/>
  <c r="DK38" s="1"/>
  <c r="DC39"/>
  <c r="CC42"/>
  <c r="CX41"/>
  <c r="CV40" s="1"/>
  <c r="CW40" s="1"/>
  <c r="DD40" s="1"/>
  <c r="CZ40" s="1"/>
  <c r="DO37"/>
  <c r="DM37" s="1"/>
  <c r="DN37"/>
  <c r="DW37"/>
  <c r="DL37"/>
  <c r="DX37" l="1"/>
  <c r="EB37"/>
  <c r="DQ37"/>
  <c r="DP37"/>
  <c r="DG40"/>
  <c r="DH40" s="1"/>
  <c r="DI39" s="1"/>
  <c r="DJ39" s="1"/>
  <c r="DK39" s="1"/>
  <c r="DC40"/>
  <c r="CC43"/>
  <c r="CX42"/>
  <c r="CV41" s="1"/>
  <c r="CW41" s="1"/>
  <c r="DD41" s="1"/>
  <c r="CZ41" s="1"/>
  <c r="DO38"/>
  <c r="DM38" s="1"/>
  <c r="DN38"/>
  <c r="DW38"/>
  <c r="DL38"/>
  <c r="DX38" l="1"/>
  <c r="EB38"/>
  <c r="DQ38"/>
  <c r="DP38"/>
  <c r="DG41"/>
  <c r="DH41" s="1"/>
  <c r="DI40" s="1"/>
  <c r="DJ40" s="1"/>
  <c r="DK40" s="1"/>
  <c r="DC41"/>
  <c r="CC44"/>
  <c r="CX43"/>
  <c r="CV42" s="1"/>
  <c r="CW42" s="1"/>
  <c r="DD42" s="1"/>
  <c r="CZ42" s="1"/>
  <c r="DO39"/>
  <c r="DM39" s="1"/>
  <c r="DN39"/>
  <c r="DW39"/>
  <c r="DL39"/>
  <c r="DX39" l="1"/>
  <c r="EB39"/>
  <c r="DQ39"/>
  <c r="DP39"/>
  <c r="DG42"/>
  <c r="DH42" s="1"/>
  <c r="DI41" s="1"/>
  <c r="DJ41" s="1"/>
  <c r="DK41" s="1"/>
  <c r="DC42"/>
  <c r="CC45"/>
  <c r="CX44"/>
  <c r="CV43" s="1"/>
  <c r="CW43" s="1"/>
  <c r="DD43" s="1"/>
  <c r="CZ43" s="1"/>
  <c r="DO40"/>
  <c r="DM40" s="1"/>
  <c r="DN40"/>
  <c r="DW40"/>
  <c r="DL40"/>
  <c r="DX40" l="1"/>
  <c r="EB40"/>
  <c r="DQ40"/>
  <c r="DP40"/>
  <c r="DG43"/>
  <c r="DH43" s="1"/>
  <c r="DI42" s="1"/>
  <c r="DJ42" s="1"/>
  <c r="DK42" s="1"/>
  <c r="DC43"/>
  <c r="CC46"/>
  <c r="CX45"/>
  <c r="CV44" s="1"/>
  <c r="CW44" s="1"/>
  <c r="DD44" s="1"/>
  <c r="CZ44" s="1"/>
  <c r="DO41"/>
  <c r="DM41" s="1"/>
  <c r="DN41"/>
  <c r="DW41"/>
  <c r="DL41"/>
  <c r="DX41" l="1"/>
  <c r="EB41"/>
  <c r="DQ41"/>
  <c r="DP41"/>
  <c r="DG44"/>
  <c r="DH44" s="1"/>
  <c r="DI43" s="1"/>
  <c r="DJ43" s="1"/>
  <c r="DK43" s="1"/>
  <c r="DC44"/>
  <c r="CC47"/>
  <c r="CX46"/>
  <c r="CV45" s="1"/>
  <c r="CW45" s="1"/>
  <c r="DD45" s="1"/>
  <c r="CZ45" s="1"/>
  <c r="DN42"/>
  <c r="DO42"/>
  <c r="DM42" s="1"/>
  <c r="DW42"/>
  <c r="DL42"/>
  <c r="DX42" l="1"/>
  <c r="EB42"/>
  <c r="DQ42"/>
  <c r="DP42"/>
  <c r="DG45"/>
  <c r="DH45" s="1"/>
  <c r="DI44" s="1"/>
  <c r="DJ44" s="1"/>
  <c r="DK44" s="1"/>
  <c r="DC45"/>
  <c r="CC48"/>
  <c r="CX47"/>
  <c r="CV46" s="1"/>
  <c r="CW46" s="1"/>
  <c r="DD46" s="1"/>
  <c r="CZ46" s="1"/>
  <c r="DN43"/>
  <c r="DO43"/>
  <c r="DM43" s="1"/>
  <c r="DW43"/>
  <c r="DL43"/>
  <c r="DX43" l="1"/>
  <c r="EB43"/>
  <c r="DQ43"/>
  <c r="DP43"/>
  <c r="DG46"/>
  <c r="DH46" s="1"/>
  <c r="DI45" s="1"/>
  <c r="DJ45" s="1"/>
  <c r="DK45" s="1"/>
  <c r="DC46"/>
  <c r="CC49"/>
  <c r="CX48"/>
  <c r="CV47" s="1"/>
  <c r="CW47" s="1"/>
  <c r="DD47" s="1"/>
  <c r="CZ47" s="1"/>
  <c r="DN44"/>
  <c r="DO44"/>
  <c r="DM44" s="1"/>
  <c r="DW44"/>
  <c r="DL44"/>
  <c r="DX44" l="1"/>
  <c r="EB44"/>
  <c r="DQ44"/>
  <c r="DP44"/>
  <c r="DG47"/>
  <c r="DH47" s="1"/>
  <c r="DI46" s="1"/>
  <c r="DJ46" s="1"/>
  <c r="DK46" s="1"/>
  <c r="DC47"/>
  <c r="CC50"/>
  <c r="CX49"/>
  <c r="CV48" s="1"/>
  <c r="CW48" s="1"/>
  <c r="DD48" s="1"/>
  <c r="CZ48" s="1"/>
  <c r="DN45"/>
  <c r="DO45"/>
  <c r="DM45" s="1"/>
  <c r="DW45"/>
  <c r="DL45"/>
  <c r="DX45" l="1"/>
  <c r="EB45"/>
  <c r="DQ45"/>
  <c r="DP45"/>
  <c r="DG48"/>
  <c r="DH48" s="1"/>
  <c r="DI47" s="1"/>
  <c r="DJ47" s="1"/>
  <c r="DK47" s="1"/>
  <c r="DC48"/>
  <c r="CC51"/>
  <c r="CX50"/>
  <c r="CV49" s="1"/>
  <c r="CW49" s="1"/>
  <c r="DD49" s="1"/>
  <c r="CZ49" s="1"/>
  <c r="DN46"/>
  <c r="DO46"/>
  <c r="DM46" s="1"/>
  <c r="DW46"/>
  <c r="DL46"/>
  <c r="DX46" l="1"/>
  <c r="EB46"/>
  <c r="DQ46"/>
  <c r="DP46"/>
  <c r="DG49"/>
  <c r="DH49" s="1"/>
  <c r="DI48" s="1"/>
  <c r="DJ48" s="1"/>
  <c r="DK48" s="1"/>
  <c r="DC49"/>
  <c r="CC52"/>
  <c r="CX51"/>
  <c r="CV50" s="1"/>
  <c r="CW50" s="1"/>
  <c r="DD50" s="1"/>
  <c r="CZ50" s="1"/>
  <c r="DN47"/>
  <c r="DO47"/>
  <c r="DM47" s="1"/>
  <c r="DW47"/>
  <c r="DL47"/>
  <c r="DX47" l="1"/>
  <c r="EB47"/>
  <c r="DQ47"/>
  <c r="DP47"/>
  <c r="DG50"/>
  <c r="DH50" s="1"/>
  <c r="DI49" s="1"/>
  <c r="DJ49" s="1"/>
  <c r="DK49" s="1"/>
  <c r="DC50"/>
  <c r="CC53"/>
  <c r="CX52"/>
  <c r="CV51" s="1"/>
  <c r="CW51" s="1"/>
  <c r="DD51" s="1"/>
  <c r="CZ51" s="1"/>
  <c r="DN48"/>
  <c r="DO48"/>
  <c r="DM48" s="1"/>
  <c r="DW48"/>
  <c r="DL48"/>
  <c r="DX48" l="1"/>
  <c r="EB48"/>
  <c r="DQ48"/>
  <c r="DP48"/>
  <c r="DG51"/>
  <c r="DH51" s="1"/>
  <c r="DI50" s="1"/>
  <c r="DJ50" s="1"/>
  <c r="DK50" s="1"/>
  <c r="DC51"/>
  <c r="CC54"/>
  <c r="CX53"/>
  <c r="CV52" s="1"/>
  <c r="CW52" s="1"/>
  <c r="DD52" s="1"/>
  <c r="CZ52" s="1"/>
  <c r="DN49"/>
  <c r="DO49"/>
  <c r="DM49" s="1"/>
  <c r="DW49"/>
  <c r="DL49"/>
  <c r="DX49" l="1"/>
  <c r="EB49"/>
  <c r="DQ49"/>
  <c r="DP49"/>
  <c r="DG52"/>
  <c r="DH52" s="1"/>
  <c r="DI51" s="1"/>
  <c r="DJ51" s="1"/>
  <c r="DK51" s="1"/>
  <c r="DC52"/>
  <c r="CC55"/>
  <c r="CX54"/>
  <c r="CV53" s="1"/>
  <c r="CW53" s="1"/>
  <c r="DD53" s="1"/>
  <c r="CZ53" s="1"/>
  <c r="DN50"/>
  <c r="DO50"/>
  <c r="DM50" s="1"/>
  <c r="DW50"/>
  <c r="DL50"/>
  <c r="DX50" l="1"/>
  <c r="EB50"/>
  <c r="DQ50"/>
  <c r="DP50"/>
  <c r="DG53"/>
  <c r="DH53" s="1"/>
  <c r="DI52" s="1"/>
  <c r="DJ52" s="1"/>
  <c r="DK52" s="1"/>
  <c r="DC53"/>
  <c r="CC56"/>
  <c r="CX55"/>
  <c r="CV54" s="1"/>
  <c r="CW54" s="1"/>
  <c r="DD54" s="1"/>
  <c r="CZ54" s="1"/>
  <c r="DN51"/>
  <c r="DO51"/>
  <c r="DM51" s="1"/>
  <c r="DW51"/>
  <c r="DL51"/>
  <c r="DX51" l="1"/>
  <c r="EB51"/>
  <c r="DQ51"/>
  <c r="DP51"/>
  <c r="DG54"/>
  <c r="DH54" s="1"/>
  <c r="DI53" s="1"/>
  <c r="DJ53" s="1"/>
  <c r="DK53" s="1"/>
  <c r="DC54"/>
  <c r="CC57"/>
  <c r="CX56"/>
  <c r="CV55" s="1"/>
  <c r="CW55" s="1"/>
  <c r="DD55" s="1"/>
  <c r="CZ55" s="1"/>
  <c r="DN52"/>
  <c r="DO52"/>
  <c r="DM52" s="1"/>
  <c r="DW52"/>
  <c r="DL52"/>
  <c r="DX52" l="1"/>
  <c r="EB52"/>
  <c r="DQ52"/>
  <c r="DP52"/>
  <c r="DG55"/>
  <c r="DH55" s="1"/>
  <c r="DI54" s="1"/>
  <c r="DJ54" s="1"/>
  <c r="DK54" s="1"/>
  <c r="DC55"/>
  <c r="CC58"/>
  <c r="CX57"/>
  <c r="CV56" s="1"/>
  <c r="CW56" s="1"/>
  <c r="DD56" s="1"/>
  <c r="CZ56" s="1"/>
  <c r="DN53"/>
  <c r="DO53"/>
  <c r="DM53" s="1"/>
  <c r="DW53"/>
  <c r="DL53"/>
  <c r="DX53" l="1"/>
  <c r="EB53"/>
  <c r="DQ53"/>
  <c r="DP53"/>
  <c r="DG56"/>
  <c r="DH56" s="1"/>
  <c r="DI55" s="1"/>
  <c r="DJ55" s="1"/>
  <c r="DC56"/>
  <c r="CC59"/>
  <c r="CX58"/>
  <c r="CV57" s="1"/>
  <c r="CW57" s="1"/>
  <c r="DD57" s="1"/>
  <c r="CZ57" s="1"/>
  <c r="DK55"/>
  <c r="DN54"/>
  <c r="DO54"/>
  <c r="DM54" s="1"/>
  <c r="DW54"/>
  <c r="DL54"/>
  <c r="DX54" l="1"/>
  <c r="EB54"/>
  <c r="DQ54"/>
  <c r="DP54"/>
  <c r="DN55"/>
  <c r="DO55"/>
  <c r="DM55" s="1"/>
  <c r="DW55"/>
  <c r="DL55"/>
  <c r="DG57"/>
  <c r="DH57" s="1"/>
  <c r="DI56" s="1"/>
  <c r="DJ56" s="1"/>
  <c r="DK56" s="1"/>
  <c r="DC57"/>
  <c r="CC60"/>
  <c r="CX59"/>
  <c r="CV58" s="1"/>
  <c r="CW58" s="1"/>
  <c r="DD58" s="1"/>
  <c r="CZ58" s="1"/>
  <c r="DG58" l="1"/>
  <c r="DH58" s="1"/>
  <c r="DI57" s="1"/>
  <c r="DJ57" s="1"/>
  <c r="DK57" s="1"/>
  <c r="DC58"/>
  <c r="CC61"/>
  <c r="CX60"/>
  <c r="CV59" s="1"/>
  <c r="CW59" s="1"/>
  <c r="DD59" s="1"/>
  <c r="CZ59" s="1"/>
  <c r="DN56"/>
  <c r="DO56"/>
  <c r="DM56" s="1"/>
  <c r="DW56"/>
  <c r="DL56"/>
  <c r="DX55"/>
  <c r="EB55"/>
  <c r="DQ55"/>
  <c r="DP55"/>
  <c r="DX56" l="1"/>
  <c r="EB56"/>
  <c r="DQ56"/>
  <c r="DP56"/>
  <c r="DG59"/>
  <c r="DH59" s="1"/>
  <c r="DI58" s="1"/>
  <c r="DJ58" s="1"/>
  <c r="DK58" s="1"/>
  <c r="DC59"/>
  <c r="CC62"/>
  <c r="CX61"/>
  <c r="CV60" s="1"/>
  <c r="CW60" s="1"/>
  <c r="DD60" s="1"/>
  <c r="CZ60" s="1"/>
  <c r="DN57"/>
  <c r="DO57"/>
  <c r="DM57" s="1"/>
  <c r="DW57"/>
  <c r="DL57"/>
  <c r="DX57" l="1"/>
  <c r="EB57"/>
  <c r="DQ57"/>
  <c r="DP57"/>
  <c r="DG60"/>
  <c r="DH60" s="1"/>
  <c r="DI59" s="1"/>
  <c r="DJ59" s="1"/>
  <c r="DK59" s="1"/>
  <c r="DC60"/>
  <c r="CC63"/>
  <c r="CX62"/>
  <c r="CV61" s="1"/>
  <c r="CW61" s="1"/>
  <c r="DD61" s="1"/>
  <c r="CZ61" s="1"/>
  <c r="DN58"/>
  <c r="DO58"/>
  <c r="DM58" s="1"/>
  <c r="DW58"/>
  <c r="DL58"/>
  <c r="DX58" l="1"/>
  <c r="EB58"/>
  <c r="DQ58"/>
  <c r="DP58"/>
  <c r="DG61"/>
  <c r="DH61" s="1"/>
  <c r="DI60" s="1"/>
  <c r="DJ60" s="1"/>
  <c r="DK60" s="1"/>
  <c r="DC61"/>
  <c r="CC64"/>
  <c r="CX63"/>
  <c r="CV62" s="1"/>
  <c r="CW62" s="1"/>
  <c r="DD62" s="1"/>
  <c r="CZ62" s="1"/>
  <c r="DN59"/>
  <c r="DO59"/>
  <c r="DM59" s="1"/>
  <c r="DW59"/>
  <c r="DL59"/>
  <c r="DX59" l="1"/>
  <c r="EB59"/>
  <c r="DQ59"/>
  <c r="DP59"/>
  <c r="DG62"/>
  <c r="DH62" s="1"/>
  <c r="DI61" s="1"/>
  <c r="DJ61" s="1"/>
  <c r="DC62"/>
  <c r="CC65"/>
  <c r="CX64"/>
  <c r="CV63" s="1"/>
  <c r="CW63" s="1"/>
  <c r="DD63" s="1"/>
  <c r="CZ63" s="1"/>
  <c r="DK61"/>
  <c r="DN60"/>
  <c r="DO60"/>
  <c r="DM60" s="1"/>
  <c r="DW60"/>
  <c r="DL60"/>
  <c r="DX60" l="1"/>
  <c r="EB60"/>
  <c r="DQ60"/>
  <c r="DP60"/>
  <c r="DN61"/>
  <c r="DO61"/>
  <c r="DM61" s="1"/>
  <c r="DW61"/>
  <c r="DL61"/>
  <c r="DG63"/>
  <c r="DH63" s="1"/>
  <c r="DI62" s="1"/>
  <c r="DJ62" s="1"/>
  <c r="DK62" s="1"/>
  <c r="DC63"/>
  <c r="CC66"/>
  <c r="CX65"/>
  <c r="CV64" s="1"/>
  <c r="CW64" s="1"/>
  <c r="DD64" l="1"/>
  <c r="CZ64"/>
  <c r="CC67"/>
  <c r="CX66"/>
  <c r="CV65" s="1"/>
  <c r="CW65" s="1"/>
  <c r="DN62"/>
  <c r="DO62"/>
  <c r="DM62" s="1"/>
  <c r="DW62"/>
  <c r="DL62"/>
  <c r="DX61"/>
  <c r="EB61"/>
  <c r="DQ61"/>
  <c r="DP61"/>
  <c r="DX62" l="1"/>
  <c r="EB62"/>
  <c r="DQ62"/>
  <c r="DP62"/>
  <c r="DD65"/>
  <c r="CZ65"/>
  <c r="CC68"/>
  <c r="CX67"/>
  <c r="CV66" s="1"/>
  <c r="CW66" s="1"/>
  <c r="DG64"/>
  <c r="DH64" s="1"/>
  <c r="DI63" s="1"/>
  <c r="DJ63" s="1"/>
  <c r="DK63" s="1"/>
  <c r="DC64"/>
  <c r="DN63" l="1"/>
  <c r="DO63"/>
  <c r="DM63" s="1"/>
  <c r="DW63"/>
  <c r="DL63"/>
  <c r="DD66"/>
  <c r="CZ66"/>
  <c r="CC69"/>
  <c r="CX68"/>
  <c r="CV67" s="1"/>
  <c r="CW67" s="1"/>
  <c r="DG65"/>
  <c r="DH65" s="1"/>
  <c r="DI64" s="1"/>
  <c r="DJ64" s="1"/>
  <c r="DK64" s="1"/>
  <c r="DC65"/>
  <c r="DN64" l="1"/>
  <c r="DO64"/>
  <c r="DM64" s="1"/>
  <c r="DW64"/>
  <c r="DL64"/>
  <c r="DD67"/>
  <c r="CZ67"/>
  <c r="CC70"/>
  <c r="CX69"/>
  <c r="CV68" s="1"/>
  <c r="CW68" s="1"/>
  <c r="DG66"/>
  <c r="DH66" s="1"/>
  <c r="DI65" s="1"/>
  <c r="DJ65" s="1"/>
  <c r="DK65" s="1"/>
  <c r="DC66"/>
  <c r="DX63"/>
  <c r="EB63"/>
  <c r="DQ63"/>
  <c r="DP63"/>
  <c r="DN65" l="1"/>
  <c r="DO65"/>
  <c r="DM65" s="1"/>
  <c r="DW65"/>
  <c r="DL65"/>
  <c r="DD68"/>
  <c r="CZ68"/>
  <c r="CC71"/>
  <c r="CX70"/>
  <c r="CV69" s="1"/>
  <c r="CW69" s="1"/>
  <c r="DG67"/>
  <c r="DH67" s="1"/>
  <c r="DI66" s="1"/>
  <c r="DJ66" s="1"/>
  <c r="DK66" s="1"/>
  <c r="DC67"/>
  <c r="DX64"/>
  <c r="EB64"/>
  <c r="DQ64"/>
  <c r="DP64"/>
  <c r="DN66" l="1"/>
  <c r="DO66"/>
  <c r="DM66" s="1"/>
  <c r="DW66"/>
  <c r="DL66"/>
  <c r="DD69"/>
  <c r="CZ69"/>
  <c r="CC72"/>
  <c r="CX71"/>
  <c r="CV70" s="1"/>
  <c r="CW70" s="1"/>
  <c r="DG68"/>
  <c r="DH68" s="1"/>
  <c r="DI67" s="1"/>
  <c r="DJ67" s="1"/>
  <c r="DK67" s="1"/>
  <c r="DC68"/>
  <c r="DX65"/>
  <c r="EB65"/>
  <c r="DQ65"/>
  <c r="DP65"/>
  <c r="DN67" l="1"/>
  <c r="DO67"/>
  <c r="DM67" s="1"/>
  <c r="DW67"/>
  <c r="DL67"/>
  <c r="DD70"/>
  <c r="CZ70"/>
  <c r="CC73"/>
  <c r="CX72"/>
  <c r="CV71" s="1"/>
  <c r="CW71" s="1"/>
  <c r="DG69"/>
  <c r="DH69" s="1"/>
  <c r="DI68" s="1"/>
  <c r="DJ68" s="1"/>
  <c r="DK68" s="1"/>
  <c r="DC69"/>
  <c r="DX66"/>
  <c r="EB66"/>
  <c r="DQ66"/>
  <c r="DP66"/>
  <c r="DN68" l="1"/>
  <c r="DO68"/>
  <c r="DM68" s="1"/>
  <c r="DW68"/>
  <c r="DL68"/>
  <c r="DD71"/>
  <c r="CZ71"/>
  <c r="CC74"/>
  <c r="CX73"/>
  <c r="CV72" s="1"/>
  <c r="CW72" s="1"/>
  <c r="DG70"/>
  <c r="DH70" s="1"/>
  <c r="DI69" s="1"/>
  <c r="DJ69" s="1"/>
  <c r="DK69" s="1"/>
  <c r="DC70"/>
  <c r="DX67"/>
  <c r="EB67"/>
  <c r="DQ67"/>
  <c r="DP67"/>
  <c r="DN69" l="1"/>
  <c r="DO69"/>
  <c r="DM69" s="1"/>
  <c r="DW69"/>
  <c r="DL69"/>
  <c r="DD72"/>
  <c r="CZ72"/>
  <c r="CC75"/>
  <c r="CX74"/>
  <c r="CV73" s="1"/>
  <c r="CW73" s="1"/>
  <c r="DG71"/>
  <c r="DH71" s="1"/>
  <c r="DI70" s="1"/>
  <c r="DJ70" s="1"/>
  <c r="DK70" s="1"/>
  <c r="DC71"/>
  <c r="DX68"/>
  <c r="EB68"/>
  <c r="DQ68"/>
  <c r="DP68"/>
  <c r="DN70" l="1"/>
  <c r="DO70"/>
  <c r="DM70" s="1"/>
  <c r="DW70"/>
  <c r="DL70"/>
  <c r="DD73"/>
  <c r="CZ73"/>
  <c r="CC76"/>
  <c r="CX75"/>
  <c r="CV74" s="1"/>
  <c r="CW74" s="1"/>
  <c r="DG72"/>
  <c r="DH72" s="1"/>
  <c r="DI71" s="1"/>
  <c r="DJ71" s="1"/>
  <c r="DK71" s="1"/>
  <c r="DC72"/>
  <c r="DX69"/>
  <c r="EB69"/>
  <c r="DQ69"/>
  <c r="DP69"/>
  <c r="DN71" l="1"/>
  <c r="DO71"/>
  <c r="DM71" s="1"/>
  <c r="DW71"/>
  <c r="DL71"/>
  <c r="DD74"/>
  <c r="CZ74"/>
  <c r="CC77"/>
  <c r="CX76"/>
  <c r="CV75" s="1"/>
  <c r="CW75" s="1"/>
  <c r="DG73"/>
  <c r="DH73" s="1"/>
  <c r="DI72" s="1"/>
  <c r="DJ72" s="1"/>
  <c r="DK72" s="1"/>
  <c r="DC73"/>
  <c r="DX70"/>
  <c r="EB70"/>
  <c r="DQ70"/>
  <c r="DP70"/>
  <c r="DN72" l="1"/>
  <c r="DO72"/>
  <c r="DM72" s="1"/>
  <c r="DW72"/>
  <c r="DL72"/>
  <c r="DD75"/>
  <c r="CZ75"/>
  <c r="CC78"/>
  <c r="CX77"/>
  <c r="CV76" s="1"/>
  <c r="CW76" s="1"/>
  <c r="DG74"/>
  <c r="DH74" s="1"/>
  <c r="DI73" s="1"/>
  <c r="DJ73" s="1"/>
  <c r="DK73" s="1"/>
  <c r="DC74"/>
  <c r="DX71"/>
  <c r="EB71"/>
  <c r="DQ71"/>
  <c r="DP71"/>
  <c r="DN73" l="1"/>
  <c r="DO73"/>
  <c r="DM73" s="1"/>
  <c r="DW73"/>
  <c r="DL73"/>
  <c r="DD76"/>
  <c r="CZ76"/>
  <c r="CC79"/>
  <c r="CX78"/>
  <c r="CV77" s="1"/>
  <c r="CW77" s="1"/>
  <c r="DG75"/>
  <c r="DH75" s="1"/>
  <c r="DI74" s="1"/>
  <c r="DJ74" s="1"/>
  <c r="DK74" s="1"/>
  <c r="DC75"/>
  <c r="DX72"/>
  <c r="EB72"/>
  <c r="DQ72"/>
  <c r="DP72"/>
  <c r="DN74" l="1"/>
  <c r="DO74"/>
  <c r="DM74" s="1"/>
  <c r="DW74"/>
  <c r="DL74"/>
  <c r="DD77"/>
  <c r="CZ77"/>
  <c r="CC80"/>
  <c r="CX79"/>
  <c r="CV78" s="1"/>
  <c r="CW78" s="1"/>
  <c r="DG76"/>
  <c r="DH76" s="1"/>
  <c r="DI75" s="1"/>
  <c r="DJ75" s="1"/>
  <c r="DK75" s="1"/>
  <c r="DC76"/>
  <c r="DX73"/>
  <c r="EB73"/>
  <c r="DQ73"/>
  <c r="DP73"/>
  <c r="DN75" l="1"/>
  <c r="DO75"/>
  <c r="DM75" s="1"/>
  <c r="DW75"/>
  <c r="DL75"/>
  <c r="DD78"/>
  <c r="CZ78"/>
  <c r="CC81"/>
  <c r="CX80"/>
  <c r="CV79" s="1"/>
  <c r="CW79" s="1"/>
  <c r="DG77"/>
  <c r="DH77" s="1"/>
  <c r="DI76" s="1"/>
  <c r="DJ76" s="1"/>
  <c r="DK76" s="1"/>
  <c r="DC77"/>
  <c r="DX74"/>
  <c r="EB74"/>
  <c r="DQ74"/>
  <c r="DP74"/>
  <c r="DN76" l="1"/>
  <c r="DO76"/>
  <c r="DM76" s="1"/>
  <c r="DW76"/>
  <c r="DL76"/>
  <c r="DD79"/>
  <c r="CZ79"/>
  <c r="CC82"/>
  <c r="CX81"/>
  <c r="CV80" s="1"/>
  <c r="CW80" s="1"/>
  <c r="DG78"/>
  <c r="DH78" s="1"/>
  <c r="DI77" s="1"/>
  <c r="DJ77" s="1"/>
  <c r="DK77" s="1"/>
  <c r="DC78"/>
  <c r="DX75"/>
  <c r="EB75"/>
  <c r="DQ75"/>
  <c r="DP75"/>
  <c r="DN77" l="1"/>
  <c r="DO77"/>
  <c r="DM77" s="1"/>
  <c r="DW77"/>
  <c r="DL77"/>
  <c r="DD80"/>
  <c r="CZ80"/>
  <c r="CC83"/>
  <c r="CX82"/>
  <c r="CV81" s="1"/>
  <c r="CW81" s="1"/>
  <c r="DG79"/>
  <c r="DH79" s="1"/>
  <c r="DI78" s="1"/>
  <c r="DJ78" s="1"/>
  <c r="DK78" s="1"/>
  <c r="DC79"/>
  <c r="DX76"/>
  <c r="EB76"/>
  <c r="DQ76"/>
  <c r="DP76"/>
  <c r="DN78" l="1"/>
  <c r="DO78"/>
  <c r="DM78" s="1"/>
  <c r="DW78"/>
  <c r="DL78"/>
  <c r="DD81"/>
  <c r="CZ81"/>
  <c r="CC84"/>
  <c r="CX83"/>
  <c r="CV82" s="1"/>
  <c r="CW82" s="1"/>
  <c r="DG80"/>
  <c r="DH80" s="1"/>
  <c r="DI79" s="1"/>
  <c r="DJ79" s="1"/>
  <c r="DK79" s="1"/>
  <c r="DC80"/>
  <c r="DX77"/>
  <c r="EB77"/>
  <c r="DQ77"/>
  <c r="DP77"/>
  <c r="DN79" l="1"/>
  <c r="DO79"/>
  <c r="DM79" s="1"/>
  <c r="DW79"/>
  <c r="DL79"/>
  <c r="DD82"/>
  <c r="CZ82"/>
  <c r="CC85"/>
  <c r="CX84"/>
  <c r="CV83" s="1"/>
  <c r="CW83" s="1"/>
  <c r="DG81"/>
  <c r="DH81" s="1"/>
  <c r="DI80" s="1"/>
  <c r="DJ80" s="1"/>
  <c r="DK80" s="1"/>
  <c r="DC81"/>
  <c r="DX78"/>
  <c r="EB78"/>
  <c r="DQ78"/>
  <c r="DP78"/>
  <c r="DN80" l="1"/>
  <c r="DO80"/>
  <c r="DM80" s="1"/>
  <c r="DW80"/>
  <c r="DL80"/>
  <c r="DD83"/>
  <c r="CZ83"/>
  <c r="CC86"/>
  <c r="CX85"/>
  <c r="CV84" s="1"/>
  <c r="CW84" s="1"/>
  <c r="DG82"/>
  <c r="DH82" s="1"/>
  <c r="DI81" s="1"/>
  <c r="DJ81" s="1"/>
  <c r="DK81" s="1"/>
  <c r="DC82"/>
  <c r="DX79"/>
  <c r="EB79"/>
  <c r="DQ79"/>
  <c r="DP79"/>
  <c r="DN81" l="1"/>
  <c r="DO81"/>
  <c r="DM81" s="1"/>
  <c r="DW81"/>
  <c r="DL81"/>
  <c r="DD84"/>
  <c r="CZ84"/>
  <c r="CC87"/>
  <c r="CX86"/>
  <c r="CV85" s="1"/>
  <c r="CW85" s="1"/>
  <c r="DG83"/>
  <c r="DH83" s="1"/>
  <c r="DI82" s="1"/>
  <c r="DJ82" s="1"/>
  <c r="DK82" s="1"/>
  <c r="DC83"/>
  <c r="DX80"/>
  <c r="EB80"/>
  <c r="DQ80"/>
  <c r="DP80"/>
  <c r="DN82" l="1"/>
  <c r="DO82"/>
  <c r="DM82" s="1"/>
  <c r="DW82"/>
  <c r="DL82"/>
  <c r="DD85"/>
  <c r="CZ85"/>
  <c r="CC88"/>
  <c r="CX87"/>
  <c r="CV86" s="1"/>
  <c r="CW86" s="1"/>
  <c r="DG84"/>
  <c r="DH84" s="1"/>
  <c r="DI83" s="1"/>
  <c r="DJ83" s="1"/>
  <c r="DK83" s="1"/>
  <c r="DC84"/>
  <c r="DX81"/>
  <c r="EB81"/>
  <c r="DQ81"/>
  <c r="DP81"/>
  <c r="DN83" l="1"/>
  <c r="DO83"/>
  <c r="DM83" s="1"/>
  <c r="DW83"/>
  <c r="DL83"/>
  <c r="DD86"/>
  <c r="CZ86"/>
  <c r="CC89"/>
  <c r="CX88"/>
  <c r="CV87" s="1"/>
  <c r="CW87" s="1"/>
  <c r="DG85"/>
  <c r="DH85" s="1"/>
  <c r="DI84" s="1"/>
  <c r="DJ84" s="1"/>
  <c r="DK84" s="1"/>
  <c r="DC85"/>
  <c r="DX82"/>
  <c r="EB82"/>
  <c r="DQ82"/>
  <c r="DP82"/>
  <c r="DN84" l="1"/>
  <c r="DO84"/>
  <c r="DM84" s="1"/>
  <c r="DW84"/>
  <c r="DL84"/>
  <c r="DD87"/>
  <c r="CZ87"/>
  <c r="CC90"/>
  <c r="CX89"/>
  <c r="CV88" s="1"/>
  <c r="CW88" s="1"/>
  <c r="DG86"/>
  <c r="DH86" s="1"/>
  <c r="DI85" s="1"/>
  <c r="DJ85" s="1"/>
  <c r="DK85" s="1"/>
  <c r="DC86"/>
  <c r="DX83"/>
  <c r="EB83"/>
  <c r="DQ83"/>
  <c r="DP83"/>
  <c r="DN85" l="1"/>
  <c r="DO85"/>
  <c r="DM85" s="1"/>
  <c r="DW85"/>
  <c r="DL85"/>
  <c r="DD88"/>
  <c r="CZ88"/>
  <c r="CC91"/>
  <c r="CX90"/>
  <c r="CV89" s="1"/>
  <c r="CW89" s="1"/>
  <c r="DG87"/>
  <c r="DH87" s="1"/>
  <c r="DI86" s="1"/>
  <c r="DJ86" s="1"/>
  <c r="DK86" s="1"/>
  <c r="DC87"/>
  <c r="DX84"/>
  <c r="EB84"/>
  <c r="DQ84"/>
  <c r="DP84"/>
  <c r="DN86" l="1"/>
  <c r="DO86"/>
  <c r="DM86" s="1"/>
  <c r="DW86"/>
  <c r="DL86"/>
  <c r="DD89"/>
  <c r="CZ89"/>
  <c r="CC92"/>
  <c r="CX91"/>
  <c r="CV90" s="1"/>
  <c r="CW90" s="1"/>
  <c r="DG88"/>
  <c r="DH88" s="1"/>
  <c r="DI87" s="1"/>
  <c r="DJ87" s="1"/>
  <c r="DK87" s="1"/>
  <c r="DC88"/>
  <c r="DX85"/>
  <c r="EB85"/>
  <c r="DQ85"/>
  <c r="DP85"/>
  <c r="DN87" l="1"/>
  <c r="DO87"/>
  <c r="DM87" s="1"/>
  <c r="DW87"/>
  <c r="DL87"/>
  <c r="DD90"/>
  <c r="CZ90"/>
  <c r="CC93"/>
  <c r="CX92"/>
  <c r="CV91" s="1"/>
  <c r="CW91" s="1"/>
  <c r="DG89"/>
  <c r="DH89" s="1"/>
  <c r="DI88" s="1"/>
  <c r="DJ88" s="1"/>
  <c r="DK88" s="1"/>
  <c r="DC89"/>
  <c r="DX86"/>
  <c r="EB86"/>
  <c r="DQ86"/>
  <c r="DP86"/>
  <c r="DN88" l="1"/>
  <c r="DO88"/>
  <c r="DM88" s="1"/>
  <c r="DW88"/>
  <c r="DL88"/>
  <c r="DD91"/>
  <c r="CZ91"/>
  <c r="CC94"/>
  <c r="CX93"/>
  <c r="CV92" s="1"/>
  <c r="CW92" s="1"/>
  <c r="DG90"/>
  <c r="DH90" s="1"/>
  <c r="DI89" s="1"/>
  <c r="DJ89" s="1"/>
  <c r="DK89" s="1"/>
  <c r="DC90"/>
  <c r="DX87"/>
  <c r="EB87"/>
  <c r="DQ87"/>
  <c r="DP87"/>
  <c r="DN89" l="1"/>
  <c r="DO89"/>
  <c r="DM89" s="1"/>
  <c r="DW89"/>
  <c r="DL89"/>
  <c r="DD92"/>
  <c r="CZ92"/>
  <c r="CC95"/>
  <c r="CX94"/>
  <c r="CV93" s="1"/>
  <c r="CW93" s="1"/>
  <c r="DG91"/>
  <c r="DH91" s="1"/>
  <c r="DI90" s="1"/>
  <c r="DJ90" s="1"/>
  <c r="DK90" s="1"/>
  <c r="DC91"/>
  <c r="DX88"/>
  <c r="EB88"/>
  <c r="DQ88"/>
  <c r="DP88"/>
  <c r="DN90" l="1"/>
  <c r="DO90"/>
  <c r="DM90" s="1"/>
  <c r="DW90"/>
  <c r="DL90"/>
  <c r="DD93"/>
  <c r="CZ93"/>
  <c r="CC96"/>
  <c r="CX95"/>
  <c r="CV94" s="1"/>
  <c r="CW94" s="1"/>
  <c r="DG92"/>
  <c r="DH92" s="1"/>
  <c r="DI91" s="1"/>
  <c r="DJ91" s="1"/>
  <c r="DK91" s="1"/>
  <c r="DC92"/>
  <c r="DX89"/>
  <c r="EB89"/>
  <c r="DQ89"/>
  <c r="DP89"/>
  <c r="DN91" l="1"/>
  <c r="DO91"/>
  <c r="DM91" s="1"/>
  <c r="DW91"/>
  <c r="DL91"/>
  <c r="DD94"/>
  <c r="CZ94"/>
  <c r="CC97"/>
  <c r="CX96"/>
  <c r="CV95" s="1"/>
  <c r="CW95" s="1"/>
  <c r="DG93"/>
  <c r="DH93" s="1"/>
  <c r="DI92" s="1"/>
  <c r="DJ92" s="1"/>
  <c r="DK92" s="1"/>
  <c r="DC93"/>
  <c r="DX90"/>
  <c r="EB90"/>
  <c r="DQ90"/>
  <c r="DP90"/>
  <c r="DN92" l="1"/>
  <c r="DO92"/>
  <c r="DM92" s="1"/>
  <c r="DW92"/>
  <c r="DL92"/>
  <c r="DD95"/>
  <c r="CZ95"/>
  <c r="CC98"/>
  <c r="CX97"/>
  <c r="CV96" s="1"/>
  <c r="CW96" s="1"/>
  <c r="DG94"/>
  <c r="DH94" s="1"/>
  <c r="DI93" s="1"/>
  <c r="DJ93" s="1"/>
  <c r="DK93" s="1"/>
  <c r="DC94"/>
  <c r="DX91"/>
  <c r="EB91"/>
  <c r="DQ91"/>
  <c r="DP91"/>
  <c r="DN93" l="1"/>
  <c r="DO93"/>
  <c r="DM93" s="1"/>
  <c r="DW93"/>
  <c r="DL93"/>
  <c r="DD96"/>
  <c r="CZ96"/>
  <c r="CC99"/>
  <c r="CX98"/>
  <c r="CV97" s="1"/>
  <c r="CW97" s="1"/>
  <c r="DG95"/>
  <c r="DH95" s="1"/>
  <c r="DI94" s="1"/>
  <c r="DJ94" s="1"/>
  <c r="DK94" s="1"/>
  <c r="DC95"/>
  <c r="DX92"/>
  <c r="EB92"/>
  <c r="DQ92"/>
  <c r="DP92"/>
  <c r="DN94" l="1"/>
  <c r="DO94"/>
  <c r="DM94" s="1"/>
  <c r="DW94"/>
  <c r="DL94"/>
  <c r="DD97"/>
  <c r="CZ97"/>
  <c r="CC100"/>
  <c r="CX99"/>
  <c r="CV98" s="1"/>
  <c r="CW98" s="1"/>
  <c r="DG96"/>
  <c r="DH96" s="1"/>
  <c r="DI95" s="1"/>
  <c r="DJ95" s="1"/>
  <c r="DK95" s="1"/>
  <c r="DC96"/>
  <c r="DX93"/>
  <c r="EB93"/>
  <c r="DQ93"/>
  <c r="DP93"/>
  <c r="DN95" l="1"/>
  <c r="DO95"/>
  <c r="DM95" s="1"/>
  <c r="DW95"/>
  <c r="DL95"/>
  <c r="DD98"/>
  <c r="CZ98"/>
  <c r="CC101"/>
  <c r="CX100"/>
  <c r="CV99" s="1"/>
  <c r="CW99" s="1"/>
  <c r="DG97"/>
  <c r="DH97" s="1"/>
  <c r="DI96" s="1"/>
  <c r="DJ96" s="1"/>
  <c r="DK96" s="1"/>
  <c r="DC97"/>
  <c r="DX94"/>
  <c r="EB94"/>
  <c r="DQ94"/>
  <c r="DP94"/>
  <c r="DN96" l="1"/>
  <c r="DO96"/>
  <c r="DM96" s="1"/>
  <c r="DW96"/>
  <c r="DL96"/>
  <c r="DD99"/>
  <c r="CZ99"/>
  <c r="CC102"/>
  <c r="CX101"/>
  <c r="CV100" s="1"/>
  <c r="CW100" s="1"/>
  <c r="DG98"/>
  <c r="DH98" s="1"/>
  <c r="DI97" s="1"/>
  <c r="DJ97" s="1"/>
  <c r="DK97" s="1"/>
  <c r="DC98"/>
  <c r="DX95"/>
  <c r="EB95"/>
  <c r="DQ95"/>
  <c r="DP95"/>
  <c r="DN97" l="1"/>
  <c r="DO97"/>
  <c r="DM97" s="1"/>
  <c r="DW97"/>
  <c r="DL97"/>
  <c r="DD100"/>
  <c r="CZ100"/>
  <c r="CC103"/>
  <c r="CX102"/>
  <c r="CV101" s="1"/>
  <c r="CW101" s="1"/>
  <c r="DG99"/>
  <c r="DH99" s="1"/>
  <c r="DI98" s="1"/>
  <c r="DJ98" s="1"/>
  <c r="DK98" s="1"/>
  <c r="DC99"/>
  <c r="DX96"/>
  <c r="EB96"/>
  <c r="DQ96"/>
  <c r="DP96"/>
  <c r="DN98" l="1"/>
  <c r="DO98"/>
  <c r="DM98" s="1"/>
  <c r="DW98"/>
  <c r="DL98"/>
  <c r="DD101"/>
  <c r="CZ101"/>
  <c r="CC104"/>
  <c r="CX103"/>
  <c r="CV102" s="1"/>
  <c r="CW102" s="1"/>
  <c r="DG100"/>
  <c r="DH100" s="1"/>
  <c r="DI99" s="1"/>
  <c r="DJ99" s="1"/>
  <c r="DK99" s="1"/>
  <c r="DC100"/>
  <c r="DX97"/>
  <c r="EB97"/>
  <c r="DQ97"/>
  <c r="DP97"/>
  <c r="DN99" l="1"/>
  <c r="DO99"/>
  <c r="DM99" s="1"/>
  <c r="DW99"/>
  <c r="DL99"/>
  <c r="DD102"/>
  <c r="CZ102"/>
  <c r="CC105"/>
  <c r="CX104"/>
  <c r="CV103" s="1"/>
  <c r="CW103" s="1"/>
  <c r="DG101"/>
  <c r="DH101" s="1"/>
  <c r="DI100" s="1"/>
  <c r="DJ100" s="1"/>
  <c r="DK100" s="1"/>
  <c r="DC101"/>
  <c r="DX98"/>
  <c r="EB98"/>
  <c r="DQ98"/>
  <c r="DP98"/>
  <c r="DN100" l="1"/>
  <c r="DO100"/>
  <c r="DM100" s="1"/>
  <c r="DW100"/>
  <c r="DL100"/>
  <c r="DD103"/>
  <c r="CZ103"/>
  <c r="CC106"/>
  <c r="CX105"/>
  <c r="CV104" s="1"/>
  <c r="CW104" s="1"/>
  <c r="DG102"/>
  <c r="DH102" s="1"/>
  <c r="DI101" s="1"/>
  <c r="DJ101" s="1"/>
  <c r="DK101" s="1"/>
  <c r="DC102"/>
  <c r="DX99"/>
  <c r="EB99"/>
  <c r="DQ99"/>
  <c r="DP99"/>
  <c r="DN101" l="1"/>
  <c r="DO101"/>
  <c r="DM101" s="1"/>
  <c r="DW101"/>
  <c r="DL101"/>
  <c r="DD104"/>
  <c r="CZ104"/>
  <c r="CC107"/>
  <c r="CX106"/>
  <c r="CV105" s="1"/>
  <c r="CW105" s="1"/>
  <c r="DG103"/>
  <c r="DH103" s="1"/>
  <c r="DI102" s="1"/>
  <c r="DJ102" s="1"/>
  <c r="DK102" s="1"/>
  <c r="DC103"/>
  <c r="DX100"/>
  <c r="EB100"/>
  <c r="DQ100"/>
  <c r="DP100"/>
  <c r="DN102" l="1"/>
  <c r="DO102"/>
  <c r="DM102" s="1"/>
  <c r="DW102"/>
  <c r="DL102"/>
  <c r="DD105"/>
  <c r="CZ105"/>
  <c r="CC108"/>
  <c r="CX107"/>
  <c r="CV106" s="1"/>
  <c r="CW106" s="1"/>
  <c r="DG104"/>
  <c r="DH104" s="1"/>
  <c r="DI103" s="1"/>
  <c r="DJ103" s="1"/>
  <c r="DK103" s="1"/>
  <c r="DC104"/>
  <c r="DX101"/>
  <c r="EB101"/>
  <c r="DQ101"/>
  <c r="DP101"/>
  <c r="DN103" l="1"/>
  <c r="DO103"/>
  <c r="DM103" s="1"/>
  <c r="DW103"/>
  <c r="DL103"/>
  <c r="DD106"/>
  <c r="CZ106"/>
  <c r="CC109"/>
  <c r="CX108"/>
  <c r="CV107" s="1"/>
  <c r="CW107" s="1"/>
  <c r="DG105"/>
  <c r="DH105" s="1"/>
  <c r="DI104" s="1"/>
  <c r="DJ104" s="1"/>
  <c r="DK104" s="1"/>
  <c r="DC105"/>
  <c r="DX102"/>
  <c r="EB102"/>
  <c r="DQ102"/>
  <c r="DP102"/>
  <c r="DN104" l="1"/>
  <c r="DO104"/>
  <c r="DM104" s="1"/>
  <c r="DW104"/>
  <c r="DL104"/>
  <c r="DD107"/>
  <c r="CZ107"/>
  <c r="CC110"/>
  <c r="CX109"/>
  <c r="CV108" s="1"/>
  <c r="CW108" s="1"/>
  <c r="DG106"/>
  <c r="DH106" s="1"/>
  <c r="DI105" s="1"/>
  <c r="DJ105" s="1"/>
  <c r="DK105" s="1"/>
  <c r="DC106"/>
  <c r="DX103"/>
  <c r="EB103"/>
  <c r="DQ103"/>
  <c r="DP103"/>
  <c r="DN105" l="1"/>
  <c r="DO105"/>
  <c r="DM105" s="1"/>
  <c r="DW105"/>
  <c r="DL105"/>
  <c r="DD108"/>
  <c r="CZ108"/>
  <c r="CC111"/>
  <c r="CX110"/>
  <c r="CV109" s="1"/>
  <c r="CW109" s="1"/>
  <c r="DG107"/>
  <c r="DH107" s="1"/>
  <c r="DI106" s="1"/>
  <c r="DJ106" s="1"/>
  <c r="DK106" s="1"/>
  <c r="DC107"/>
  <c r="DX104"/>
  <c r="EB104"/>
  <c r="DQ104"/>
  <c r="DP104"/>
  <c r="DN106" l="1"/>
  <c r="DO106"/>
  <c r="DM106" s="1"/>
  <c r="DW106"/>
  <c r="DL106"/>
  <c r="DD109"/>
  <c r="CZ109"/>
  <c r="CC112"/>
  <c r="CX111"/>
  <c r="CV110" s="1"/>
  <c r="CW110" s="1"/>
  <c r="DG108"/>
  <c r="DH108" s="1"/>
  <c r="DI107" s="1"/>
  <c r="DJ107" s="1"/>
  <c r="DK107" s="1"/>
  <c r="DC108"/>
  <c r="DX105"/>
  <c r="EB105"/>
  <c r="DQ105"/>
  <c r="DP105"/>
  <c r="DN107" l="1"/>
  <c r="DO107"/>
  <c r="DM107" s="1"/>
  <c r="DW107"/>
  <c r="DL107"/>
  <c r="DD110"/>
  <c r="CZ110"/>
  <c r="CC113"/>
  <c r="CX112"/>
  <c r="CV111" s="1"/>
  <c r="CW111" s="1"/>
  <c r="DG109"/>
  <c r="DH109" s="1"/>
  <c r="DI108" s="1"/>
  <c r="DJ108" s="1"/>
  <c r="DK108" s="1"/>
  <c r="DC109"/>
  <c r="DX106"/>
  <c r="EB106"/>
  <c r="DQ106"/>
  <c r="DP106"/>
  <c r="DN108" l="1"/>
  <c r="DO108"/>
  <c r="DM108" s="1"/>
  <c r="DW108"/>
  <c r="DL108"/>
  <c r="DD111"/>
  <c r="CZ111"/>
  <c r="CC114"/>
  <c r="CX113"/>
  <c r="CV112" s="1"/>
  <c r="CW112" s="1"/>
  <c r="DG110"/>
  <c r="DH110" s="1"/>
  <c r="DI109" s="1"/>
  <c r="DJ109" s="1"/>
  <c r="DK109" s="1"/>
  <c r="DC110"/>
  <c r="DX107"/>
  <c r="EB107"/>
  <c r="DQ107"/>
  <c r="DP107"/>
  <c r="DN109" l="1"/>
  <c r="DO109"/>
  <c r="DM109" s="1"/>
  <c r="DW109"/>
  <c r="DL109"/>
  <c r="DD112"/>
  <c r="CZ112"/>
  <c r="CC115"/>
  <c r="CX114"/>
  <c r="CV113" s="1"/>
  <c r="CW113" s="1"/>
  <c r="DG111"/>
  <c r="DH111" s="1"/>
  <c r="DI110" s="1"/>
  <c r="DJ110" s="1"/>
  <c r="DK110" s="1"/>
  <c r="DC111"/>
  <c r="DX108"/>
  <c r="EB108"/>
  <c r="DQ108"/>
  <c r="DP108"/>
  <c r="DN110" l="1"/>
  <c r="DO110"/>
  <c r="DM110" s="1"/>
  <c r="DW110"/>
  <c r="DL110"/>
  <c r="DD113"/>
  <c r="CZ113"/>
  <c r="CC116"/>
  <c r="CX115"/>
  <c r="CV114" s="1"/>
  <c r="CW114" s="1"/>
  <c r="DG112"/>
  <c r="DH112" s="1"/>
  <c r="DI111" s="1"/>
  <c r="DJ111" s="1"/>
  <c r="DK111" s="1"/>
  <c r="DC112"/>
  <c r="DX109"/>
  <c r="EB109"/>
  <c r="DQ109"/>
  <c r="DP109"/>
  <c r="DN111" l="1"/>
  <c r="DO111"/>
  <c r="DM111" s="1"/>
  <c r="DW111"/>
  <c r="DL111"/>
  <c r="DD114"/>
  <c r="CZ114"/>
  <c r="CC117"/>
  <c r="CX116"/>
  <c r="CV115" s="1"/>
  <c r="CW115" s="1"/>
  <c r="DG113"/>
  <c r="DH113" s="1"/>
  <c r="DI112" s="1"/>
  <c r="DJ112" s="1"/>
  <c r="DK112" s="1"/>
  <c r="DC113"/>
  <c r="DX110"/>
  <c r="EB110"/>
  <c r="DQ110"/>
  <c r="DP110"/>
  <c r="DN112" l="1"/>
  <c r="DO112"/>
  <c r="DM112" s="1"/>
  <c r="DW112"/>
  <c r="DL112"/>
  <c r="DD115"/>
  <c r="CZ115"/>
  <c r="CC118"/>
  <c r="CX117"/>
  <c r="CV116" s="1"/>
  <c r="CW116" s="1"/>
  <c r="DG114"/>
  <c r="DH114" s="1"/>
  <c r="DI113" s="1"/>
  <c r="DJ113" s="1"/>
  <c r="DK113" s="1"/>
  <c r="DC114"/>
  <c r="DX111"/>
  <c r="EB111"/>
  <c r="DQ111"/>
  <c r="DP111"/>
  <c r="DN113" l="1"/>
  <c r="DO113"/>
  <c r="DM113" s="1"/>
  <c r="DW113"/>
  <c r="DL113"/>
  <c r="DD116"/>
  <c r="CZ116"/>
  <c r="CC119"/>
  <c r="CX119" s="1"/>
  <c r="CV118" s="1"/>
  <c r="CX118"/>
  <c r="CV117" s="1"/>
  <c r="CW117" s="1"/>
  <c r="DG115"/>
  <c r="DH115" s="1"/>
  <c r="DI114" s="1"/>
  <c r="DJ114" s="1"/>
  <c r="DK114" s="1"/>
  <c r="DC115"/>
  <c r="DX112"/>
  <c r="EB112"/>
  <c r="DQ112"/>
  <c r="DP112"/>
  <c r="DN114" l="1"/>
  <c r="DO114"/>
  <c r="DM114" s="1"/>
  <c r="DW114"/>
  <c r="DL114"/>
  <c r="DD117"/>
  <c r="CZ117"/>
  <c r="CW118"/>
  <c r="CW119"/>
  <c r="DG116"/>
  <c r="DH116" s="1"/>
  <c r="DI115" s="1"/>
  <c r="DJ115" s="1"/>
  <c r="DK115" s="1"/>
  <c r="DC116"/>
  <c r="DX113"/>
  <c r="EB113"/>
  <c r="DQ113"/>
  <c r="DP113"/>
  <c r="DN115" l="1"/>
  <c r="DO115"/>
  <c r="DM115" s="1"/>
  <c r="DW115"/>
  <c r="DL115"/>
  <c r="DD119"/>
  <c r="CZ119"/>
  <c r="DD118"/>
  <c r="CZ118"/>
  <c r="DG117"/>
  <c r="DH117" s="1"/>
  <c r="DI116" s="1"/>
  <c r="DJ116" s="1"/>
  <c r="DK116" s="1"/>
  <c r="DC117"/>
  <c r="DX114"/>
  <c r="EB114"/>
  <c r="DQ114"/>
  <c r="DP114"/>
  <c r="DN116" l="1"/>
  <c r="DO116"/>
  <c r="DM116" s="1"/>
  <c r="DW116"/>
  <c r="DL116"/>
  <c r="DG118"/>
  <c r="DH118" s="1"/>
  <c r="DI117" s="1"/>
  <c r="DJ117" s="1"/>
  <c r="DK117" s="1"/>
  <c r="DC118"/>
  <c r="CY20"/>
  <c r="DG119"/>
  <c r="DH119" s="1"/>
  <c r="DC119"/>
  <c r="DX115"/>
  <c r="EB115"/>
  <c r="DQ115"/>
  <c r="DP115"/>
  <c r="DK118" l="1"/>
  <c r="DN117"/>
  <c r="DO117"/>
  <c r="DM117" s="1"/>
  <c r="DW117"/>
  <c r="DL117"/>
  <c r="CY21"/>
  <c r="DT20"/>
  <c r="DR19" s="1"/>
  <c r="DX116"/>
  <c r="EB116"/>
  <c r="DQ116"/>
  <c r="DP116"/>
  <c r="CY22" l="1"/>
  <c r="DT21"/>
  <c r="DR20" s="1"/>
  <c r="DS20" s="1"/>
  <c r="DZ20" s="1"/>
  <c r="DV20" s="1"/>
  <c r="DX117"/>
  <c r="EB117"/>
  <c r="DQ117"/>
  <c r="DP117"/>
  <c r="DN118"/>
  <c r="DO118"/>
  <c r="DM118" s="1"/>
  <c r="DK119"/>
  <c r="DW118"/>
  <c r="DL118"/>
  <c r="DX118" l="1"/>
  <c r="EB118"/>
  <c r="DN119"/>
  <c r="DO119"/>
  <c r="DW119"/>
  <c r="DL119"/>
  <c r="DL16" s="1"/>
  <c r="DQ118"/>
  <c r="EE118"/>
  <c r="EF118" s="1"/>
  <c r="DP118"/>
  <c r="DY20"/>
  <c r="EC20"/>
  <c r="ED20" s="1"/>
  <c r="EE19" s="1"/>
  <c r="EF19" s="1"/>
  <c r="DT22"/>
  <c r="DR21" s="1"/>
  <c r="DS21" s="1"/>
  <c r="DZ21" s="1"/>
  <c r="DV21" s="1"/>
  <c r="CY23"/>
  <c r="DT23" l="1"/>
  <c r="DR22" s="1"/>
  <c r="DS22" s="1"/>
  <c r="DZ22" s="1"/>
  <c r="DV22" s="1"/>
  <c r="CY24"/>
  <c r="EC21"/>
  <c r="ED21" s="1"/>
  <c r="EE20" s="1"/>
  <c r="EF20" s="1"/>
  <c r="EG20" s="1"/>
  <c r="DY21"/>
  <c r="DX119"/>
  <c r="EB119"/>
  <c r="DM119"/>
  <c r="DR119"/>
  <c r="DQ119"/>
  <c r="DP119"/>
  <c r="EE119"/>
  <c r="EF119" s="1"/>
  <c r="EJ20" l="1"/>
  <c r="EK20"/>
  <c r="EI20" s="1"/>
  <c r="ES20"/>
  <c r="EH20"/>
  <c r="CY25"/>
  <c r="DT24"/>
  <c r="DR23" s="1"/>
  <c r="DS23" s="1"/>
  <c r="DZ23" s="1"/>
  <c r="DV23" s="1"/>
  <c r="EC22"/>
  <c r="ED22" s="1"/>
  <c r="EE21" s="1"/>
  <c r="EF21" s="1"/>
  <c r="EG21" s="1"/>
  <c r="DY22"/>
  <c r="EJ21" l="1"/>
  <c r="EK21"/>
  <c r="EI21" s="1"/>
  <c r="ES21"/>
  <c r="EH21"/>
  <c r="EC23"/>
  <c r="ED23" s="1"/>
  <c r="EE22" s="1"/>
  <c r="EF22" s="1"/>
  <c r="EG22" s="1"/>
  <c r="DY23"/>
  <c r="CY26"/>
  <c r="DT25"/>
  <c r="DR24" s="1"/>
  <c r="DS24" s="1"/>
  <c r="DZ24" s="1"/>
  <c r="DV24" s="1"/>
  <c r="ET20"/>
  <c r="EX20"/>
  <c r="EM20"/>
  <c r="EL20"/>
  <c r="EC24" l="1"/>
  <c r="ED24" s="1"/>
  <c r="EE23" s="1"/>
  <c r="EF23" s="1"/>
  <c r="EG23" s="1"/>
  <c r="DY24"/>
  <c r="CY27"/>
  <c r="DT26"/>
  <c r="DR25" s="1"/>
  <c r="DS25" s="1"/>
  <c r="DZ25" s="1"/>
  <c r="DV25" s="1"/>
  <c r="EJ22"/>
  <c r="EK22"/>
  <c r="EI22" s="1"/>
  <c r="ES22"/>
  <c r="EH22"/>
  <c r="ET21"/>
  <c r="EX21"/>
  <c r="EM21"/>
  <c r="EL21"/>
  <c r="ET22" l="1"/>
  <c r="EX22"/>
  <c r="EM22"/>
  <c r="EL22"/>
  <c r="EC25"/>
  <c r="ED25" s="1"/>
  <c r="EE24" s="1"/>
  <c r="EF24" s="1"/>
  <c r="EG24" s="1"/>
  <c r="DY25"/>
  <c r="CY28"/>
  <c r="DT27"/>
  <c r="DR26" s="1"/>
  <c r="DS26" s="1"/>
  <c r="DZ26" s="1"/>
  <c r="DV26" s="1"/>
  <c r="EK23"/>
  <c r="EI23" s="1"/>
  <c r="EJ23"/>
  <c r="ES23"/>
  <c r="EH23"/>
  <c r="ET23" l="1"/>
  <c r="EX23"/>
  <c r="EM23"/>
  <c r="EL23"/>
  <c r="EC26"/>
  <c r="ED26" s="1"/>
  <c r="EE25" s="1"/>
  <c r="EF25" s="1"/>
  <c r="EG25" s="1"/>
  <c r="DY26"/>
  <c r="CY29"/>
  <c r="DT28"/>
  <c r="DR27" s="1"/>
  <c r="DS27" s="1"/>
  <c r="DZ27" s="1"/>
  <c r="DV27" s="1"/>
  <c r="EK24"/>
  <c r="EI24" s="1"/>
  <c r="EJ24"/>
  <c r="ES24"/>
  <c r="EH24"/>
  <c r="ET24" l="1"/>
  <c r="EX24"/>
  <c r="EM24"/>
  <c r="EL24"/>
  <c r="EC27"/>
  <c r="ED27" s="1"/>
  <c r="EE26" s="1"/>
  <c r="EF26" s="1"/>
  <c r="EG26" s="1"/>
  <c r="DY27"/>
  <c r="CY30"/>
  <c r="DT29"/>
  <c r="DR28" s="1"/>
  <c r="DS28" s="1"/>
  <c r="DZ28" s="1"/>
  <c r="DV28" s="1"/>
  <c r="EK25"/>
  <c r="EI25" s="1"/>
  <c r="EJ25"/>
  <c r="ES25"/>
  <c r="EH25"/>
  <c r="ET25" l="1"/>
  <c r="EX25"/>
  <c r="EM25"/>
  <c r="EL25"/>
  <c r="EC28"/>
  <c r="ED28" s="1"/>
  <c r="EE27" s="1"/>
  <c r="EF27" s="1"/>
  <c r="EG27" s="1"/>
  <c r="DY28"/>
  <c r="CY31"/>
  <c r="DT30"/>
  <c r="DR29" s="1"/>
  <c r="DS29" s="1"/>
  <c r="DZ29" s="1"/>
  <c r="DV29" s="1"/>
  <c r="EK26"/>
  <c r="EI26" s="1"/>
  <c r="EJ26"/>
  <c r="ES26"/>
  <c r="EH26"/>
  <c r="ET26" l="1"/>
  <c r="EX26"/>
  <c r="EM26"/>
  <c r="EL26"/>
  <c r="EC29"/>
  <c r="ED29" s="1"/>
  <c r="EE28" s="1"/>
  <c r="EF28" s="1"/>
  <c r="EG28" s="1"/>
  <c r="DY29"/>
  <c r="CY32"/>
  <c r="DT31"/>
  <c r="DR30" s="1"/>
  <c r="DS30" s="1"/>
  <c r="DZ30" s="1"/>
  <c r="DV30" s="1"/>
  <c r="EK27"/>
  <c r="EI27" s="1"/>
  <c r="EJ27"/>
  <c r="ES27"/>
  <c r="EH27"/>
  <c r="ET27" l="1"/>
  <c r="EX27"/>
  <c r="EM27"/>
  <c r="EL27"/>
  <c r="EC30"/>
  <c r="ED30" s="1"/>
  <c r="EE29" s="1"/>
  <c r="EF29" s="1"/>
  <c r="EG29" s="1"/>
  <c r="DY30"/>
  <c r="CY33"/>
  <c r="DT32"/>
  <c r="DR31" s="1"/>
  <c r="DS31" s="1"/>
  <c r="DZ31" s="1"/>
  <c r="DV31" s="1"/>
  <c r="EK28"/>
  <c r="EI28" s="1"/>
  <c r="EJ28"/>
  <c r="ES28"/>
  <c r="EH28"/>
  <c r="ET28" l="1"/>
  <c r="EX28"/>
  <c r="EM28"/>
  <c r="EL28"/>
  <c r="EC31"/>
  <c r="ED31" s="1"/>
  <c r="EE30" s="1"/>
  <c r="EF30" s="1"/>
  <c r="EG30" s="1"/>
  <c r="DY31"/>
  <c r="CY34"/>
  <c r="DT33"/>
  <c r="DR32" s="1"/>
  <c r="DS32" s="1"/>
  <c r="DZ32" s="1"/>
  <c r="DV32" s="1"/>
  <c r="EK29"/>
  <c r="EI29" s="1"/>
  <c r="EJ29"/>
  <c r="ES29"/>
  <c r="EH29"/>
  <c r="ET29" l="1"/>
  <c r="EX29"/>
  <c r="EM29"/>
  <c r="EL29"/>
  <c r="EC32"/>
  <c r="ED32" s="1"/>
  <c r="EE31" s="1"/>
  <c r="EF31" s="1"/>
  <c r="EG31" s="1"/>
  <c r="DY32"/>
  <c r="CY35"/>
  <c r="DT34"/>
  <c r="DR33" s="1"/>
  <c r="DS33" s="1"/>
  <c r="DZ33" s="1"/>
  <c r="DV33" s="1"/>
  <c r="EK30"/>
  <c r="EI30" s="1"/>
  <c r="EJ30"/>
  <c r="ES30"/>
  <c r="EH30"/>
  <c r="ET30" l="1"/>
  <c r="EX30"/>
  <c r="EM30"/>
  <c r="EL30"/>
  <c r="EC33"/>
  <c r="ED33" s="1"/>
  <c r="EE32" s="1"/>
  <c r="EF32" s="1"/>
  <c r="EG32" s="1"/>
  <c r="DY33"/>
  <c r="CY36"/>
  <c r="DT35"/>
  <c r="DR34" s="1"/>
  <c r="DS34" s="1"/>
  <c r="DZ34" s="1"/>
  <c r="DV34" s="1"/>
  <c r="EK31"/>
  <c r="EI31" s="1"/>
  <c r="EJ31"/>
  <c r="ES31"/>
  <c r="EH31"/>
  <c r="ET31" l="1"/>
  <c r="EX31"/>
  <c r="EM31"/>
  <c r="EL31"/>
  <c r="EC34"/>
  <c r="ED34" s="1"/>
  <c r="EE33" s="1"/>
  <c r="EF33" s="1"/>
  <c r="EG33" s="1"/>
  <c r="DY34"/>
  <c r="CY37"/>
  <c r="DT36"/>
  <c r="DR35" s="1"/>
  <c r="DS35" s="1"/>
  <c r="DZ35" s="1"/>
  <c r="DV35" s="1"/>
  <c r="EK32"/>
  <c r="EI32" s="1"/>
  <c r="EJ32"/>
  <c r="ES32"/>
  <c r="EH32"/>
  <c r="ET32" l="1"/>
  <c r="EX32"/>
  <c r="EM32"/>
  <c r="EL32"/>
  <c r="EC35"/>
  <c r="ED35" s="1"/>
  <c r="EE34" s="1"/>
  <c r="EF34" s="1"/>
  <c r="EG34" s="1"/>
  <c r="DY35"/>
  <c r="CY38"/>
  <c r="DT37"/>
  <c r="DR36" s="1"/>
  <c r="DS36" s="1"/>
  <c r="DZ36" s="1"/>
  <c r="DV36" s="1"/>
  <c r="EK33"/>
  <c r="EI33" s="1"/>
  <c r="EJ33"/>
  <c r="ES33"/>
  <c r="EH33"/>
  <c r="ET33" l="1"/>
  <c r="EX33"/>
  <c r="EM33"/>
  <c r="EL33"/>
  <c r="EC36"/>
  <c r="ED36" s="1"/>
  <c r="EE35" s="1"/>
  <c r="EF35" s="1"/>
  <c r="EG35" s="1"/>
  <c r="DY36"/>
  <c r="CY39"/>
  <c r="DT38"/>
  <c r="DR37" s="1"/>
  <c r="DS37" s="1"/>
  <c r="DZ37" s="1"/>
  <c r="DV37" s="1"/>
  <c r="EK34"/>
  <c r="EI34" s="1"/>
  <c r="EJ34"/>
  <c r="ES34"/>
  <c r="EH34"/>
  <c r="ET34" l="1"/>
  <c r="EX34"/>
  <c r="EM34"/>
  <c r="EL34"/>
  <c r="EC37"/>
  <c r="ED37" s="1"/>
  <c r="EE36" s="1"/>
  <c r="EF36" s="1"/>
  <c r="EG36" s="1"/>
  <c r="DY37"/>
  <c r="CY40"/>
  <c r="DT39"/>
  <c r="DR38" s="1"/>
  <c r="DS38" s="1"/>
  <c r="DZ38" s="1"/>
  <c r="DV38" s="1"/>
  <c r="EK35"/>
  <c r="EI35" s="1"/>
  <c r="EJ35"/>
  <c r="ES35"/>
  <c r="EH35"/>
  <c r="ET35" l="1"/>
  <c r="EX35"/>
  <c r="EM35"/>
  <c r="EL35"/>
  <c r="EC38"/>
  <c r="ED38" s="1"/>
  <c r="EE37" s="1"/>
  <c r="EF37" s="1"/>
  <c r="EG37" s="1"/>
  <c r="DY38"/>
  <c r="CY41"/>
  <c r="DT40"/>
  <c r="DR39" s="1"/>
  <c r="DS39" s="1"/>
  <c r="DZ39" s="1"/>
  <c r="DV39" s="1"/>
  <c r="EK36"/>
  <c r="EI36" s="1"/>
  <c r="EJ36"/>
  <c r="ES36"/>
  <c r="EH36"/>
  <c r="ET36" l="1"/>
  <c r="EX36"/>
  <c r="EM36"/>
  <c r="EL36"/>
  <c r="EC39"/>
  <c r="ED39" s="1"/>
  <c r="EE38" s="1"/>
  <c r="EF38" s="1"/>
  <c r="EG38" s="1"/>
  <c r="DY39"/>
  <c r="CY42"/>
  <c r="DT41"/>
  <c r="DR40" s="1"/>
  <c r="DS40" s="1"/>
  <c r="DZ40" s="1"/>
  <c r="DV40" s="1"/>
  <c r="EK37"/>
  <c r="EI37" s="1"/>
  <c r="EJ37"/>
  <c r="ES37"/>
  <c r="EH37"/>
  <c r="ET37" l="1"/>
  <c r="EX37"/>
  <c r="EM37"/>
  <c r="EL37"/>
  <c r="EC40"/>
  <c r="ED40" s="1"/>
  <c r="EE39" s="1"/>
  <c r="EF39" s="1"/>
  <c r="EG39" s="1"/>
  <c r="DY40"/>
  <c r="CY43"/>
  <c r="DT42"/>
  <c r="DR41" s="1"/>
  <c r="DS41" s="1"/>
  <c r="DZ41" s="1"/>
  <c r="DV41" s="1"/>
  <c r="EK38"/>
  <c r="EI38" s="1"/>
  <c r="EJ38"/>
  <c r="ES38"/>
  <c r="EH38"/>
  <c r="ET38" l="1"/>
  <c r="EX38"/>
  <c r="EM38"/>
  <c r="EL38"/>
  <c r="EC41"/>
  <c r="ED41" s="1"/>
  <c r="EE40" s="1"/>
  <c r="EF40" s="1"/>
  <c r="EG40" s="1"/>
  <c r="DY41"/>
  <c r="CY44"/>
  <c r="DT43"/>
  <c r="DR42" s="1"/>
  <c r="DS42" s="1"/>
  <c r="DZ42" s="1"/>
  <c r="DV42" s="1"/>
  <c r="EK39"/>
  <c r="EI39" s="1"/>
  <c r="EJ39"/>
  <c r="ES39"/>
  <c r="EH39"/>
  <c r="ET39" l="1"/>
  <c r="EX39"/>
  <c r="EM39"/>
  <c r="EL39"/>
  <c r="EC42"/>
  <c r="ED42" s="1"/>
  <c r="EE41" s="1"/>
  <c r="EF41" s="1"/>
  <c r="EG41" s="1"/>
  <c r="DY42"/>
  <c r="CY45"/>
  <c r="DT44"/>
  <c r="DR43" s="1"/>
  <c r="DS43" s="1"/>
  <c r="DZ43" s="1"/>
  <c r="DV43" s="1"/>
  <c r="EK40"/>
  <c r="EI40" s="1"/>
  <c r="EJ40"/>
  <c r="ES40"/>
  <c r="EH40"/>
  <c r="ET40" l="1"/>
  <c r="EX40"/>
  <c r="EM40"/>
  <c r="EL40"/>
  <c r="EC43"/>
  <c r="ED43" s="1"/>
  <c r="EE42" s="1"/>
  <c r="EF42" s="1"/>
  <c r="EG42" s="1"/>
  <c r="DY43"/>
  <c r="CY46"/>
  <c r="DT45"/>
  <c r="DR44" s="1"/>
  <c r="DS44" s="1"/>
  <c r="DZ44" s="1"/>
  <c r="DV44" s="1"/>
  <c r="EK41"/>
  <c r="EI41" s="1"/>
  <c r="EJ41"/>
  <c r="ES41"/>
  <c r="EH41"/>
  <c r="ET41" l="1"/>
  <c r="EX41"/>
  <c r="EM41"/>
  <c r="EL41"/>
  <c r="EC44"/>
  <c r="ED44" s="1"/>
  <c r="EE43" s="1"/>
  <c r="EF43" s="1"/>
  <c r="EG43" s="1"/>
  <c r="DY44"/>
  <c r="CY47"/>
  <c r="DT46"/>
  <c r="DR45" s="1"/>
  <c r="DS45" s="1"/>
  <c r="DZ45" s="1"/>
  <c r="DV45" s="1"/>
  <c r="EJ42"/>
  <c r="EK42"/>
  <c r="EI42" s="1"/>
  <c r="ES42"/>
  <c r="EH42"/>
  <c r="ET42" l="1"/>
  <c r="EX42"/>
  <c r="EM42"/>
  <c r="EL42"/>
  <c r="EC45"/>
  <c r="ED45" s="1"/>
  <c r="EE44" s="1"/>
  <c r="EF44" s="1"/>
  <c r="EG44" s="1"/>
  <c r="DY45"/>
  <c r="CY48"/>
  <c r="DT47"/>
  <c r="DR46" s="1"/>
  <c r="DS46" s="1"/>
  <c r="DZ46" s="1"/>
  <c r="DV46" s="1"/>
  <c r="EJ43"/>
  <c r="EK43"/>
  <c r="EI43" s="1"/>
  <c r="ES43"/>
  <c r="EH43"/>
  <c r="ET43" l="1"/>
  <c r="EX43"/>
  <c r="EM43"/>
  <c r="EL43"/>
  <c r="EC46"/>
  <c r="ED46" s="1"/>
  <c r="EE45" s="1"/>
  <c r="EF45" s="1"/>
  <c r="EG45" s="1"/>
  <c r="DY46"/>
  <c r="CY49"/>
  <c r="DT48"/>
  <c r="DR47" s="1"/>
  <c r="DS47" s="1"/>
  <c r="DZ47" s="1"/>
  <c r="DV47" s="1"/>
  <c r="EJ44"/>
  <c r="EK44"/>
  <c r="EI44" s="1"/>
  <c r="ES44"/>
  <c r="EH44"/>
  <c r="ET44" l="1"/>
  <c r="EX44"/>
  <c r="EM44"/>
  <c r="EL44"/>
  <c r="EC47"/>
  <c r="ED47" s="1"/>
  <c r="EE46" s="1"/>
  <c r="EF46" s="1"/>
  <c r="EG46" s="1"/>
  <c r="DY47"/>
  <c r="CY50"/>
  <c r="DT49"/>
  <c r="DR48" s="1"/>
  <c r="DS48" s="1"/>
  <c r="DZ48" s="1"/>
  <c r="DV48" s="1"/>
  <c r="EJ45"/>
  <c r="EK45"/>
  <c r="EI45" s="1"/>
  <c r="ES45"/>
  <c r="EH45"/>
  <c r="ET45" l="1"/>
  <c r="EX45"/>
  <c r="EM45"/>
  <c r="EL45"/>
  <c r="EC48"/>
  <c r="ED48" s="1"/>
  <c r="EE47" s="1"/>
  <c r="EF47" s="1"/>
  <c r="EG47" s="1"/>
  <c r="DY48"/>
  <c r="CY51"/>
  <c r="DT50"/>
  <c r="DR49" s="1"/>
  <c r="DS49" s="1"/>
  <c r="DZ49" s="1"/>
  <c r="DV49" s="1"/>
  <c r="EJ46"/>
  <c r="EK46"/>
  <c r="EI46" s="1"/>
  <c r="ES46"/>
  <c r="EH46"/>
  <c r="ET46" l="1"/>
  <c r="EX46"/>
  <c r="EM46"/>
  <c r="EL46"/>
  <c r="EC49"/>
  <c r="ED49" s="1"/>
  <c r="EE48" s="1"/>
  <c r="EF48" s="1"/>
  <c r="EG48" s="1"/>
  <c r="DY49"/>
  <c r="CY52"/>
  <c r="DT51"/>
  <c r="DR50" s="1"/>
  <c r="DS50" s="1"/>
  <c r="DZ50" s="1"/>
  <c r="DV50" s="1"/>
  <c r="EJ47"/>
  <c r="EK47"/>
  <c r="EI47" s="1"/>
  <c r="ES47"/>
  <c r="EH47"/>
  <c r="ET47" l="1"/>
  <c r="EX47"/>
  <c r="EM47"/>
  <c r="EL47"/>
  <c r="EC50"/>
  <c r="ED50" s="1"/>
  <c r="EE49" s="1"/>
  <c r="EF49" s="1"/>
  <c r="EG49" s="1"/>
  <c r="DY50"/>
  <c r="CY53"/>
  <c r="DT52"/>
  <c r="DR51" s="1"/>
  <c r="DS51" s="1"/>
  <c r="DZ51" s="1"/>
  <c r="DV51" s="1"/>
  <c r="EJ48"/>
  <c r="EK48"/>
  <c r="EI48" s="1"/>
  <c r="ES48"/>
  <c r="EH48"/>
  <c r="ET48" l="1"/>
  <c r="EX48"/>
  <c r="EM48"/>
  <c r="EL48"/>
  <c r="EC51"/>
  <c r="ED51" s="1"/>
  <c r="EE50" s="1"/>
  <c r="EF50" s="1"/>
  <c r="EG50" s="1"/>
  <c r="DY51"/>
  <c r="CY54"/>
  <c r="DT53"/>
  <c r="DR52" s="1"/>
  <c r="DS52" s="1"/>
  <c r="DZ52" s="1"/>
  <c r="DV52" s="1"/>
  <c r="EJ49"/>
  <c r="EK49"/>
  <c r="EI49" s="1"/>
  <c r="ES49"/>
  <c r="EH49"/>
  <c r="ET49" l="1"/>
  <c r="EX49"/>
  <c r="EM49"/>
  <c r="EL49"/>
  <c r="EC52"/>
  <c r="ED52" s="1"/>
  <c r="EE51" s="1"/>
  <c r="EF51" s="1"/>
  <c r="EG51" s="1"/>
  <c r="DY52"/>
  <c r="CY55"/>
  <c r="DT54"/>
  <c r="DR53" s="1"/>
  <c r="DS53" s="1"/>
  <c r="DZ53" s="1"/>
  <c r="DV53" s="1"/>
  <c r="EJ50"/>
  <c r="EK50"/>
  <c r="EI50" s="1"/>
  <c r="ES50"/>
  <c r="EH50"/>
  <c r="ET50" l="1"/>
  <c r="EX50"/>
  <c r="EM50"/>
  <c r="EL50"/>
  <c r="EC53"/>
  <c r="ED53" s="1"/>
  <c r="EE52" s="1"/>
  <c r="EF52" s="1"/>
  <c r="EG52" s="1"/>
  <c r="DY53"/>
  <c r="CY56"/>
  <c r="DT55"/>
  <c r="DR54" s="1"/>
  <c r="DS54" s="1"/>
  <c r="DZ54" s="1"/>
  <c r="DV54" s="1"/>
  <c r="EJ51"/>
  <c r="EK51"/>
  <c r="EI51" s="1"/>
  <c r="ES51"/>
  <c r="EH51"/>
  <c r="ET51" l="1"/>
  <c r="EX51"/>
  <c r="EM51"/>
  <c r="EL51"/>
  <c r="EC54"/>
  <c r="ED54" s="1"/>
  <c r="EE53" s="1"/>
  <c r="EF53" s="1"/>
  <c r="EG53" s="1"/>
  <c r="DY54"/>
  <c r="CY57"/>
  <c r="DT56"/>
  <c r="DR55" s="1"/>
  <c r="DS55" s="1"/>
  <c r="DZ55" s="1"/>
  <c r="DV55" s="1"/>
  <c r="EJ52"/>
  <c r="EK52"/>
  <c r="EI52" s="1"/>
  <c r="ES52"/>
  <c r="EH52"/>
  <c r="ET52" l="1"/>
  <c r="EX52"/>
  <c r="EM52"/>
  <c r="EL52"/>
  <c r="EC55"/>
  <c r="ED55" s="1"/>
  <c r="EE54" s="1"/>
  <c r="EF54" s="1"/>
  <c r="EG54" s="1"/>
  <c r="DY55"/>
  <c r="CY58"/>
  <c r="DT57"/>
  <c r="DR56" s="1"/>
  <c r="DS56" s="1"/>
  <c r="DZ56" s="1"/>
  <c r="DV56" s="1"/>
  <c r="EJ53"/>
  <c r="EK53"/>
  <c r="EI53" s="1"/>
  <c r="ES53"/>
  <c r="EH53"/>
  <c r="ET53" l="1"/>
  <c r="EX53"/>
  <c r="EM53"/>
  <c r="EL53"/>
  <c r="EC56"/>
  <c r="ED56" s="1"/>
  <c r="EE55" s="1"/>
  <c r="EF55" s="1"/>
  <c r="EG55" s="1"/>
  <c r="DY56"/>
  <c r="CY59"/>
  <c r="DT58"/>
  <c r="DR57" s="1"/>
  <c r="DS57" s="1"/>
  <c r="DZ57" s="1"/>
  <c r="DV57" s="1"/>
  <c r="EJ54"/>
  <c r="EK54"/>
  <c r="EI54" s="1"/>
  <c r="ES54"/>
  <c r="EH54"/>
  <c r="ET54" l="1"/>
  <c r="EX54"/>
  <c r="EM54"/>
  <c r="EL54"/>
  <c r="EC57"/>
  <c r="ED57" s="1"/>
  <c r="EE56" s="1"/>
  <c r="EF56" s="1"/>
  <c r="EG56" s="1"/>
  <c r="DY57"/>
  <c r="CY60"/>
  <c r="DT59"/>
  <c r="DR58" s="1"/>
  <c r="DS58" s="1"/>
  <c r="DZ58" s="1"/>
  <c r="DV58" s="1"/>
  <c r="EJ55"/>
  <c r="EK55"/>
  <c r="EI55" s="1"/>
  <c r="ES55"/>
  <c r="EH55"/>
  <c r="ET55" l="1"/>
  <c r="EX55"/>
  <c r="EM55"/>
  <c r="EL55"/>
  <c r="EC58"/>
  <c r="ED58" s="1"/>
  <c r="EE57" s="1"/>
  <c r="EF57" s="1"/>
  <c r="EG57" s="1"/>
  <c r="DY58"/>
  <c r="CY61"/>
  <c r="DT60"/>
  <c r="DR59" s="1"/>
  <c r="DS59" s="1"/>
  <c r="DZ59" s="1"/>
  <c r="DV59" s="1"/>
  <c r="EJ56"/>
  <c r="EK56"/>
  <c r="EI56" s="1"/>
  <c r="ES56"/>
  <c r="EH56"/>
  <c r="ET56" l="1"/>
  <c r="EX56"/>
  <c r="EM56"/>
  <c r="EL56"/>
  <c r="EC59"/>
  <c r="ED59" s="1"/>
  <c r="EE58" s="1"/>
  <c r="EF58" s="1"/>
  <c r="EG58" s="1"/>
  <c r="DY59"/>
  <c r="CY62"/>
  <c r="DT61"/>
  <c r="DR60" s="1"/>
  <c r="DS60" s="1"/>
  <c r="DZ60" s="1"/>
  <c r="DV60" s="1"/>
  <c r="EJ57"/>
  <c r="EK57"/>
  <c r="EI57" s="1"/>
  <c r="ES57"/>
  <c r="EH57"/>
  <c r="ET57" l="1"/>
  <c r="EX57"/>
  <c r="EM57"/>
  <c r="EL57"/>
  <c r="EC60"/>
  <c r="ED60" s="1"/>
  <c r="EE59" s="1"/>
  <c r="EF59" s="1"/>
  <c r="EG59" s="1"/>
  <c r="DY60"/>
  <c r="CY63"/>
  <c r="DT62"/>
  <c r="DR61" s="1"/>
  <c r="DS61" s="1"/>
  <c r="DZ61" s="1"/>
  <c r="DV61" s="1"/>
  <c r="EJ58"/>
  <c r="EK58"/>
  <c r="EI58" s="1"/>
  <c r="ES58"/>
  <c r="EH58"/>
  <c r="ET58" l="1"/>
  <c r="EX58"/>
  <c r="EM58"/>
  <c r="EL58"/>
  <c r="EC61"/>
  <c r="ED61" s="1"/>
  <c r="EE60" s="1"/>
  <c r="EF60" s="1"/>
  <c r="EG60" s="1"/>
  <c r="DY61"/>
  <c r="CY64"/>
  <c r="DT63"/>
  <c r="DR62" s="1"/>
  <c r="DS62" s="1"/>
  <c r="DZ62" s="1"/>
  <c r="DV62" s="1"/>
  <c r="EJ59"/>
  <c r="EK59"/>
  <c r="EI59" s="1"/>
  <c r="ES59"/>
  <c r="EH59"/>
  <c r="ET59" l="1"/>
  <c r="EX59"/>
  <c r="EM59"/>
  <c r="EL59"/>
  <c r="EC62"/>
  <c r="ED62" s="1"/>
  <c r="EE61" s="1"/>
  <c r="EF61" s="1"/>
  <c r="DY62"/>
  <c r="CY65"/>
  <c r="DT64"/>
  <c r="DR63" s="1"/>
  <c r="DS63" s="1"/>
  <c r="DZ63" s="1"/>
  <c r="DV63" s="1"/>
  <c r="EG61"/>
  <c r="EJ60"/>
  <c r="EK60"/>
  <c r="EI60" s="1"/>
  <c r="ES60"/>
  <c r="EH60"/>
  <c r="ET60" l="1"/>
  <c r="EX60"/>
  <c r="EM60"/>
  <c r="EL60"/>
  <c r="EJ61"/>
  <c r="EK61"/>
  <c r="EI61" s="1"/>
  <c r="ES61"/>
  <c r="EH61"/>
  <c r="EC63"/>
  <c r="ED63" s="1"/>
  <c r="EE62" s="1"/>
  <c r="EF62" s="1"/>
  <c r="EG62" s="1"/>
  <c r="DY63"/>
  <c r="CY66"/>
  <c r="DT65"/>
  <c r="DR64" s="1"/>
  <c r="DS64" s="1"/>
  <c r="DZ64" l="1"/>
  <c r="DV64"/>
  <c r="CY67"/>
  <c r="DT66"/>
  <c r="DR65" s="1"/>
  <c r="DS65" s="1"/>
  <c r="EJ62"/>
  <c r="EK62"/>
  <c r="EI62" s="1"/>
  <c r="ES62"/>
  <c r="EH62"/>
  <c r="ET61"/>
  <c r="EX61"/>
  <c r="EM61"/>
  <c r="EL61"/>
  <c r="ET62" l="1"/>
  <c r="EX62"/>
  <c r="EM62"/>
  <c r="EL62"/>
  <c r="DZ65"/>
  <c r="DV65"/>
  <c r="CY68"/>
  <c r="DT67"/>
  <c r="DR66" s="1"/>
  <c r="DS66" s="1"/>
  <c r="EC64"/>
  <c r="ED64" s="1"/>
  <c r="EE63" s="1"/>
  <c r="EF63" s="1"/>
  <c r="EG63" s="1"/>
  <c r="DY64"/>
  <c r="EJ63" l="1"/>
  <c r="EK63"/>
  <c r="EI63" s="1"/>
  <c r="ES63"/>
  <c r="EH63"/>
  <c r="DZ66"/>
  <c r="DV66"/>
  <c r="CY69"/>
  <c r="DT68"/>
  <c r="DR67" s="1"/>
  <c r="DS67" s="1"/>
  <c r="EC65"/>
  <c r="ED65" s="1"/>
  <c r="EE64" s="1"/>
  <c r="EF64" s="1"/>
  <c r="EG64" s="1"/>
  <c r="DY65"/>
  <c r="EJ64" l="1"/>
  <c r="EK64"/>
  <c r="EI64" s="1"/>
  <c r="ES64"/>
  <c r="EH64"/>
  <c r="DZ67"/>
  <c r="DV67"/>
  <c r="CY70"/>
  <c r="DT69"/>
  <c r="DR68" s="1"/>
  <c r="DS68" s="1"/>
  <c r="EC66"/>
  <c r="ED66" s="1"/>
  <c r="EE65" s="1"/>
  <c r="EF65" s="1"/>
  <c r="EG65" s="1"/>
  <c r="DY66"/>
  <c r="ET63"/>
  <c r="EX63"/>
  <c r="EM63"/>
  <c r="EL63"/>
  <c r="EJ65" l="1"/>
  <c r="EK65"/>
  <c r="EI65" s="1"/>
  <c r="ES65"/>
  <c r="EH65"/>
  <c r="DZ68"/>
  <c r="DV68"/>
  <c r="CY71"/>
  <c r="DT70"/>
  <c r="DR69" s="1"/>
  <c r="DS69" s="1"/>
  <c r="EC67"/>
  <c r="ED67" s="1"/>
  <c r="EE66" s="1"/>
  <c r="EF66" s="1"/>
  <c r="EG66" s="1"/>
  <c r="DY67"/>
  <c r="ET64"/>
  <c r="EX64"/>
  <c r="EM64"/>
  <c r="EL64"/>
  <c r="EJ66" l="1"/>
  <c r="EK66"/>
  <c r="EI66" s="1"/>
  <c r="ES66"/>
  <c r="EH66"/>
  <c r="DZ69"/>
  <c r="DV69"/>
  <c r="CY72"/>
  <c r="DT71"/>
  <c r="DR70" s="1"/>
  <c r="DS70" s="1"/>
  <c r="EC68"/>
  <c r="ED68" s="1"/>
  <c r="EE67" s="1"/>
  <c r="EF67" s="1"/>
  <c r="EG67" s="1"/>
  <c r="DY68"/>
  <c r="ET65"/>
  <c r="EX65"/>
  <c r="EM65"/>
  <c r="EL65"/>
  <c r="EJ67" l="1"/>
  <c r="EK67"/>
  <c r="EI67" s="1"/>
  <c r="ES67"/>
  <c r="EH67"/>
  <c r="DZ70"/>
  <c r="DV70"/>
  <c r="CY73"/>
  <c r="DT72"/>
  <c r="DR71" s="1"/>
  <c r="DS71" s="1"/>
  <c r="EC69"/>
  <c r="ED69" s="1"/>
  <c r="EE68" s="1"/>
  <c r="EF68" s="1"/>
  <c r="EG68" s="1"/>
  <c r="DY69"/>
  <c r="ET66"/>
  <c r="EX66"/>
  <c r="EM66"/>
  <c r="EL66"/>
  <c r="EJ68" l="1"/>
  <c r="EK68"/>
  <c r="EI68" s="1"/>
  <c r="ES68"/>
  <c r="EH68"/>
  <c r="DZ71"/>
  <c r="DV71"/>
  <c r="CY74"/>
  <c r="DT73"/>
  <c r="DR72" s="1"/>
  <c r="DS72" s="1"/>
  <c r="EC70"/>
  <c r="ED70" s="1"/>
  <c r="EE69" s="1"/>
  <c r="EF69" s="1"/>
  <c r="EG69" s="1"/>
  <c r="DY70"/>
  <c r="ET67"/>
  <c r="EX67"/>
  <c r="EM67"/>
  <c r="EL67"/>
  <c r="EJ69" l="1"/>
  <c r="EK69"/>
  <c r="EI69" s="1"/>
  <c r="ES69"/>
  <c r="EH69"/>
  <c r="DZ72"/>
  <c r="DV72"/>
  <c r="CY75"/>
  <c r="DT74"/>
  <c r="DR73" s="1"/>
  <c r="DS73" s="1"/>
  <c r="EC71"/>
  <c r="ED71" s="1"/>
  <c r="EE70" s="1"/>
  <c r="EF70" s="1"/>
  <c r="EG70" s="1"/>
  <c r="DY71"/>
  <c r="ET68"/>
  <c r="EX68"/>
  <c r="EM68"/>
  <c r="EL68"/>
  <c r="EJ70" l="1"/>
  <c r="EK70"/>
  <c r="EI70" s="1"/>
  <c r="ES70"/>
  <c r="EH70"/>
  <c r="DZ73"/>
  <c r="DV73"/>
  <c r="CY76"/>
  <c r="DT75"/>
  <c r="DR74" s="1"/>
  <c r="DS74" s="1"/>
  <c r="EC72"/>
  <c r="ED72" s="1"/>
  <c r="EE71" s="1"/>
  <c r="EF71" s="1"/>
  <c r="EG71" s="1"/>
  <c r="DY72"/>
  <c r="ET69"/>
  <c r="EX69"/>
  <c r="EM69"/>
  <c r="EL69"/>
  <c r="EJ71" l="1"/>
  <c r="EK71"/>
  <c r="EI71" s="1"/>
  <c r="ES71"/>
  <c r="EH71"/>
  <c r="DZ74"/>
  <c r="DV74"/>
  <c r="CY77"/>
  <c r="DT76"/>
  <c r="DR75" s="1"/>
  <c r="DS75" s="1"/>
  <c r="EC73"/>
  <c r="ED73" s="1"/>
  <c r="EE72" s="1"/>
  <c r="EF72" s="1"/>
  <c r="EG72" s="1"/>
  <c r="DY73"/>
  <c r="ET70"/>
  <c r="EX70"/>
  <c r="EM70"/>
  <c r="EL70"/>
  <c r="EJ72" l="1"/>
  <c r="EK72"/>
  <c r="EI72" s="1"/>
  <c r="ES72"/>
  <c r="EH72"/>
  <c r="DZ75"/>
  <c r="DV75"/>
  <c r="CY78"/>
  <c r="DT77"/>
  <c r="DR76" s="1"/>
  <c r="DS76" s="1"/>
  <c r="EC74"/>
  <c r="ED74" s="1"/>
  <c r="EE73" s="1"/>
  <c r="EF73" s="1"/>
  <c r="EG73" s="1"/>
  <c r="DY74"/>
  <c r="ET71"/>
  <c r="EX71"/>
  <c r="EM71"/>
  <c r="EL71"/>
  <c r="EJ73" l="1"/>
  <c r="EK73"/>
  <c r="EI73" s="1"/>
  <c r="ES73"/>
  <c r="EH73"/>
  <c r="DZ76"/>
  <c r="DV76"/>
  <c r="CY79"/>
  <c r="DT78"/>
  <c r="DR77" s="1"/>
  <c r="DS77" s="1"/>
  <c r="EC75"/>
  <c r="ED75" s="1"/>
  <c r="EE74" s="1"/>
  <c r="EF74" s="1"/>
  <c r="EG74" s="1"/>
  <c r="DY75"/>
  <c r="ET72"/>
  <c r="EX72"/>
  <c r="EM72"/>
  <c r="EL72"/>
  <c r="EJ74" l="1"/>
  <c r="EK74"/>
  <c r="EI74" s="1"/>
  <c r="ES74"/>
  <c r="EH74"/>
  <c r="DZ77"/>
  <c r="DV77"/>
  <c r="CY80"/>
  <c r="DT79"/>
  <c r="DR78" s="1"/>
  <c r="DS78" s="1"/>
  <c r="EC76"/>
  <c r="ED76" s="1"/>
  <c r="EE75" s="1"/>
  <c r="EF75" s="1"/>
  <c r="EG75" s="1"/>
  <c r="DY76"/>
  <c r="ET73"/>
  <c r="EX73"/>
  <c r="EM73"/>
  <c r="EL73"/>
  <c r="EJ75" l="1"/>
  <c r="EK75"/>
  <c r="EI75" s="1"/>
  <c r="ES75"/>
  <c r="EH75"/>
  <c r="DZ78"/>
  <c r="DV78"/>
  <c r="CY81"/>
  <c r="DT80"/>
  <c r="DR79" s="1"/>
  <c r="DS79" s="1"/>
  <c r="EC77"/>
  <c r="ED77" s="1"/>
  <c r="EE76" s="1"/>
  <c r="EF76" s="1"/>
  <c r="EG76" s="1"/>
  <c r="DY77"/>
  <c r="ET74"/>
  <c r="EX74"/>
  <c r="EM74"/>
  <c r="EL74"/>
  <c r="EJ76" l="1"/>
  <c r="EK76"/>
  <c r="EI76" s="1"/>
  <c r="ES76"/>
  <c r="EH76"/>
  <c r="DZ79"/>
  <c r="DV79"/>
  <c r="CY82"/>
  <c r="DT81"/>
  <c r="DR80" s="1"/>
  <c r="DS80" s="1"/>
  <c r="EC78"/>
  <c r="ED78" s="1"/>
  <c r="EE77" s="1"/>
  <c r="EF77" s="1"/>
  <c r="EG77" s="1"/>
  <c r="DY78"/>
  <c r="ET75"/>
  <c r="EX75"/>
  <c r="EM75"/>
  <c r="EL75"/>
  <c r="EJ77" l="1"/>
  <c r="EK77"/>
  <c r="EI77" s="1"/>
  <c r="ES77"/>
  <c r="EH77"/>
  <c r="DZ80"/>
  <c r="DV80"/>
  <c r="CY83"/>
  <c r="DT82"/>
  <c r="DR81" s="1"/>
  <c r="DS81" s="1"/>
  <c r="EC79"/>
  <c r="ED79" s="1"/>
  <c r="EE78" s="1"/>
  <c r="EF78" s="1"/>
  <c r="EG78" s="1"/>
  <c r="DY79"/>
  <c r="ET76"/>
  <c r="EX76"/>
  <c r="EM76"/>
  <c r="EL76"/>
  <c r="EJ78" l="1"/>
  <c r="EK78"/>
  <c r="EI78" s="1"/>
  <c r="ES78"/>
  <c r="EH78"/>
  <c r="DZ81"/>
  <c r="DV81"/>
  <c r="CY84"/>
  <c r="DT83"/>
  <c r="DR82" s="1"/>
  <c r="DS82" s="1"/>
  <c r="EC80"/>
  <c r="ED80" s="1"/>
  <c r="EE79" s="1"/>
  <c r="EF79" s="1"/>
  <c r="EG79" s="1"/>
  <c r="DY80"/>
  <c r="ET77"/>
  <c r="EX77"/>
  <c r="EM77"/>
  <c r="EL77"/>
  <c r="EJ79" l="1"/>
  <c r="EK79"/>
  <c r="EI79" s="1"/>
  <c r="ES79"/>
  <c r="EH79"/>
  <c r="DZ82"/>
  <c r="DV82"/>
  <c r="CY85"/>
  <c r="DT84"/>
  <c r="DR83" s="1"/>
  <c r="DS83" s="1"/>
  <c r="EC81"/>
  <c r="ED81" s="1"/>
  <c r="EE80" s="1"/>
  <c r="EF80" s="1"/>
  <c r="EG80" s="1"/>
  <c r="DY81"/>
  <c r="ET78"/>
  <c r="EX78"/>
  <c r="EM78"/>
  <c r="EL78"/>
  <c r="EJ80" l="1"/>
  <c r="EK80"/>
  <c r="EI80" s="1"/>
  <c r="ES80"/>
  <c r="EH80"/>
  <c r="DZ83"/>
  <c r="DV83"/>
  <c r="CY86"/>
  <c r="DT85"/>
  <c r="DR84" s="1"/>
  <c r="DS84" s="1"/>
  <c r="EC82"/>
  <c r="ED82" s="1"/>
  <c r="EE81" s="1"/>
  <c r="EF81" s="1"/>
  <c r="EG81" s="1"/>
  <c r="DY82"/>
  <c r="ET79"/>
  <c r="EX79"/>
  <c r="EM79"/>
  <c r="EL79"/>
  <c r="EJ81" l="1"/>
  <c r="EK81"/>
  <c r="EI81" s="1"/>
  <c r="ES81"/>
  <c r="EH81"/>
  <c r="DZ84"/>
  <c r="DV84"/>
  <c r="CY87"/>
  <c r="DT86"/>
  <c r="DR85" s="1"/>
  <c r="DS85" s="1"/>
  <c r="EC83"/>
  <c r="ED83" s="1"/>
  <c r="EE82" s="1"/>
  <c r="EF82" s="1"/>
  <c r="EG82" s="1"/>
  <c r="DY83"/>
  <c r="ET80"/>
  <c r="EX80"/>
  <c r="EM80"/>
  <c r="EL80"/>
  <c r="EJ82" l="1"/>
  <c r="EK82"/>
  <c r="EI82" s="1"/>
  <c r="ES82"/>
  <c r="EH82"/>
  <c r="DZ85"/>
  <c r="DV85"/>
  <c r="CY88"/>
  <c r="DT87"/>
  <c r="DR86" s="1"/>
  <c r="DS86" s="1"/>
  <c r="EC84"/>
  <c r="ED84" s="1"/>
  <c r="EE83" s="1"/>
  <c r="EF83" s="1"/>
  <c r="EG83" s="1"/>
  <c r="DY84"/>
  <c r="ET81"/>
  <c r="EX81"/>
  <c r="EM81"/>
  <c r="EL81"/>
  <c r="EJ83" l="1"/>
  <c r="EK83"/>
  <c r="EI83" s="1"/>
  <c r="ES83"/>
  <c r="EH83"/>
  <c r="DZ86"/>
  <c r="DV86"/>
  <c r="CY89"/>
  <c r="DT88"/>
  <c r="DR87" s="1"/>
  <c r="DS87" s="1"/>
  <c r="EC85"/>
  <c r="ED85" s="1"/>
  <c r="EE84" s="1"/>
  <c r="EF84" s="1"/>
  <c r="EG84" s="1"/>
  <c r="DY85"/>
  <c r="ET82"/>
  <c r="EX82"/>
  <c r="EM82"/>
  <c r="EL82"/>
  <c r="EJ84" l="1"/>
  <c r="EK84"/>
  <c r="EI84" s="1"/>
  <c r="ES84"/>
  <c r="EH84"/>
  <c r="DZ87"/>
  <c r="DV87"/>
  <c r="CY90"/>
  <c r="DT89"/>
  <c r="DR88" s="1"/>
  <c r="DS88" s="1"/>
  <c r="EC86"/>
  <c r="ED86" s="1"/>
  <c r="EE85" s="1"/>
  <c r="EF85" s="1"/>
  <c r="EG85" s="1"/>
  <c r="DY86"/>
  <c r="ET83"/>
  <c r="EX83"/>
  <c r="EM83"/>
  <c r="EL83"/>
  <c r="EJ85" l="1"/>
  <c r="EK85"/>
  <c r="EI85" s="1"/>
  <c r="ES85"/>
  <c r="EH85"/>
  <c r="DZ88"/>
  <c r="DV88"/>
  <c r="CY91"/>
  <c r="DT90"/>
  <c r="DR89" s="1"/>
  <c r="DS89" s="1"/>
  <c r="EC87"/>
  <c r="ED87" s="1"/>
  <c r="EE86" s="1"/>
  <c r="EF86" s="1"/>
  <c r="EG86" s="1"/>
  <c r="DY87"/>
  <c r="ET84"/>
  <c r="EX84"/>
  <c r="EM84"/>
  <c r="EL84"/>
  <c r="EJ86" l="1"/>
  <c r="EK86"/>
  <c r="EI86" s="1"/>
  <c r="ES86"/>
  <c r="EH86"/>
  <c r="DZ89"/>
  <c r="DV89"/>
  <c r="CY92"/>
  <c r="DT91"/>
  <c r="DR90" s="1"/>
  <c r="DS90" s="1"/>
  <c r="EC88"/>
  <c r="ED88" s="1"/>
  <c r="EE87" s="1"/>
  <c r="EF87" s="1"/>
  <c r="EG87" s="1"/>
  <c r="DY88"/>
  <c r="ET85"/>
  <c r="EX85"/>
  <c r="EM85"/>
  <c r="EL85"/>
  <c r="EJ87" l="1"/>
  <c r="EK87"/>
  <c r="EI87" s="1"/>
  <c r="ES87"/>
  <c r="EH87"/>
  <c r="DZ90"/>
  <c r="DV90"/>
  <c r="CY93"/>
  <c r="DT92"/>
  <c r="DR91" s="1"/>
  <c r="DS91" s="1"/>
  <c r="EC89"/>
  <c r="ED89" s="1"/>
  <c r="EE88" s="1"/>
  <c r="EF88" s="1"/>
  <c r="EG88" s="1"/>
  <c r="DY89"/>
  <c r="ET86"/>
  <c r="EX86"/>
  <c r="EM86"/>
  <c r="EL86"/>
  <c r="EJ88" l="1"/>
  <c r="EK88"/>
  <c r="EI88" s="1"/>
  <c r="ES88"/>
  <c r="EH88"/>
  <c r="DZ91"/>
  <c r="DV91"/>
  <c r="CY94"/>
  <c r="DT93"/>
  <c r="DR92" s="1"/>
  <c r="DS92" s="1"/>
  <c r="EC90"/>
  <c r="ED90" s="1"/>
  <c r="EE89" s="1"/>
  <c r="EF89" s="1"/>
  <c r="EG89" s="1"/>
  <c r="DY90"/>
  <c r="ET87"/>
  <c r="EX87"/>
  <c r="EM87"/>
  <c r="EL87"/>
  <c r="EJ89" l="1"/>
  <c r="EK89"/>
  <c r="EI89" s="1"/>
  <c r="ES89"/>
  <c r="EH89"/>
  <c r="DZ92"/>
  <c r="DV92"/>
  <c r="CY95"/>
  <c r="DT94"/>
  <c r="DR93" s="1"/>
  <c r="DS93" s="1"/>
  <c r="EC91"/>
  <c r="ED91" s="1"/>
  <c r="EE90" s="1"/>
  <c r="EF90" s="1"/>
  <c r="EG90" s="1"/>
  <c r="DY91"/>
  <c r="ET88"/>
  <c r="EX88"/>
  <c r="EM88"/>
  <c r="EL88"/>
  <c r="EJ90" l="1"/>
  <c r="EK90"/>
  <c r="EI90" s="1"/>
  <c r="ES90"/>
  <c r="EH90"/>
  <c r="DZ93"/>
  <c r="DV93"/>
  <c r="CY96"/>
  <c r="DT95"/>
  <c r="DR94" s="1"/>
  <c r="DS94" s="1"/>
  <c r="EC92"/>
  <c r="ED92" s="1"/>
  <c r="EE91" s="1"/>
  <c r="EF91" s="1"/>
  <c r="EG91" s="1"/>
  <c r="DY92"/>
  <c r="ET89"/>
  <c r="EX89"/>
  <c r="EM89"/>
  <c r="EL89"/>
  <c r="EJ91" l="1"/>
  <c r="EK91"/>
  <c r="EI91" s="1"/>
  <c r="ES91"/>
  <c r="EH91"/>
  <c r="DZ94"/>
  <c r="DV94"/>
  <c r="CY97"/>
  <c r="DT96"/>
  <c r="DR95" s="1"/>
  <c r="DS95" s="1"/>
  <c r="EC93"/>
  <c r="ED93" s="1"/>
  <c r="EE92" s="1"/>
  <c r="EF92" s="1"/>
  <c r="EG92" s="1"/>
  <c r="DY93"/>
  <c r="ET90"/>
  <c r="EX90"/>
  <c r="EM90"/>
  <c r="EL90"/>
  <c r="EJ92" l="1"/>
  <c r="EK92"/>
  <c r="EI92" s="1"/>
  <c r="ES92"/>
  <c r="EH92"/>
  <c r="DZ95"/>
  <c r="DV95"/>
  <c r="CY98"/>
  <c r="DT97"/>
  <c r="DR96" s="1"/>
  <c r="DS96" s="1"/>
  <c r="EC94"/>
  <c r="ED94" s="1"/>
  <c r="EE93" s="1"/>
  <c r="EF93" s="1"/>
  <c r="EG93" s="1"/>
  <c r="DY94"/>
  <c r="ET91"/>
  <c r="EX91"/>
  <c r="EM91"/>
  <c r="EL91"/>
  <c r="EJ93" l="1"/>
  <c r="EK93"/>
  <c r="EI93" s="1"/>
  <c r="ES93"/>
  <c r="EH93"/>
  <c r="DZ96"/>
  <c r="DV96"/>
  <c r="CY99"/>
  <c r="DT98"/>
  <c r="DR97" s="1"/>
  <c r="DS97" s="1"/>
  <c r="EC95"/>
  <c r="ED95" s="1"/>
  <c r="EE94" s="1"/>
  <c r="EF94" s="1"/>
  <c r="EG94" s="1"/>
  <c r="DY95"/>
  <c r="ET92"/>
  <c r="EX92"/>
  <c r="EM92"/>
  <c r="EL92"/>
  <c r="EJ94" l="1"/>
  <c r="EK94"/>
  <c r="EI94" s="1"/>
  <c r="ES94"/>
  <c r="EH94"/>
  <c r="DZ97"/>
  <c r="DV97"/>
  <c r="CY100"/>
  <c r="DT99"/>
  <c r="DR98" s="1"/>
  <c r="DS98" s="1"/>
  <c r="EC96"/>
  <c r="ED96" s="1"/>
  <c r="EE95" s="1"/>
  <c r="EF95" s="1"/>
  <c r="EG95" s="1"/>
  <c r="DY96"/>
  <c r="ET93"/>
  <c r="EX93"/>
  <c r="EM93"/>
  <c r="EL93"/>
  <c r="EJ95" l="1"/>
  <c r="EK95"/>
  <c r="EI95" s="1"/>
  <c r="ES95"/>
  <c r="EH95"/>
  <c r="DZ98"/>
  <c r="DV98"/>
  <c r="CY101"/>
  <c r="DT100"/>
  <c r="DR99" s="1"/>
  <c r="DS99" s="1"/>
  <c r="EC97"/>
  <c r="ED97" s="1"/>
  <c r="EE96" s="1"/>
  <c r="EF96" s="1"/>
  <c r="EG96" s="1"/>
  <c r="DY97"/>
  <c r="ET94"/>
  <c r="EX94"/>
  <c r="EM94"/>
  <c r="EL94"/>
  <c r="EJ96" l="1"/>
  <c r="EK96"/>
  <c r="EI96" s="1"/>
  <c r="ES96"/>
  <c r="EH96"/>
  <c r="DZ99"/>
  <c r="DV99"/>
  <c r="CY102"/>
  <c r="DT101"/>
  <c r="DR100" s="1"/>
  <c r="DS100" s="1"/>
  <c r="EC98"/>
  <c r="ED98" s="1"/>
  <c r="EE97" s="1"/>
  <c r="EF97" s="1"/>
  <c r="EG97" s="1"/>
  <c r="DY98"/>
  <c r="ET95"/>
  <c r="EX95"/>
  <c r="EM95"/>
  <c r="EL95"/>
  <c r="EJ97" l="1"/>
  <c r="EK97"/>
  <c r="EI97" s="1"/>
  <c r="ES97"/>
  <c r="EH97"/>
  <c r="DZ100"/>
  <c r="DV100"/>
  <c r="CY103"/>
  <c r="DT102"/>
  <c r="DR101" s="1"/>
  <c r="DS101" s="1"/>
  <c r="EC99"/>
  <c r="ED99" s="1"/>
  <c r="EE98" s="1"/>
  <c r="EF98" s="1"/>
  <c r="EG98" s="1"/>
  <c r="DY99"/>
  <c r="ET96"/>
  <c r="EX96"/>
  <c r="EM96"/>
  <c r="EL96"/>
  <c r="EJ98" l="1"/>
  <c r="EK98"/>
  <c r="EI98" s="1"/>
  <c r="ES98"/>
  <c r="EH98"/>
  <c r="DZ101"/>
  <c r="DV101"/>
  <c r="CY104"/>
  <c r="DT103"/>
  <c r="DR102" s="1"/>
  <c r="DS102" s="1"/>
  <c r="EC100"/>
  <c r="ED100" s="1"/>
  <c r="EE99" s="1"/>
  <c r="EF99" s="1"/>
  <c r="EG99" s="1"/>
  <c r="DY100"/>
  <c r="ET97"/>
  <c r="EX97"/>
  <c r="EM97"/>
  <c r="EL97"/>
  <c r="EJ99" l="1"/>
  <c r="EK99"/>
  <c r="EI99" s="1"/>
  <c r="ES99"/>
  <c r="EH99"/>
  <c r="DZ102"/>
  <c r="DV102"/>
  <c r="CY105"/>
  <c r="DT104"/>
  <c r="DR103" s="1"/>
  <c r="DS103" s="1"/>
  <c r="EC101"/>
  <c r="ED101" s="1"/>
  <c r="EE100" s="1"/>
  <c r="EF100" s="1"/>
  <c r="EG100" s="1"/>
  <c r="DY101"/>
  <c r="ET98"/>
  <c r="EX98"/>
  <c r="EM98"/>
  <c r="EL98"/>
  <c r="EJ100" l="1"/>
  <c r="EK100"/>
  <c r="EI100" s="1"/>
  <c r="ES100"/>
  <c r="EH100"/>
  <c r="DZ103"/>
  <c r="DV103"/>
  <c r="CY106"/>
  <c r="DT105"/>
  <c r="DR104" s="1"/>
  <c r="DS104" s="1"/>
  <c r="EC102"/>
  <c r="ED102" s="1"/>
  <c r="EE101" s="1"/>
  <c r="EF101" s="1"/>
  <c r="EG101" s="1"/>
  <c r="DY102"/>
  <c r="ET99"/>
  <c r="EX99"/>
  <c r="EM99"/>
  <c r="EL99"/>
  <c r="EJ101" l="1"/>
  <c r="EK101"/>
  <c r="EI101" s="1"/>
  <c r="ES101"/>
  <c r="EH101"/>
  <c r="DZ104"/>
  <c r="DV104"/>
  <c r="CY107"/>
  <c r="DT106"/>
  <c r="DR105" s="1"/>
  <c r="DS105" s="1"/>
  <c r="EC103"/>
  <c r="ED103" s="1"/>
  <c r="EE102" s="1"/>
  <c r="EF102" s="1"/>
  <c r="EG102" s="1"/>
  <c r="DY103"/>
  <c r="ET100"/>
  <c r="EX100"/>
  <c r="EM100"/>
  <c r="EL100"/>
  <c r="EJ102" l="1"/>
  <c r="EK102"/>
  <c r="EI102" s="1"/>
  <c r="ES102"/>
  <c r="EH102"/>
  <c r="DZ105"/>
  <c r="DV105"/>
  <c r="CY108"/>
  <c r="DT107"/>
  <c r="DR106" s="1"/>
  <c r="DS106" s="1"/>
  <c r="EC104"/>
  <c r="ED104" s="1"/>
  <c r="EE103" s="1"/>
  <c r="EF103" s="1"/>
  <c r="EG103" s="1"/>
  <c r="DY104"/>
  <c r="ET101"/>
  <c r="EX101"/>
  <c r="EM101"/>
  <c r="EL101"/>
  <c r="EJ103" l="1"/>
  <c r="EK103"/>
  <c r="EI103" s="1"/>
  <c r="ES103"/>
  <c r="EH103"/>
  <c r="DZ106"/>
  <c r="DV106"/>
  <c r="CY109"/>
  <c r="DT108"/>
  <c r="DR107" s="1"/>
  <c r="DS107" s="1"/>
  <c r="EC105"/>
  <c r="ED105" s="1"/>
  <c r="EE104" s="1"/>
  <c r="EF104" s="1"/>
  <c r="EG104" s="1"/>
  <c r="DY105"/>
  <c r="ET102"/>
  <c r="EX102"/>
  <c r="EM102"/>
  <c r="EL102"/>
  <c r="EJ104" l="1"/>
  <c r="EK104"/>
  <c r="EI104" s="1"/>
  <c r="ES104"/>
  <c r="EH104"/>
  <c r="DZ107"/>
  <c r="DV107"/>
  <c r="CY110"/>
  <c r="DT109"/>
  <c r="DR108" s="1"/>
  <c r="DS108" s="1"/>
  <c r="EC106"/>
  <c r="ED106" s="1"/>
  <c r="EE105" s="1"/>
  <c r="EF105" s="1"/>
  <c r="EG105" s="1"/>
  <c r="DY106"/>
  <c r="ET103"/>
  <c r="EX103"/>
  <c r="EM103"/>
  <c r="EL103"/>
  <c r="EJ105" l="1"/>
  <c r="EK105"/>
  <c r="EI105" s="1"/>
  <c r="ES105"/>
  <c r="EH105"/>
  <c r="DZ108"/>
  <c r="DV108"/>
  <c r="CY111"/>
  <c r="DT110"/>
  <c r="DR109" s="1"/>
  <c r="DS109" s="1"/>
  <c r="EC107"/>
  <c r="ED107" s="1"/>
  <c r="EE106" s="1"/>
  <c r="EF106" s="1"/>
  <c r="EG106" s="1"/>
  <c r="DY107"/>
  <c r="ET104"/>
  <c r="EX104"/>
  <c r="EM104"/>
  <c r="EL104"/>
  <c r="EJ106" l="1"/>
  <c r="EK106"/>
  <c r="EI106" s="1"/>
  <c r="ES106"/>
  <c r="EH106"/>
  <c r="DZ109"/>
  <c r="DV109"/>
  <c r="CY112"/>
  <c r="DT111"/>
  <c r="DR110" s="1"/>
  <c r="DS110" s="1"/>
  <c r="EC108"/>
  <c r="ED108" s="1"/>
  <c r="EE107" s="1"/>
  <c r="EF107" s="1"/>
  <c r="EG107" s="1"/>
  <c r="DY108"/>
  <c r="ET105"/>
  <c r="EX105"/>
  <c r="EM105"/>
  <c r="EL105"/>
  <c r="EJ107" l="1"/>
  <c r="EK107"/>
  <c r="EI107" s="1"/>
  <c r="ES107"/>
  <c r="EH107"/>
  <c r="DZ110"/>
  <c r="DV110"/>
  <c r="CY113"/>
  <c r="DT112"/>
  <c r="DR111" s="1"/>
  <c r="DS111" s="1"/>
  <c r="EC109"/>
  <c r="ED109" s="1"/>
  <c r="EE108" s="1"/>
  <c r="EF108" s="1"/>
  <c r="EG108" s="1"/>
  <c r="DY109"/>
  <c r="ET106"/>
  <c r="EX106"/>
  <c r="EM106"/>
  <c r="EL106"/>
  <c r="EJ108" l="1"/>
  <c r="EK108"/>
  <c r="EI108" s="1"/>
  <c r="ES108"/>
  <c r="EH108"/>
  <c r="DZ111"/>
  <c r="DV111"/>
  <c r="CY114"/>
  <c r="DT113"/>
  <c r="DR112" s="1"/>
  <c r="DS112" s="1"/>
  <c r="EC110"/>
  <c r="ED110" s="1"/>
  <c r="EE109" s="1"/>
  <c r="EF109" s="1"/>
  <c r="EG109" s="1"/>
  <c r="DY110"/>
  <c r="ET107"/>
  <c r="EX107"/>
  <c r="EM107"/>
  <c r="EL107"/>
  <c r="EJ109" l="1"/>
  <c r="EK109"/>
  <c r="EI109" s="1"/>
  <c r="ES109"/>
  <c r="EH109"/>
  <c r="DZ112"/>
  <c r="DV112"/>
  <c r="CY115"/>
  <c r="DT114"/>
  <c r="DR113" s="1"/>
  <c r="DS113" s="1"/>
  <c r="EC111"/>
  <c r="ED111" s="1"/>
  <c r="EE110" s="1"/>
  <c r="EF110" s="1"/>
  <c r="EG110" s="1"/>
  <c r="DY111"/>
  <c r="ET108"/>
  <c r="EX108"/>
  <c r="EM108"/>
  <c r="EL108"/>
  <c r="EJ110" l="1"/>
  <c r="EK110"/>
  <c r="EI110" s="1"/>
  <c r="ES110"/>
  <c r="EH110"/>
  <c r="DZ113"/>
  <c r="DV113"/>
  <c r="CY116"/>
  <c r="DT115"/>
  <c r="DR114" s="1"/>
  <c r="DS114" s="1"/>
  <c r="EC112"/>
  <c r="ED112" s="1"/>
  <c r="EE111" s="1"/>
  <c r="EF111" s="1"/>
  <c r="EG111" s="1"/>
  <c r="DY112"/>
  <c r="ET109"/>
  <c r="EX109"/>
  <c r="EM109"/>
  <c r="EL109"/>
  <c r="EJ111" l="1"/>
  <c r="EK111"/>
  <c r="EI111" s="1"/>
  <c r="ES111"/>
  <c r="EH111"/>
  <c r="DZ114"/>
  <c r="DV114"/>
  <c r="CY117"/>
  <c r="DT116"/>
  <c r="DR115" s="1"/>
  <c r="DS115" s="1"/>
  <c r="EC113"/>
  <c r="ED113" s="1"/>
  <c r="EE112" s="1"/>
  <c r="EF112" s="1"/>
  <c r="EG112" s="1"/>
  <c r="DY113"/>
  <c r="ET110"/>
  <c r="EX110"/>
  <c r="EM110"/>
  <c r="EL110"/>
  <c r="EJ112" l="1"/>
  <c r="EK112"/>
  <c r="EI112" s="1"/>
  <c r="ES112"/>
  <c r="EH112"/>
  <c r="DZ115"/>
  <c r="DV115"/>
  <c r="CY118"/>
  <c r="DT117"/>
  <c r="DR116" s="1"/>
  <c r="DS116" s="1"/>
  <c r="EC114"/>
  <c r="ED114" s="1"/>
  <c r="EE113" s="1"/>
  <c r="EF113" s="1"/>
  <c r="EG113" s="1"/>
  <c r="DY114"/>
  <c r="ET111"/>
  <c r="EX111"/>
  <c r="EM111"/>
  <c r="EL111"/>
  <c r="EJ113" l="1"/>
  <c r="EK113"/>
  <c r="EI113" s="1"/>
  <c r="ES113"/>
  <c r="EH113"/>
  <c r="DZ116"/>
  <c r="DV116"/>
  <c r="CY119"/>
  <c r="DT119" s="1"/>
  <c r="DR118" s="1"/>
  <c r="DT118"/>
  <c r="DR117" s="1"/>
  <c r="DS117" s="1"/>
  <c r="EC115"/>
  <c r="ED115" s="1"/>
  <c r="EE114" s="1"/>
  <c r="EF114" s="1"/>
  <c r="EG114" s="1"/>
  <c r="DY115"/>
  <c r="ET112"/>
  <c r="EX112"/>
  <c r="EM112"/>
  <c r="EL112"/>
  <c r="EJ114" l="1"/>
  <c r="EK114"/>
  <c r="EI114" s="1"/>
  <c r="ES114"/>
  <c r="EH114"/>
  <c r="DZ117"/>
  <c r="DV117"/>
  <c r="DS118"/>
  <c r="DS119"/>
  <c r="EC116"/>
  <c r="ED116" s="1"/>
  <c r="EE115" s="1"/>
  <c r="EF115" s="1"/>
  <c r="EG115" s="1"/>
  <c r="DY116"/>
  <c r="ET113"/>
  <c r="EX113"/>
  <c r="EM113"/>
  <c r="EL113"/>
  <c r="EJ115" l="1"/>
  <c r="EK115"/>
  <c r="EI115" s="1"/>
  <c r="ES115"/>
  <c r="EH115"/>
  <c r="DZ119"/>
  <c r="DV119"/>
  <c r="DZ118"/>
  <c r="DV118"/>
  <c r="EC117"/>
  <c r="ED117" s="1"/>
  <c r="EE116" s="1"/>
  <c r="EF116" s="1"/>
  <c r="EG116" s="1"/>
  <c r="DY117"/>
  <c r="ET114"/>
  <c r="EX114"/>
  <c r="EM114"/>
  <c r="EL114"/>
  <c r="EJ116" l="1"/>
  <c r="EK116"/>
  <c r="EI116" s="1"/>
  <c r="ES116"/>
  <c r="EH116"/>
  <c r="EC118"/>
  <c r="ED118" s="1"/>
  <c r="EE117" s="1"/>
  <c r="EF117" s="1"/>
  <c r="EG117" s="1"/>
  <c r="DY118"/>
  <c r="DU20"/>
  <c r="EC119"/>
  <c r="ED119" s="1"/>
  <c r="DY119"/>
  <c r="ET115"/>
  <c r="EX115"/>
  <c r="EM115"/>
  <c r="EL115"/>
  <c r="EG118" l="1"/>
  <c r="EJ117"/>
  <c r="EK117"/>
  <c r="EI117" s="1"/>
  <c r="ES117"/>
  <c r="EH117"/>
  <c r="DU21"/>
  <c r="EP20"/>
  <c r="EN19" s="1"/>
  <c r="ET116"/>
  <c r="EX116"/>
  <c r="EM116"/>
  <c r="EL116"/>
  <c r="DU22" l="1"/>
  <c r="EP21"/>
  <c r="EN20" s="1"/>
  <c r="EO20" s="1"/>
  <c r="EV20" s="1"/>
  <c r="ER20" s="1"/>
  <c r="ET117"/>
  <c r="EX117"/>
  <c r="EM117"/>
  <c r="EL117"/>
  <c r="EJ118"/>
  <c r="EK118"/>
  <c r="EI118" s="1"/>
  <c r="EG119"/>
  <c r="ES118"/>
  <c r="EH118"/>
  <c r="ET118" l="1"/>
  <c r="EX118"/>
  <c r="EJ119"/>
  <c r="EK119"/>
  <c r="ES119"/>
  <c r="EH119"/>
  <c r="EH16" s="1"/>
  <c r="EM118"/>
  <c r="FA118"/>
  <c r="FB118" s="1"/>
  <c r="EL118"/>
  <c r="EU20"/>
  <c r="EY20"/>
  <c r="EZ20" s="1"/>
  <c r="FA19" s="1"/>
  <c r="FB19" s="1"/>
  <c r="EP22"/>
  <c r="EN21" s="1"/>
  <c r="EO21" s="1"/>
  <c r="EV21" s="1"/>
  <c r="ER21" s="1"/>
  <c r="DU23"/>
  <c r="EP23" l="1"/>
  <c r="EN22" s="1"/>
  <c r="EO22" s="1"/>
  <c r="EV22" s="1"/>
  <c r="ER22" s="1"/>
  <c r="DU24"/>
  <c r="EY21"/>
  <c r="EZ21" s="1"/>
  <c r="FA20" s="1"/>
  <c r="FB20" s="1"/>
  <c r="FC20" s="1"/>
  <c r="EU21"/>
  <c r="ET119"/>
  <c r="EX119"/>
  <c r="EI119"/>
  <c r="EN119"/>
  <c r="EM119"/>
  <c r="EL119"/>
  <c r="FA119"/>
  <c r="FB119" s="1"/>
  <c r="FF20" l="1"/>
  <c r="FG20"/>
  <c r="FE20" s="1"/>
  <c r="FO20"/>
  <c r="FD20"/>
  <c r="DU25"/>
  <c r="EP24"/>
  <c r="EN23" s="1"/>
  <c r="EO23" s="1"/>
  <c r="EV23" s="1"/>
  <c r="ER23" s="1"/>
  <c r="EY22"/>
  <c r="EZ22" s="1"/>
  <c r="FA21" s="1"/>
  <c r="FB21" s="1"/>
  <c r="FC21" s="1"/>
  <c r="EU22"/>
  <c r="FF21" l="1"/>
  <c r="FG21"/>
  <c r="FE21" s="1"/>
  <c r="FO21"/>
  <c r="FD21"/>
  <c r="EY23"/>
  <c r="EZ23" s="1"/>
  <c r="FA22" s="1"/>
  <c r="FB22" s="1"/>
  <c r="FC22" s="1"/>
  <c r="EU23"/>
  <c r="DU26"/>
  <c r="EP25"/>
  <c r="EN24" s="1"/>
  <c r="EO24" s="1"/>
  <c r="EV24" s="1"/>
  <c r="ER24" s="1"/>
  <c r="FP20"/>
  <c r="FT20"/>
  <c r="FI20"/>
  <c r="FH20"/>
  <c r="EY24" l="1"/>
  <c r="EZ24" s="1"/>
  <c r="FA23" s="1"/>
  <c r="FB23" s="1"/>
  <c r="FC23" s="1"/>
  <c r="EU24"/>
  <c r="DU27"/>
  <c r="EP26"/>
  <c r="EN25" s="1"/>
  <c r="EO25" s="1"/>
  <c r="EV25" s="1"/>
  <c r="ER25" s="1"/>
  <c r="FF22"/>
  <c r="FG22"/>
  <c r="FE22" s="1"/>
  <c r="FO22"/>
  <c r="FD22"/>
  <c r="FP21"/>
  <c r="FT21"/>
  <c r="FI21"/>
  <c r="FH21"/>
  <c r="FP22" l="1"/>
  <c r="FT22"/>
  <c r="FI22"/>
  <c r="FH22"/>
  <c r="EY25"/>
  <c r="EZ25" s="1"/>
  <c r="FA24" s="1"/>
  <c r="FB24" s="1"/>
  <c r="FC24" s="1"/>
  <c r="EU25"/>
  <c r="DU28"/>
  <c r="EP27"/>
  <c r="EN26" s="1"/>
  <c r="EO26" s="1"/>
  <c r="EV26" s="1"/>
  <c r="ER26" s="1"/>
  <c r="FG23"/>
  <c r="FE23" s="1"/>
  <c r="FF23"/>
  <c r="FO23"/>
  <c r="FD23"/>
  <c r="FP23" l="1"/>
  <c r="FT23"/>
  <c r="FI23"/>
  <c r="FH23"/>
  <c r="EY26"/>
  <c r="EZ26" s="1"/>
  <c r="FA25" s="1"/>
  <c r="FB25" s="1"/>
  <c r="FC25" s="1"/>
  <c r="EU26"/>
  <c r="DU29"/>
  <c r="EP28"/>
  <c r="EN27" s="1"/>
  <c r="EO27" s="1"/>
  <c r="EV27" s="1"/>
  <c r="ER27" s="1"/>
  <c r="FG24"/>
  <c r="FE24" s="1"/>
  <c r="FF24"/>
  <c r="FO24"/>
  <c r="FD24"/>
  <c r="FP24" l="1"/>
  <c r="FT24"/>
  <c r="FI24"/>
  <c r="FH24"/>
  <c r="EY27"/>
  <c r="EZ27" s="1"/>
  <c r="FA26" s="1"/>
  <c r="FB26" s="1"/>
  <c r="FC26" s="1"/>
  <c r="EU27"/>
  <c r="DU30"/>
  <c r="EP29"/>
  <c r="EN28" s="1"/>
  <c r="EO28" s="1"/>
  <c r="EV28" s="1"/>
  <c r="ER28" s="1"/>
  <c r="FG25"/>
  <c r="FE25" s="1"/>
  <c r="FF25"/>
  <c r="FO25"/>
  <c r="FD25"/>
  <c r="FP25" l="1"/>
  <c r="FT25"/>
  <c r="FI25"/>
  <c r="FH25"/>
  <c r="EY28"/>
  <c r="EZ28" s="1"/>
  <c r="FA27" s="1"/>
  <c r="FB27" s="1"/>
  <c r="FC27" s="1"/>
  <c r="EU28"/>
  <c r="DU31"/>
  <c r="EP30"/>
  <c r="EN29" s="1"/>
  <c r="EO29" s="1"/>
  <c r="EV29" s="1"/>
  <c r="ER29" s="1"/>
  <c r="FG26"/>
  <c r="FE26" s="1"/>
  <c r="FF26"/>
  <c r="FO26"/>
  <c r="FD26"/>
  <c r="FP26" l="1"/>
  <c r="FT26"/>
  <c r="FI26"/>
  <c r="FH26"/>
  <c r="EY29"/>
  <c r="EZ29" s="1"/>
  <c r="FA28" s="1"/>
  <c r="FB28" s="1"/>
  <c r="FC28" s="1"/>
  <c r="EU29"/>
  <c r="DU32"/>
  <c r="EP31"/>
  <c r="EN30" s="1"/>
  <c r="EO30" s="1"/>
  <c r="EV30" s="1"/>
  <c r="ER30" s="1"/>
  <c r="FG27"/>
  <c r="FE27" s="1"/>
  <c r="FF27"/>
  <c r="FO27"/>
  <c r="FD27"/>
  <c r="FP27" l="1"/>
  <c r="FT27"/>
  <c r="FI27"/>
  <c r="FH27"/>
  <c r="EY30"/>
  <c r="EZ30" s="1"/>
  <c r="FA29" s="1"/>
  <c r="FB29" s="1"/>
  <c r="FC29" s="1"/>
  <c r="EU30"/>
  <c r="DU33"/>
  <c r="EP32"/>
  <c r="EN31" s="1"/>
  <c r="EO31" s="1"/>
  <c r="EV31" s="1"/>
  <c r="ER31" s="1"/>
  <c r="FG28"/>
  <c r="FE28" s="1"/>
  <c r="FF28"/>
  <c r="FO28"/>
  <c r="FD28"/>
  <c r="FP28" l="1"/>
  <c r="FT28"/>
  <c r="FI28"/>
  <c r="FH28"/>
  <c r="EY31"/>
  <c r="EZ31" s="1"/>
  <c r="FA30" s="1"/>
  <c r="FB30" s="1"/>
  <c r="FC30" s="1"/>
  <c r="EU31"/>
  <c r="DU34"/>
  <c r="EP33"/>
  <c r="EN32" s="1"/>
  <c r="EO32" s="1"/>
  <c r="EV32" s="1"/>
  <c r="ER32" s="1"/>
  <c r="FG29"/>
  <c r="FE29" s="1"/>
  <c r="FF29"/>
  <c r="FO29"/>
  <c r="FD29"/>
  <c r="FP29" l="1"/>
  <c r="FT29"/>
  <c r="FI29"/>
  <c r="FH29"/>
  <c r="EY32"/>
  <c r="EZ32" s="1"/>
  <c r="FA31" s="1"/>
  <c r="FB31" s="1"/>
  <c r="FC31" s="1"/>
  <c r="EU32"/>
  <c r="DU35"/>
  <c r="EP34"/>
  <c r="EN33" s="1"/>
  <c r="EO33" s="1"/>
  <c r="EV33" s="1"/>
  <c r="ER33" s="1"/>
  <c r="FG30"/>
  <c r="FE30" s="1"/>
  <c r="FF30"/>
  <c r="FO30"/>
  <c r="FD30"/>
  <c r="FP30" l="1"/>
  <c r="FT30"/>
  <c r="FI30"/>
  <c r="FH30"/>
  <c r="EY33"/>
  <c r="EZ33" s="1"/>
  <c r="FA32" s="1"/>
  <c r="FB32" s="1"/>
  <c r="FC32" s="1"/>
  <c r="EU33"/>
  <c r="DU36"/>
  <c r="EP35"/>
  <c r="EN34" s="1"/>
  <c r="EO34" s="1"/>
  <c r="EV34" s="1"/>
  <c r="ER34" s="1"/>
  <c r="FG31"/>
  <c r="FE31" s="1"/>
  <c r="FF31"/>
  <c r="FO31"/>
  <c r="FD31"/>
  <c r="FP31" l="1"/>
  <c r="FT31"/>
  <c r="FI31"/>
  <c r="FH31"/>
  <c r="EY34"/>
  <c r="EZ34" s="1"/>
  <c r="FA33" s="1"/>
  <c r="FB33" s="1"/>
  <c r="FC33" s="1"/>
  <c r="EU34"/>
  <c r="DU37"/>
  <c r="EP36"/>
  <c r="EN35" s="1"/>
  <c r="EO35" s="1"/>
  <c r="EV35" s="1"/>
  <c r="ER35" s="1"/>
  <c r="FG32"/>
  <c r="FE32" s="1"/>
  <c r="FF32"/>
  <c r="FO32"/>
  <c r="FD32"/>
  <c r="FP32" l="1"/>
  <c r="FT32"/>
  <c r="FI32"/>
  <c r="FH32"/>
  <c r="EY35"/>
  <c r="EZ35" s="1"/>
  <c r="FA34" s="1"/>
  <c r="FB34" s="1"/>
  <c r="FC34" s="1"/>
  <c r="EU35"/>
  <c r="DU38"/>
  <c r="EP37"/>
  <c r="EN36" s="1"/>
  <c r="EO36" s="1"/>
  <c r="EV36" s="1"/>
  <c r="ER36" s="1"/>
  <c r="FG33"/>
  <c r="FE33" s="1"/>
  <c r="FF33"/>
  <c r="FO33"/>
  <c r="FD33"/>
  <c r="FP33" l="1"/>
  <c r="FT33"/>
  <c r="FI33"/>
  <c r="FH33"/>
  <c r="EY36"/>
  <c r="EZ36" s="1"/>
  <c r="FA35" s="1"/>
  <c r="FB35" s="1"/>
  <c r="FC35" s="1"/>
  <c r="EU36"/>
  <c r="DU39"/>
  <c r="EP38"/>
  <c r="EN37" s="1"/>
  <c r="EO37" s="1"/>
  <c r="EV37" s="1"/>
  <c r="ER37" s="1"/>
  <c r="FG34"/>
  <c r="FE34" s="1"/>
  <c r="FF34"/>
  <c r="FO34"/>
  <c r="FD34"/>
  <c r="FP34" l="1"/>
  <c r="FT34"/>
  <c r="FI34"/>
  <c r="FH34"/>
  <c r="EY37"/>
  <c r="EZ37" s="1"/>
  <c r="FA36" s="1"/>
  <c r="FB36" s="1"/>
  <c r="FC36" s="1"/>
  <c r="EU37"/>
  <c r="DU40"/>
  <c r="EP39"/>
  <c r="EN38" s="1"/>
  <c r="EO38" s="1"/>
  <c r="EV38" s="1"/>
  <c r="ER38" s="1"/>
  <c r="FG35"/>
  <c r="FE35" s="1"/>
  <c r="FF35"/>
  <c r="FO35"/>
  <c r="FD35"/>
  <c r="FP35" l="1"/>
  <c r="FT35"/>
  <c r="FI35"/>
  <c r="FH35"/>
  <c r="EY38"/>
  <c r="EZ38" s="1"/>
  <c r="FA37" s="1"/>
  <c r="FB37" s="1"/>
  <c r="FC37" s="1"/>
  <c r="EU38"/>
  <c r="DU41"/>
  <c r="EP40"/>
  <c r="EN39" s="1"/>
  <c r="EO39" s="1"/>
  <c r="EV39" s="1"/>
  <c r="ER39" s="1"/>
  <c r="FG36"/>
  <c r="FE36" s="1"/>
  <c r="FF36"/>
  <c r="FO36"/>
  <c r="FD36"/>
  <c r="FP36" l="1"/>
  <c r="FT36"/>
  <c r="FI36"/>
  <c r="FH36"/>
  <c r="EY39"/>
  <c r="EZ39" s="1"/>
  <c r="FA38" s="1"/>
  <c r="FB38" s="1"/>
  <c r="FC38" s="1"/>
  <c r="EU39"/>
  <c r="DU42"/>
  <c r="EP41"/>
  <c r="EN40" s="1"/>
  <c r="EO40" s="1"/>
  <c r="EV40" s="1"/>
  <c r="ER40" s="1"/>
  <c r="FG37"/>
  <c r="FE37" s="1"/>
  <c r="FF37"/>
  <c r="FO37"/>
  <c r="FD37"/>
  <c r="FP37" l="1"/>
  <c r="FT37"/>
  <c r="FI37"/>
  <c r="FH37"/>
  <c r="EY40"/>
  <c r="EZ40" s="1"/>
  <c r="FA39" s="1"/>
  <c r="FB39" s="1"/>
  <c r="FC39" s="1"/>
  <c r="EU40"/>
  <c r="DU43"/>
  <c r="EP42"/>
  <c r="EN41" s="1"/>
  <c r="EO41" s="1"/>
  <c r="EV41" s="1"/>
  <c r="ER41" s="1"/>
  <c r="FG38"/>
  <c r="FE38" s="1"/>
  <c r="FF38"/>
  <c r="FO38"/>
  <c r="FD38"/>
  <c r="FP38" l="1"/>
  <c r="FT38"/>
  <c r="FI38"/>
  <c r="FH38"/>
  <c r="EY41"/>
  <c r="EZ41" s="1"/>
  <c r="FA40" s="1"/>
  <c r="FB40" s="1"/>
  <c r="FC40" s="1"/>
  <c r="EU41"/>
  <c r="DU44"/>
  <c r="EP43"/>
  <c r="EN42" s="1"/>
  <c r="EO42" s="1"/>
  <c r="EV42" s="1"/>
  <c r="ER42" s="1"/>
  <c r="FG39"/>
  <c r="FE39" s="1"/>
  <c r="FF39"/>
  <c r="FO39"/>
  <c r="FD39"/>
  <c r="FP39" l="1"/>
  <c r="FT39"/>
  <c r="FI39"/>
  <c r="FH39"/>
  <c r="EY42"/>
  <c r="EZ42" s="1"/>
  <c r="FA41" s="1"/>
  <c r="FB41" s="1"/>
  <c r="FC41" s="1"/>
  <c r="EU42"/>
  <c r="DU45"/>
  <c r="EP44"/>
  <c r="EN43" s="1"/>
  <c r="EO43" s="1"/>
  <c r="EV43" s="1"/>
  <c r="ER43" s="1"/>
  <c r="FG40"/>
  <c r="FE40" s="1"/>
  <c r="FF40"/>
  <c r="FO40"/>
  <c r="FD40"/>
  <c r="FP40" l="1"/>
  <c r="FT40"/>
  <c r="FI40"/>
  <c r="FH40"/>
  <c r="EY43"/>
  <c r="EZ43" s="1"/>
  <c r="FA42" s="1"/>
  <c r="FB42" s="1"/>
  <c r="FC42" s="1"/>
  <c r="EU43"/>
  <c r="DU46"/>
  <c r="EP45"/>
  <c r="EN44" s="1"/>
  <c r="EO44" s="1"/>
  <c r="EV44" s="1"/>
  <c r="ER44" s="1"/>
  <c r="FG41"/>
  <c r="FE41" s="1"/>
  <c r="FF41"/>
  <c r="FO41"/>
  <c r="FD41"/>
  <c r="FP41" l="1"/>
  <c r="FT41"/>
  <c r="FI41"/>
  <c r="FH41"/>
  <c r="EY44"/>
  <c r="EZ44" s="1"/>
  <c r="FA43" s="1"/>
  <c r="FB43" s="1"/>
  <c r="FC43" s="1"/>
  <c r="EU44"/>
  <c r="DU47"/>
  <c r="EP46"/>
  <c r="EN45" s="1"/>
  <c r="EO45" s="1"/>
  <c r="EV45" s="1"/>
  <c r="ER45" s="1"/>
  <c r="FF42"/>
  <c r="FG42"/>
  <c r="FE42" s="1"/>
  <c r="FO42"/>
  <c r="FD42"/>
  <c r="FP42" l="1"/>
  <c r="FT42"/>
  <c r="FI42"/>
  <c r="FH42"/>
  <c r="EY45"/>
  <c r="EZ45" s="1"/>
  <c r="FA44" s="1"/>
  <c r="FB44" s="1"/>
  <c r="FC44" s="1"/>
  <c r="EU45"/>
  <c r="DU48"/>
  <c r="EP47"/>
  <c r="EN46" s="1"/>
  <c r="EO46" s="1"/>
  <c r="EV46" s="1"/>
  <c r="ER46" s="1"/>
  <c r="FF43"/>
  <c r="FG43"/>
  <c r="FE43" s="1"/>
  <c r="FO43"/>
  <c r="FD43"/>
  <c r="FP43" l="1"/>
  <c r="FT43"/>
  <c r="FI43"/>
  <c r="FH43"/>
  <c r="EY46"/>
  <c r="EZ46" s="1"/>
  <c r="FA45" s="1"/>
  <c r="FB45" s="1"/>
  <c r="FC45" s="1"/>
  <c r="EU46"/>
  <c r="DU49"/>
  <c r="EP48"/>
  <c r="EN47" s="1"/>
  <c r="EO47" s="1"/>
  <c r="EV47" s="1"/>
  <c r="ER47" s="1"/>
  <c r="FF44"/>
  <c r="FG44"/>
  <c r="FE44" s="1"/>
  <c r="FO44"/>
  <c r="FD44"/>
  <c r="FP44" l="1"/>
  <c r="FT44"/>
  <c r="FI44"/>
  <c r="FH44"/>
  <c r="EY47"/>
  <c r="EZ47" s="1"/>
  <c r="FA46" s="1"/>
  <c r="FB46" s="1"/>
  <c r="FC46" s="1"/>
  <c r="EU47"/>
  <c r="DU50"/>
  <c r="EP49"/>
  <c r="EN48" s="1"/>
  <c r="EO48" s="1"/>
  <c r="EV48" s="1"/>
  <c r="ER48" s="1"/>
  <c r="FF45"/>
  <c r="FG45"/>
  <c r="FE45" s="1"/>
  <c r="FO45"/>
  <c r="FD45"/>
  <c r="FP45" l="1"/>
  <c r="FT45"/>
  <c r="FI45"/>
  <c r="FH45"/>
  <c r="EY48"/>
  <c r="EZ48" s="1"/>
  <c r="FA47" s="1"/>
  <c r="FB47" s="1"/>
  <c r="FC47" s="1"/>
  <c r="EU48"/>
  <c r="DU51"/>
  <c r="EP50"/>
  <c r="EN49" s="1"/>
  <c r="EO49" s="1"/>
  <c r="EV49" s="1"/>
  <c r="ER49" s="1"/>
  <c r="FF46"/>
  <c r="FG46"/>
  <c r="FE46" s="1"/>
  <c r="FO46"/>
  <c r="FD46"/>
  <c r="FP46" l="1"/>
  <c r="FT46"/>
  <c r="FI46"/>
  <c r="FH46"/>
  <c r="EY49"/>
  <c r="EZ49" s="1"/>
  <c r="FA48" s="1"/>
  <c r="FB48" s="1"/>
  <c r="FC48" s="1"/>
  <c r="EU49"/>
  <c r="DU52"/>
  <c r="EP51"/>
  <c r="EN50" s="1"/>
  <c r="EO50" s="1"/>
  <c r="EV50" s="1"/>
  <c r="ER50" s="1"/>
  <c r="FF47"/>
  <c r="FG47"/>
  <c r="FE47" s="1"/>
  <c r="FO47"/>
  <c r="FD47"/>
  <c r="FP47" l="1"/>
  <c r="FT47"/>
  <c r="FI47"/>
  <c r="FH47"/>
  <c r="EY50"/>
  <c r="EZ50" s="1"/>
  <c r="FA49" s="1"/>
  <c r="FB49" s="1"/>
  <c r="FC49" s="1"/>
  <c r="EU50"/>
  <c r="DU53"/>
  <c r="EP52"/>
  <c r="EN51" s="1"/>
  <c r="EO51" s="1"/>
  <c r="EV51" s="1"/>
  <c r="ER51" s="1"/>
  <c r="FF48"/>
  <c r="FG48"/>
  <c r="FE48" s="1"/>
  <c r="FO48"/>
  <c r="FD48"/>
  <c r="FP48" l="1"/>
  <c r="FT48"/>
  <c r="FI48"/>
  <c r="FH48"/>
  <c r="EY51"/>
  <c r="EZ51" s="1"/>
  <c r="FA50" s="1"/>
  <c r="FB50" s="1"/>
  <c r="FC50" s="1"/>
  <c r="EU51"/>
  <c r="DU54"/>
  <c r="EP53"/>
  <c r="EN52" s="1"/>
  <c r="EO52" s="1"/>
  <c r="EV52" s="1"/>
  <c r="ER52" s="1"/>
  <c r="FF49"/>
  <c r="FG49"/>
  <c r="FE49" s="1"/>
  <c r="FO49"/>
  <c r="FD49"/>
  <c r="FP49" l="1"/>
  <c r="FT49"/>
  <c r="FI49"/>
  <c r="FH49"/>
  <c r="EY52"/>
  <c r="EZ52" s="1"/>
  <c r="FA51" s="1"/>
  <c r="FB51" s="1"/>
  <c r="FC51" s="1"/>
  <c r="EU52"/>
  <c r="DU55"/>
  <c r="EP54"/>
  <c r="EN53" s="1"/>
  <c r="EO53" s="1"/>
  <c r="EV53" s="1"/>
  <c r="ER53" s="1"/>
  <c r="FF50"/>
  <c r="FG50"/>
  <c r="FE50" s="1"/>
  <c r="FO50"/>
  <c r="FD50"/>
  <c r="FP50" l="1"/>
  <c r="FT50"/>
  <c r="FI50"/>
  <c r="FH50"/>
  <c r="EY53"/>
  <c r="EZ53" s="1"/>
  <c r="FA52" s="1"/>
  <c r="FB52" s="1"/>
  <c r="FC52" s="1"/>
  <c r="EU53"/>
  <c r="DU56"/>
  <c r="EP55"/>
  <c r="EN54" s="1"/>
  <c r="EO54" s="1"/>
  <c r="EV54" s="1"/>
  <c r="ER54" s="1"/>
  <c r="FF51"/>
  <c r="FG51"/>
  <c r="FE51" s="1"/>
  <c r="FO51"/>
  <c r="FD51"/>
  <c r="FP51" l="1"/>
  <c r="FT51"/>
  <c r="FI51"/>
  <c r="FH51"/>
  <c r="EY54"/>
  <c r="EZ54" s="1"/>
  <c r="FA53" s="1"/>
  <c r="FB53" s="1"/>
  <c r="FC53" s="1"/>
  <c r="EU54"/>
  <c r="DU57"/>
  <c r="EP56"/>
  <c r="EN55" s="1"/>
  <c r="EO55" s="1"/>
  <c r="EV55" s="1"/>
  <c r="ER55" s="1"/>
  <c r="FF52"/>
  <c r="FG52"/>
  <c r="FE52" s="1"/>
  <c r="FO52"/>
  <c r="FD52"/>
  <c r="FP52" l="1"/>
  <c r="FT52"/>
  <c r="FI52"/>
  <c r="FH52"/>
  <c r="EY55"/>
  <c r="EZ55" s="1"/>
  <c r="FA54" s="1"/>
  <c r="FB54" s="1"/>
  <c r="FC54" s="1"/>
  <c r="EU55"/>
  <c r="DU58"/>
  <c r="EP57"/>
  <c r="EN56" s="1"/>
  <c r="EO56" s="1"/>
  <c r="EV56" s="1"/>
  <c r="ER56" s="1"/>
  <c r="FF53"/>
  <c r="FG53"/>
  <c r="FE53" s="1"/>
  <c r="FO53"/>
  <c r="FD53"/>
  <c r="FP53" l="1"/>
  <c r="FT53"/>
  <c r="FI53"/>
  <c r="FH53"/>
  <c r="EY56"/>
  <c r="EZ56" s="1"/>
  <c r="FA55" s="1"/>
  <c r="FB55" s="1"/>
  <c r="FC55" s="1"/>
  <c r="EU56"/>
  <c r="DU59"/>
  <c r="EP58"/>
  <c r="EN57" s="1"/>
  <c r="EO57" s="1"/>
  <c r="EV57" s="1"/>
  <c r="ER57" s="1"/>
  <c r="FF54"/>
  <c r="FG54"/>
  <c r="FE54" s="1"/>
  <c r="FO54"/>
  <c r="FD54"/>
  <c r="FP54" l="1"/>
  <c r="FT54"/>
  <c r="FI54"/>
  <c r="FH54"/>
  <c r="EY57"/>
  <c r="EZ57" s="1"/>
  <c r="FA56" s="1"/>
  <c r="FB56" s="1"/>
  <c r="FC56" s="1"/>
  <c r="EU57"/>
  <c r="DU60"/>
  <c r="EP59"/>
  <c r="EN58" s="1"/>
  <c r="EO58" s="1"/>
  <c r="EV58" s="1"/>
  <c r="ER58" s="1"/>
  <c r="FF55"/>
  <c r="FG55"/>
  <c r="FE55" s="1"/>
  <c r="FO55"/>
  <c r="FD55"/>
  <c r="FP55" l="1"/>
  <c r="FT55"/>
  <c r="FI55"/>
  <c r="FH55"/>
  <c r="EY58"/>
  <c r="EZ58" s="1"/>
  <c r="FA57" s="1"/>
  <c r="FB57" s="1"/>
  <c r="FC57" s="1"/>
  <c r="EU58"/>
  <c r="DU61"/>
  <c r="EP60"/>
  <c r="EN59" s="1"/>
  <c r="EO59" s="1"/>
  <c r="EV59" s="1"/>
  <c r="ER59" s="1"/>
  <c r="FF56"/>
  <c r="FG56"/>
  <c r="FE56" s="1"/>
  <c r="FO56"/>
  <c r="FD56"/>
  <c r="FP56" l="1"/>
  <c r="FT56"/>
  <c r="FI56"/>
  <c r="FH56"/>
  <c r="EY59"/>
  <c r="EZ59" s="1"/>
  <c r="FA58" s="1"/>
  <c r="FB58" s="1"/>
  <c r="FC58" s="1"/>
  <c r="EU59"/>
  <c r="DU62"/>
  <c r="EP61"/>
  <c r="EN60" s="1"/>
  <c r="EO60" s="1"/>
  <c r="EV60" s="1"/>
  <c r="ER60" s="1"/>
  <c r="FF57"/>
  <c r="FG57"/>
  <c r="FE57" s="1"/>
  <c r="FO57"/>
  <c r="FD57"/>
  <c r="FP57" l="1"/>
  <c r="FT57"/>
  <c r="FI57"/>
  <c r="FH57"/>
  <c r="EY60"/>
  <c r="EZ60" s="1"/>
  <c r="FA59" s="1"/>
  <c r="FB59" s="1"/>
  <c r="FC59" s="1"/>
  <c r="EU60"/>
  <c r="DU63"/>
  <c r="EP62"/>
  <c r="EN61" s="1"/>
  <c r="EO61" s="1"/>
  <c r="EV61" s="1"/>
  <c r="ER61" s="1"/>
  <c r="FF58"/>
  <c r="FG58"/>
  <c r="FE58" s="1"/>
  <c r="FO58"/>
  <c r="FD58"/>
  <c r="FP58" l="1"/>
  <c r="FT58"/>
  <c r="FI58"/>
  <c r="FH58"/>
  <c r="EY61"/>
  <c r="EZ61" s="1"/>
  <c r="FA60" s="1"/>
  <c r="FB60" s="1"/>
  <c r="FC60" s="1"/>
  <c r="EU61"/>
  <c r="DU64"/>
  <c r="EP63"/>
  <c r="EN62" s="1"/>
  <c r="EO62" s="1"/>
  <c r="EV62" s="1"/>
  <c r="ER62" s="1"/>
  <c r="FF59"/>
  <c r="FG59"/>
  <c r="FE59" s="1"/>
  <c r="FO59"/>
  <c r="FD59"/>
  <c r="FP59" l="1"/>
  <c r="FT59"/>
  <c r="FI59"/>
  <c r="FH59"/>
  <c r="EY62"/>
  <c r="EZ62" s="1"/>
  <c r="FA61" s="1"/>
  <c r="FB61" s="1"/>
  <c r="EU62"/>
  <c r="DU65"/>
  <c r="EP64"/>
  <c r="EN63" s="1"/>
  <c r="EO63" s="1"/>
  <c r="EV63" s="1"/>
  <c r="ER63" s="1"/>
  <c r="FC61"/>
  <c r="FF60"/>
  <c r="FG60"/>
  <c r="FE60" s="1"/>
  <c r="FO60"/>
  <c r="FD60"/>
  <c r="FP60" l="1"/>
  <c r="FT60"/>
  <c r="FI60"/>
  <c r="FH60"/>
  <c r="FF61"/>
  <c r="FG61"/>
  <c r="FE61" s="1"/>
  <c r="FO61"/>
  <c r="FD61"/>
  <c r="EY63"/>
  <c r="EZ63" s="1"/>
  <c r="FA62" s="1"/>
  <c r="FB62" s="1"/>
  <c r="FC62" s="1"/>
  <c r="EU63"/>
  <c r="DU66"/>
  <c r="EP65"/>
  <c r="EN64" s="1"/>
  <c r="EO64" s="1"/>
  <c r="EV64" l="1"/>
  <c r="ER64"/>
  <c r="DU67"/>
  <c r="EP66"/>
  <c r="EN65" s="1"/>
  <c r="EO65" s="1"/>
  <c r="FF62"/>
  <c r="FG62"/>
  <c r="FE62" s="1"/>
  <c r="FO62"/>
  <c r="FD62"/>
  <c r="FP61"/>
  <c r="FT61"/>
  <c r="FI61"/>
  <c r="FH61"/>
  <c r="FP62" l="1"/>
  <c r="FT62"/>
  <c r="FI62"/>
  <c r="FH62"/>
  <c r="EV65"/>
  <c r="ER65"/>
  <c r="DU68"/>
  <c r="EP67"/>
  <c r="EN66" s="1"/>
  <c r="EO66" s="1"/>
  <c r="EY64"/>
  <c r="EZ64" s="1"/>
  <c r="FA63" s="1"/>
  <c r="FB63" s="1"/>
  <c r="FC63" s="1"/>
  <c r="EU64"/>
  <c r="FF63" l="1"/>
  <c r="FG63"/>
  <c r="FE63" s="1"/>
  <c r="FO63"/>
  <c r="FD63"/>
  <c r="EV66"/>
  <c r="ER66"/>
  <c r="DU69"/>
  <c r="EP68"/>
  <c r="EN67" s="1"/>
  <c r="EO67" s="1"/>
  <c r="EY65"/>
  <c r="EZ65" s="1"/>
  <c r="FA64" s="1"/>
  <c r="FB64" s="1"/>
  <c r="FC64" s="1"/>
  <c r="EU65"/>
  <c r="FF64" l="1"/>
  <c r="FG64"/>
  <c r="FE64" s="1"/>
  <c r="FO64"/>
  <c r="FD64"/>
  <c r="EV67"/>
  <c r="ER67"/>
  <c r="DU70"/>
  <c r="EP69"/>
  <c r="EN68" s="1"/>
  <c r="EO68" s="1"/>
  <c r="EY66"/>
  <c r="EZ66" s="1"/>
  <c r="FA65" s="1"/>
  <c r="FB65" s="1"/>
  <c r="FC65" s="1"/>
  <c r="EU66"/>
  <c r="FP63"/>
  <c r="FT63"/>
  <c r="FI63"/>
  <c r="FH63"/>
  <c r="FF65" l="1"/>
  <c r="FG65"/>
  <c r="FE65" s="1"/>
  <c r="FO65"/>
  <c r="FD65"/>
  <c r="EV68"/>
  <c r="ER68"/>
  <c r="DU71"/>
  <c r="EP70"/>
  <c r="EN69" s="1"/>
  <c r="EO69" s="1"/>
  <c r="EY67"/>
  <c r="EZ67" s="1"/>
  <c r="FA66" s="1"/>
  <c r="FB66" s="1"/>
  <c r="FC66" s="1"/>
  <c r="EU67"/>
  <c r="FP64"/>
  <c r="FT64"/>
  <c r="FI64"/>
  <c r="FH64"/>
  <c r="FF66" l="1"/>
  <c r="FG66"/>
  <c r="FE66" s="1"/>
  <c r="FO66"/>
  <c r="FD66"/>
  <c r="EV69"/>
  <c r="ER69"/>
  <c r="DU72"/>
  <c r="EP71"/>
  <c r="EN70" s="1"/>
  <c r="EO70" s="1"/>
  <c r="EY68"/>
  <c r="EZ68" s="1"/>
  <c r="FA67" s="1"/>
  <c r="FB67" s="1"/>
  <c r="FC67" s="1"/>
  <c r="EU68"/>
  <c r="FP65"/>
  <c r="FT65"/>
  <c r="FI65"/>
  <c r="FH65"/>
  <c r="FF67" l="1"/>
  <c r="FG67"/>
  <c r="FE67" s="1"/>
  <c r="FO67"/>
  <c r="FD67"/>
  <c r="EV70"/>
  <c r="ER70"/>
  <c r="DU73"/>
  <c r="EP72"/>
  <c r="EN71" s="1"/>
  <c r="EO71" s="1"/>
  <c r="EY69"/>
  <c r="EZ69" s="1"/>
  <c r="FA68" s="1"/>
  <c r="FB68" s="1"/>
  <c r="FC68" s="1"/>
  <c r="EU69"/>
  <c r="FP66"/>
  <c r="FT66"/>
  <c r="FI66"/>
  <c r="FH66"/>
  <c r="FF68" l="1"/>
  <c r="FG68"/>
  <c r="FE68" s="1"/>
  <c r="FO68"/>
  <c r="FD68"/>
  <c r="EV71"/>
  <c r="ER71"/>
  <c r="DU74"/>
  <c r="EP73"/>
  <c r="EN72" s="1"/>
  <c r="EO72" s="1"/>
  <c r="EY70"/>
  <c r="EZ70" s="1"/>
  <c r="FA69" s="1"/>
  <c r="FB69" s="1"/>
  <c r="FC69" s="1"/>
  <c r="EU70"/>
  <c r="FP67"/>
  <c r="FT67"/>
  <c r="FI67"/>
  <c r="FH67"/>
  <c r="FF69" l="1"/>
  <c r="FG69"/>
  <c r="FE69" s="1"/>
  <c r="FO69"/>
  <c r="FD69"/>
  <c r="EV72"/>
  <c r="ER72"/>
  <c r="DU75"/>
  <c r="EP74"/>
  <c r="EN73" s="1"/>
  <c r="EO73" s="1"/>
  <c r="EY71"/>
  <c r="EZ71" s="1"/>
  <c r="FA70" s="1"/>
  <c r="FB70" s="1"/>
  <c r="FC70" s="1"/>
  <c r="EU71"/>
  <c r="FP68"/>
  <c r="FT68"/>
  <c r="FI68"/>
  <c r="FH68"/>
  <c r="FF70" l="1"/>
  <c r="FG70"/>
  <c r="FE70" s="1"/>
  <c r="FO70"/>
  <c r="FD70"/>
  <c r="EV73"/>
  <c r="ER73"/>
  <c r="DU76"/>
  <c r="EP75"/>
  <c r="EN74" s="1"/>
  <c r="EO74" s="1"/>
  <c r="EY72"/>
  <c r="EZ72" s="1"/>
  <c r="FA71" s="1"/>
  <c r="FB71" s="1"/>
  <c r="FC71" s="1"/>
  <c r="EU72"/>
  <c r="FP69"/>
  <c r="FT69"/>
  <c r="FI69"/>
  <c r="FH69"/>
  <c r="FF71" l="1"/>
  <c r="FG71"/>
  <c r="FE71" s="1"/>
  <c r="FO71"/>
  <c r="FD71"/>
  <c r="EV74"/>
  <c r="ER74"/>
  <c r="DU77"/>
  <c r="EP76"/>
  <c r="EN75" s="1"/>
  <c r="EO75" s="1"/>
  <c r="EY73"/>
  <c r="EZ73" s="1"/>
  <c r="FA72" s="1"/>
  <c r="FB72" s="1"/>
  <c r="FC72" s="1"/>
  <c r="EU73"/>
  <c r="FP70"/>
  <c r="FT70"/>
  <c r="FI70"/>
  <c r="FH70"/>
  <c r="FF72" l="1"/>
  <c r="FG72"/>
  <c r="FE72" s="1"/>
  <c r="FO72"/>
  <c r="FD72"/>
  <c r="EV75"/>
  <c r="ER75"/>
  <c r="DU78"/>
  <c r="EP77"/>
  <c r="EN76" s="1"/>
  <c r="EO76" s="1"/>
  <c r="EY74"/>
  <c r="EZ74" s="1"/>
  <c r="FA73" s="1"/>
  <c r="FB73" s="1"/>
  <c r="FC73" s="1"/>
  <c r="EU74"/>
  <c r="FP71"/>
  <c r="FT71"/>
  <c r="FI71"/>
  <c r="FH71"/>
  <c r="FF73" l="1"/>
  <c r="FG73"/>
  <c r="FE73" s="1"/>
  <c r="FO73"/>
  <c r="FD73"/>
  <c r="EV76"/>
  <c r="ER76"/>
  <c r="DU79"/>
  <c r="EP78"/>
  <c r="EN77" s="1"/>
  <c r="EO77" s="1"/>
  <c r="EY75"/>
  <c r="EZ75" s="1"/>
  <c r="FA74" s="1"/>
  <c r="FB74" s="1"/>
  <c r="FC74" s="1"/>
  <c r="EU75"/>
  <c r="FP72"/>
  <c r="FT72"/>
  <c r="FI72"/>
  <c r="FH72"/>
  <c r="FF74" l="1"/>
  <c r="FG74"/>
  <c r="FE74" s="1"/>
  <c r="FO74"/>
  <c r="FD74"/>
  <c r="EV77"/>
  <c r="ER77"/>
  <c r="DU80"/>
  <c r="EP79"/>
  <c r="EN78" s="1"/>
  <c r="EO78" s="1"/>
  <c r="EY76"/>
  <c r="EZ76" s="1"/>
  <c r="FA75" s="1"/>
  <c r="FB75" s="1"/>
  <c r="FC75" s="1"/>
  <c r="EU76"/>
  <c r="FP73"/>
  <c r="FT73"/>
  <c r="FI73"/>
  <c r="FH73"/>
  <c r="FF75" l="1"/>
  <c r="FG75"/>
  <c r="FE75" s="1"/>
  <c r="FO75"/>
  <c r="FD75"/>
  <c r="EV78"/>
  <c r="ER78"/>
  <c r="DU81"/>
  <c r="EP80"/>
  <c r="EN79" s="1"/>
  <c r="EO79" s="1"/>
  <c r="EY77"/>
  <c r="EZ77" s="1"/>
  <c r="FA76" s="1"/>
  <c r="FB76" s="1"/>
  <c r="FC76" s="1"/>
  <c r="EU77"/>
  <c r="FP74"/>
  <c r="FT74"/>
  <c r="FI74"/>
  <c r="FH74"/>
  <c r="FF76" l="1"/>
  <c r="FG76"/>
  <c r="FE76" s="1"/>
  <c r="FO76"/>
  <c r="FD76"/>
  <c r="EV79"/>
  <c r="ER79"/>
  <c r="DU82"/>
  <c r="EP81"/>
  <c r="EN80" s="1"/>
  <c r="EO80" s="1"/>
  <c r="EY78"/>
  <c r="EZ78" s="1"/>
  <c r="FA77" s="1"/>
  <c r="FB77" s="1"/>
  <c r="FC77" s="1"/>
  <c r="EU78"/>
  <c r="FP75"/>
  <c r="FT75"/>
  <c r="FI75"/>
  <c r="FH75"/>
  <c r="FF77" l="1"/>
  <c r="FG77"/>
  <c r="FE77" s="1"/>
  <c r="FO77"/>
  <c r="FD77"/>
  <c r="EV80"/>
  <c r="ER80"/>
  <c r="DU83"/>
  <c r="EP82"/>
  <c r="EN81" s="1"/>
  <c r="EO81" s="1"/>
  <c r="EY79"/>
  <c r="EZ79" s="1"/>
  <c r="FA78" s="1"/>
  <c r="FB78" s="1"/>
  <c r="FC78" s="1"/>
  <c r="EU79"/>
  <c r="FP76"/>
  <c r="FT76"/>
  <c r="FI76"/>
  <c r="FH76"/>
  <c r="FF78" l="1"/>
  <c r="FG78"/>
  <c r="FE78" s="1"/>
  <c r="FO78"/>
  <c r="FD78"/>
  <c r="EV81"/>
  <c r="ER81"/>
  <c r="DU84"/>
  <c r="EP83"/>
  <c r="EN82" s="1"/>
  <c r="EO82" s="1"/>
  <c r="EY80"/>
  <c r="EZ80" s="1"/>
  <c r="FA79" s="1"/>
  <c r="FB79" s="1"/>
  <c r="FC79" s="1"/>
  <c r="EU80"/>
  <c r="FP77"/>
  <c r="FT77"/>
  <c r="FI77"/>
  <c r="FH77"/>
  <c r="FF79" l="1"/>
  <c r="FG79"/>
  <c r="FE79" s="1"/>
  <c r="FO79"/>
  <c r="FD79"/>
  <c r="EV82"/>
  <c r="ER82"/>
  <c r="DU85"/>
  <c r="EP84"/>
  <c r="EN83" s="1"/>
  <c r="EO83" s="1"/>
  <c r="EY81"/>
  <c r="EZ81" s="1"/>
  <c r="FA80" s="1"/>
  <c r="FB80" s="1"/>
  <c r="FC80" s="1"/>
  <c r="EU81"/>
  <c r="FP78"/>
  <c r="FT78"/>
  <c r="FI78"/>
  <c r="FH78"/>
  <c r="FF80" l="1"/>
  <c r="FG80"/>
  <c r="FE80" s="1"/>
  <c r="FO80"/>
  <c r="FD80"/>
  <c r="EV83"/>
  <c r="ER83"/>
  <c r="DU86"/>
  <c r="EP85"/>
  <c r="EN84" s="1"/>
  <c r="EO84" s="1"/>
  <c r="EY82"/>
  <c r="EZ82" s="1"/>
  <c r="FA81" s="1"/>
  <c r="FB81" s="1"/>
  <c r="FC81" s="1"/>
  <c r="EU82"/>
  <c r="FP79"/>
  <c r="FT79"/>
  <c r="FI79"/>
  <c r="FH79"/>
  <c r="FF81" l="1"/>
  <c r="FG81"/>
  <c r="FE81" s="1"/>
  <c r="FO81"/>
  <c r="FD81"/>
  <c r="EV84"/>
  <c r="ER84"/>
  <c r="DU87"/>
  <c r="EP86"/>
  <c r="EN85" s="1"/>
  <c r="EO85" s="1"/>
  <c r="EY83"/>
  <c r="EZ83" s="1"/>
  <c r="FA82" s="1"/>
  <c r="FB82" s="1"/>
  <c r="FC82" s="1"/>
  <c r="EU83"/>
  <c r="FP80"/>
  <c r="FT80"/>
  <c r="FI80"/>
  <c r="FH80"/>
  <c r="FF82" l="1"/>
  <c r="FG82"/>
  <c r="FE82" s="1"/>
  <c r="FO82"/>
  <c r="FD82"/>
  <c r="EV85"/>
  <c r="ER85"/>
  <c r="DU88"/>
  <c r="EP87"/>
  <c r="EN86" s="1"/>
  <c r="EO86" s="1"/>
  <c r="EY84"/>
  <c r="EZ84" s="1"/>
  <c r="FA83" s="1"/>
  <c r="FB83" s="1"/>
  <c r="FC83" s="1"/>
  <c r="EU84"/>
  <c r="FP81"/>
  <c r="FT81"/>
  <c r="FI81"/>
  <c r="FH81"/>
  <c r="FF83" l="1"/>
  <c r="FG83"/>
  <c r="FE83" s="1"/>
  <c r="FO83"/>
  <c r="FD83"/>
  <c r="EV86"/>
  <c r="ER86"/>
  <c r="DU89"/>
  <c r="EP88"/>
  <c r="EN87" s="1"/>
  <c r="EO87" s="1"/>
  <c r="EY85"/>
  <c r="EZ85" s="1"/>
  <c r="FA84" s="1"/>
  <c r="FB84" s="1"/>
  <c r="FC84" s="1"/>
  <c r="EU85"/>
  <c r="FP82"/>
  <c r="FT82"/>
  <c r="FI82"/>
  <c r="FH82"/>
  <c r="FF84" l="1"/>
  <c r="FG84"/>
  <c r="FE84" s="1"/>
  <c r="FO84"/>
  <c r="FD84"/>
  <c r="EV87"/>
  <c r="ER87"/>
  <c r="DU90"/>
  <c r="EP89"/>
  <c r="EN88" s="1"/>
  <c r="EO88" s="1"/>
  <c r="EY86"/>
  <c r="EZ86" s="1"/>
  <c r="FA85" s="1"/>
  <c r="FB85" s="1"/>
  <c r="FC85" s="1"/>
  <c r="EU86"/>
  <c r="FP83"/>
  <c r="FT83"/>
  <c r="FI83"/>
  <c r="FH83"/>
  <c r="FF85" l="1"/>
  <c r="FG85"/>
  <c r="FE85" s="1"/>
  <c r="FO85"/>
  <c r="FD85"/>
  <c r="EV88"/>
  <c r="ER88"/>
  <c r="DU91"/>
  <c r="EP90"/>
  <c r="EN89" s="1"/>
  <c r="EO89" s="1"/>
  <c r="EY87"/>
  <c r="EZ87" s="1"/>
  <c r="FA86" s="1"/>
  <c r="FB86" s="1"/>
  <c r="FC86" s="1"/>
  <c r="EU87"/>
  <c r="FP84"/>
  <c r="FT84"/>
  <c r="FI84"/>
  <c r="FH84"/>
  <c r="FF86" l="1"/>
  <c r="FG86"/>
  <c r="FE86" s="1"/>
  <c r="FO86"/>
  <c r="FD86"/>
  <c r="EV89"/>
  <c r="ER89"/>
  <c r="DU92"/>
  <c r="EP91"/>
  <c r="EN90" s="1"/>
  <c r="EO90" s="1"/>
  <c r="EY88"/>
  <c r="EZ88" s="1"/>
  <c r="FA87" s="1"/>
  <c r="FB87" s="1"/>
  <c r="FC87" s="1"/>
  <c r="EU88"/>
  <c r="FP85"/>
  <c r="FT85"/>
  <c r="FI85"/>
  <c r="FH85"/>
  <c r="FF87" l="1"/>
  <c r="FG87"/>
  <c r="FE87" s="1"/>
  <c r="FO87"/>
  <c r="FD87"/>
  <c r="EV90"/>
  <c r="ER90"/>
  <c r="DU93"/>
  <c r="EP92"/>
  <c r="EN91" s="1"/>
  <c r="EO91" s="1"/>
  <c r="EY89"/>
  <c r="EZ89" s="1"/>
  <c r="FA88" s="1"/>
  <c r="FB88" s="1"/>
  <c r="FC88" s="1"/>
  <c r="EU89"/>
  <c r="FP86"/>
  <c r="FT86"/>
  <c r="FI86"/>
  <c r="FH86"/>
  <c r="FF88" l="1"/>
  <c r="FG88"/>
  <c r="FE88" s="1"/>
  <c r="FO88"/>
  <c r="FD88"/>
  <c r="EV91"/>
  <c r="ER91"/>
  <c r="DU94"/>
  <c r="EP93"/>
  <c r="EN92" s="1"/>
  <c r="EO92" s="1"/>
  <c r="EY90"/>
  <c r="EZ90" s="1"/>
  <c r="FA89" s="1"/>
  <c r="FB89" s="1"/>
  <c r="FC89" s="1"/>
  <c r="EU90"/>
  <c r="FP87"/>
  <c r="FT87"/>
  <c r="FI87"/>
  <c r="FH87"/>
  <c r="FF89" l="1"/>
  <c r="FG89"/>
  <c r="FE89" s="1"/>
  <c r="FO89"/>
  <c r="FD89"/>
  <c r="EV92"/>
  <c r="ER92"/>
  <c r="DU95"/>
  <c r="EP94"/>
  <c r="EN93" s="1"/>
  <c r="EO93" s="1"/>
  <c r="EY91"/>
  <c r="EZ91" s="1"/>
  <c r="FA90" s="1"/>
  <c r="FB90" s="1"/>
  <c r="FC90" s="1"/>
  <c r="EU91"/>
  <c r="FP88"/>
  <c r="FT88"/>
  <c r="FI88"/>
  <c r="FH88"/>
  <c r="FF90" l="1"/>
  <c r="FG90"/>
  <c r="FE90" s="1"/>
  <c r="FO90"/>
  <c r="FD90"/>
  <c r="EV93"/>
  <c r="ER93"/>
  <c r="DU96"/>
  <c r="EP95"/>
  <c r="EN94" s="1"/>
  <c r="EO94" s="1"/>
  <c r="EY92"/>
  <c r="EZ92" s="1"/>
  <c r="FA91" s="1"/>
  <c r="FB91" s="1"/>
  <c r="FC91" s="1"/>
  <c r="EU92"/>
  <c r="FP89"/>
  <c r="FT89"/>
  <c r="FI89"/>
  <c r="FH89"/>
  <c r="FF91" l="1"/>
  <c r="FG91"/>
  <c r="FE91" s="1"/>
  <c r="FO91"/>
  <c r="FD91"/>
  <c r="EV94"/>
  <c r="ER94"/>
  <c r="DU97"/>
  <c r="EP96"/>
  <c r="EN95" s="1"/>
  <c r="EO95" s="1"/>
  <c r="EY93"/>
  <c r="EZ93" s="1"/>
  <c r="FA92" s="1"/>
  <c r="FB92" s="1"/>
  <c r="FC92" s="1"/>
  <c r="EU93"/>
  <c r="FP90"/>
  <c r="FT90"/>
  <c r="FI90"/>
  <c r="FH90"/>
  <c r="FF92" l="1"/>
  <c r="FG92"/>
  <c r="FE92" s="1"/>
  <c r="FO92"/>
  <c r="FD92"/>
  <c r="EV95"/>
  <c r="ER95"/>
  <c r="DU98"/>
  <c r="EP97"/>
  <c r="EN96" s="1"/>
  <c r="EO96" s="1"/>
  <c r="EY94"/>
  <c r="EZ94" s="1"/>
  <c r="FA93" s="1"/>
  <c r="FB93" s="1"/>
  <c r="FC93" s="1"/>
  <c r="EU94"/>
  <c r="FP91"/>
  <c r="FT91"/>
  <c r="FI91"/>
  <c r="FH91"/>
  <c r="FF93" l="1"/>
  <c r="FG93"/>
  <c r="FE93" s="1"/>
  <c r="FO93"/>
  <c r="FD93"/>
  <c r="EV96"/>
  <c r="ER96"/>
  <c r="DU99"/>
  <c r="EP98"/>
  <c r="EN97" s="1"/>
  <c r="EO97" s="1"/>
  <c r="EY95"/>
  <c r="EZ95" s="1"/>
  <c r="FA94" s="1"/>
  <c r="FB94" s="1"/>
  <c r="FC94" s="1"/>
  <c r="EU95"/>
  <c r="FP92"/>
  <c r="FT92"/>
  <c r="FI92"/>
  <c r="FH92"/>
  <c r="FF94" l="1"/>
  <c r="FG94"/>
  <c r="FE94" s="1"/>
  <c r="FO94"/>
  <c r="FD94"/>
  <c r="EV97"/>
  <c r="ER97"/>
  <c r="DU100"/>
  <c r="EP99"/>
  <c r="EN98" s="1"/>
  <c r="EO98" s="1"/>
  <c r="EY96"/>
  <c r="EZ96" s="1"/>
  <c r="FA95" s="1"/>
  <c r="FB95" s="1"/>
  <c r="FC95" s="1"/>
  <c r="EU96"/>
  <c r="FP93"/>
  <c r="FT93"/>
  <c r="FI93"/>
  <c r="FH93"/>
  <c r="FF95" l="1"/>
  <c r="FG95"/>
  <c r="FE95" s="1"/>
  <c r="FO95"/>
  <c r="FD95"/>
  <c r="EV98"/>
  <c r="ER98"/>
  <c r="DU101"/>
  <c r="EP100"/>
  <c r="EN99" s="1"/>
  <c r="EO99" s="1"/>
  <c r="EY97"/>
  <c r="EZ97" s="1"/>
  <c r="FA96" s="1"/>
  <c r="FB96" s="1"/>
  <c r="FC96" s="1"/>
  <c r="EU97"/>
  <c r="FP94"/>
  <c r="FT94"/>
  <c r="FI94"/>
  <c r="FH94"/>
  <c r="FF96" l="1"/>
  <c r="FG96"/>
  <c r="FE96" s="1"/>
  <c r="FO96"/>
  <c r="FD96"/>
  <c r="EV99"/>
  <c r="ER99"/>
  <c r="DU102"/>
  <c r="EP101"/>
  <c r="EN100" s="1"/>
  <c r="EO100" s="1"/>
  <c r="EY98"/>
  <c r="EZ98" s="1"/>
  <c r="FA97" s="1"/>
  <c r="FB97" s="1"/>
  <c r="FC97" s="1"/>
  <c r="EU98"/>
  <c r="FP95"/>
  <c r="FT95"/>
  <c r="FI95"/>
  <c r="FH95"/>
  <c r="FF97" l="1"/>
  <c r="FG97"/>
  <c r="FE97" s="1"/>
  <c r="FO97"/>
  <c r="FD97"/>
  <c r="EV100"/>
  <c r="ER100"/>
  <c r="DU103"/>
  <c r="EP102"/>
  <c r="EN101" s="1"/>
  <c r="EO101" s="1"/>
  <c r="EY99"/>
  <c r="EZ99" s="1"/>
  <c r="FA98" s="1"/>
  <c r="FB98" s="1"/>
  <c r="FC98" s="1"/>
  <c r="EU99"/>
  <c r="FP96"/>
  <c r="FT96"/>
  <c r="FI96"/>
  <c r="FH96"/>
  <c r="FF98" l="1"/>
  <c r="FG98"/>
  <c r="FE98" s="1"/>
  <c r="FO98"/>
  <c r="FD98"/>
  <c r="EV101"/>
  <c r="ER101"/>
  <c r="DU104"/>
  <c r="EP103"/>
  <c r="EN102" s="1"/>
  <c r="EO102" s="1"/>
  <c r="EY100"/>
  <c r="EZ100" s="1"/>
  <c r="FA99" s="1"/>
  <c r="FB99" s="1"/>
  <c r="FC99" s="1"/>
  <c r="EU100"/>
  <c r="FP97"/>
  <c r="FT97"/>
  <c r="FI97"/>
  <c r="FH97"/>
  <c r="FF99" l="1"/>
  <c r="FG99"/>
  <c r="FE99" s="1"/>
  <c r="FO99"/>
  <c r="FD99"/>
  <c r="EV102"/>
  <c r="ER102"/>
  <c r="DU105"/>
  <c r="EP104"/>
  <c r="EN103" s="1"/>
  <c r="EO103" s="1"/>
  <c r="EY101"/>
  <c r="EZ101" s="1"/>
  <c r="FA100" s="1"/>
  <c r="FB100" s="1"/>
  <c r="FC100" s="1"/>
  <c r="EU101"/>
  <c r="FP98"/>
  <c r="FT98"/>
  <c r="FI98"/>
  <c r="FH98"/>
  <c r="FF100" l="1"/>
  <c r="FG100"/>
  <c r="FE100" s="1"/>
  <c r="FO100"/>
  <c r="FD100"/>
  <c r="EV103"/>
  <c r="ER103"/>
  <c r="DU106"/>
  <c r="EP105"/>
  <c r="EN104" s="1"/>
  <c r="EO104" s="1"/>
  <c r="EY102"/>
  <c r="EZ102" s="1"/>
  <c r="FA101" s="1"/>
  <c r="FB101" s="1"/>
  <c r="FC101" s="1"/>
  <c r="EU102"/>
  <c r="FP99"/>
  <c r="FT99"/>
  <c r="FI99"/>
  <c r="FH99"/>
  <c r="FF101" l="1"/>
  <c r="FG101"/>
  <c r="FE101" s="1"/>
  <c r="FO101"/>
  <c r="FD101"/>
  <c r="EV104"/>
  <c r="ER104"/>
  <c r="DU107"/>
  <c r="EP106"/>
  <c r="EN105" s="1"/>
  <c r="EO105" s="1"/>
  <c r="EY103"/>
  <c r="EZ103" s="1"/>
  <c r="FA102" s="1"/>
  <c r="FB102" s="1"/>
  <c r="FC102" s="1"/>
  <c r="EU103"/>
  <c r="FP100"/>
  <c r="FT100"/>
  <c r="FI100"/>
  <c r="FH100"/>
  <c r="FF102" l="1"/>
  <c r="FG102"/>
  <c r="FE102" s="1"/>
  <c r="FO102"/>
  <c r="FD102"/>
  <c r="EV105"/>
  <c r="ER105"/>
  <c r="DU108"/>
  <c r="EP107"/>
  <c r="EN106" s="1"/>
  <c r="EO106" s="1"/>
  <c r="EY104"/>
  <c r="EZ104" s="1"/>
  <c r="FA103" s="1"/>
  <c r="FB103" s="1"/>
  <c r="FC103" s="1"/>
  <c r="EU104"/>
  <c r="FP101"/>
  <c r="FT101"/>
  <c r="FI101"/>
  <c r="FH101"/>
  <c r="FF103" l="1"/>
  <c r="FG103"/>
  <c r="FE103" s="1"/>
  <c r="FO103"/>
  <c r="FD103"/>
  <c r="EV106"/>
  <c r="ER106"/>
  <c r="DU109"/>
  <c r="EP108"/>
  <c r="EN107" s="1"/>
  <c r="EO107" s="1"/>
  <c r="EY105"/>
  <c r="EZ105" s="1"/>
  <c r="FA104" s="1"/>
  <c r="FB104" s="1"/>
  <c r="FC104" s="1"/>
  <c r="EU105"/>
  <c r="FP102"/>
  <c r="FT102"/>
  <c r="FI102"/>
  <c r="FH102"/>
  <c r="FF104" l="1"/>
  <c r="FG104"/>
  <c r="FE104" s="1"/>
  <c r="FO104"/>
  <c r="FD104"/>
  <c r="EV107"/>
  <c r="ER107"/>
  <c r="DU110"/>
  <c r="EP109"/>
  <c r="EN108" s="1"/>
  <c r="EO108" s="1"/>
  <c r="EY106"/>
  <c r="EZ106" s="1"/>
  <c r="FA105" s="1"/>
  <c r="FB105" s="1"/>
  <c r="FC105" s="1"/>
  <c r="EU106"/>
  <c r="FP103"/>
  <c r="FT103"/>
  <c r="FI103"/>
  <c r="FH103"/>
  <c r="FF105" l="1"/>
  <c r="FG105"/>
  <c r="FE105" s="1"/>
  <c r="FO105"/>
  <c r="FD105"/>
  <c r="EV108"/>
  <c r="ER108"/>
  <c r="DU111"/>
  <c r="EP110"/>
  <c r="EN109" s="1"/>
  <c r="EO109" s="1"/>
  <c r="EY107"/>
  <c r="EZ107" s="1"/>
  <c r="FA106" s="1"/>
  <c r="FB106" s="1"/>
  <c r="FC106" s="1"/>
  <c r="EU107"/>
  <c r="FP104"/>
  <c r="FT104"/>
  <c r="FI104"/>
  <c r="FH104"/>
  <c r="FF106" l="1"/>
  <c r="FG106"/>
  <c r="FE106" s="1"/>
  <c r="FO106"/>
  <c r="FD106"/>
  <c r="EV109"/>
  <c r="ER109"/>
  <c r="DU112"/>
  <c r="EP111"/>
  <c r="EN110" s="1"/>
  <c r="EO110" s="1"/>
  <c r="EY108"/>
  <c r="EZ108" s="1"/>
  <c r="FA107" s="1"/>
  <c r="FB107" s="1"/>
  <c r="FC107" s="1"/>
  <c r="EU108"/>
  <c r="FP105"/>
  <c r="FT105"/>
  <c r="FI105"/>
  <c r="FH105"/>
  <c r="FF107" l="1"/>
  <c r="FG107"/>
  <c r="FE107" s="1"/>
  <c r="FO107"/>
  <c r="FD107"/>
  <c r="EV110"/>
  <c r="ER110"/>
  <c r="DU113"/>
  <c r="EP112"/>
  <c r="EN111" s="1"/>
  <c r="EO111" s="1"/>
  <c r="EY109"/>
  <c r="EZ109" s="1"/>
  <c r="FA108" s="1"/>
  <c r="FB108" s="1"/>
  <c r="FC108" s="1"/>
  <c r="EU109"/>
  <c r="FP106"/>
  <c r="FT106"/>
  <c r="FI106"/>
  <c r="FH106"/>
  <c r="FF108" l="1"/>
  <c r="FG108"/>
  <c r="FE108" s="1"/>
  <c r="FO108"/>
  <c r="FD108"/>
  <c r="EV111"/>
  <c r="ER111"/>
  <c r="DU114"/>
  <c r="EP113"/>
  <c r="EN112" s="1"/>
  <c r="EO112" s="1"/>
  <c r="EY110"/>
  <c r="EZ110" s="1"/>
  <c r="FA109" s="1"/>
  <c r="FB109" s="1"/>
  <c r="FC109" s="1"/>
  <c r="EU110"/>
  <c r="FP107"/>
  <c r="FT107"/>
  <c r="FI107"/>
  <c r="FH107"/>
  <c r="FF109" l="1"/>
  <c r="FG109"/>
  <c r="FE109" s="1"/>
  <c r="FO109"/>
  <c r="FD109"/>
  <c r="EV112"/>
  <c r="ER112"/>
  <c r="DU115"/>
  <c r="EP114"/>
  <c r="EN113" s="1"/>
  <c r="EO113" s="1"/>
  <c r="EY111"/>
  <c r="EZ111" s="1"/>
  <c r="FA110" s="1"/>
  <c r="FB110" s="1"/>
  <c r="FC110" s="1"/>
  <c r="EU111"/>
  <c r="FP108"/>
  <c r="FT108"/>
  <c r="FI108"/>
  <c r="FH108"/>
  <c r="FF110" l="1"/>
  <c r="FG110"/>
  <c r="FE110" s="1"/>
  <c r="FO110"/>
  <c r="FD110"/>
  <c r="EV113"/>
  <c r="ER113"/>
  <c r="DU116"/>
  <c r="EP115"/>
  <c r="EN114" s="1"/>
  <c r="EO114" s="1"/>
  <c r="EY112"/>
  <c r="EZ112" s="1"/>
  <c r="FA111" s="1"/>
  <c r="FB111" s="1"/>
  <c r="FC111" s="1"/>
  <c r="EU112"/>
  <c r="FP109"/>
  <c r="FT109"/>
  <c r="FI109"/>
  <c r="FH109"/>
  <c r="FF111" l="1"/>
  <c r="FG111"/>
  <c r="FE111" s="1"/>
  <c r="FO111"/>
  <c r="FD111"/>
  <c r="EV114"/>
  <c r="ER114"/>
  <c r="DU117"/>
  <c r="EP116"/>
  <c r="EN115" s="1"/>
  <c r="EO115" s="1"/>
  <c r="EY113"/>
  <c r="EZ113" s="1"/>
  <c r="FA112" s="1"/>
  <c r="FB112" s="1"/>
  <c r="FC112" s="1"/>
  <c r="EU113"/>
  <c r="FP110"/>
  <c r="FT110"/>
  <c r="FI110"/>
  <c r="FH110"/>
  <c r="FF112" l="1"/>
  <c r="FG112"/>
  <c r="FE112" s="1"/>
  <c r="FO112"/>
  <c r="FD112"/>
  <c r="EV115"/>
  <c r="ER115"/>
  <c r="DU118"/>
  <c r="EP117"/>
  <c r="EN116" s="1"/>
  <c r="EO116" s="1"/>
  <c r="EY114"/>
  <c r="EZ114" s="1"/>
  <c r="FA113" s="1"/>
  <c r="FB113" s="1"/>
  <c r="FC113" s="1"/>
  <c r="EU114"/>
  <c r="FP111"/>
  <c r="FT111"/>
  <c r="FI111"/>
  <c r="FH111"/>
  <c r="FF113" l="1"/>
  <c r="FG113"/>
  <c r="FE113" s="1"/>
  <c r="FO113"/>
  <c r="FD113"/>
  <c r="EV116"/>
  <c r="ER116"/>
  <c r="DU119"/>
  <c r="EP119" s="1"/>
  <c r="EN118" s="1"/>
  <c r="EP118"/>
  <c r="EN117" s="1"/>
  <c r="EO117" s="1"/>
  <c r="EY115"/>
  <c r="EZ115" s="1"/>
  <c r="FA114" s="1"/>
  <c r="FB114" s="1"/>
  <c r="FC114" s="1"/>
  <c r="EU115"/>
  <c r="FP112"/>
  <c r="FT112"/>
  <c r="FI112"/>
  <c r="FH112"/>
  <c r="FF114" l="1"/>
  <c r="FG114"/>
  <c r="FE114" s="1"/>
  <c r="FO114"/>
  <c r="FD114"/>
  <c r="EV117"/>
  <c r="ER117"/>
  <c r="EO118"/>
  <c r="EO119"/>
  <c r="EY116"/>
  <c r="EZ116" s="1"/>
  <c r="FA115" s="1"/>
  <c r="FB115" s="1"/>
  <c r="FC115" s="1"/>
  <c r="EU116"/>
  <c r="FP113"/>
  <c r="FT113"/>
  <c r="FI113"/>
  <c r="FH113"/>
  <c r="FF115" l="1"/>
  <c r="FG115"/>
  <c r="FE115" s="1"/>
  <c r="FO115"/>
  <c r="FD115"/>
  <c r="EV119"/>
  <c r="ER119"/>
  <c r="EV118"/>
  <c r="ER118"/>
  <c r="EY117"/>
  <c r="EZ117" s="1"/>
  <c r="FA116" s="1"/>
  <c r="FB116" s="1"/>
  <c r="FC116" s="1"/>
  <c r="EU117"/>
  <c r="FP114"/>
  <c r="FT114"/>
  <c r="FI114"/>
  <c r="FH114"/>
  <c r="FF116" l="1"/>
  <c r="FG116"/>
  <c r="FE116" s="1"/>
  <c r="FO116"/>
  <c r="FD116"/>
  <c r="EY118"/>
  <c r="EZ118" s="1"/>
  <c r="FA117" s="1"/>
  <c r="FB117" s="1"/>
  <c r="FC117" s="1"/>
  <c r="EU118"/>
  <c r="EQ20"/>
  <c r="EY119"/>
  <c r="EZ119" s="1"/>
  <c r="EU119"/>
  <c r="FP115"/>
  <c r="FT115"/>
  <c r="FI115"/>
  <c r="FH115"/>
  <c r="FC118" l="1"/>
  <c r="FF117"/>
  <c r="FG117"/>
  <c r="FE117" s="1"/>
  <c r="FO117"/>
  <c r="FD117"/>
  <c r="EQ21"/>
  <c r="FL20"/>
  <c r="FJ19" s="1"/>
  <c r="FP116"/>
  <c r="FT116"/>
  <c r="FI116"/>
  <c r="FH116"/>
  <c r="EQ22" l="1"/>
  <c r="FL21"/>
  <c r="FJ20" s="1"/>
  <c r="FK20" s="1"/>
  <c r="FR20" s="1"/>
  <c r="FN20" s="1"/>
  <c r="FP117"/>
  <c r="FT117"/>
  <c r="FI117"/>
  <c r="FH117"/>
  <c r="FF118"/>
  <c r="FG118"/>
  <c r="FE118" s="1"/>
  <c r="FC119"/>
  <c r="FO118"/>
  <c r="FD118"/>
  <c r="FP118" l="1"/>
  <c r="FT118"/>
  <c r="FF119"/>
  <c r="FG119"/>
  <c r="FO119"/>
  <c r="FD119"/>
  <c r="FD16" s="1"/>
  <c r="FI118"/>
  <c r="FW118"/>
  <c r="FX118" s="1"/>
  <c r="FH118"/>
  <c r="FQ20"/>
  <c r="FU20"/>
  <c r="FV20" s="1"/>
  <c r="FW19" s="1"/>
  <c r="FX19" s="1"/>
  <c r="FL22"/>
  <c r="FJ21" s="1"/>
  <c r="FK21" s="1"/>
  <c r="FR21" s="1"/>
  <c r="FN21" s="1"/>
  <c r="EQ23"/>
  <c r="FL23" l="1"/>
  <c r="FJ22" s="1"/>
  <c r="FK22" s="1"/>
  <c r="FR22" s="1"/>
  <c r="FN22" s="1"/>
  <c r="EQ24"/>
  <c r="FU21"/>
  <c r="FV21" s="1"/>
  <c r="FW20" s="1"/>
  <c r="FX20" s="1"/>
  <c r="FY20" s="1"/>
  <c r="FQ21"/>
  <c r="FP119"/>
  <c r="FT119"/>
  <c r="FE119"/>
  <c r="FJ119"/>
  <c r="FI119"/>
  <c r="FH119"/>
  <c r="FW119"/>
  <c r="FX119" s="1"/>
  <c r="GB20" l="1"/>
  <c r="GC20"/>
  <c r="GK20"/>
  <c r="FZ20"/>
  <c r="EQ25"/>
  <c r="FL24"/>
  <c r="FJ23" s="1"/>
  <c r="FK23" s="1"/>
  <c r="FR23" s="1"/>
  <c r="FN23" s="1"/>
  <c r="FU22"/>
  <c r="FV22" s="1"/>
  <c r="FW21" s="1"/>
  <c r="FX21" s="1"/>
  <c r="FY21" s="1"/>
  <c r="FQ22"/>
  <c r="GB21" l="1"/>
  <c r="GC21"/>
  <c r="GK21"/>
  <c r="FZ21"/>
  <c r="FU23"/>
  <c r="FV23" s="1"/>
  <c r="FW22" s="1"/>
  <c r="FX22" s="1"/>
  <c r="FY22" s="1"/>
  <c r="FQ23"/>
  <c r="EQ26"/>
  <c r="FL25"/>
  <c r="FJ24" s="1"/>
  <c r="FK24" s="1"/>
  <c r="FR24" s="1"/>
  <c r="FN24" s="1"/>
  <c r="GL20"/>
  <c r="R20" i="93" s="1"/>
  <c r="GP20" i="91"/>
  <c r="V20" i="93" s="1"/>
  <c r="Q20"/>
  <c r="GA20" i="91"/>
  <c r="G20" i="93" s="1"/>
  <c r="I20"/>
  <c r="GE20" i="91"/>
  <c r="K20" i="93" s="1"/>
  <c r="GD20" i="91"/>
  <c r="J20" i="93" s="1"/>
  <c r="H20"/>
  <c r="FU24" i="91" l="1"/>
  <c r="FV24" s="1"/>
  <c r="FW23" s="1"/>
  <c r="FX23" s="1"/>
  <c r="FY23" s="1"/>
  <c r="FQ24"/>
  <c r="EQ27"/>
  <c r="FL26"/>
  <c r="FJ25" s="1"/>
  <c r="FK25" s="1"/>
  <c r="FR25" s="1"/>
  <c r="FN25" s="1"/>
  <c r="GB22"/>
  <c r="GC22"/>
  <c r="GK22"/>
  <c r="FZ22"/>
  <c r="GL21"/>
  <c r="R21" i="93" s="1"/>
  <c r="GP21" i="91"/>
  <c r="V21" i="93" s="1"/>
  <c r="Q21"/>
  <c r="GA21" i="91"/>
  <c r="G21" i="93" s="1"/>
  <c r="I21"/>
  <c r="GE21" i="91"/>
  <c r="K21" i="93" s="1"/>
  <c r="GD21" i="91"/>
  <c r="J21" i="93" s="1"/>
  <c r="H21"/>
  <c r="GL22" i="91" l="1"/>
  <c r="R22" i="93" s="1"/>
  <c r="GP22" i="91"/>
  <c r="V22" i="93" s="1"/>
  <c r="Q22"/>
  <c r="GA22" i="91"/>
  <c r="G22" i="93" s="1"/>
  <c r="I22"/>
  <c r="GE22" i="91"/>
  <c r="K22" i="93" s="1"/>
  <c r="GD22" i="91"/>
  <c r="J22" i="93" s="1"/>
  <c r="H22"/>
  <c r="FU25" i="91"/>
  <c r="FV25" s="1"/>
  <c r="FW24" s="1"/>
  <c r="FX24" s="1"/>
  <c r="FY24" s="1"/>
  <c r="FQ25"/>
  <c r="EQ28"/>
  <c r="FL27"/>
  <c r="FJ26" s="1"/>
  <c r="FK26" s="1"/>
  <c r="FR26" s="1"/>
  <c r="FN26" s="1"/>
  <c r="GC23"/>
  <c r="GB23"/>
  <c r="GK23"/>
  <c r="FZ23"/>
  <c r="GL23" l="1"/>
  <c r="R23" i="93" s="1"/>
  <c r="GP23" i="91"/>
  <c r="V23" i="93" s="1"/>
  <c r="Q23"/>
  <c r="GE23" i="91"/>
  <c r="K23" i="93" s="1"/>
  <c r="GD23" i="91"/>
  <c r="J23" i="93" s="1"/>
  <c r="H23"/>
  <c r="GA23" i="91"/>
  <c r="G23" i="93" s="1"/>
  <c r="I23"/>
  <c r="FU26" i="91"/>
  <c r="FV26" s="1"/>
  <c r="FW25" s="1"/>
  <c r="FX25" s="1"/>
  <c r="FY25" s="1"/>
  <c r="FQ26"/>
  <c r="EQ29"/>
  <c r="FL28"/>
  <c r="FJ27" s="1"/>
  <c r="FK27" s="1"/>
  <c r="FR27" s="1"/>
  <c r="FN27" s="1"/>
  <c r="GC24"/>
  <c r="GB24"/>
  <c r="GK24"/>
  <c r="FZ24"/>
  <c r="GL24" l="1"/>
  <c r="R24" i="93" s="1"/>
  <c r="GP24" i="91"/>
  <c r="V24" i="93" s="1"/>
  <c r="Q24"/>
  <c r="GE24" i="91"/>
  <c r="K24" i="93" s="1"/>
  <c r="GD24" i="91"/>
  <c r="J24" i="93" s="1"/>
  <c r="H24"/>
  <c r="GA24" i="91"/>
  <c r="G24" i="93" s="1"/>
  <c r="I24"/>
  <c r="FU27" i="91"/>
  <c r="FV27" s="1"/>
  <c r="FW26" s="1"/>
  <c r="FX26" s="1"/>
  <c r="FY26" s="1"/>
  <c r="FQ27"/>
  <c r="EQ30"/>
  <c r="FL29"/>
  <c r="FJ28" s="1"/>
  <c r="FK28" s="1"/>
  <c r="FR28" s="1"/>
  <c r="FN28" s="1"/>
  <c r="GC25"/>
  <c r="GB25"/>
  <c r="GK25"/>
  <c r="FZ25"/>
  <c r="GL25" l="1"/>
  <c r="R25" i="93" s="1"/>
  <c r="GP25" i="91"/>
  <c r="V25" i="93" s="1"/>
  <c r="Q25"/>
  <c r="GE25" i="91"/>
  <c r="K25" i="93" s="1"/>
  <c r="GD25" i="91"/>
  <c r="J25" i="93" s="1"/>
  <c r="H25"/>
  <c r="GA25" i="91"/>
  <c r="G25" i="93" s="1"/>
  <c r="I25"/>
  <c r="FU28" i="91"/>
  <c r="FV28" s="1"/>
  <c r="FW27" s="1"/>
  <c r="FX27" s="1"/>
  <c r="FY27" s="1"/>
  <c r="FQ28"/>
  <c r="EQ31"/>
  <c r="FL30"/>
  <c r="FJ29" s="1"/>
  <c r="FK29" s="1"/>
  <c r="FR29" s="1"/>
  <c r="FN29" s="1"/>
  <c r="GC26"/>
  <c r="GB26"/>
  <c r="GK26"/>
  <c r="FZ26"/>
  <c r="GL26" l="1"/>
  <c r="R26" i="93" s="1"/>
  <c r="GP26" i="91"/>
  <c r="V26" i="93" s="1"/>
  <c r="Q26"/>
  <c r="GE26" i="91"/>
  <c r="K26" i="93" s="1"/>
  <c r="GD26" i="91"/>
  <c r="J26" i="93" s="1"/>
  <c r="H26"/>
  <c r="GA26" i="91"/>
  <c r="G26" i="93" s="1"/>
  <c r="I26"/>
  <c r="FU29" i="91"/>
  <c r="FV29" s="1"/>
  <c r="FW28" s="1"/>
  <c r="FX28" s="1"/>
  <c r="FY28" s="1"/>
  <c r="FQ29"/>
  <c r="EQ32"/>
  <c r="FL31"/>
  <c r="FJ30" s="1"/>
  <c r="FK30" s="1"/>
  <c r="FR30" s="1"/>
  <c r="FN30" s="1"/>
  <c r="GC27"/>
  <c r="GB27"/>
  <c r="GK27"/>
  <c r="FZ27"/>
  <c r="GL27" l="1"/>
  <c r="R27" i="93" s="1"/>
  <c r="GP27" i="91"/>
  <c r="V27" i="93" s="1"/>
  <c r="Q27"/>
  <c r="GE27" i="91"/>
  <c r="K27" i="93" s="1"/>
  <c r="GD27" i="91"/>
  <c r="J27" i="93" s="1"/>
  <c r="H27"/>
  <c r="GA27" i="91"/>
  <c r="G27" i="93" s="1"/>
  <c r="I27"/>
  <c r="FU30" i="91"/>
  <c r="FV30" s="1"/>
  <c r="FW29" s="1"/>
  <c r="FX29" s="1"/>
  <c r="FY29" s="1"/>
  <c r="FQ30"/>
  <c r="EQ33"/>
  <c r="FL32"/>
  <c r="FJ31" s="1"/>
  <c r="FK31" s="1"/>
  <c r="FR31" s="1"/>
  <c r="FN31" s="1"/>
  <c r="GC28"/>
  <c r="GB28"/>
  <c r="GK28"/>
  <c r="FZ28"/>
  <c r="GL28" l="1"/>
  <c r="R28" i="93" s="1"/>
  <c r="GP28" i="91"/>
  <c r="V28" i="93" s="1"/>
  <c r="Q28"/>
  <c r="GE28" i="91"/>
  <c r="K28" i="93" s="1"/>
  <c r="GD28" i="91"/>
  <c r="J28" i="93" s="1"/>
  <c r="H28"/>
  <c r="GA28" i="91"/>
  <c r="G28" i="93" s="1"/>
  <c r="I28"/>
  <c r="FU31" i="91"/>
  <c r="FV31" s="1"/>
  <c r="FW30" s="1"/>
  <c r="FX30" s="1"/>
  <c r="FY30" s="1"/>
  <c r="FQ31"/>
  <c r="EQ34"/>
  <c r="FL33"/>
  <c r="FJ32" s="1"/>
  <c r="FK32" s="1"/>
  <c r="FR32" s="1"/>
  <c r="FN32" s="1"/>
  <c r="GC29"/>
  <c r="GB29"/>
  <c r="GK29"/>
  <c r="FZ29"/>
  <c r="GL29" l="1"/>
  <c r="R29" i="93" s="1"/>
  <c r="GP29" i="91"/>
  <c r="V29" i="93" s="1"/>
  <c r="Q29"/>
  <c r="GE29" i="91"/>
  <c r="K29" i="93" s="1"/>
  <c r="GD29" i="91"/>
  <c r="J29" i="93" s="1"/>
  <c r="H29"/>
  <c r="GA29" i="91"/>
  <c r="G29" i="93" s="1"/>
  <c r="I29"/>
  <c r="FU32" i="91"/>
  <c r="FV32" s="1"/>
  <c r="FW31" s="1"/>
  <c r="FX31" s="1"/>
  <c r="FY31" s="1"/>
  <c r="FQ32"/>
  <c r="EQ35"/>
  <c r="FL34"/>
  <c r="FJ33" s="1"/>
  <c r="FK33" s="1"/>
  <c r="FR33" s="1"/>
  <c r="FN33" s="1"/>
  <c r="GC30"/>
  <c r="GB30"/>
  <c r="GK30"/>
  <c r="FZ30"/>
  <c r="GL30" l="1"/>
  <c r="R30" i="93" s="1"/>
  <c r="GP30" i="91"/>
  <c r="V30" i="93" s="1"/>
  <c r="Q30"/>
  <c r="GE30" i="91"/>
  <c r="K30" i="93" s="1"/>
  <c r="GD30" i="91"/>
  <c r="J30" i="93" s="1"/>
  <c r="H30"/>
  <c r="GA30" i="91"/>
  <c r="G30" i="93" s="1"/>
  <c r="I30"/>
  <c r="FU33" i="91"/>
  <c r="FV33" s="1"/>
  <c r="FW32" s="1"/>
  <c r="FX32" s="1"/>
  <c r="FY32" s="1"/>
  <c r="FQ33"/>
  <c r="EQ36"/>
  <c r="FL35"/>
  <c r="FJ34" s="1"/>
  <c r="FK34" s="1"/>
  <c r="FR34" s="1"/>
  <c r="FN34" s="1"/>
  <c r="GC31"/>
  <c r="GB31"/>
  <c r="GK31"/>
  <c r="FZ31"/>
  <c r="GL31" l="1"/>
  <c r="R31" i="93" s="1"/>
  <c r="GP31" i="91"/>
  <c r="V31" i="93" s="1"/>
  <c r="Q31"/>
  <c r="GE31" i="91"/>
  <c r="K31" i="93" s="1"/>
  <c r="GD31" i="91"/>
  <c r="J31" i="93" s="1"/>
  <c r="H31"/>
  <c r="GA31" i="91"/>
  <c r="G31" i="93" s="1"/>
  <c r="I31"/>
  <c r="FU34" i="91"/>
  <c r="FV34" s="1"/>
  <c r="FW33" s="1"/>
  <c r="FX33" s="1"/>
  <c r="FY33" s="1"/>
  <c r="FQ34"/>
  <c r="EQ37"/>
  <c r="FL36"/>
  <c r="FJ35" s="1"/>
  <c r="FK35" s="1"/>
  <c r="FR35" s="1"/>
  <c r="FN35" s="1"/>
  <c r="GC32"/>
  <c r="GB32"/>
  <c r="GK32"/>
  <c r="FZ32"/>
  <c r="GL32" l="1"/>
  <c r="R32" i="93" s="1"/>
  <c r="GP32" i="91"/>
  <c r="V32" i="93" s="1"/>
  <c r="Q32"/>
  <c r="GE32" i="91"/>
  <c r="K32" i="93" s="1"/>
  <c r="GD32" i="91"/>
  <c r="J32" i="93" s="1"/>
  <c r="H32"/>
  <c r="GA32" i="91"/>
  <c r="G32" i="93" s="1"/>
  <c r="I32"/>
  <c r="FU35" i="91"/>
  <c r="FV35" s="1"/>
  <c r="FW34" s="1"/>
  <c r="FX34" s="1"/>
  <c r="FY34" s="1"/>
  <c r="FQ35"/>
  <c r="EQ38"/>
  <c r="FL37"/>
  <c r="FJ36" s="1"/>
  <c r="FK36" s="1"/>
  <c r="FR36" s="1"/>
  <c r="FN36" s="1"/>
  <c r="GC33"/>
  <c r="GB33"/>
  <c r="GK33"/>
  <c r="FZ33"/>
  <c r="GL33" l="1"/>
  <c r="R33" i="93" s="1"/>
  <c r="GP33" i="91"/>
  <c r="V33" i="93" s="1"/>
  <c r="Q33"/>
  <c r="GE33" i="91"/>
  <c r="K33" i="93" s="1"/>
  <c r="GD33" i="91"/>
  <c r="J33" i="93" s="1"/>
  <c r="H33"/>
  <c r="GA33" i="91"/>
  <c r="G33" i="93" s="1"/>
  <c r="I33"/>
  <c r="FU36" i="91"/>
  <c r="FV36" s="1"/>
  <c r="FW35" s="1"/>
  <c r="FX35" s="1"/>
  <c r="FY35" s="1"/>
  <c r="FQ36"/>
  <c r="EQ39"/>
  <c r="FL38"/>
  <c r="FJ37" s="1"/>
  <c r="FK37" s="1"/>
  <c r="FR37" s="1"/>
  <c r="FN37" s="1"/>
  <c r="GC34"/>
  <c r="GB34"/>
  <c r="GK34"/>
  <c r="FZ34"/>
  <c r="GL34" l="1"/>
  <c r="R34" i="93" s="1"/>
  <c r="GP34" i="91"/>
  <c r="V34" i="93" s="1"/>
  <c r="Q34"/>
  <c r="GE34" i="91"/>
  <c r="K34" i="93" s="1"/>
  <c r="GD34" i="91"/>
  <c r="J34" i="93" s="1"/>
  <c r="H34"/>
  <c r="GA34" i="91"/>
  <c r="G34" i="93" s="1"/>
  <c r="I34"/>
  <c r="FU37" i="91"/>
  <c r="FV37" s="1"/>
  <c r="FW36" s="1"/>
  <c r="FX36" s="1"/>
  <c r="FY36" s="1"/>
  <c r="FQ37"/>
  <c r="EQ40"/>
  <c r="FL39"/>
  <c r="FJ38" s="1"/>
  <c r="FK38" s="1"/>
  <c r="FR38" s="1"/>
  <c r="FN38" s="1"/>
  <c r="GC35"/>
  <c r="GB35"/>
  <c r="GK35"/>
  <c r="FZ35"/>
  <c r="GL35" l="1"/>
  <c r="R35" i="93" s="1"/>
  <c r="GP35" i="91"/>
  <c r="V35" i="93" s="1"/>
  <c r="Q35"/>
  <c r="GE35" i="91"/>
  <c r="K35" i="93" s="1"/>
  <c r="GD35" i="91"/>
  <c r="J35" i="93" s="1"/>
  <c r="H35"/>
  <c r="GA35" i="91"/>
  <c r="G35" i="93" s="1"/>
  <c r="I35"/>
  <c r="FU38" i="91"/>
  <c r="FV38" s="1"/>
  <c r="FW37" s="1"/>
  <c r="FX37" s="1"/>
  <c r="FY37" s="1"/>
  <c r="FQ38"/>
  <c r="EQ41"/>
  <c r="FL40"/>
  <c r="FJ39" s="1"/>
  <c r="FK39" s="1"/>
  <c r="FR39" s="1"/>
  <c r="FN39" s="1"/>
  <c r="GC36"/>
  <c r="GB36"/>
  <c r="GK36"/>
  <c r="FZ36"/>
  <c r="GL36" l="1"/>
  <c r="R36" i="93" s="1"/>
  <c r="GP36" i="91"/>
  <c r="V36" i="93" s="1"/>
  <c r="Q36"/>
  <c r="GE36" i="91"/>
  <c r="K36" i="93" s="1"/>
  <c r="GD36" i="91"/>
  <c r="J36" i="93" s="1"/>
  <c r="H36"/>
  <c r="GA36" i="91"/>
  <c r="G36" i="93" s="1"/>
  <c r="I36"/>
  <c r="FU39" i="91"/>
  <c r="FV39" s="1"/>
  <c r="FW38" s="1"/>
  <c r="FX38" s="1"/>
  <c r="FY38" s="1"/>
  <c r="FQ39"/>
  <c r="EQ42"/>
  <c r="FL41"/>
  <c r="FJ40" s="1"/>
  <c r="FK40" s="1"/>
  <c r="FR40" s="1"/>
  <c r="FN40" s="1"/>
  <c r="GC37"/>
  <c r="GB37"/>
  <c r="GK37"/>
  <c r="FZ37"/>
  <c r="GL37" l="1"/>
  <c r="R37" i="93" s="1"/>
  <c r="GP37" i="91"/>
  <c r="V37" i="93" s="1"/>
  <c r="Q37"/>
  <c r="GE37" i="91"/>
  <c r="K37" i="93" s="1"/>
  <c r="GD37" i="91"/>
  <c r="J37" i="93" s="1"/>
  <c r="H37"/>
  <c r="GA37" i="91"/>
  <c r="G37" i="93" s="1"/>
  <c r="I37"/>
  <c r="FU40" i="91"/>
  <c r="FV40" s="1"/>
  <c r="FW39" s="1"/>
  <c r="FX39" s="1"/>
  <c r="FY39" s="1"/>
  <c r="FQ40"/>
  <c r="EQ43"/>
  <c r="FL42"/>
  <c r="FJ41" s="1"/>
  <c r="FK41" s="1"/>
  <c r="FR41" s="1"/>
  <c r="FN41" s="1"/>
  <c r="GC38"/>
  <c r="GB38"/>
  <c r="GK38"/>
  <c r="FZ38"/>
  <c r="GL38" l="1"/>
  <c r="R38" i="93" s="1"/>
  <c r="GP38" i="91"/>
  <c r="V38" i="93" s="1"/>
  <c r="Q38"/>
  <c r="GE38" i="91"/>
  <c r="K38" i="93" s="1"/>
  <c r="GD38" i="91"/>
  <c r="J38" i="93" s="1"/>
  <c r="H38"/>
  <c r="GA38" i="91"/>
  <c r="G38" i="93" s="1"/>
  <c r="I38"/>
  <c r="FU41" i="91"/>
  <c r="FV41" s="1"/>
  <c r="FW40" s="1"/>
  <c r="FX40" s="1"/>
  <c r="FY40" s="1"/>
  <c r="FQ41"/>
  <c r="EQ44"/>
  <c r="FL43"/>
  <c r="FJ42" s="1"/>
  <c r="FK42" s="1"/>
  <c r="FR42" s="1"/>
  <c r="FN42" s="1"/>
  <c r="GC39"/>
  <c r="GB39"/>
  <c r="GK39"/>
  <c r="FZ39"/>
  <c r="GL39" l="1"/>
  <c r="R39" i="93" s="1"/>
  <c r="GP39" i="91"/>
  <c r="V39" i="93" s="1"/>
  <c r="Q39"/>
  <c r="GE39" i="91"/>
  <c r="K39" i="93" s="1"/>
  <c r="GD39" i="91"/>
  <c r="J39" i="93" s="1"/>
  <c r="H39"/>
  <c r="GA39" i="91"/>
  <c r="G39" i="93" s="1"/>
  <c r="I39"/>
  <c r="FU42" i="91"/>
  <c r="FV42" s="1"/>
  <c r="FW41" s="1"/>
  <c r="FX41" s="1"/>
  <c r="FY41" s="1"/>
  <c r="FQ42"/>
  <c r="EQ45"/>
  <c r="FL44"/>
  <c r="FJ43" s="1"/>
  <c r="FK43" s="1"/>
  <c r="FR43" s="1"/>
  <c r="FN43" s="1"/>
  <c r="GC40"/>
  <c r="GB40"/>
  <c r="GK40"/>
  <c r="FZ40"/>
  <c r="GL40" l="1"/>
  <c r="R40" i="93" s="1"/>
  <c r="GP40" i="91"/>
  <c r="V40" i="93" s="1"/>
  <c r="Q40"/>
  <c r="GE40" i="91"/>
  <c r="K40" i="93" s="1"/>
  <c r="GD40" i="91"/>
  <c r="J40" i="93" s="1"/>
  <c r="H40"/>
  <c r="GA40" i="91"/>
  <c r="G40" i="93" s="1"/>
  <c r="I40"/>
  <c r="FU43" i="91"/>
  <c r="FV43" s="1"/>
  <c r="FW42" s="1"/>
  <c r="FX42" s="1"/>
  <c r="FY42" s="1"/>
  <c r="FQ43"/>
  <c r="EQ46"/>
  <c r="FL45"/>
  <c r="FJ44" s="1"/>
  <c r="FK44" s="1"/>
  <c r="FR44" s="1"/>
  <c r="FN44" s="1"/>
  <c r="GC41"/>
  <c r="GB41"/>
  <c r="GK41"/>
  <c r="FZ41"/>
  <c r="GL41" l="1"/>
  <c r="R41" i="93" s="1"/>
  <c r="GP41" i="91"/>
  <c r="V41" i="93" s="1"/>
  <c r="Q41"/>
  <c r="GE41" i="91"/>
  <c r="K41" i="93" s="1"/>
  <c r="GD41" i="91"/>
  <c r="J41" i="93" s="1"/>
  <c r="H41"/>
  <c r="GA41" i="91"/>
  <c r="G41" i="93" s="1"/>
  <c r="I41"/>
  <c r="FU44" i="91"/>
  <c r="FV44" s="1"/>
  <c r="FW43" s="1"/>
  <c r="FX43" s="1"/>
  <c r="FY43" s="1"/>
  <c r="FQ44"/>
  <c r="EQ47"/>
  <c r="FL46"/>
  <c r="FJ45" s="1"/>
  <c r="FK45" s="1"/>
  <c r="FR45" s="1"/>
  <c r="FN45" s="1"/>
  <c r="GB42"/>
  <c r="GC42"/>
  <c r="GK42"/>
  <c r="FZ42"/>
  <c r="GL42" l="1"/>
  <c r="R42" i="93" s="1"/>
  <c r="GP42" i="91"/>
  <c r="V42" i="93" s="1"/>
  <c r="Q42"/>
  <c r="GA42" i="91"/>
  <c r="G42" i="93" s="1"/>
  <c r="I42"/>
  <c r="GE42" i="91"/>
  <c r="K42" i="93" s="1"/>
  <c r="GD42" i="91"/>
  <c r="J42" i="93" s="1"/>
  <c r="H42"/>
  <c r="FU45" i="91"/>
  <c r="FV45" s="1"/>
  <c r="FW44" s="1"/>
  <c r="FX44" s="1"/>
  <c r="FY44" s="1"/>
  <c r="FQ45"/>
  <c r="EQ48"/>
  <c r="FL47"/>
  <c r="FJ46" s="1"/>
  <c r="FK46" s="1"/>
  <c r="FR46" s="1"/>
  <c r="FN46" s="1"/>
  <c r="GB43"/>
  <c r="GC43"/>
  <c r="GK43"/>
  <c r="FZ43"/>
  <c r="GL43" l="1"/>
  <c r="R43" i="93" s="1"/>
  <c r="GP43" i="91"/>
  <c r="V43" i="93" s="1"/>
  <c r="Q43"/>
  <c r="GA43" i="91"/>
  <c r="G43" i="93" s="1"/>
  <c r="I43"/>
  <c r="GE43" i="91"/>
  <c r="K43" i="93" s="1"/>
  <c r="GD43" i="91"/>
  <c r="J43" i="93" s="1"/>
  <c r="H43"/>
  <c r="FU46" i="91"/>
  <c r="FV46" s="1"/>
  <c r="FW45" s="1"/>
  <c r="FX45" s="1"/>
  <c r="FY45" s="1"/>
  <c r="FQ46"/>
  <c r="EQ49"/>
  <c r="FL48"/>
  <c r="FJ47" s="1"/>
  <c r="FK47" s="1"/>
  <c r="FR47" s="1"/>
  <c r="FN47" s="1"/>
  <c r="GB44"/>
  <c r="GC44"/>
  <c r="GK44"/>
  <c r="FZ44"/>
  <c r="GL44" l="1"/>
  <c r="R44" i="93" s="1"/>
  <c r="GP44" i="91"/>
  <c r="V44" i="93" s="1"/>
  <c r="Q44"/>
  <c r="GA44" i="91"/>
  <c r="G44" i="93" s="1"/>
  <c r="I44"/>
  <c r="GE44" i="91"/>
  <c r="K44" i="93" s="1"/>
  <c r="GD44" i="91"/>
  <c r="J44" i="93" s="1"/>
  <c r="H44"/>
  <c r="FU47" i="91"/>
  <c r="FV47" s="1"/>
  <c r="FW46" s="1"/>
  <c r="FX46" s="1"/>
  <c r="FY46" s="1"/>
  <c r="FQ47"/>
  <c r="EQ50"/>
  <c r="FL49"/>
  <c r="FJ48" s="1"/>
  <c r="FK48" s="1"/>
  <c r="FR48" s="1"/>
  <c r="FN48" s="1"/>
  <c r="GB45"/>
  <c r="GC45"/>
  <c r="GK45"/>
  <c r="FZ45"/>
  <c r="GL45" l="1"/>
  <c r="R45" i="93" s="1"/>
  <c r="GP45" i="91"/>
  <c r="V45" i="93" s="1"/>
  <c r="Q45"/>
  <c r="GA45" i="91"/>
  <c r="G45" i="93" s="1"/>
  <c r="I45"/>
  <c r="GE45" i="91"/>
  <c r="K45" i="93" s="1"/>
  <c r="GD45" i="91"/>
  <c r="J45" i="93" s="1"/>
  <c r="H45"/>
  <c r="FU48" i="91"/>
  <c r="FV48" s="1"/>
  <c r="FW47" s="1"/>
  <c r="FX47" s="1"/>
  <c r="FY47" s="1"/>
  <c r="FQ48"/>
  <c r="EQ51"/>
  <c r="FL50"/>
  <c r="FJ49" s="1"/>
  <c r="FK49" s="1"/>
  <c r="FR49" s="1"/>
  <c r="FN49" s="1"/>
  <c r="GB46"/>
  <c r="GC46"/>
  <c r="GK46"/>
  <c r="FZ46"/>
  <c r="GL46" l="1"/>
  <c r="R46" i="93" s="1"/>
  <c r="GP46" i="91"/>
  <c r="V46" i="93" s="1"/>
  <c r="Q46"/>
  <c r="GA46" i="91"/>
  <c r="G46" i="93" s="1"/>
  <c r="I46"/>
  <c r="GE46" i="91"/>
  <c r="K46" i="93" s="1"/>
  <c r="GD46" i="91"/>
  <c r="J46" i="93" s="1"/>
  <c r="H46"/>
  <c r="FU49" i="91"/>
  <c r="FV49" s="1"/>
  <c r="FW48" s="1"/>
  <c r="FX48" s="1"/>
  <c r="FY48" s="1"/>
  <c r="FQ49"/>
  <c r="EQ52"/>
  <c r="FL51"/>
  <c r="FJ50" s="1"/>
  <c r="FK50" s="1"/>
  <c r="FR50" s="1"/>
  <c r="FN50" s="1"/>
  <c r="GB47"/>
  <c r="GC47"/>
  <c r="GK47"/>
  <c r="FZ47"/>
  <c r="GL47" l="1"/>
  <c r="R47" i="93" s="1"/>
  <c r="GP47" i="91"/>
  <c r="V47" i="93" s="1"/>
  <c r="Q47"/>
  <c r="GA47" i="91"/>
  <c r="G47" i="93" s="1"/>
  <c r="I47"/>
  <c r="GE47" i="91"/>
  <c r="K47" i="93" s="1"/>
  <c r="GD47" i="91"/>
  <c r="J47" i="93" s="1"/>
  <c r="H47"/>
  <c r="FU50" i="91"/>
  <c r="FV50" s="1"/>
  <c r="FW49" s="1"/>
  <c r="FX49" s="1"/>
  <c r="FY49" s="1"/>
  <c r="FQ50"/>
  <c r="EQ53"/>
  <c r="FL52"/>
  <c r="FJ51" s="1"/>
  <c r="FK51" s="1"/>
  <c r="FR51" s="1"/>
  <c r="FN51" s="1"/>
  <c r="GB48"/>
  <c r="GC48"/>
  <c r="GK48"/>
  <c r="FZ48"/>
  <c r="GL48" l="1"/>
  <c r="R48" i="93" s="1"/>
  <c r="GP48" i="91"/>
  <c r="V48" i="93" s="1"/>
  <c r="Q48"/>
  <c r="GA48" i="91"/>
  <c r="G48" i="93" s="1"/>
  <c r="I48"/>
  <c r="GE48" i="91"/>
  <c r="K48" i="93" s="1"/>
  <c r="GD48" i="91"/>
  <c r="J48" i="93" s="1"/>
  <c r="H48"/>
  <c r="FU51" i="91"/>
  <c r="FV51" s="1"/>
  <c r="FW50" s="1"/>
  <c r="FX50" s="1"/>
  <c r="FY50" s="1"/>
  <c r="FQ51"/>
  <c r="EQ54"/>
  <c r="FL53"/>
  <c r="FJ52" s="1"/>
  <c r="FK52" s="1"/>
  <c r="FR52" s="1"/>
  <c r="FN52" s="1"/>
  <c r="GB49"/>
  <c r="GC49"/>
  <c r="GK49"/>
  <c r="FZ49"/>
  <c r="GL49" l="1"/>
  <c r="R49" i="93" s="1"/>
  <c r="GP49" i="91"/>
  <c r="V49" i="93" s="1"/>
  <c r="Q49"/>
  <c r="GA49" i="91"/>
  <c r="G49" i="93" s="1"/>
  <c r="I49"/>
  <c r="GE49" i="91"/>
  <c r="K49" i="93" s="1"/>
  <c r="GD49" i="91"/>
  <c r="J49" i="93" s="1"/>
  <c r="H49"/>
  <c r="FU52" i="91"/>
  <c r="FV52" s="1"/>
  <c r="FW51" s="1"/>
  <c r="FX51" s="1"/>
  <c r="FY51" s="1"/>
  <c r="FQ52"/>
  <c r="EQ55"/>
  <c r="FL54"/>
  <c r="FJ53" s="1"/>
  <c r="FK53" s="1"/>
  <c r="FR53" s="1"/>
  <c r="FN53" s="1"/>
  <c r="GB50"/>
  <c r="GC50"/>
  <c r="GK50"/>
  <c r="FZ50"/>
  <c r="GL50" l="1"/>
  <c r="R50" i="93" s="1"/>
  <c r="GP50" i="91"/>
  <c r="V50" i="93" s="1"/>
  <c r="Q50"/>
  <c r="GA50" i="91"/>
  <c r="G50" i="93" s="1"/>
  <c r="I50"/>
  <c r="GE50" i="91"/>
  <c r="K50" i="93" s="1"/>
  <c r="GD50" i="91"/>
  <c r="J50" i="93" s="1"/>
  <c r="H50"/>
  <c r="FU53" i="91"/>
  <c r="FV53" s="1"/>
  <c r="FW52" s="1"/>
  <c r="FX52" s="1"/>
  <c r="FY52" s="1"/>
  <c r="FQ53"/>
  <c r="EQ56"/>
  <c r="FL55"/>
  <c r="FJ54" s="1"/>
  <c r="FK54" s="1"/>
  <c r="FR54" s="1"/>
  <c r="FN54" s="1"/>
  <c r="GB51"/>
  <c r="GC51"/>
  <c r="GK51"/>
  <c r="FZ51"/>
  <c r="GL51" l="1"/>
  <c r="R51" i="93" s="1"/>
  <c r="GP51" i="91"/>
  <c r="V51" i="93" s="1"/>
  <c r="Q51"/>
  <c r="GA51" i="91"/>
  <c r="G51" i="93" s="1"/>
  <c r="I51"/>
  <c r="GE51" i="91"/>
  <c r="K51" i="93" s="1"/>
  <c r="GD51" i="91"/>
  <c r="J51" i="93" s="1"/>
  <c r="H51"/>
  <c r="FU54" i="91"/>
  <c r="FV54" s="1"/>
  <c r="FW53" s="1"/>
  <c r="FX53" s="1"/>
  <c r="FY53" s="1"/>
  <c r="FQ54"/>
  <c r="EQ57"/>
  <c r="FL56"/>
  <c r="FJ55" s="1"/>
  <c r="FK55" s="1"/>
  <c r="FR55" s="1"/>
  <c r="FN55" s="1"/>
  <c r="GB52"/>
  <c r="GC52"/>
  <c r="GK52"/>
  <c r="FZ52"/>
  <c r="GL52" l="1"/>
  <c r="R52" i="93" s="1"/>
  <c r="GP52" i="91"/>
  <c r="V52" i="93" s="1"/>
  <c r="Q52"/>
  <c r="GA52" i="91"/>
  <c r="G52" i="93" s="1"/>
  <c r="I52"/>
  <c r="GE52" i="91"/>
  <c r="K52" i="93" s="1"/>
  <c r="GD52" i="91"/>
  <c r="J52" i="93" s="1"/>
  <c r="H52"/>
  <c r="FU55" i="91"/>
  <c r="FV55" s="1"/>
  <c r="FW54" s="1"/>
  <c r="FX54" s="1"/>
  <c r="FY54" s="1"/>
  <c r="FQ55"/>
  <c r="EQ58"/>
  <c r="FL57"/>
  <c r="FJ56" s="1"/>
  <c r="FK56" s="1"/>
  <c r="FR56" s="1"/>
  <c r="FN56" s="1"/>
  <c r="GB53"/>
  <c r="GC53"/>
  <c r="GK53"/>
  <c r="FZ53"/>
  <c r="GL53" l="1"/>
  <c r="R53" i="93" s="1"/>
  <c r="GP53" i="91"/>
  <c r="V53" i="93" s="1"/>
  <c r="Q53"/>
  <c r="GA53" i="91"/>
  <c r="G53" i="93" s="1"/>
  <c r="I53"/>
  <c r="GE53" i="91"/>
  <c r="K53" i="93" s="1"/>
  <c r="GD53" i="91"/>
  <c r="J53" i="93" s="1"/>
  <c r="H53"/>
  <c r="FU56" i="91"/>
  <c r="FV56" s="1"/>
  <c r="FW55" s="1"/>
  <c r="FX55" s="1"/>
  <c r="FY55" s="1"/>
  <c r="FQ56"/>
  <c r="EQ59"/>
  <c r="FL58"/>
  <c r="FJ57" s="1"/>
  <c r="FK57" s="1"/>
  <c r="FR57" s="1"/>
  <c r="FN57" s="1"/>
  <c r="GB54"/>
  <c r="GC54"/>
  <c r="GK54"/>
  <c r="FZ54"/>
  <c r="GL54" l="1"/>
  <c r="R54" i="93" s="1"/>
  <c r="GP54" i="91"/>
  <c r="V54" i="93" s="1"/>
  <c r="Q54"/>
  <c r="GA54" i="91"/>
  <c r="G54" i="93" s="1"/>
  <c r="I54"/>
  <c r="GE54" i="91"/>
  <c r="K54" i="93" s="1"/>
  <c r="GD54" i="91"/>
  <c r="J54" i="93" s="1"/>
  <c r="H54"/>
  <c r="FU57" i="91"/>
  <c r="FV57" s="1"/>
  <c r="FW56" s="1"/>
  <c r="FX56" s="1"/>
  <c r="FY56" s="1"/>
  <c r="FQ57"/>
  <c r="EQ60"/>
  <c r="FL59"/>
  <c r="FJ58" s="1"/>
  <c r="FK58" s="1"/>
  <c r="FR58" s="1"/>
  <c r="FN58" s="1"/>
  <c r="GB55"/>
  <c r="GC55"/>
  <c r="GK55"/>
  <c r="FZ55"/>
  <c r="GL55" l="1"/>
  <c r="R55" i="93" s="1"/>
  <c r="GP55" i="91"/>
  <c r="V55" i="93" s="1"/>
  <c r="Q55"/>
  <c r="GA55" i="91"/>
  <c r="G55" i="93" s="1"/>
  <c r="I55"/>
  <c r="GE55" i="91"/>
  <c r="K55" i="93" s="1"/>
  <c r="GD55" i="91"/>
  <c r="J55" i="93" s="1"/>
  <c r="H55"/>
  <c r="FU58" i="91"/>
  <c r="FV58" s="1"/>
  <c r="FW57" s="1"/>
  <c r="FX57" s="1"/>
  <c r="FY57" s="1"/>
  <c r="FQ58"/>
  <c r="EQ61"/>
  <c r="FL60"/>
  <c r="FJ59" s="1"/>
  <c r="FK59" s="1"/>
  <c r="FR59" s="1"/>
  <c r="FN59" s="1"/>
  <c r="GB56"/>
  <c r="GC56"/>
  <c r="GK56"/>
  <c r="FZ56"/>
  <c r="GL56" l="1"/>
  <c r="R56" i="93" s="1"/>
  <c r="GP56" i="91"/>
  <c r="V56" i="93" s="1"/>
  <c r="Q56"/>
  <c r="GA56" i="91"/>
  <c r="G56" i="93" s="1"/>
  <c r="I56"/>
  <c r="GE56" i="91"/>
  <c r="K56" i="93" s="1"/>
  <c r="GD56" i="91"/>
  <c r="J56" i="93" s="1"/>
  <c r="H56"/>
  <c r="FU59" i="91"/>
  <c r="FV59" s="1"/>
  <c r="FW58" s="1"/>
  <c r="FX58" s="1"/>
  <c r="FY58" s="1"/>
  <c r="FQ59"/>
  <c r="EQ62"/>
  <c r="FL61"/>
  <c r="FJ60" s="1"/>
  <c r="FK60" s="1"/>
  <c r="FR60" s="1"/>
  <c r="FN60" s="1"/>
  <c r="GB57"/>
  <c r="GC57"/>
  <c r="GK57"/>
  <c r="FZ57"/>
  <c r="GL57" l="1"/>
  <c r="R57" i="93" s="1"/>
  <c r="GP57" i="91"/>
  <c r="V57" i="93" s="1"/>
  <c r="Q57"/>
  <c r="GA57" i="91"/>
  <c r="G57" i="93" s="1"/>
  <c r="I57"/>
  <c r="GE57" i="91"/>
  <c r="K57" i="93" s="1"/>
  <c r="GD57" i="91"/>
  <c r="J57" i="93" s="1"/>
  <c r="H57"/>
  <c r="FU60" i="91"/>
  <c r="FV60" s="1"/>
  <c r="FW59" s="1"/>
  <c r="FX59" s="1"/>
  <c r="FY59" s="1"/>
  <c r="FQ60"/>
  <c r="EQ63"/>
  <c r="FL62"/>
  <c r="FJ61" s="1"/>
  <c r="FK61" s="1"/>
  <c r="FR61" s="1"/>
  <c r="FN61" s="1"/>
  <c r="GB58"/>
  <c r="GC58"/>
  <c r="GK58"/>
  <c r="FZ58"/>
  <c r="GL58" l="1"/>
  <c r="R58" i="93" s="1"/>
  <c r="GP58" i="91"/>
  <c r="V58" i="93" s="1"/>
  <c r="Q58"/>
  <c r="GA58" i="91"/>
  <c r="G58" i="93" s="1"/>
  <c r="I58"/>
  <c r="GE58" i="91"/>
  <c r="K58" i="93" s="1"/>
  <c r="GD58" i="91"/>
  <c r="J58" i="93" s="1"/>
  <c r="H58"/>
  <c r="FU61" i="91"/>
  <c r="FV61" s="1"/>
  <c r="FW60" s="1"/>
  <c r="FX60" s="1"/>
  <c r="FY60" s="1"/>
  <c r="FQ61"/>
  <c r="EQ64"/>
  <c r="FL63"/>
  <c r="FJ62" s="1"/>
  <c r="FK62" s="1"/>
  <c r="FR62" s="1"/>
  <c r="FN62" s="1"/>
  <c r="GB59"/>
  <c r="GC59"/>
  <c r="GK59"/>
  <c r="FZ59"/>
  <c r="GL59" l="1"/>
  <c r="R59" i="93" s="1"/>
  <c r="GP59" i="91"/>
  <c r="V59" i="93" s="1"/>
  <c r="Q59"/>
  <c r="GA59" i="91"/>
  <c r="G59" i="93" s="1"/>
  <c r="I59"/>
  <c r="GE59" i="91"/>
  <c r="K59" i="93" s="1"/>
  <c r="GD59" i="91"/>
  <c r="J59" i="93" s="1"/>
  <c r="H59"/>
  <c r="FU62" i="91"/>
  <c r="FV62" s="1"/>
  <c r="FW61" s="1"/>
  <c r="FX61" s="1"/>
  <c r="FQ62"/>
  <c r="EQ65"/>
  <c r="FL64"/>
  <c r="FJ63" s="1"/>
  <c r="FK63" s="1"/>
  <c r="FR63" s="1"/>
  <c r="FN63" s="1"/>
  <c r="FY61"/>
  <c r="GB60"/>
  <c r="GC60"/>
  <c r="GK60"/>
  <c r="FZ60"/>
  <c r="GL60" l="1"/>
  <c r="R60" i="93" s="1"/>
  <c r="GP60" i="91"/>
  <c r="V60" i="93" s="1"/>
  <c r="Q60"/>
  <c r="GA60" i="91"/>
  <c r="G60" i="93" s="1"/>
  <c r="I60"/>
  <c r="GE60" i="91"/>
  <c r="K60" i="93" s="1"/>
  <c r="GD60" i="91"/>
  <c r="J60" i="93" s="1"/>
  <c r="H60"/>
  <c r="GB61" i="91"/>
  <c r="GC61"/>
  <c r="GK61"/>
  <c r="FZ61"/>
  <c r="FU63"/>
  <c r="FV63" s="1"/>
  <c r="FW62" s="1"/>
  <c r="FX62" s="1"/>
  <c r="FY62" s="1"/>
  <c r="FQ63"/>
  <c r="EQ66"/>
  <c r="FL65"/>
  <c r="FJ64" s="1"/>
  <c r="FK64" s="1"/>
  <c r="FR64" l="1"/>
  <c r="FN64"/>
  <c r="EQ67"/>
  <c r="FL66"/>
  <c r="FJ65" s="1"/>
  <c r="FK65" s="1"/>
  <c r="GB62"/>
  <c r="GC62"/>
  <c r="GK62"/>
  <c r="FZ62"/>
  <c r="GL61"/>
  <c r="R61" i="93" s="1"/>
  <c r="GP61" i="91"/>
  <c r="V61" i="93" s="1"/>
  <c r="Q61"/>
  <c r="GA61" i="91"/>
  <c r="G61" i="93" s="1"/>
  <c r="I61"/>
  <c r="GE61" i="91"/>
  <c r="K61" i="93" s="1"/>
  <c r="GD61" i="91"/>
  <c r="J61" i="93" s="1"/>
  <c r="H61"/>
  <c r="GL62" i="91" l="1"/>
  <c r="R62" i="93" s="1"/>
  <c r="GP62" i="91"/>
  <c r="V62" i="93" s="1"/>
  <c r="Q62"/>
  <c r="GA62" i="91"/>
  <c r="G62" i="93" s="1"/>
  <c r="I62"/>
  <c r="GE62" i="91"/>
  <c r="K62" i="93" s="1"/>
  <c r="GD62" i="91"/>
  <c r="J62" i="93" s="1"/>
  <c r="H62"/>
  <c r="FR65" i="91"/>
  <c r="FN65"/>
  <c r="EQ68"/>
  <c r="FL67"/>
  <c r="FJ66" s="1"/>
  <c r="FK66" s="1"/>
  <c r="FU64"/>
  <c r="FV64" s="1"/>
  <c r="FW63" s="1"/>
  <c r="FX63" s="1"/>
  <c r="FY63" s="1"/>
  <c r="FQ64"/>
  <c r="GB63" l="1"/>
  <c r="GC63"/>
  <c r="GK63"/>
  <c r="FZ63"/>
  <c r="FR66"/>
  <c r="FN66"/>
  <c r="EQ69"/>
  <c r="FL68"/>
  <c r="FJ67" s="1"/>
  <c r="FK67" s="1"/>
  <c r="FU65"/>
  <c r="FV65" s="1"/>
  <c r="FW64" s="1"/>
  <c r="FX64" s="1"/>
  <c r="FY64" s="1"/>
  <c r="FQ65"/>
  <c r="GB64" l="1"/>
  <c r="GC64"/>
  <c r="GK64"/>
  <c r="FZ64"/>
  <c r="FR67"/>
  <c r="FN67"/>
  <c r="EQ70"/>
  <c r="FL69"/>
  <c r="FJ68" s="1"/>
  <c r="FK68" s="1"/>
  <c r="FU66"/>
  <c r="FV66" s="1"/>
  <c r="FW65" s="1"/>
  <c r="FX65" s="1"/>
  <c r="FY65" s="1"/>
  <c r="FQ66"/>
  <c r="GL63"/>
  <c r="R63" i="93" s="1"/>
  <c r="GP63" i="91"/>
  <c r="V63" i="93" s="1"/>
  <c r="Q63"/>
  <c r="GA63" i="91"/>
  <c r="G63" i="93" s="1"/>
  <c r="I63"/>
  <c r="GE63" i="91"/>
  <c r="K63" i="93" s="1"/>
  <c r="GD63" i="91"/>
  <c r="J63" i="93" s="1"/>
  <c r="H63"/>
  <c r="GB65" i="91" l="1"/>
  <c r="GC65"/>
  <c r="GK65"/>
  <c r="FZ65"/>
  <c r="FR68"/>
  <c r="FN68"/>
  <c r="EQ71"/>
  <c r="FL70"/>
  <c r="FJ69" s="1"/>
  <c r="FK69" s="1"/>
  <c r="FU67"/>
  <c r="FV67" s="1"/>
  <c r="FW66" s="1"/>
  <c r="FX66" s="1"/>
  <c r="FY66" s="1"/>
  <c r="FQ67"/>
  <c r="GL64"/>
  <c r="R64" i="93" s="1"/>
  <c r="GP64" i="91"/>
  <c r="V64" i="93" s="1"/>
  <c r="Q64"/>
  <c r="GA64" i="91"/>
  <c r="G64" i="93" s="1"/>
  <c r="I64"/>
  <c r="GE64" i="91"/>
  <c r="K64" i="93" s="1"/>
  <c r="GD64" i="91"/>
  <c r="J64" i="93" s="1"/>
  <c r="H64"/>
  <c r="GB66" i="91" l="1"/>
  <c r="GC66"/>
  <c r="GK66"/>
  <c r="FZ66"/>
  <c r="FR69"/>
  <c r="FN69"/>
  <c r="EQ72"/>
  <c r="FL71"/>
  <c r="FJ70" s="1"/>
  <c r="FK70" s="1"/>
  <c r="FU68"/>
  <c r="FV68" s="1"/>
  <c r="FW67" s="1"/>
  <c r="FX67" s="1"/>
  <c r="FY67" s="1"/>
  <c r="FQ68"/>
  <c r="GL65"/>
  <c r="R65" i="93" s="1"/>
  <c r="GP65" i="91"/>
  <c r="V65" i="93" s="1"/>
  <c r="Q65"/>
  <c r="GA65" i="91"/>
  <c r="G65" i="93" s="1"/>
  <c r="I65"/>
  <c r="GE65" i="91"/>
  <c r="K65" i="93" s="1"/>
  <c r="GD65" i="91"/>
  <c r="J65" i="93" s="1"/>
  <c r="H65"/>
  <c r="GB67" i="91" l="1"/>
  <c r="GC67"/>
  <c r="GK67"/>
  <c r="FZ67"/>
  <c r="FR70"/>
  <c r="FN70"/>
  <c r="EQ73"/>
  <c r="FL72"/>
  <c r="FJ71" s="1"/>
  <c r="FK71" s="1"/>
  <c r="FU69"/>
  <c r="FV69" s="1"/>
  <c r="FW68" s="1"/>
  <c r="FX68" s="1"/>
  <c r="FY68" s="1"/>
  <c r="FQ69"/>
  <c r="GL66"/>
  <c r="R66" i="93" s="1"/>
  <c r="GP66" i="91"/>
  <c r="V66" i="93" s="1"/>
  <c r="Q66"/>
  <c r="GA66" i="91"/>
  <c r="G66" i="93" s="1"/>
  <c r="I66"/>
  <c r="GE66" i="91"/>
  <c r="K66" i="93" s="1"/>
  <c r="GD66" i="91"/>
  <c r="J66" i="93" s="1"/>
  <c r="H66"/>
  <c r="GB68" i="91" l="1"/>
  <c r="GC68"/>
  <c r="GK68"/>
  <c r="FZ68"/>
  <c r="FR71"/>
  <c r="FN71"/>
  <c r="EQ74"/>
  <c r="FL73"/>
  <c r="FJ72" s="1"/>
  <c r="FK72" s="1"/>
  <c r="FU70"/>
  <c r="FV70" s="1"/>
  <c r="FW69" s="1"/>
  <c r="FX69" s="1"/>
  <c r="FY69" s="1"/>
  <c r="FQ70"/>
  <c r="GL67"/>
  <c r="R67" i="93" s="1"/>
  <c r="GP67" i="91"/>
  <c r="V67" i="93" s="1"/>
  <c r="Q67"/>
  <c r="GA67" i="91"/>
  <c r="G67" i="93" s="1"/>
  <c r="I67"/>
  <c r="GE67" i="91"/>
  <c r="K67" i="93" s="1"/>
  <c r="GD67" i="91"/>
  <c r="J67" i="93" s="1"/>
  <c r="H67"/>
  <c r="GB69" i="91" l="1"/>
  <c r="GC69"/>
  <c r="GK69"/>
  <c r="FZ69"/>
  <c r="FR72"/>
  <c r="FN72"/>
  <c r="EQ75"/>
  <c r="FL74"/>
  <c r="FJ73" s="1"/>
  <c r="FK73" s="1"/>
  <c r="FU71"/>
  <c r="FV71" s="1"/>
  <c r="FW70" s="1"/>
  <c r="FX70" s="1"/>
  <c r="FY70" s="1"/>
  <c r="FQ71"/>
  <c r="GL68"/>
  <c r="R68" i="93" s="1"/>
  <c r="GP68" i="91"/>
  <c r="V68" i="93" s="1"/>
  <c r="Q68"/>
  <c r="GA68" i="91"/>
  <c r="G68" i="93" s="1"/>
  <c r="I68"/>
  <c r="GE68" i="91"/>
  <c r="K68" i="93" s="1"/>
  <c r="GD68" i="91"/>
  <c r="J68" i="93" s="1"/>
  <c r="H68"/>
  <c r="GB70" i="91" l="1"/>
  <c r="GC70"/>
  <c r="GK70"/>
  <c r="FZ70"/>
  <c r="FR73"/>
  <c r="FN73"/>
  <c r="EQ76"/>
  <c r="FL75"/>
  <c r="FJ74" s="1"/>
  <c r="FK74" s="1"/>
  <c r="FU72"/>
  <c r="FV72" s="1"/>
  <c r="FW71" s="1"/>
  <c r="FX71" s="1"/>
  <c r="FY71" s="1"/>
  <c r="FQ72"/>
  <c r="GL69"/>
  <c r="R69" i="93" s="1"/>
  <c r="GP69" i="91"/>
  <c r="V69" i="93" s="1"/>
  <c r="Q69"/>
  <c r="GA69" i="91"/>
  <c r="G69" i="93" s="1"/>
  <c r="I69"/>
  <c r="GE69" i="91"/>
  <c r="K69" i="93" s="1"/>
  <c r="GD69" i="91"/>
  <c r="J69" i="93" s="1"/>
  <c r="H69"/>
  <c r="GB71" i="91" l="1"/>
  <c r="GC71"/>
  <c r="GK71"/>
  <c r="FZ71"/>
  <c r="FR74"/>
  <c r="FN74"/>
  <c r="EQ77"/>
  <c r="FL76"/>
  <c r="FJ75" s="1"/>
  <c r="FK75" s="1"/>
  <c r="FU73"/>
  <c r="FV73" s="1"/>
  <c r="FW72" s="1"/>
  <c r="FX72" s="1"/>
  <c r="FY72" s="1"/>
  <c r="FQ73"/>
  <c r="GL70"/>
  <c r="R70" i="93" s="1"/>
  <c r="GP70" i="91"/>
  <c r="V70" i="93" s="1"/>
  <c r="Q70"/>
  <c r="GA70" i="91"/>
  <c r="G70" i="93" s="1"/>
  <c r="I70"/>
  <c r="GE70" i="91"/>
  <c r="K70" i="93" s="1"/>
  <c r="GD70" i="91"/>
  <c r="J70" i="93" s="1"/>
  <c r="H70"/>
  <c r="GB72" i="91" l="1"/>
  <c r="GC72"/>
  <c r="GK72"/>
  <c r="FZ72"/>
  <c r="FR75"/>
  <c r="FN75"/>
  <c r="EQ78"/>
  <c r="FL77"/>
  <c r="FJ76" s="1"/>
  <c r="FK76" s="1"/>
  <c r="FU74"/>
  <c r="FV74" s="1"/>
  <c r="FW73" s="1"/>
  <c r="FX73" s="1"/>
  <c r="FY73" s="1"/>
  <c r="FQ74"/>
  <c r="GL71"/>
  <c r="R71" i="93" s="1"/>
  <c r="GP71" i="91"/>
  <c r="V71" i="93" s="1"/>
  <c r="Q71"/>
  <c r="GA71" i="91"/>
  <c r="G71" i="93" s="1"/>
  <c r="I71"/>
  <c r="GE71" i="91"/>
  <c r="K71" i="93" s="1"/>
  <c r="GD71" i="91"/>
  <c r="J71" i="93" s="1"/>
  <c r="H71"/>
  <c r="GB73" i="91" l="1"/>
  <c r="GC73"/>
  <c r="GK73"/>
  <c r="FZ73"/>
  <c r="FR76"/>
  <c r="FN76"/>
  <c r="EQ79"/>
  <c r="FL78"/>
  <c r="FJ77" s="1"/>
  <c r="FK77" s="1"/>
  <c r="FU75"/>
  <c r="FV75" s="1"/>
  <c r="FW74" s="1"/>
  <c r="FX74" s="1"/>
  <c r="FY74" s="1"/>
  <c r="FQ75"/>
  <c r="GL72"/>
  <c r="R72" i="93" s="1"/>
  <c r="GP72" i="91"/>
  <c r="V72" i="93" s="1"/>
  <c r="Q72"/>
  <c r="GA72" i="91"/>
  <c r="G72" i="93" s="1"/>
  <c r="I72"/>
  <c r="GE72" i="91"/>
  <c r="K72" i="93" s="1"/>
  <c r="GD72" i="91"/>
  <c r="J72" i="93" s="1"/>
  <c r="H72"/>
  <c r="GB74" i="91" l="1"/>
  <c r="GC74"/>
  <c r="GK74"/>
  <c r="FZ74"/>
  <c r="FR77"/>
  <c r="FN77"/>
  <c r="EQ80"/>
  <c r="FL79"/>
  <c r="FJ78" s="1"/>
  <c r="FK78" s="1"/>
  <c r="FU76"/>
  <c r="FV76" s="1"/>
  <c r="FW75" s="1"/>
  <c r="FX75" s="1"/>
  <c r="FY75" s="1"/>
  <c r="FQ76"/>
  <c r="GL73"/>
  <c r="R73" i="93" s="1"/>
  <c r="GP73" i="91"/>
  <c r="V73" i="93" s="1"/>
  <c r="Q73"/>
  <c r="GA73" i="91"/>
  <c r="G73" i="93" s="1"/>
  <c r="I73"/>
  <c r="GE73" i="91"/>
  <c r="K73" i="93" s="1"/>
  <c r="GD73" i="91"/>
  <c r="J73" i="93" s="1"/>
  <c r="H73"/>
  <c r="GB75" i="91" l="1"/>
  <c r="GC75"/>
  <c r="GK75"/>
  <c r="FZ75"/>
  <c r="FR78"/>
  <c r="FN78"/>
  <c r="EQ81"/>
  <c r="FL80"/>
  <c r="FJ79" s="1"/>
  <c r="FK79" s="1"/>
  <c r="FU77"/>
  <c r="FV77" s="1"/>
  <c r="FW76" s="1"/>
  <c r="FX76" s="1"/>
  <c r="FY76" s="1"/>
  <c r="FQ77"/>
  <c r="GL74"/>
  <c r="R74" i="93" s="1"/>
  <c r="GP74" i="91"/>
  <c r="V74" i="93" s="1"/>
  <c r="Q74"/>
  <c r="GA74" i="91"/>
  <c r="G74" i="93" s="1"/>
  <c r="I74"/>
  <c r="GE74" i="91"/>
  <c r="K74" i="93" s="1"/>
  <c r="GD74" i="91"/>
  <c r="J74" i="93" s="1"/>
  <c r="H74"/>
  <c r="GB76" i="91" l="1"/>
  <c r="GC76"/>
  <c r="GK76"/>
  <c r="FZ76"/>
  <c r="FR79"/>
  <c r="FN79"/>
  <c r="EQ82"/>
  <c r="FL81"/>
  <c r="FJ80" s="1"/>
  <c r="FK80" s="1"/>
  <c r="FU78"/>
  <c r="FV78" s="1"/>
  <c r="FW77" s="1"/>
  <c r="FX77" s="1"/>
  <c r="FY77" s="1"/>
  <c r="FQ78"/>
  <c r="GL75"/>
  <c r="R75" i="93" s="1"/>
  <c r="GP75" i="91"/>
  <c r="V75" i="93" s="1"/>
  <c r="Q75"/>
  <c r="GA75" i="91"/>
  <c r="G75" i="93" s="1"/>
  <c r="I75"/>
  <c r="GE75" i="91"/>
  <c r="K75" i="93" s="1"/>
  <c r="GD75" i="91"/>
  <c r="J75" i="93" s="1"/>
  <c r="H75"/>
  <c r="GB77" i="91" l="1"/>
  <c r="GC77"/>
  <c r="GK77"/>
  <c r="FZ77"/>
  <c r="FR80"/>
  <c r="FN80"/>
  <c r="EQ83"/>
  <c r="FL82"/>
  <c r="FJ81" s="1"/>
  <c r="FK81" s="1"/>
  <c r="FU79"/>
  <c r="FV79" s="1"/>
  <c r="FW78" s="1"/>
  <c r="FX78" s="1"/>
  <c r="FY78" s="1"/>
  <c r="FQ79"/>
  <c r="GL76"/>
  <c r="R76" i="93" s="1"/>
  <c r="GP76" i="91"/>
  <c r="V76" i="93" s="1"/>
  <c r="Q76"/>
  <c r="GA76" i="91"/>
  <c r="G76" i="93" s="1"/>
  <c r="I76"/>
  <c r="GE76" i="91"/>
  <c r="K76" i="93" s="1"/>
  <c r="GD76" i="91"/>
  <c r="J76" i="93" s="1"/>
  <c r="H76"/>
  <c r="GB78" i="91" l="1"/>
  <c r="GC78"/>
  <c r="GK78"/>
  <c r="FZ78"/>
  <c r="FR81"/>
  <c r="FN81"/>
  <c r="EQ84"/>
  <c r="FL83"/>
  <c r="FJ82" s="1"/>
  <c r="FK82" s="1"/>
  <c r="FU80"/>
  <c r="FV80" s="1"/>
  <c r="FW79" s="1"/>
  <c r="FX79" s="1"/>
  <c r="FY79" s="1"/>
  <c r="FQ80"/>
  <c r="GL77"/>
  <c r="R77" i="93" s="1"/>
  <c r="GP77" i="91"/>
  <c r="V77" i="93" s="1"/>
  <c r="Q77"/>
  <c r="GA77" i="91"/>
  <c r="G77" i="93" s="1"/>
  <c r="I77"/>
  <c r="GE77" i="91"/>
  <c r="K77" i="93" s="1"/>
  <c r="GD77" i="91"/>
  <c r="J77" i="93" s="1"/>
  <c r="H77"/>
  <c r="GB79" i="91" l="1"/>
  <c r="GC79"/>
  <c r="GK79"/>
  <c r="FZ79"/>
  <c r="FR82"/>
  <c r="FN82"/>
  <c r="EQ85"/>
  <c r="FL84"/>
  <c r="FJ83" s="1"/>
  <c r="FK83" s="1"/>
  <c r="FU81"/>
  <c r="FV81" s="1"/>
  <c r="FW80" s="1"/>
  <c r="FX80" s="1"/>
  <c r="FY80" s="1"/>
  <c r="FQ81"/>
  <c r="GL78"/>
  <c r="R78" i="93" s="1"/>
  <c r="GP78" i="91"/>
  <c r="V78" i="93" s="1"/>
  <c r="Q78"/>
  <c r="GA78" i="91"/>
  <c r="G78" i="93" s="1"/>
  <c r="I78"/>
  <c r="GE78" i="91"/>
  <c r="K78" i="93" s="1"/>
  <c r="GD78" i="91"/>
  <c r="J78" i="93" s="1"/>
  <c r="H78"/>
  <c r="GB80" i="91" l="1"/>
  <c r="GC80"/>
  <c r="GK80"/>
  <c r="FZ80"/>
  <c r="FR83"/>
  <c r="FN83"/>
  <c r="EQ86"/>
  <c r="FL85"/>
  <c r="FJ84" s="1"/>
  <c r="FK84" s="1"/>
  <c r="FU82"/>
  <c r="FV82" s="1"/>
  <c r="FW81" s="1"/>
  <c r="FX81" s="1"/>
  <c r="FY81" s="1"/>
  <c r="FQ82"/>
  <c r="GL79"/>
  <c r="R79" i="93" s="1"/>
  <c r="GP79" i="91"/>
  <c r="V79" i="93" s="1"/>
  <c r="Q79"/>
  <c r="GA79" i="91"/>
  <c r="G79" i="93" s="1"/>
  <c r="I79"/>
  <c r="GE79" i="91"/>
  <c r="K79" i="93" s="1"/>
  <c r="GD79" i="91"/>
  <c r="J79" i="93" s="1"/>
  <c r="H79"/>
  <c r="GB81" i="91" l="1"/>
  <c r="GC81"/>
  <c r="GK81"/>
  <c r="FZ81"/>
  <c r="FR84"/>
  <c r="FN84"/>
  <c r="EQ87"/>
  <c r="FL86"/>
  <c r="FJ85" s="1"/>
  <c r="FK85" s="1"/>
  <c r="FU83"/>
  <c r="FV83" s="1"/>
  <c r="FW82" s="1"/>
  <c r="FX82" s="1"/>
  <c r="FY82" s="1"/>
  <c r="FQ83"/>
  <c r="GL80"/>
  <c r="R80" i="93" s="1"/>
  <c r="GP80" i="91"/>
  <c r="V80" i="93" s="1"/>
  <c r="Q80"/>
  <c r="GA80" i="91"/>
  <c r="G80" i="93" s="1"/>
  <c r="I80"/>
  <c r="GE80" i="91"/>
  <c r="K80" i="93" s="1"/>
  <c r="GD80" i="91"/>
  <c r="J80" i="93" s="1"/>
  <c r="H80"/>
  <c r="GB82" i="91" l="1"/>
  <c r="GC82"/>
  <c r="GK82"/>
  <c r="FZ82"/>
  <c r="FR85"/>
  <c r="FN85"/>
  <c r="EQ88"/>
  <c r="FL87"/>
  <c r="FJ86" s="1"/>
  <c r="FK86" s="1"/>
  <c r="FU84"/>
  <c r="FV84" s="1"/>
  <c r="FW83" s="1"/>
  <c r="FX83" s="1"/>
  <c r="FY83" s="1"/>
  <c r="FQ84"/>
  <c r="GL81"/>
  <c r="R81" i="93" s="1"/>
  <c r="GP81" i="91"/>
  <c r="V81" i="93" s="1"/>
  <c r="Q81"/>
  <c r="GA81" i="91"/>
  <c r="G81" i="93" s="1"/>
  <c r="I81"/>
  <c r="GE81" i="91"/>
  <c r="K81" i="93" s="1"/>
  <c r="GD81" i="91"/>
  <c r="J81" i="93" s="1"/>
  <c r="H81"/>
  <c r="GB83" i="91" l="1"/>
  <c r="GC83"/>
  <c r="GK83"/>
  <c r="FZ83"/>
  <c r="FR86"/>
  <c r="FN86"/>
  <c r="EQ89"/>
  <c r="FL88"/>
  <c r="FJ87" s="1"/>
  <c r="FK87" s="1"/>
  <c r="FU85"/>
  <c r="FV85" s="1"/>
  <c r="FW84" s="1"/>
  <c r="FX84" s="1"/>
  <c r="FY84" s="1"/>
  <c r="FQ85"/>
  <c r="GL82"/>
  <c r="R82" i="93" s="1"/>
  <c r="GP82" i="91"/>
  <c r="V82" i="93" s="1"/>
  <c r="Q82"/>
  <c r="GA82" i="91"/>
  <c r="G82" i="93" s="1"/>
  <c r="I82"/>
  <c r="GE82" i="91"/>
  <c r="K82" i="93" s="1"/>
  <c r="GD82" i="91"/>
  <c r="J82" i="93" s="1"/>
  <c r="H82"/>
  <c r="GB84" i="91" l="1"/>
  <c r="GC84"/>
  <c r="GK84"/>
  <c r="FZ84"/>
  <c r="FR87"/>
  <c r="FN87"/>
  <c r="EQ90"/>
  <c r="FL89"/>
  <c r="FJ88" s="1"/>
  <c r="FK88" s="1"/>
  <c r="FU86"/>
  <c r="FV86" s="1"/>
  <c r="FW85" s="1"/>
  <c r="FX85" s="1"/>
  <c r="FY85" s="1"/>
  <c r="FQ86"/>
  <c r="GL83"/>
  <c r="R83" i="93" s="1"/>
  <c r="GP83" i="91"/>
  <c r="V83" i="93" s="1"/>
  <c r="Q83"/>
  <c r="GA83" i="91"/>
  <c r="G83" i="93" s="1"/>
  <c r="I83"/>
  <c r="GE83" i="91"/>
  <c r="K83" i="93" s="1"/>
  <c r="GD83" i="91"/>
  <c r="J83" i="93" s="1"/>
  <c r="H83"/>
  <c r="GB85" i="91" l="1"/>
  <c r="GC85"/>
  <c r="GK85"/>
  <c r="FZ85"/>
  <c r="FR88"/>
  <c r="FN88"/>
  <c r="EQ91"/>
  <c r="FL90"/>
  <c r="FJ89" s="1"/>
  <c r="FK89" s="1"/>
  <c r="FU87"/>
  <c r="FV87" s="1"/>
  <c r="FW86" s="1"/>
  <c r="FX86" s="1"/>
  <c r="FY86" s="1"/>
  <c r="FQ87"/>
  <c r="GL84"/>
  <c r="R84" i="93" s="1"/>
  <c r="GP84" i="91"/>
  <c r="V84" i="93" s="1"/>
  <c r="Q84"/>
  <c r="GA84" i="91"/>
  <c r="G84" i="93" s="1"/>
  <c r="I84"/>
  <c r="GE84" i="91"/>
  <c r="K84" i="93" s="1"/>
  <c r="GD84" i="91"/>
  <c r="J84" i="93" s="1"/>
  <c r="H84"/>
  <c r="GB86" i="91" l="1"/>
  <c r="GC86"/>
  <c r="GK86"/>
  <c r="FZ86"/>
  <c r="FR89"/>
  <c r="FN89"/>
  <c r="EQ92"/>
  <c r="FL91"/>
  <c r="FJ90" s="1"/>
  <c r="FK90" s="1"/>
  <c r="FU88"/>
  <c r="FV88" s="1"/>
  <c r="FW87" s="1"/>
  <c r="FX87" s="1"/>
  <c r="FY87" s="1"/>
  <c r="FQ88"/>
  <c r="GL85"/>
  <c r="R85" i="93" s="1"/>
  <c r="GP85" i="91"/>
  <c r="V85" i="93" s="1"/>
  <c r="Q85"/>
  <c r="GA85" i="91"/>
  <c r="G85" i="93" s="1"/>
  <c r="I85"/>
  <c r="GE85" i="91"/>
  <c r="K85" i="93" s="1"/>
  <c r="GD85" i="91"/>
  <c r="J85" i="93" s="1"/>
  <c r="H85"/>
  <c r="GB87" i="91" l="1"/>
  <c r="GC87"/>
  <c r="GK87"/>
  <c r="FZ87"/>
  <c r="FR90"/>
  <c r="FN90"/>
  <c r="EQ93"/>
  <c r="FL92"/>
  <c r="FJ91" s="1"/>
  <c r="FK91" s="1"/>
  <c r="FU89"/>
  <c r="FV89" s="1"/>
  <c r="FW88" s="1"/>
  <c r="FX88" s="1"/>
  <c r="FY88" s="1"/>
  <c r="FQ89"/>
  <c r="GL86"/>
  <c r="R86" i="93" s="1"/>
  <c r="GP86" i="91"/>
  <c r="V86" i="93" s="1"/>
  <c r="Q86"/>
  <c r="GA86" i="91"/>
  <c r="G86" i="93" s="1"/>
  <c r="I86"/>
  <c r="GE86" i="91"/>
  <c r="K86" i="93" s="1"/>
  <c r="GD86" i="91"/>
  <c r="J86" i="93" s="1"/>
  <c r="H86"/>
  <c r="GB88" i="91" l="1"/>
  <c r="GC88"/>
  <c r="GK88"/>
  <c r="FZ88"/>
  <c r="FR91"/>
  <c r="FN91"/>
  <c r="EQ94"/>
  <c r="FL93"/>
  <c r="FJ92" s="1"/>
  <c r="FK92" s="1"/>
  <c r="FU90"/>
  <c r="FV90" s="1"/>
  <c r="FW89" s="1"/>
  <c r="FX89" s="1"/>
  <c r="FY89" s="1"/>
  <c r="FQ90"/>
  <c r="GL87"/>
  <c r="R87" i="93" s="1"/>
  <c r="GP87" i="91"/>
  <c r="V87" i="93" s="1"/>
  <c r="Q87"/>
  <c r="GA87" i="91"/>
  <c r="G87" i="93" s="1"/>
  <c r="I87"/>
  <c r="GE87" i="91"/>
  <c r="K87" i="93" s="1"/>
  <c r="GD87" i="91"/>
  <c r="J87" i="93" s="1"/>
  <c r="H87"/>
  <c r="GB89" i="91" l="1"/>
  <c r="GC89"/>
  <c r="GK89"/>
  <c r="FZ89"/>
  <c r="FR92"/>
  <c r="FN92"/>
  <c r="EQ95"/>
  <c r="FL94"/>
  <c r="FJ93" s="1"/>
  <c r="FK93" s="1"/>
  <c r="FU91"/>
  <c r="FV91" s="1"/>
  <c r="FW90" s="1"/>
  <c r="FX90" s="1"/>
  <c r="FY90" s="1"/>
  <c r="FQ91"/>
  <c r="GL88"/>
  <c r="R88" i="93" s="1"/>
  <c r="GP88" i="91"/>
  <c r="V88" i="93" s="1"/>
  <c r="Q88"/>
  <c r="GA88" i="91"/>
  <c r="G88" i="93" s="1"/>
  <c r="I88"/>
  <c r="GE88" i="91"/>
  <c r="K88" i="93" s="1"/>
  <c r="GD88" i="91"/>
  <c r="J88" i="93" s="1"/>
  <c r="H88"/>
  <c r="GB90" i="91" l="1"/>
  <c r="GC90"/>
  <c r="GK90"/>
  <c r="FZ90"/>
  <c r="FR93"/>
  <c r="FN93"/>
  <c r="EQ96"/>
  <c r="FL95"/>
  <c r="FJ94" s="1"/>
  <c r="FK94" s="1"/>
  <c r="FU92"/>
  <c r="FV92" s="1"/>
  <c r="FW91" s="1"/>
  <c r="FX91" s="1"/>
  <c r="FY91" s="1"/>
  <c r="FQ92"/>
  <c r="GL89"/>
  <c r="R89" i="93" s="1"/>
  <c r="GP89" i="91"/>
  <c r="V89" i="93" s="1"/>
  <c r="Q89"/>
  <c r="GA89" i="91"/>
  <c r="G89" i="93" s="1"/>
  <c r="I89"/>
  <c r="GE89" i="91"/>
  <c r="K89" i="93" s="1"/>
  <c r="GD89" i="91"/>
  <c r="J89" i="93" s="1"/>
  <c r="H89"/>
  <c r="GB91" i="91" l="1"/>
  <c r="GC91"/>
  <c r="GK91"/>
  <c r="FZ91"/>
  <c r="FR94"/>
  <c r="FN94"/>
  <c r="EQ97"/>
  <c r="FL96"/>
  <c r="FJ95" s="1"/>
  <c r="FK95" s="1"/>
  <c r="FU93"/>
  <c r="FV93" s="1"/>
  <c r="FW92" s="1"/>
  <c r="FX92" s="1"/>
  <c r="FY92" s="1"/>
  <c r="FQ93"/>
  <c r="GL90"/>
  <c r="R90" i="93" s="1"/>
  <c r="GP90" i="91"/>
  <c r="V90" i="93" s="1"/>
  <c r="Q90"/>
  <c r="GA90" i="91"/>
  <c r="G90" i="93" s="1"/>
  <c r="I90"/>
  <c r="GE90" i="91"/>
  <c r="K90" i="93" s="1"/>
  <c r="GD90" i="91"/>
  <c r="J90" i="93" s="1"/>
  <c r="H90"/>
  <c r="GB92" i="91" l="1"/>
  <c r="GC92"/>
  <c r="GK92"/>
  <c r="FZ92"/>
  <c r="FR95"/>
  <c r="FN95"/>
  <c r="EQ98"/>
  <c r="FL97"/>
  <c r="FJ96" s="1"/>
  <c r="FK96" s="1"/>
  <c r="FU94"/>
  <c r="FV94" s="1"/>
  <c r="FW93" s="1"/>
  <c r="FX93" s="1"/>
  <c r="FY93" s="1"/>
  <c r="FQ94"/>
  <c r="GL91"/>
  <c r="R91" i="93" s="1"/>
  <c r="GP91" i="91"/>
  <c r="V91" i="93" s="1"/>
  <c r="Q91"/>
  <c r="GA91" i="91"/>
  <c r="G91" i="93" s="1"/>
  <c r="I91"/>
  <c r="GE91" i="91"/>
  <c r="K91" i="93" s="1"/>
  <c r="GD91" i="91"/>
  <c r="J91" i="93" s="1"/>
  <c r="H91"/>
  <c r="GB93" i="91" l="1"/>
  <c r="GC93"/>
  <c r="GK93"/>
  <c r="FZ93"/>
  <c r="FR96"/>
  <c r="FN96"/>
  <c r="EQ99"/>
  <c r="FL98"/>
  <c r="FJ97" s="1"/>
  <c r="FK97" s="1"/>
  <c r="FU95"/>
  <c r="FV95" s="1"/>
  <c r="FW94" s="1"/>
  <c r="FX94" s="1"/>
  <c r="FY94" s="1"/>
  <c r="FQ95"/>
  <c r="GL92"/>
  <c r="R92" i="93" s="1"/>
  <c r="GP92" i="91"/>
  <c r="V92" i="93" s="1"/>
  <c r="Q92"/>
  <c r="GA92" i="91"/>
  <c r="G92" i="93" s="1"/>
  <c r="I92"/>
  <c r="GE92" i="91"/>
  <c r="K92" i="93" s="1"/>
  <c r="GD92" i="91"/>
  <c r="J92" i="93" s="1"/>
  <c r="H92"/>
  <c r="GB94" i="91" l="1"/>
  <c r="GC94"/>
  <c r="GK94"/>
  <c r="FZ94"/>
  <c r="FR97"/>
  <c r="FN97"/>
  <c r="EQ100"/>
  <c r="FL99"/>
  <c r="FJ98" s="1"/>
  <c r="FK98" s="1"/>
  <c r="FU96"/>
  <c r="FV96" s="1"/>
  <c r="FW95" s="1"/>
  <c r="FX95" s="1"/>
  <c r="FY95" s="1"/>
  <c r="FQ96"/>
  <c r="GL93"/>
  <c r="R93" i="93" s="1"/>
  <c r="GP93" i="91"/>
  <c r="V93" i="93" s="1"/>
  <c r="Q93"/>
  <c r="GA93" i="91"/>
  <c r="G93" i="93" s="1"/>
  <c r="I93"/>
  <c r="GE93" i="91"/>
  <c r="K93" i="93" s="1"/>
  <c r="GD93" i="91"/>
  <c r="J93" i="93" s="1"/>
  <c r="H93"/>
  <c r="GB95" i="91" l="1"/>
  <c r="GC95"/>
  <c r="GK95"/>
  <c r="FZ95"/>
  <c r="FR98"/>
  <c r="FN98"/>
  <c r="EQ101"/>
  <c r="FL100"/>
  <c r="FJ99" s="1"/>
  <c r="FK99" s="1"/>
  <c r="FU97"/>
  <c r="FV97" s="1"/>
  <c r="FW96" s="1"/>
  <c r="FX96" s="1"/>
  <c r="FY96" s="1"/>
  <c r="FQ97"/>
  <c r="GL94"/>
  <c r="R94" i="93" s="1"/>
  <c r="GP94" i="91"/>
  <c r="V94" i="93" s="1"/>
  <c r="Q94"/>
  <c r="GA94" i="91"/>
  <c r="G94" i="93" s="1"/>
  <c r="I94"/>
  <c r="GE94" i="91"/>
  <c r="K94" i="93" s="1"/>
  <c r="GD94" i="91"/>
  <c r="J94" i="93" s="1"/>
  <c r="H94"/>
  <c r="GB96" i="91" l="1"/>
  <c r="GC96"/>
  <c r="GK96"/>
  <c r="FZ96"/>
  <c r="FR99"/>
  <c r="FN99"/>
  <c r="EQ102"/>
  <c r="FL101"/>
  <c r="FJ100" s="1"/>
  <c r="FK100" s="1"/>
  <c r="FU98"/>
  <c r="FV98" s="1"/>
  <c r="FW97" s="1"/>
  <c r="FX97" s="1"/>
  <c r="FY97" s="1"/>
  <c r="FQ98"/>
  <c r="GL95"/>
  <c r="R95" i="93" s="1"/>
  <c r="GP95" i="91"/>
  <c r="V95" i="93" s="1"/>
  <c r="Q95"/>
  <c r="GA95" i="91"/>
  <c r="G95" i="93" s="1"/>
  <c r="I95"/>
  <c r="GE95" i="91"/>
  <c r="K95" i="93" s="1"/>
  <c r="GD95" i="91"/>
  <c r="J95" i="93" s="1"/>
  <c r="H95"/>
  <c r="GB97" i="91" l="1"/>
  <c r="GC97"/>
  <c r="GK97"/>
  <c r="FZ97"/>
  <c r="FR100"/>
  <c r="FN100"/>
  <c r="EQ103"/>
  <c r="FL102"/>
  <c r="FJ101" s="1"/>
  <c r="FK101" s="1"/>
  <c r="FU99"/>
  <c r="FV99" s="1"/>
  <c r="FW98" s="1"/>
  <c r="FX98" s="1"/>
  <c r="FY98" s="1"/>
  <c r="FQ99"/>
  <c r="GL96"/>
  <c r="R96" i="93" s="1"/>
  <c r="GP96" i="91"/>
  <c r="V96" i="93" s="1"/>
  <c r="Q96"/>
  <c r="GA96" i="91"/>
  <c r="G96" i="93" s="1"/>
  <c r="I96"/>
  <c r="GE96" i="91"/>
  <c r="K96" i="93" s="1"/>
  <c r="GD96" i="91"/>
  <c r="J96" i="93" s="1"/>
  <c r="H96"/>
  <c r="GB98" i="91" l="1"/>
  <c r="GC98"/>
  <c r="GK98"/>
  <c r="FZ98"/>
  <c r="FR101"/>
  <c r="FN101"/>
  <c r="EQ104"/>
  <c r="FL103"/>
  <c r="FJ102" s="1"/>
  <c r="FK102" s="1"/>
  <c r="FU100"/>
  <c r="FV100" s="1"/>
  <c r="FW99" s="1"/>
  <c r="FX99" s="1"/>
  <c r="FY99" s="1"/>
  <c r="FQ100"/>
  <c r="GL97"/>
  <c r="R97" i="93" s="1"/>
  <c r="GP97" i="91"/>
  <c r="V97" i="93" s="1"/>
  <c r="Q97"/>
  <c r="GA97" i="91"/>
  <c r="G97" i="93" s="1"/>
  <c r="I97"/>
  <c r="GE97" i="91"/>
  <c r="K97" i="93" s="1"/>
  <c r="GD97" i="91"/>
  <c r="J97" i="93" s="1"/>
  <c r="H97"/>
  <c r="GB99" i="91" l="1"/>
  <c r="GC99"/>
  <c r="GK99"/>
  <c r="FZ99"/>
  <c r="FR102"/>
  <c r="FN102"/>
  <c r="EQ105"/>
  <c r="FL104"/>
  <c r="FJ103" s="1"/>
  <c r="FK103" s="1"/>
  <c r="FU101"/>
  <c r="FV101" s="1"/>
  <c r="FW100" s="1"/>
  <c r="FX100" s="1"/>
  <c r="FY100" s="1"/>
  <c r="FQ101"/>
  <c r="GL98"/>
  <c r="R98" i="93" s="1"/>
  <c r="GP98" i="91"/>
  <c r="V98" i="93" s="1"/>
  <c r="Q98"/>
  <c r="GA98" i="91"/>
  <c r="G98" i="93" s="1"/>
  <c r="I98"/>
  <c r="GE98" i="91"/>
  <c r="K98" i="93" s="1"/>
  <c r="GD98" i="91"/>
  <c r="J98" i="93" s="1"/>
  <c r="H98"/>
  <c r="GB100" i="91" l="1"/>
  <c r="GC100"/>
  <c r="GK100"/>
  <c r="FZ100"/>
  <c r="FR103"/>
  <c r="FN103"/>
  <c r="EQ106"/>
  <c r="FL105"/>
  <c r="FJ104" s="1"/>
  <c r="FK104" s="1"/>
  <c r="FU102"/>
  <c r="FV102" s="1"/>
  <c r="FW101" s="1"/>
  <c r="FX101" s="1"/>
  <c r="FY101" s="1"/>
  <c r="FQ102"/>
  <c r="GL99"/>
  <c r="R99" i="93" s="1"/>
  <c r="GP99" i="91"/>
  <c r="V99" i="93" s="1"/>
  <c r="Q99"/>
  <c r="GA99" i="91"/>
  <c r="G99" i="93" s="1"/>
  <c r="I99"/>
  <c r="GE99" i="91"/>
  <c r="K99" i="93" s="1"/>
  <c r="GD99" i="91"/>
  <c r="J99" i="93" s="1"/>
  <c r="H99"/>
  <c r="GB101" i="91" l="1"/>
  <c r="GC101"/>
  <c r="GK101"/>
  <c r="FZ101"/>
  <c r="FR104"/>
  <c r="FN104"/>
  <c r="EQ107"/>
  <c r="FL106"/>
  <c r="FJ105" s="1"/>
  <c r="FK105" s="1"/>
  <c r="FU103"/>
  <c r="FV103" s="1"/>
  <c r="FW102" s="1"/>
  <c r="FX102" s="1"/>
  <c r="FY102" s="1"/>
  <c r="FQ103"/>
  <c r="GL100"/>
  <c r="R100" i="93" s="1"/>
  <c r="GP100" i="91"/>
  <c r="V100" i="93" s="1"/>
  <c r="Q100"/>
  <c r="GA100" i="91"/>
  <c r="G100" i="93" s="1"/>
  <c r="I100"/>
  <c r="GE100" i="91"/>
  <c r="K100" i="93" s="1"/>
  <c r="GD100" i="91"/>
  <c r="J100" i="93" s="1"/>
  <c r="H100"/>
  <c r="GB102" i="91" l="1"/>
  <c r="GC102"/>
  <c r="GK102"/>
  <c r="FZ102"/>
  <c r="FR105"/>
  <c r="FN105"/>
  <c r="EQ108"/>
  <c r="FL107"/>
  <c r="FJ106" s="1"/>
  <c r="FK106" s="1"/>
  <c r="FU104"/>
  <c r="FV104" s="1"/>
  <c r="FW103" s="1"/>
  <c r="FX103" s="1"/>
  <c r="FY103" s="1"/>
  <c r="FQ104"/>
  <c r="GL101"/>
  <c r="R101" i="93" s="1"/>
  <c r="GP101" i="91"/>
  <c r="V101" i="93" s="1"/>
  <c r="Q101"/>
  <c r="GA101" i="91"/>
  <c r="G101" i="93" s="1"/>
  <c r="I101"/>
  <c r="GE101" i="91"/>
  <c r="K101" i="93" s="1"/>
  <c r="GD101" i="91"/>
  <c r="J101" i="93" s="1"/>
  <c r="H101"/>
  <c r="GB103" i="91" l="1"/>
  <c r="GC103"/>
  <c r="GK103"/>
  <c r="FZ103"/>
  <c r="FR106"/>
  <c r="FN106"/>
  <c r="EQ109"/>
  <c r="FL108"/>
  <c r="FJ107" s="1"/>
  <c r="FK107" s="1"/>
  <c r="FU105"/>
  <c r="FV105" s="1"/>
  <c r="FW104" s="1"/>
  <c r="FX104" s="1"/>
  <c r="FY104" s="1"/>
  <c r="FQ105"/>
  <c r="GL102"/>
  <c r="R102" i="93" s="1"/>
  <c r="GP102" i="91"/>
  <c r="V102" i="93" s="1"/>
  <c r="Q102"/>
  <c r="GA102" i="91"/>
  <c r="G102" i="93" s="1"/>
  <c r="I102"/>
  <c r="GE102" i="91"/>
  <c r="K102" i="93" s="1"/>
  <c r="GD102" i="91"/>
  <c r="J102" i="93" s="1"/>
  <c r="H102"/>
  <c r="GB104" i="91" l="1"/>
  <c r="GC104"/>
  <c r="GK104"/>
  <c r="FZ104"/>
  <c r="FR107"/>
  <c r="FN107"/>
  <c r="EQ110"/>
  <c r="FL109"/>
  <c r="FJ108" s="1"/>
  <c r="FK108" s="1"/>
  <c r="FU106"/>
  <c r="FV106" s="1"/>
  <c r="FW105" s="1"/>
  <c r="FX105" s="1"/>
  <c r="FY105" s="1"/>
  <c r="FQ106"/>
  <c r="GL103"/>
  <c r="R103" i="93" s="1"/>
  <c r="GP103" i="91"/>
  <c r="V103" i="93" s="1"/>
  <c r="Q103"/>
  <c r="GA103" i="91"/>
  <c r="G103" i="93" s="1"/>
  <c r="I103"/>
  <c r="GE103" i="91"/>
  <c r="K103" i="93" s="1"/>
  <c r="GD103" i="91"/>
  <c r="J103" i="93" s="1"/>
  <c r="H103"/>
  <c r="GB105" i="91" l="1"/>
  <c r="GC105"/>
  <c r="GK105"/>
  <c r="FZ105"/>
  <c r="FR108"/>
  <c r="FN108"/>
  <c r="EQ111"/>
  <c r="FL110"/>
  <c r="FJ109" s="1"/>
  <c r="FK109" s="1"/>
  <c r="FU107"/>
  <c r="FV107" s="1"/>
  <c r="FW106" s="1"/>
  <c r="FX106" s="1"/>
  <c r="FY106" s="1"/>
  <c r="FQ107"/>
  <c r="GL104"/>
  <c r="R104" i="93" s="1"/>
  <c r="GP104" i="91"/>
  <c r="V104" i="93" s="1"/>
  <c r="Q104"/>
  <c r="GA104" i="91"/>
  <c r="G104" i="93" s="1"/>
  <c r="I104"/>
  <c r="GE104" i="91"/>
  <c r="K104" i="93" s="1"/>
  <c r="GD104" i="91"/>
  <c r="J104" i="93" s="1"/>
  <c r="H104"/>
  <c r="GB106" i="91" l="1"/>
  <c r="GC106"/>
  <c r="GK106"/>
  <c r="FZ106"/>
  <c r="FR109"/>
  <c r="FN109"/>
  <c r="EQ112"/>
  <c r="FL111"/>
  <c r="FJ110" s="1"/>
  <c r="FK110" s="1"/>
  <c r="FU108"/>
  <c r="FV108" s="1"/>
  <c r="FW107" s="1"/>
  <c r="FX107" s="1"/>
  <c r="FY107" s="1"/>
  <c r="FQ108"/>
  <c r="GL105"/>
  <c r="R105" i="93" s="1"/>
  <c r="GP105" i="91"/>
  <c r="V105" i="93" s="1"/>
  <c r="Q105"/>
  <c r="GA105" i="91"/>
  <c r="G105" i="93" s="1"/>
  <c r="I105"/>
  <c r="GE105" i="91"/>
  <c r="K105" i="93" s="1"/>
  <c r="GD105" i="91"/>
  <c r="J105" i="93" s="1"/>
  <c r="H105"/>
  <c r="GB107" i="91" l="1"/>
  <c r="GC107"/>
  <c r="GK107"/>
  <c r="FZ107"/>
  <c r="FR110"/>
  <c r="FN110"/>
  <c r="EQ113"/>
  <c r="FL112"/>
  <c r="FJ111" s="1"/>
  <c r="FK111" s="1"/>
  <c r="FU109"/>
  <c r="FV109" s="1"/>
  <c r="FW108" s="1"/>
  <c r="FX108" s="1"/>
  <c r="FY108" s="1"/>
  <c r="FQ109"/>
  <c r="GL106"/>
  <c r="R106" i="93" s="1"/>
  <c r="GP106" i="91"/>
  <c r="V106" i="93" s="1"/>
  <c r="Q106"/>
  <c r="GA106" i="91"/>
  <c r="G106" i="93" s="1"/>
  <c r="I106"/>
  <c r="GE106" i="91"/>
  <c r="K106" i="93" s="1"/>
  <c r="GD106" i="91"/>
  <c r="J106" i="93" s="1"/>
  <c r="H106"/>
  <c r="GB108" i="91" l="1"/>
  <c r="GC108"/>
  <c r="GK108"/>
  <c r="FZ108"/>
  <c r="FR111"/>
  <c r="FN111"/>
  <c r="EQ114"/>
  <c r="FL113"/>
  <c r="FJ112" s="1"/>
  <c r="FK112" s="1"/>
  <c r="FU110"/>
  <c r="FV110" s="1"/>
  <c r="FW109" s="1"/>
  <c r="FX109" s="1"/>
  <c r="FY109" s="1"/>
  <c r="FQ110"/>
  <c r="GL107"/>
  <c r="R107" i="93" s="1"/>
  <c r="GP107" i="91"/>
  <c r="V107" i="93" s="1"/>
  <c r="Q107"/>
  <c r="GA107" i="91"/>
  <c r="G107" i="93" s="1"/>
  <c r="I107"/>
  <c r="GE107" i="91"/>
  <c r="K107" i="93" s="1"/>
  <c r="GD107" i="91"/>
  <c r="J107" i="93" s="1"/>
  <c r="H107"/>
  <c r="GB109" i="91" l="1"/>
  <c r="GC109"/>
  <c r="GK109"/>
  <c r="FZ109"/>
  <c r="FR112"/>
  <c r="FN112"/>
  <c r="EQ115"/>
  <c r="FL114"/>
  <c r="FJ113" s="1"/>
  <c r="FK113" s="1"/>
  <c r="FU111"/>
  <c r="FV111" s="1"/>
  <c r="FW110" s="1"/>
  <c r="FX110" s="1"/>
  <c r="FY110" s="1"/>
  <c r="FQ111"/>
  <c r="GL108"/>
  <c r="R108" i="93" s="1"/>
  <c r="GP108" i="91"/>
  <c r="V108" i="93" s="1"/>
  <c r="Q108"/>
  <c r="GA108" i="91"/>
  <c r="G108" i="93" s="1"/>
  <c r="I108"/>
  <c r="GE108" i="91"/>
  <c r="K108" i="93" s="1"/>
  <c r="GD108" i="91"/>
  <c r="J108" i="93" s="1"/>
  <c r="H108"/>
  <c r="GB110" i="91" l="1"/>
  <c r="GC110"/>
  <c r="GK110"/>
  <c r="FZ110"/>
  <c r="FR113"/>
  <c r="FN113"/>
  <c r="EQ116"/>
  <c r="FL115"/>
  <c r="FJ114" s="1"/>
  <c r="FK114" s="1"/>
  <c r="FU112"/>
  <c r="FV112" s="1"/>
  <c r="FW111" s="1"/>
  <c r="FX111" s="1"/>
  <c r="FY111" s="1"/>
  <c r="FQ112"/>
  <c r="GL109"/>
  <c r="R109" i="93" s="1"/>
  <c r="GP109" i="91"/>
  <c r="V109" i="93" s="1"/>
  <c r="Q109"/>
  <c r="GA109" i="91"/>
  <c r="G109" i="93" s="1"/>
  <c r="I109"/>
  <c r="GE109" i="91"/>
  <c r="K109" i="93" s="1"/>
  <c r="GD109" i="91"/>
  <c r="J109" i="93" s="1"/>
  <c r="H109"/>
  <c r="GB111" i="91" l="1"/>
  <c r="GC111"/>
  <c r="GK111"/>
  <c r="FZ111"/>
  <c r="FR114"/>
  <c r="FN114"/>
  <c r="EQ117"/>
  <c r="FL116"/>
  <c r="FJ115" s="1"/>
  <c r="FK115" s="1"/>
  <c r="FU113"/>
  <c r="FV113" s="1"/>
  <c r="FW112" s="1"/>
  <c r="FX112" s="1"/>
  <c r="FY112" s="1"/>
  <c r="FQ113"/>
  <c r="GL110"/>
  <c r="R110" i="93" s="1"/>
  <c r="GP110" i="91"/>
  <c r="V110" i="93" s="1"/>
  <c r="Q110"/>
  <c r="GA110" i="91"/>
  <c r="G110" i="93" s="1"/>
  <c r="I110"/>
  <c r="GE110" i="91"/>
  <c r="K110" i="93" s="1"/>
  <c r="GD110" i="91"/>
  <c r="J110" i="93" s="1"/>
  <c r="H110"/>
  <c r="GB112" i="91" l="1"/>
  <c r="GC112"/>
  <c r="GK112"/>
  <c r="FZ112"/>
  <c r="FR115"/>
  <c r="FN115"/>
  <c r="EQ118"/>
  <c r="FL117"/>
  <c r="FJ116" s="1"/>
  <c r="FK116" s="1"/>
  <c r="FU114"/>
  <c r="FV114" s="1"/>
  <c r="FW113" s="1"/>
  <c r="FX113" s="1"/>
  <c r="FY113" s="1"/>
  <c r="FQ114"/>
  <c r="GL111"/>
  <c r="R111" i="93" s="1"/>
  <c r="GP111" i="91"/>
  <c r="V111" i="93" s="1"/>
  <c r="Q111"/>
  <c r="GA111" i="91"/>
  <c r="G111" i="93" s="1"/>
  <c r="I111"/>
  <c r="GE111" i="91"/>
  <c r="K111" i="93" s="1"/>
  <c r="GD111" i="91"/>
  <c r="J111" i="93" s="1"/>
  <c r="H111"/>
  <c r="GB113" i="91" l="1"/>
  <c r="GC113"/>
  <c r="GK113"/>
  <c r="FZ113"/>
  <c r="FR116"/>
  <c r="FN116"/>
  <c r="EQ119"/>
  <c r="FL119" s="1"/>
  <c r="FJ118" s="1"/>
  <c r="FL118"/>
  <c r="FJ117" s="1"/>
  <c r="FK117" s="1"/>
  <c r="FU115"/>
  <c r="FV115" s="1"/>
  <c r="FW114" s="1"/>
  <c r="FX114" s="1"/>
  <c r="FY114" s="1"/>
  <c r="FQ115"/>
  <c r="GL112"/>
  <c r="R112" i="93" s="1"/>
  <c r="GP112" i="91"/>
  <c r="V112" i="93" s="1"/>
  <c r="Q112"/>
  <c r="GA112" i="91"/>
  <c r="G112" i="93" s="1"/>
  <c r="I112"/>
  <c r="GE112" i="91"/>
  <c r="K112" i="93" s="1"/>
  <c r="GD112" i="91"/>
  <c r="J112" i="93" s="1"/>
  <c r="H112"/>
  <c r="GB114" i="91" l="1"/>
  <c r="GC114"/>
  <c r="GK114"/>
  <c r="FZ114"/>
  <c r="FR117"/>
  <c r="FN117"/>
  <c r="FK118"/>
  <c r="FK119"/>
  <c r="FU116"/>
  <c r="FV116" s="1"/>
  <c r="FW115" s="1"/>
  <c r="FX115" s="1"/>
  <c r="FY115" s="1"/>
  <c r="FQ116"/>
  <c r="GL113"/>
  <c r="R113" i="93" s="1"/>
  <c r="GP113" i="91"/>
  <c r="V113" i="93" s="1"/>
  <c r="Q113"/>
  <c r="GA113" i="91"/>
  <c r="G113" i="93" s="1"/>
  <c r="I113"/>
  <c r="GE113" i="91"/>
  <c r="K113" i="93" s="1"/>
  <c r="GD113" i="91"/>
  <c r="J113" i="93" s="1"/>
  <c r="H113"/>
  <c r="GB115" i="91" l="1"/>
  <c r="GC115"/>
  <c r="GK115"/>
  <c r="FZ115"/>
  <c r="FR119"/>
  <c r="FN119"/>
  <c r="FR118"/>
  <c r="FN118"/>
  <c r="FU117"/>
  <c r="FV117" s="1"/>
  <c r="FW116" s="1"/>
  <c r="FX116" s="1"/>
  <c r="FY116" s="1"/>
  <c r="FQ117"/>
  <c r="GL114"/>
  <c r="R114" i="93" s="1"/>
  <c r="GP114" i="91"/>
  <c r="V114" i="93" s="1"/>
  <c r="Q114"/>
  <c r="GA114" i="91"/>
  <c r="G114" i="93" s="1"/>
  <c r="I114"/>
  <c r="GE114" i="91"/>
  <c r="K114" i="93" s="1"/>
  <c r="GD114" i="91"/>
  <c r="J114" i="93" s="1"/>
  <c r="H114"/>
  <c r="GB116" i="91" l="1"/>
  <c r="GC116"/>
  <c r="FZ116"/>
  <c r="GK116"/>
  <c r="FU118"/>
  <c r="FV118" s="1"/>
  <c r="FW117" s="1"/>
  <c r="FX117" s="1"/>
  <c r="FY117" s="1"/>
  <c r="FQ118"/>
  <c r="FM20"/>
  <c r="FU119"/>
  <c r="FV119" s="1"/>
  <c r="FQ119"/>
  <c r="GL115"/>
  <c r="R115" i="93" s="1"/>
  <c r="GP115" i="91"/>
  <c r="V115" i="93" s="1"/>
  <c r="Q115"/>
  <c r="GA115" i="91"/>
  <c r="G115" i="93" s="1"/>
  <c r="I115"/>
  <c r="GE115" i="91"/>
  <c r="K115" i="93" s="1"/>
  <c r="GD115" i="91"/>
  <c r="J115" i="93" s="1"/>
  <c r="H115"/>
  <c r="FY118" i="91" l="1"/>
  <c r="GB117"/>
  <c r="GC117"/>
  <c r="FZ117"/>
  <c r="GK117"/>
  <c r="FM21"/>
  <c r="GH20"/>
  <c r="Q116" i="93"/>
  <c r="GL116" i="91"/>
  <c r="R116" i="93" s="1"/>
  <c r="GP116" i="91"/>
  <c r="V116" i="93" s="1"/>
  <c r="GA116" i="91"/>
  <c r="G116" i="93" s="1"/>
  <c r="I116"/>
  <c r="GE116" i="91"/>
  <c r="K116" i="93" s="1"/>
  <c r="GD116" i="91"/>
  <c r="J116" i="93" s="1"/>
  <c r="H116"/>
  <c r="GF19" i="91" l="1"/>
  <c r="L19" i="93" s="1"/>
  <c r="N20"/>
  <c r="FM22" i="91"/>
  <c r="GH21"/>
  <c r="Q117" i="93"/>
  <c r="GL117" i="91"/>
  <c r="R117" i="93" s="1"/>
  <c r="GP117" i="91"/>
  <c r="V117" i="93" s="1"/>
  <c r="GA117" i="91"/>
  <c r="G117" i="93" s="1"/>
  <c r="I117"/>
  <c r="GE117" i="91"/>
  <c r="K117" i="93" s="1"/>
  <c r="GD117" i="91"/>
  <c r="J117" i="93" s="1"/>
  <c r="H117"/>
  <c r="GB118" i="91"/>
  <c r="GC118"/>
  <c r="FY119"/>
  <c r="FZ118"/>
  <c r="GK118"/>
  <c r="Q118" i="93" l="1"/>
  <c r="GL118" i="91"/>
  <c r="R118" i="93" s="1"/>
  <c r="GP118" i="91"/>
  <c r="V118" i="93" s="1"/>
  <c r="GB119" i="91"/>
  <c r="GC119"/>
  <c r="FZ119"/>
  <c r="FZ16" s="1"/>
  <c r="GK119"/>
  <c r="GA118"/>
  <c r="G118" i="93" s="1"/>
  <c r="I118"/>
  <c r="GE118" i="91"/>
  <c r="K118" i="93" s="1"/>
  <c r="GS118" i="91"/>
  <c r="GD118"/>
  <c r="J118" i="93" s="1"/>
  <c r="H118"/>
  <c r="N21"/>
  <c r="GF20" i="91"/>
  <c r="GH22"/>
  <c r="FM23"/>
  <c r="GH23" l="1"/>
  <c r="FM24"/>
  <c r="N22" i="93"/>
  <c r="GF21" i="91"/>
  <c r="GG20"/>
  <c r="L20" i="93"/>
  <c r="GT118" i="91"/>
  <c r="Z118" i="93" s="1"/>
  <c r="Y118"/>
  <c r="Q119"/>
  <c r="GL119" i="91"/>
  <c r="R119" i="93" s="1"/>
  <c r="GP119" i="91"/>
  <c r="V119" i="93" s="1"/>
  <c r="GA119" i="91"/>
  <c r="G119" i="93" s="1"/>
  <c r="GF119" i="91"/>
  <c r="L119" i="93" s="1"/>
  <c r="I119"/>
  <c r="GE119" i="91"/>
  <c r="K119" i="93" s="1"/>
  <c r="GD119" i="91"/>
  <c r="J119" i="93" s="1"/>
  <c r="GS119" i="91"/>
  <c r="H119" i="93"/>
  <c r="GT119" i="91" l="1"/>
  <c r="Z119" i="93" s="1"/>
  <c r="Y119"/>
  <c r="GN20" i="91"/>
  <c r="M20" i="93"/>
  <c r="GG21" i="91"/>
  <c r="L21" i="93"/>
  <c r="FM25" i="91"/>
  <c r="GH24"/>
  <c r="N23" i="93"/>
  <c r="GF22" i="91"/>
  <c r="GG22" l="1"/>
  <c r="L22" i="93"/>
  <c r="N24"/>
  <c r="GF23" i="91"/>
  <c r="FM26"/>
  <c r="GH25"/>
  <c r="GN21"/>
  <c r="M21" i="93"/>
  <c r="T20"/>
  <c r="GJ20" i="91"/>
  <c r="GQ20" l="1"/>
  <c r="P20" i="93"/>
  <c r="GM20" i="91"/>
  <c r="S20" i="93" s="1"/>
  <c r="T21"/>
  <c r="GJ21" i="91"/>
  <c r="N25" i="93"/>
  <c r="GF24" i="91"/>
  <c r="FM27"/>
  <c r="GH26"/>
  <c r="GG23"/>
  <c r="L23" i="93"/>
  <c r="GN22" i="91"/>
  <c r="M22" i="93"/>
  <c r="T22" l="1"/>
  <c r="GJ22" i="91"/>
  <c r="GN23"/>
  <c r="M23" i="93"/>
  <c r="N26"/>
  <c r="GF25" i="91"/>
  <c r="FM28"/>
  <c r="GH27"/>
  <c r="GG24"/>
  <c r="L24" i="93"/>
  <c r="GQ21" i="91"/>
  <c r="P21" i="93"/>
  <c r="GM21" i="91"/>
  <c r="S21" i="93" s="1"/>
  <c r="GR20" i="91"/>
  <c r="W20" i="93"/>
  <c r="GS19" i="91" l="1"/>
  <c r="X20" i="93"/>
  <c r="GR21" i="91"/>
  <c r="W21" i="93"/>
  <c r="GN24" i="91"/>
  <c r="M24" i="93"/>
  <c r="N27"/>
  <c r="GF26" i="91"/>
  <c r="FM29"/>
  <c r="GH28"/>
  <c r="GG25"/>
  <c r="L25" i="93"/>
  <c r="T23"/>
  <c r="GJ23" i="91"/>
  <c r="GQ22"/>
  <c r="P22" i="93"/>
  <c r="GM22" i="91"/>
  <c r="S22" i="93" s="1"/>
  <c r="GR22" i="91" l="1"/>
  <c r="W22" i="93"/>
  <c r="GQ23" i="91"/>
  <c r="P23" i="93"/>
  <c r="GM23" i="91"/>
  <c r="S23" i="93" s="1"/>
  <c r="GN25" i="91"/>
  <c r="M25" i="93"/>
  <c r="N28"/>
  <c r="GF27" i="91"/>
  <c r="FM30"/>
  <c r="GH29"/>
  <c r="GG26"/>
  <c r="L26" i="93"/>
  <c r="T24"/>
  <c r="GJ24" i="91"/>
  <c r="X21" i="93"/>
  <c r="GS20" i="91"/>
  <c r="Y19" i="93"/>
  <c r="GT19" i="91"/>
  <c r="Z19" i="93" s="1"/>
  <c r="GT20" i="91" l="1"/>
  <c r="Y20" i="93"/>
  <c r="GQ24" i="91"/>
  <c r="P24" i="93"/>
  <c r="GM24" i="91"/>
  <c r="S24" i="93" s="1"/>
  <c r="GN26" i="91"/>
  <c r="M26" i="93"/>
  <c r="N29"/>
  <c r="GF28" i="91"/>
  <c r="FM31"/>
  <c r="GH30"/>
  <c r="GG27"/>
  <c r="L27" i="93"/>
  <c r="T25"/>
  <c r="GJ25" i="91"/>
  <c r="GR23"/>
  <c r="W23" i="93"/>
  <c r="X22"/>
  <c r="GS21" i="91"/>
  <c r="GT21" l="1"/>
  <c r="Z21" i="93" s="1"/>
  <c r="Y21"/>
  <c r="X23"/>
  <c r="GS22" i="91"/>
  <c r="GQ25"/>
  <c r="P25" i="93"/>
  <c r="GM25" i="91"/>
  <c r="S25" i="93" s="1"/>
  <c r="GN27" i="91"/>
  <c r="M27" i="93"/>
  <c r="N30"/>
  <c r="GF29" i="91"/>
  <c r="FM32"/>
  <c r="GH31"/>
  <c r="GG28"/>
  <c r="L28" i="93"/>
  <c r="T26"/>
  <c r="GJ26" i="91"/>
  <c r="GR24"/>
  <c r="W24" i="93"/>
  <c r="GU20" i="91"/>
  <c r="Z20" i="93"/>
  <c r="AA20" l="1"/>
  <c r="GU21" i="91"/>
  <c r="GV20"/>
  <c r="X24" i="93"/>
  <c r="GS23" i="91"/>
  <c r="GQ26"/>
  <c r="P26" i="93"/>
  <c r="GM26" i="91"/>
  <c r="S26" i="93" s="1"/>
  <c r="GN28" i="91"/>
  <c r="M28" i="93"/>
  <c r="N31"/>
  <c r="GF30" i="91"/>
  <c r="FM33"/>
  <c r="GH32"/>
  <c r="GG29"/>
  <c r="L29" i="93"/>
  <c r="T27"/>
  <c r="GJ27" i="91"/>
  <c r="GR25"/>
  <c r="W25" i="93"/>
  <c r="GT22" i="91"/>
  <c r="Z22" i="93" s="1"/>
  <c r="Y22"/>
  <c r="X25" l="1"/>
  <c r="GS24" i="91"/>
  <c r="GQ27"/>
  <c r="P27" i="93"/>
  <c r="GM27" i="91"/>
  <c r="S27" i="93" s="1"/>
  <c r="GN29" i="91"/>
  <c r="M29" i="93"/>
  <c r="N32"/>
  <c r="GF31" i="91"/>
  <c r="FM34"/>
  <c r="GH33"/>
  <c r="GG30"/>
  <c r="L30" i="93"/>
  <c r="T28"/>
  <c r="GJ28" i="91"/>
  <c r="GR26"/>
  <c r="W26" i="93"/>
  <c r="GT23" i="91"/>
  <c r="Z23" i="93" s="1"/>
  <c r="Y23"/>
  <c r="AA21"/>
  <c r="GU22" i="91"/>
  <c r="GV21"/>
  <c r="AD20" i="93"/>
  <c r="AE20"/>
  <c r="AC20" s="1"/>
  <c r="AM20"/>
  <c r="AN20" l="1"/>
  <c r="AR20"/>
  <c r="AG20"/>
  <c r="AF20"/>
  <c r="AA22"/>
  <c r="GU23" i="91"/>
  <c r="GV22"/>
  <c r="AD21" i="93"/>
  <c r="AE21"/>
  <c r="AC21" s="1"/>
  <c r="AM21"/>
  <c r="X26"/>
  <c r="GS25" i="91"/>
  <c r="GQ28"/>
  <c r="P28" i="93"/>
  <c r="GM28" i="91"/>
  <c r="S28" i="93" s="1"/>
  <c r="GN30" i="91"/>
  <c r="M30" i="93"/>
  <c r="N33"/>
  <c r="GF32" i="91"/>
  <c r="FM35"/>
  <c r="GH34"/>
  <c r="GG31"/>
  <c r="L31" i="93"/>
  <c r="T29"/>
  <c r="GJ29" i="91"/>
  <c r="GR27"/>
  <c r="W27" i="93"/>
  <c r="GT24" i="91"/>
  <c r="Z24" i="93" s="1"/>
  <c r="Y24"/>
  <c r="X27" l="1"/>
  <c r="GS26" i="91"/>
  <c r="GQ29"/>
  <c r="P29" i="93"/>
  <c r="GM29" i="91"/>
  <c r="S29" i="93" s="1"/>
  <c r="GN31" i="91"/>
  <c r="M31" i="93"/>
  <c r="N34"/>
  <c r="GF33" i="91"/>
  <c r="FM36"/>
  <c r="GH35"/>
  <c r="GG32"/>
  <c r="L32" i="93"/>
  <c r="T30"/>
  <c r="GJ30" i="91"/>
  <c r="GR28"/>
  <c r="W28" i="93"/>
  <c r="GT25" i="91"/>
  <c r="Z25" i="93" s="1"/>
  <c r="Y25"/>
  <c r="AN21"/>
  <c r="AR21"/>
  <c r="AG21"/>
  <c r="AF21"/>
  <c r="AA23"/>
  <c r="GU24" i="91"/>
  <c r="GV23"/>
  <c r="AD22" i="93"/>
  <c r="AE22"/>
  <c r="AC22" s="1"/>
  <c r="AM22"/>
  <c r="AN22" l="1"/>
  <c r="AR22"/>
  <c r="AG22"/>
  <c r="AF22"/>
  <c r="GU25" i="91"/>
  <c r="AA24" i="93"/>
  <c r="GV24" i="91"/>
  <c r="AE23" i="93"/>
  <c r="AC23" s="1"/>
  <c r="AD23"/>
  <c r="AM23"/>
  <c r="X28"/>
  <c r="GS27" i="91"/>
  <c r="GQ30"/>
  <c r="P30" i="93"/>
  <c r="GM30" i="91"/>
  <c r="S30" i="93" s="1"/>
  <c r="GN32" i="91"/>
  <c r="M32" i="93"/>
  <c r="N35"/>
  <c r="GF34" i="91"/>
  <c r="FM37"/>
  <c r="GH36"/>
  <c r="GG33"/>
  <c r="L33" i="93"/>
  <c r="T31"/>
  <c r="GJ31" i="91"/>
  <c r="GR29"/>
  <c r="W29" i="93"/>
  <c r="GT26" i="91"/>
  <c r="Z26" i="93" s="1"/>
  <c r="Y26"/>
  <c r="X29" l="1"/>
  <c r="GS28" i="91"/>
  <c r="GQ31"/>
  <c r="P31" i="93"/>
  <c r="GM31" i="91"/>
  <c r="S31" i="93" s="1"/>
  <c r="GN33" i="91"/>
  <c r="M33" i="93"/>
  <c r="N36"/>
  <c r="GF35" i="91"/>
  <c r="FM38"/>
  <c r="GH37"/>
  <c r="GG34"/>
  <c r="L34" i="93"/>
  <c r="T32"/>
  <c r="GJ32" i="91"/>
  <c r="GR30"/>
  <c r="W30" i="93"/>
  <c r="GT27" i="91"/>
  <c r="Z27" i="93" s="1"/>
  <c r="Y27"/>
  <c r="AN23"/>
  <c r="AR23"/>
  <c r="AG23"/>
  <c r="AF23"/>
  <c r="AE24"/>
  <c r="AC24" s="1"/>
  <c r="AD24"/>
  <c r="AM24"/>
  <c r="GU26" i="91"/>
  <c r="AA25" i="93"/>
  <c r="GV25" i="91"/>
  <c r="AE25" i="93" l="1"/>
  <c r="AC25" s="1"/>
  <c r="AD25"/>
  <c r="AM25"/>
  <c r="GU27" i="91"/>
  <c r="AA26" i="93"/>
  <c r="GV26" i="91"/>
  <c r="AN24" i="93"/>
  <c r="AR24"/>
  <c r="AG24"/>
  <c r="AF24"/>
  <c r="X30"/>
  <c r="GS29" i="91"/>
  <c r="GQ32"/>
  <c r="P32" i="93"/>
  <c r="GM32" i="91"/>
  <c r="S32" i="93" s="1"/>
  <c r="GN34" i="91"/>
  <c r="M34" i="93"/>
  <c r="N37"/>
  <c r="GF36" i="91"/>
  <c r="FM39"/>
  <c r="GH38"/>
  <c r="GG35"/>
  <c r="L35" i="93"/>
  <c r="T33"/>
  <c r="GJ33" i="91"/>
  <c r="GR31"/>
  <c r="W31" i="93"/>
  <c r="GT28" i="91"/>
  <c r="Z28" i="93" s="1"/>
  <c r="Y28"/>
  <c r="X31" l="1"/>
  <c r="GS30" i="91"/>
  <c r="GQ33"/>
  <c r="P33" i="93"/>
  <c r="GM33" i="91"/>
  <c r="S33" i="93" s="1"/>
  <c r="GN35" i="91"/>
  <c r="M35" i="93"/>
  <c r="N38"/>
  <c r="GF37" i="91"/>
  <c r="FM40"/>
  <c r="GH39"/>
  <c r="GG36"/>
  <c r="L36" i="93"/>
  <c r="T34"/>
  <c r="GJ34" i="91"/>
  <c r="GR32"/>
  <c r="W32" i="93"/>
  <c r="GT29" i="91"/>
  <c r="Z29" i="93" s="1"/>
  <c r="Y29"/>
  <c r="AE26"/>
  <c r="AC26" s="1"/>
  <c r="AD26"/>
  <c r="AM26"/>
  <c r="GU28" i="91"/>
  <c r="AA27" i="93"/>
  <c r="GV27" i="91"/>
  <c r="AN25" i="93"/>
  <c r="AR25"/>
  <c r="AG25"/>
  <c r="AF25"/>
  <c r="AE27" l="1"/>
  <c r="AC27" s="1"/>
  <c r="AD27"/>
  <c r="AM27"/>
  <c r="GU29" i="91"/>
  <c r="AA28" i="93"/>
  <c r="GV28" i="91"/>
  <c r="AN26" i="93"/>
  <c r="AR26"/>
  <c r="AG26"/>
  <c r="AF26"/>
  <c r="X32"/>
  <c r="GS31" i="91"/>
  <c r="GQ34"/>
  <c r="P34" i="93"/>
  <c r="GM34" i="91"/>
  <c r="S34" i="93" s="1"/>
  <c r="GN36" i="91"/>
  <c r="M36" i="93"/>
  <c r="N39"/>
  <c r="GF38" i="91"/>
  <c r="FM41"/>
  <c r="GH40"/>
  <c r="GG37"/>
  <c r="L37" i="93"/>
  <c r="T35"/>
  <c r="GJ35" i="91"/>
  <c r="GR33"/>
  <c r="W33" i="93"/>
  <c r="GT30" i="91"/>
  <c r="Z30" i="93" s="1"/>
  <c r="Y30"/>
  <c r="X33" l="1"/>
  <c r="GS32" i="91"/>
  <c r="GQ35"/>
  <c r="P35" i="93"/>
  <c r="GM35" i="91"/>
  <c r="S35" i="93" s="1"/>
  <c r="GN37" i="91"/>
  <c r="M37" i="93"/>
  <c r="N40"/>
  <c r="GF39" i="91"/>
  <c r="FM42"/>
  <c r="GH41"/>
  <c r="GG38"/>
  <c r="L38" i="93"/>
  <c r="T36"/>
  <c r="GJ36" i="91"/>
  <c r="GR34"/>
  <c r="W34" i="93"/>
  <c r="GT31" i="91"/>
  <c r="Z31" i="93" s="1"/>
  <c r="Y31"/>
  <c r="AE28"/>
  <c r="AC28" s="1"/>
  <c r="AD28"/>
  <c r="AM28"/>
  <c r="GU30" i="91"/>
  <c r="AA29" i="93"/>
  <c r="GV29" i="91"/>
  <c r="AN27" i="93"/>
  <c r="AR27"/>
  <c r="AG27"/>
  <c r="AF27"/>
  <c r="AE29" l="1"/>
  <c r="AC29" s="1"/>
  <c r="AD29"/>
  <c r="AM29"/>
  <c r="GU31" i="91"/>
  <c r="AA30" i="93"/>
  <c r="GV30" i="91"/>
  <c r="AN28" i="93"/>
  <c r="AR28"/>
  <c r="AG28"/>
  <c r="AF28"/>
  <c r="X34"/>
  <c r="GS33" i="91"/>
  <c r="GQ36"/>
  <c r="P36" i="93"/>
  <c r="GM36" i="91"/>
  <c r="S36" i="93" s="1"/>
  <c r="GN38" i="91"/>
  <c r="M38" i="93"/>
  <c r="N41"/>
  <c r="GF40" i="91"/>
  <c r="FM43"/>
  <c r="GH42"/>
  <c r="GG39"/>
  <c r="L39" i="93"/>
  <c r="T37"/>
  <c r="GJ37" i="91"/>
  <c r="GR35"/>
  <c r="W35" i="93"/>
  <c r="GT32" i="91"/>
  <c r="Z32" i="93" s="1"/>
  <c r="Y32"/>
  <c r="X35" l="1"/>
  <c r="GS34" i="91"/>
  <c r="GQ37"/>
  <c r="P37" i="93"/>
  <c r="GM37" i="91"/>
  <c r="S37" i="93" s="1"/>
  <c r="GN39" i="91"/>
  <c r="M39" i="93"/>
  <c r="N42"/>
  <c r="GF41" i="91"/>
  <c r="FM44"/>
  <c r="GH43"/>
  <c r="GG40"/>
  <c r="L40" i="93"/>
  <c r="T38"/>
  <c r="GJ38" i="91"/>
  <c r="GR36"/>
  <c r="W36" i="93"/>
  <c r="GT33" i="91"/>
  <c r="Z33" i="93" s="1"/>
  <c r="Y33"/>
  <c r="AE30"/>
  <c r="AC30" s="1"/>
  <c r="AD30"/>
  <c r="AM30"/>
  <c r="GU32" i="91"/>
  <c r="AA31" i="93"/>
  <c r="GV31" i="91"/>
  <c r="AN29" i="93"/>
  <c r="AR29"/>
  <c r="AG29"/>
  <c r="AF29"/>
  <c r="T39" l="1"/>
  <c r="GJ39" i="91"/>
  <c r="AE31" i="93"/>
  <c r="AC31" s="1"/>
  <c r="AD31"/>
  <c r="AM31"/>
  <c r="GU33" i="91"/>
  <c r="AA32" i="93"/>
  <c r="GV32" i="91"/>
  <c r="AN30" i="93"/>
  <c r="AR30"/>
  <c r="AG30"/>
  <c r="AF30"/>
  <c r="X36"/>
  <c r="GS35" i="91"/>
  <c r="GQ38"/>
  <c r="P38" i="93"/>
  <c r="GM38" i="91"/>
  <c r="S38" i="93" s="1"/>
  <c r="GN40" i="91"/>
  <c r="M40" i="93"/>
  <c r="N43"/>
  <c r="GF42" i="91"/>
  <c r="FM45"/>
  <c r="GH44"/>
  <c r="GG41"/>
  <c r="L41" i="93"/>
  <c r="GR37" i="91"/>
  <c r="W37" i="93"/>
  <c r="GT34" i="91"/>
  <c r="Z34" i="93" s="1"/>
  <c r="Y34"/>
  <c r="T40" l="1"/>
  <c r="GJ40" i="91"/>
  <c r="GQ39"/>
  <c r="P39" i="93"/>
  <c r="GM39" i="91"/>
  <c r="S39" i="93" s="1"/>
  <c r="X37"/>
  <c r="GS36" i="91"/>
  <c r="GN41"/>
  <c r="M41" i="93"/>
  <c r="N44"/>
  <c r="GF43" i="91"/>
  <c r="FM46"/>
  <c r="GH45"/>
  <c r="GG42"/>
  <c r="L42" i="93"/>
  <c r="GR38" i="91"/>
  <c r="W38" i="93"/>
  <c r="GT35" i="91"/>
  <c r="Z35" i="93" s="1"/>
  <c r="Y35"/>
  <c r="AE32"/>
  <c r="AC32" s="1"/>
  <c r="AD32"/>
  <c r="AM32"/>
  <c r="GU34" i="91"/>
  <c r="AA33" i="93"/>
  <c r="GV33" i="91"/>
  <c r="AN31" i="93"/>
  <c r="AR31"/>
  <c r="AG31"/>
  <c r="AF31"/>
  <c r="T41" l="1"/>
  <c r="GJ41" i="91"/>
  <c r="GR39"/>
  <c r="W39" i="93"/>
  <c r="GQ40" i="91"/>
  <c r="P40" i="93"/>
  <c r="GM40" i="91"/>
  <c r="S40" i="93" s="1"/>
  <c r="AE33"/>
  <c r="AC33" s="1"/>
  <c r="AD33"/>
  <c r="AM33"/>
  <c r="GU35" i="91"/>
  <c r="AA34" i="93"/>
  <c r="GV34" i="91"/>
  <c r="AN32" i="93"/>
  <c r="AR32"/>
  <c r="AG32"/>
  <c r="AF32"/>
  <c r="X38"/>
  <c r="GS37" i="91"/>
  <c r="GN42"/>
  <c r="M42" i="93"/>
  <c r="N45"/>
  <c r="GF44" i="91"/>
  <c r="FM47"/>
  <c r="GH46"/>
  <c r="GG43"/>
  <c r="L43" i="93"/>
  <c r="GT36" i="91"/>
  <c r="Z36" i="93" s="1"/>
  <c r="Y36"/>
  <c r="T42" l="1"/>
  <c r="GJ42" i="91"/>
  <c r="GR40"/>
  <c r="W40" i="93"/>
  <c r="X39"/>
  <c r="GS38" i="91"/>
  <c r="GQ41"/>
  <c r="P41" i="93"/>
  <c r="GM41" i="91"/>
  <c r="S41" i="93" s="1"/>
  <c r="GN43" i="91"/>
  <c r="M43" i="93"/>
  <c r="N46"/>
  <c r="GF45" i="91"/>
  <c r="FM48"/>
  <c r="GH47"/>
  <c r="GG44"/>
  <c r="L44" i="93"/>
  <c r="GT37" i="91"/>
  <c r="Z37" i="93" s="1"/>
  <c r="Y37"/>
  <c r="AE34"/>
  <c r="AC34" s="1"/>
  <c r="AD34"/>
  <c r="AM34"/>
  <c r="GU36" i="91"/>
  <c r="AA35" i="93"/>
  <c r="GV35" i="91"/>
  <c r="AN33" i="93"/>
  <c r="AR33"/>
  <c r="AG33"/>
  <c r="AF33"/>
  <c r="T43" l="1"/>
  <c r="GJ43" i="91"/>
  <c r="GR41"/>
  <c r="W41" i="93"/>
  <c r="GT38" i="91"/>
  <c r="Z38" i="93" s="1"/>
  <c r="Y38"/>
  <c r="X40"/>
  <c r="GS39" i="91"/>
  <c r="GQ42"/>
  <c r="P42" i="93"/>
  <c r="GM42" i="91"/>
  <c r="S42" i="93" s="1"/>
  <c r="AE35"/>
  <c r="AC35" s="1"/>
  <c r="AD35"/>
  <c r="AM35"/>
  <c r="GU37" i="91"/>
  <c r="AA36" i="93"/>
  <c r="GV36" i="91"/>
  <c r="AN34" i="93"/>
  <c r="AR34"/>
  <c r="AG34"/>
  <c r="AF34"/>
  <c r="GN44" i="91"/>
  <c r="M44" i="93"/>
  <c r="N47"/>
  <c r="GF46" i="91"/>
  <c r="FM49"/>
  <c r="GH48"/>
  <c r="GG45"/>
  <c r="L45" i="93"/>
  <c r="T44" l="1"/>
  <c r="GJ44" i="91"/>
  <c r="GR42"/>
  <c r="W42" i="93"/>
  <c r="GT39" i="91"/>
  <c r="Z39" i="93" s="1"/>
  <c r="Y39"/>
  <c r="X41"/>
  <c r="GS40" i="91"/>
  <c r="GQ43"/>
  <c r="P43" i="93"/>
  <c r="GM43" i="91"/>
  <c r="S43" i="93" s="1"/>
  <c r="GN45" i="91"/>
  <c r="M45" i="93"/>
  <c r="N48"/>
  <c r="GF47" i="91"/>
  <c r="FM50"/>
  <c r="GH49"/>
  <c r="GG46"/>
  <c r="L46" i="93"/>
  <c r="AE36"/>
  <c r="AC36" s="1"/>
  <c r="AD36"/>
  <c r="AM36"/>
  <c r="GU38" i="91"/>
  <c r="AA37" i="93"/>
  <c r="GV37" i="91"/>
  <c r="AN35" i="93"/>
  <c r="AR35"/>
  <c r="AG35"/>
  <c r="AF35"/>
  <c r="T45" l="1"/>
  <c r="GJ45" i="91"/>
  <c r="GR43"/>
  <c r="W43" i="93"/>
  <c r="GT40" i="91"/>
  <c r="Z40" i="93" s="1"/>
  <c r="Y40"/>
  <c r="X42"/>
  <c r="GS41" i="91"/>
  <c r="GQ44"/>
  <c r="P44" i="93"/>
  <c r="GM44" i="91"/>
  <c r="S44" i="93" s="1"/>
  <c r="AE37"/>
  <c r="AC37" s="1"/>
  <c r="AD37"/>
  <c r="AM37"/>
  <c r="GU39" i="91"/>
  <c r="AA38" i="93"/>
  <c r="GV38" i="91"/>
  <c r="AN36" i="93"/>
  <c r="AR36"/>
  <c r="AG36"/>
  <c r="AF36"/>
  <c r="GN46" i="91"/>
  <c r="M46" i="93"/>
  <c r="N49"/>
  <c r="GF48" i="91"/>
  <c r="FM51"/>
  <c r="GH50"/>
  <c r="GG47"/>
  <c r="L47" i="93"/>
  <c r="T46" l="1"/>
  <c r="GJ46" i="91"/>
  <c r="GR44"/>
  <c r="W44" i="93"/>
  <c r="GT41" i="91"/>
  <c r="Z41" i="93" s="1"/>
  <c r="Y41"/>
  <c r="X43"/>
  <c r="GS42" i="91"/>
  <c r="GQ45"/>
  <c r="P45" i="93"/>
  <c r="GM45" i="91"/>
  <c r="S45" i="93" s="1"/>
  <c r="GN47" i="91"/>
  <c r="M47" i="93"/>
  <c r="N50"/>
  <c r="GF49" i="91"/>
  <c r="FM52"/>
  <c r="GH51"/>
  <c r="GG48"/>
  <c r="L48" i="93"/>
  <c r="AE38"/>
  <c r="AC38" s="1"/>
  <c r="AD38"/>
  <c r="AM38"/>
  <c r="GU40" i="91"/>
  <c r="AA39" i="93"/>
  <c r="GV39" i="91"/>
  <c r="AN37" i="93"/>
  <c r="AR37"/>
  <c r="AG37"/>
  <c r="AF37"/>
  <c r="T47" l="1"/>
  <c r="GJ47" i="91"/>
  <c r="GR45"/>
  <c r="W45" i="93"/>
  <c r="GT42" i="91"/>
  <c r="Z42" i="93" s="1"/>
  <c r="Y42"/>
  <c r="X44"/>
  <c r="GS43" i="91"/>
  <c r="GQ46"/>
  <c r="P46" i="93"/>
  <c r="GM46" i="91"/>
  <c r="S46" i="93" s="1"/>
  <c r="AE39"/>
  <c r="AC39" s="1"/>
  <c r="AD39"/>
  <c r="AM39"/>
  <c r="GU41" i="91"/>
  <c r="AA40" i="93"/>
  <c r="GV40" i="91"/>
  <c r="AN38" i="93"/>
  <c r="AR38"/>
  <c r="AG38"/>
  <c r="AF38"/>
  <c r="GN48" i="91"/>
  <c r="M48" i="93"/>
  <c r="N51"/>
  <c r="GF50" i="91"/>
  <c r="FM53"/>
  <c r="GH52"/>
  <c r="GG49"/>
  <c r="L49" i="93"/>
  <c r="T48" l="1"/>
  <c r="GJ48" i="91"/>
  <c r="GR46"/>
  <c r="W46" i="93"/>
  <c r="GT43" i="91"/>
  <c r="Z43" i="93" s="1"/>
  <c r="Y43"/>
  <c r="X45"/>
  <c r="GS44" i="91"/>
  <c r="GQ47"/>
  <c r="P47" i="93"/>
  <c r="GM47" i="91"/>
  <c r="S47" i="93" s="1"/>
  <c r="GN49" i="91"/>
  <c r="M49" i="93"/>
  <c r="N52"/>
  <c r="GF51" i="91"/>
  <c r="FM54"/>
  <c r="GH53"/>
  <c r="GG50"/>
  <c r="L50" i="93"/>
  <c r="AE40"/>
  <c r="AC40" s="1"/>
  <c r="AD40"/>
  <c r="AM40"/>
  <c r="GU42" i="91"/>
  <c r="AA41" i="93"/>
  <c r="GV41" i="91"/>
  <c r="AN39" i="93"/>
  <c r="AR39"/>
  <c r="AG39"/>
  <c r="AF39"/>
  <c r="T49" l="1"/>
  <c r="GJ49" i="91"/>
  <c r="GR47"/>
  <c r="W47" i="93"/>
  <c r="GT44" i="91"/>
  <c r="Z44" i="93" s="1"/>
  <c r="Y44"/>
  <c r="X46"/>
  <c r="GS45" i="91"/>
  <c r="GQ48"/>
  <c r="P48" i="93"/>
  <c r="GM48" i="91"/>
  <c r="S48" i="93" s="1"/>
  <c r="AE41"/>
  <c r="AC41" s="1"/>
  <c r="AD41"/>
  <c r="AM41"/>
  <c r="GU43" i="91"/>
  <c r="AA42" i="93"/>
  <c r="GV42" i="91"/>
  <c r="AN40" i="93"/>
  <c r="AR40"/>
  <c r="AG40"/>
  <c r="AF40"/>
  <c r="GN50" i="91"/>
  <c r="M50" i="93"/>
  <c r="N53"/>
  <c r="GF52" i="91"/>
  <c r="FM55"/>
  <c r="GH54"/>
  <c r="GG51"/>
  <c r="L51" i="93"/>
  <c r="T50" l="1"/>
  <c r="GJ50" i="91"/>
  <c r="GR48"/>
  <c r="W48" i="93"/>
  <c r="GT45" i="91"/>
  <c r="Z45" i="93" s="1"/>
  <c r="Y45"/>
  <c r="X47"/>
  <c r="GS46" i="91"/>
  <c r="GQ49"/>
  <c r="P49" i="93"/>
  <c r="GM49" i="91"/>
  <c r="S49" i="93" s="1"/>
  <c r="GN51" i="91"/>
  <c r="M51" i="93"/>
  <c r="N54"/>
  <c r="GF53" i="91"/>
  <c r="FM56"/>
  <c r="GH55"/>
  <c r="GG52"/>
  <c r="L52" i="93"/>
  <c r="AD42"/>
  <c r="AE42"/>
  <c r="AC42" s="1"/>
  <c r="AM42"/>
  <c r="GU44" i="91"/>
  <c r="AA43" i="93"/>
  <c r="GV43" i="91"/>
  <c r="AN41" i="93"/>
  <c r="AR41"/>
  <c r="AG41"/>
  <c r="AF41"/>
  <c r="T51" l="1"/>
  <c r="GJ51" i="91"/>
  <c r="GR49"/>
  <c r="W49" i="93"/>
  <c r="GT46" i="91"/>
  <c r="Z46" i="93" s="1"/>
  <c r="Y46"/>
  <c r="X48"/>
  <c r="GS47" i="91"/>
  <c r="GQ50"/>
  <c r="P50" i="93"/>
  <c r="GM50" i="91"/>
  <c r="S50" i="93" s="1"/>
  <c r="AD43"/>
  <c r="AE43"/>
  <c r="AC43" s="1"/>
  <c r="AM43"/>
  <c r="GU45" i="91"/>
  <c r="AA44" i="93"/>
  <c r="GV44" i="91"/>
  <c r="AN42" i="93"/>
  <c r="AR42"/>
  <c r="AG42"/>
  <c r="AF42"/>
  <c r="GN52" i="91"/>
  <c r="M52" i="93"/>
  <c r="N55"/>
  <c r="GF54" i="91"/>
  <c r="FM57"/>
  <c r="GH56"/>
  <c r="GG53"/>
  <c r="L53" i="93"/>
  <c r="T52" l="1"/>
  <c r="GJ52" i="91"/>
  <c r="GR50"/>
  <c r="W50" i="93"/>
  <c r="GT47" i="91"/>
  <c r="Z47" i="93" s="1"/>
  <c r="Y47"/>
  <c r="X49"/>
  <c r="GS48" i="91"/>
  <c r="GQ51"/>
  <c r="P51" i="93"/>
  <c r="GM51" i="91"/>
  <c r="S51" i="93" s="1"/>
  <c r="GN53" i="91"/>
  <c r="M53" i="93"/>
  <c r="N56"/>
  <c r="GF55" i="91"/>
  <c r="FM58"/>
  <c r="GH57"/>
  <c r="GG54"/>
  <c r="L54" i="93"/>
  <c r="AD44"/>
  <c r="AE44"/>
  <c r="AC44" s="1"/>
  <c r="AM44"/>
  <c r="GU46" i="91"/>
  <c r="AA45" i="93"/>
  <c r="GV45" i="91"/>
  <c r="AN43" i="93"/>
  <c r="AR43"/>
  <c r="AG43"/>
  <c r="AF43"/>
  <c r="T53" l="1"/>
  <c r="GJ53" i="91"/>
  <c r="GR51"/>
  <c r="W51" i="93"/>
  <c r="GT48" i="91"/>
  <c r="Z48" i="93" s="1"/>
  <c r="Y48"/>
  <c r="X50"/>
  <c r="GS49" i="91"/>
  <c r="GQ52"/>
  <c r="P52" i="93"/>
  <c r="GM52" i="91"/>
  <c r="S52" i="93" s="1"/>
  <c r="AD45"/>
  <c r="AE45"/>
  <c r="AC45" s="1"/>
  <c r="AM45"/>
  <c r="GU47" i="91"/>
  <c r="AA46" i="93"/>
  <c r="GV46" i="91"/>
  <c r="AN44" i="93"/>
  <c r="AR44"/>
  <c r="AG44"/>
  <c r="AF44"/>
  <c r="GN54" i="91"/>
  <c r="M54" i="93"/>
  <c r="N57"/>
  <c r="GF56" i="91"/>
  <c r="FM59"/>
  <c r="GH58"/>
  <c r="GG55"/>
  <c r="L55" i="93"/>
  <c r="T54" l="1"/>
  <c r="GJ54" i="91"/>
  <c r="GR52"/>
  <c r="W52" i="93"/>
  <c r="GT49" i="91"/>
  <c r="Z49" i="93" s="1"/>
  <c r="Y49"/>
  <c r="X51"/>
  <c r="GS50" i="91"/>
  <c r="GQ53"/>
  <c r="P53" i="93"/>
  <c r="GM53" i="91"/>
  <c r="S53" i="93" s="1"/>
  <c r="GN55" i="91"/>
  <c r="M55" i="93"/>
  <c r="N58"/>
  <c r="GF57" i="91"/>
  <c r="FM60"/>
  <c r="GH59"/>
  <c r="GG56"/>
  <c r="L56" i="93"/>
  <c r="AD46"/>
  <c r="AE46"/>
  <c r="AC46" s="1"/>
  <c r="AM46"/>
  <c r="GU48" i="91"/>
  <c r="AA47" i="93"/>
  <c r="GV47" i="91"/>
  <c r="AN45" i="93"/>
  <c r="AR45"/>
  <c r="AG45"/>
  <c r="AF45"/>
  <c r="T55" l="1"/>
  <c r="GJ55" i="91"/>
  <c r="GR53"/>
  <c r="W53" i="93"/>
  <c r="GT50" i="91"/>
  <c r="Z50" i="93" s="1"/>
  <c r="Y50"/>
  <c r="X52"/>
  <c r="GS51" i="91"/>
  <c r="GQ54"/>
  <c r="P54" i="93"/>
  <c r="GM54" i="91"/>
  <c r="S54" i="93" s="1"/>
  <c r="AD47"/>
  <c r="AE47"/>
  <c r="AC47" s="1"/>
  <c r="AM47"/>
  <c r="GU49" i="91"/>
  <c r="AA48" i="93"/>
  <c r="GV48" i="91"/>
  <c r="AN46" i="93"/>
  <c r="AR46"/>
  <c r="AG46"/>
  <c r="AF46"/>
  <c r="GN56" i="91"/>
  <c r="M56" i="93"/>
  <c r="N59"/>
  <c r="GF58" i="91"/>
  <c r="FM61"/>
  <c r="GH60"/>
  <c r="GG57"/>
  <c r="L57" i="93"/>
  <c r="T56" l="1"/>
  <c r="GJ56" i="91"/>
  <c r="GR54"/>
  <c r="W54" i="93"/>
  <c r="GT51" i="91"/>
  <c r="Z51" i="93" s="1"/>
  <c r="Y51"/>
  <c r="X53"/>
  <c r="GS52" i="91"/>
  <c r="GQ55"/>
  <c r="P55" i="93"/>
  <c r="GM55" i="91"/>
  <c r="S55" i="93" s="1"/>
  <c r="GN57" i="91"/>
  <c r="M57" i="93"/>
  <c r="N60"/>
  <c r="GF59" i="91"/>
  <c r="FM62"/>
  <c r="GH61"/>
  <c r="GG58"/>
  <c r="L58" i="93"/>
  <c r="AD48"/>
  <c r="AE48"/>
  <c r="AC48" s="1"/>
  <c r="AM48"/>
  <c r="GU50" i="91"/>
  <c r="AA49" i="93"/>
  <c r="GV49" i="91"/>
  <c r="AN47" i="93"/>
  <c r="AR47"/>
  <c r="AG47"/>
  <c r="AF47"/>
  <c r="T57" l="1"/>
  <c r="GJ57" i="91"/>
  <c r="GR55"/>
  <c r="W55" i="93"/>
  <c r="GT52" i="91"/>
  <c r="Z52" i="93" s="1"/>
  <c r="Y52"/>
  <c r="X54"/>
  <c r="GS53" i="91"/>
  <c r="GQ56"/>
  <c r="P56" i="93"/>
  <c r="GM56" i="91"/>
  <c r="S56" i="93" s="1"/>
  <c r="AD49"/>
  <c r="AE49"/>
  <c r="AC49" s="1"/>
  <c r="AM49"/>
  <c r="GU51" i="91"/>
  <c r="AA50" i="93"/>
  <c r="GV50" i="91"/>
  <c r="AN48" i="93"/>
  <c r="AR48"/>
  <c r="AG48"/>
  <c r="AF48"/>
  <c r="GN58" i="91"/>
  <c r="M58" i="93"/>
  <c r="N61"/>
  <c r="GF60" i="91"/>
  <c r="FM63"/>
  <c r="GH62"/>
  <c r="GG59"/>
  <c r="L59" i="93"/>
  <c r="T58" l="1"/>
  <c r="GJ58" i="91"/>
  <c r="GQ57"/>
  <c r="P57" i="93"/>
  <c r="GM57" i="91"/>
  <c r="S57" i="93" s="1"/>
  <c r="GR56" i="91"/>
  <c r="W56" i="93"/>
  <c r="GT53" i="91"/>
  <c r="Z53" i="93" s="1"/>
  <c r="Y53"/>
  <c r="X55"/>
  <c r="GS54" i="91"/>
  <c r="GN59"/>
  <c r="M59" i="93"/>
  <c r="N62"/>
  <c r="GF61" i="91"/>
  <c r="FM64"/>
  <c r="GH63"/>
  <c r="GG60"/>
  <c r="L60" i="93"/>
  <c r="AD50"/>
  <c r="AE50"/>
  <c r="AC50" s="1"/>
  <c r="AM50"/>
  <c r="GU52" i="91"/>
  <c r="AA51" i="93"/>
  <c r="GV51" i="91"/>
  <c r="AN49" i="93"/>
  <c r="AR49"/>
  <c r="AG49"/>
  <c r="AF49"/>
  <c r="T59" l="1"/>
  <c r="GJ59" i="91"/>
  <c r="GR57"/>
  <c r="W57" i="93"/>
  <c r="GQ58" i="91"/>
  <c r="P58" i="93"/>
  <c r="GM58" i="91"/>
  <c r="S58" i="93" s="1"/>
  <c r="GT54" i="91"/>
  <c r="Z54" i="93" s="1"/>
  <c r="Y54"/>
  <c r="X56"/>
  <c r="GS55" i="91"/>
  <c r="AD51" i="93"/>
  <c r="AE51"/>
  <c r="AC51" s="1"/>
  <c r="AM51"/>
  <c r="GU53" i="91"/>
  <c r="AA52" i="93"/>
  <c r="GV52" i="91"/>
  <c r="AN50" i="93"/>
  <c r="AR50"/>
  <c r="AG50"/>
  <c r="AF50"/>
  <c r="GN60" i="91"/>
  <c r="M60" i="93"/>
  <c r="N63"/>
  <c r="GF62" i="91"/>
  <c r="FM65"/>
  <c r="GH64"/>
  <c r="GG61"/>
  <c r="L61" i="93"/>
  <c r="T60" l="1"/>
  <c r="GJ60" i="91"/>
  <c r="GR58"/>
  <c r="W58" i="93"/>
  <c r="X57"/>
  <c r="GS56" i="91"/>
  <c r="GQ59"/>
  <c r="P59" i="93"/>
  <c r="GM59" i="91"/>
  <c r="S59" i="93" s="1"/>
  <c r="GT55" i="91"/>
  <c r="Z55" i="93" s="1"/>
  <c r="Y55"/>
  <c r="GN61" i="91"/>
  <c r="M61" i="93"/>
  <c r="N64"/>
  <c r="GF63" i="91"/>
  <c r="FM66"/>
  <c r="GH65"/>
  <c r="GG62"/>
  <c r="L62" i="93"/>
  <c r="AD52"/>
  <c r="AE52"/>
  <c r="AC52" s="1"/>
  <c r="AM52"/>
  <c r="GU54" i="91"/>
  <c r="AA53" i="93"/>
  <c r="GV53" i="91"/>
  <c r="AN51" i="93"/>
  <c r="AR51"/>
  <c r="AG51"/>
  <c r="AF51"/>
  <c r="T61" l="1"/>
  <c r="GJ61" i="91"/>
  <c r="GR59"/>
  <c r="W59" i="93"/>
  <c r="GT56" i="91"/>
  <c r="Z56" i="93" s="1"/>
  <c r="Y56"/>
  <c r="X58"/>
  <c r="GS57" i="91"/>
  <c r="GQ60"/>
  <c r="P60" i="93"/>
  <c r="GM60" i="91"/>
  <c r="S60" i="93" s="1"/>
  <c r="AD53"/>
  <c r="AE53"/>
  <c r="AC53" s="1"/>
  <c r="AM53"/>
  <c r="GU55" i="91"/>
  <c r="AA54" i="93"/>
  <c r="GV54" i="91"/>
  <c r="AN52" i="93"/>
  <c r="AR52"/>
  <c r="AG52"/>
  <c r="AF52"/>
  <c r="GN62" i="91"/>
  <c r="M62" i="93"/>
  <c r="N65"/>
  <c r="GF64" i="91"/>
  <c r="FM67"/>
  <c r="GH66"/>
  <c r="GG63"/>
  <c r="L63" i="93"/>
  <c r="T62" l="1"/>
  <c r="GJ62" i="91"/>
  <c r="GR60"/>
  <c r="W60" i="93"/>
  <c r="GT57" i="91"/>
  <c r="Z57" i="93" s="1"/>
  <c r="Y57"/>
  <c r="X59"/>
  <c r="GS58" i="91"/>
  <c r="GQ61"/>
  <c r="P61" i="93"/>
  <c r="GM61" i="91"/>
  <c r="S61" i="93" s="1"/>
  <c r="GN63" i="91"/>
  <c r="T63" i="93" s="1"/>
  <c r="M63"/>
  <c r="GJ63" i="91"/>
  <c r="N66" i="93"/>
  <c r="GF65" i="91"/>
  <c r="FM68"/>
  <c r="GH67"/>
  <c r="GG64"/>
  <c r="L64" i="93"/>
  <c r="AD54"/>
  <c r="AE54"/>
  <c r="AC54" s="1"/>
  <c r="AM54"/>
  <c r="GU56" i="91"/>
  <c r="AA55" i="93"/>
  <c r="GV55" i="91"/>
  <c r="AN53" i="93"/>
  <c r="AR53"/>
  <c r="AG53"/>
  <c r="AF53"/>
  <c r="GR61" i="91" l="1"/>
  <c r="W61" i="93"/>
  <c r="GT58" i="91"/>
  <c r="Z58" i="93" s="1"/>
  <c r="Y58"/>
  <c r="X60"/>
  <c r="GS59" i="91"/>
  <c r="GQ62"/>
  <c r="P62" i="93"/>
  <c r="GM62" i="91"/>
  <c r="S62" i="93" s="1"/>
  <c r="AD55"/>
  <c r="AE55"/>
  <c r="AC55" s="1"/>
  <c r="AM55"/>
  <c r="GU57" i="91"/>
  <c r="AA56" i="93"/>
  <c r="GV56" i="91"/>
  <c r="AN54" i="93"/>
  <c r="AR54"/>
  <c r="AG54"/>
  <c r="AF54"/>
  <c r="GN64" i="91"/>
  <c r="T64" i="93" s="1"/>
  <c r="M64"/>
  <c r="GJ64" i="91"/>
  <c r="N67" i="93"/>
  <c r="GF66" i="91"/>
  <c r="FM69"/>
  <c r="GH68"/>
  <c r="GG65"/>
  <c r="L65" i="93"/>
  <c r="GQ63" i="91"/>
  <c r="P63" i="93"/>
  <c r="GM63" i="91"/>
  <c r="S63" i="93" s="1"/>
  <c r="GR62" i="91" l="1"/>
  <c r="W62" i="93"/>
  <c r="GT59" i="91"/>
  <c r="Z59" i="93" s="1"/>
  <c r="Y59"/>
  <c r="X61"/>
  <c r="GS60" i="91"/>
  <c r="GR63"/>
  <c r="W63" i="93"/>
  <c r="GN65" i="91"/>
  <c r="T65" i="93" s="1"/>
  <c r="M65"/>
  <c r="GJ65" i="91"/>
  <c r="N68" i="93"/>
  <c r="GF67" i="91"/>
  <c r="FM70"/>
  <c r="GH69"/>
  <c r="GG66"/>
  <c r="L66" i="93"/>
  <c r="GQ64" i="91"/>
  <c r="P64" i="93"/>
  <c r="GM64" i="91"/>
  <c r="S64" i="93" s="1"/>
  <c r="AD56"/>
  <c r="AE56"/>
  <c r="AC56" s="1"/>
  <c r="AM56"/>
  <c r="GU58" i="91"/>
  <c r="AA57" i="93"/>
  <c r="GV57" i="91"/>
  <c r="AN55" i="93"/>
  <c r="AR55"/>
  <c r="AG55"/>
  <c r="AF55"/>
  <c r="X63" l="1"/>
  <c r="GS62" i="91"/>
  <c r="GT60"/>
  <c r="Z60" i="93" s="1"/>
  <c r="Y60"/>
  <c r="X62"/>
  <c r="GS61" i="91"/>
  <c r="AD57" i="93"/>
  <c r="AE57"/>
  <c r="AC57" s="1"/>
  <c r="AM57"/>
  <c r="GU59" i="91"/>
  <c r="AA58" i="93"/>
  <c r="GV58" i="91"/>
  <c r="AN56" i="93"/>
  <c r="AR56"/>
  <c r="AG56"/>
  <c r="AF56"/>
  <c r="GR64" i="91"/>
  <c r="W64" i="93"/>
  <c r="GN66" i="91"/>
  <c r="T66" i="93" s="1"/>
  <c r="M66"/>
  <c r="GJ66" i="91"/>
  <c r="N69" i="93"/>
  <c r="GF68" i="91"/>
  <c r="FM71"/>
  <c r="GH70"/>
  <c r="GG67"/>
  <c r="L67" i="93"/>
  <c r="GQ65" i="91"/>
  <c r="P65" i="93"/>
  <c r="GM65" i="91"/>
  <c r="S65" i="93" s="1"/>
  <c r="X64" l="1"/>
  <c r="GS63" i="91"/>
  <c r="GT61"/>
  <c r="Z61" i="93" s="1"/>
  <c r="Y61"/>
  <c r="GT62" i="91"/>
  <c r="Z62" i="93" s="1"/>
  <c r="Y62"/>
  <c r="GR65" i="91"/>
  <c r="W65" i="93"/>
  <c r="GN67" i="91"/>
  <c r="T67" i="93" s="1"/>
  <c r="M67"/>
  <c r="GJ67" i="91"/>
  <c r="N70" i="93"/>
  <c r="GF69" i="91"/>
  <c r="FM72"/>
  <c r="GH71"/>
  <c r="GG68"/>
  <c r="L68" i="93"/>
  <c r="GQ66" i="91"/>
  <c r="P66" i="93"/>
  <c r="GM66" i="91"/>
  <c r="S66" i="93" s="1"/>
  <c r="AD58"/>
  <c r="AE58"/>
  <c r="AC58" s="1"/>
  <c r="AM58"/>
  <c r="GU60" i="91"/>
  <c r="AA59" i="93"/>
  <c r="GV59" i="91"/>
  <c r="AN57" i="93"/>
  <c r="AR57"/>
  <c r="AG57"/>
  <c r="AF57"/>
  <c r="X65" l="1"/>
  <c r="GS64" i="91"/>
  <c r="GT63"/>
  <c r="Z63" i="93" s="1"/>
  <c r="Y63"/>
  <c r="AD59"/>
  <c r="AE59"/>
  <c r="AC59" s="1"/>
  <c r="AM59"/>
  <c r="GU61" i="91"/>
  <c r="AA60" i="93"/>
  <c r="GV60" i="91"/>
  <c r="AN58" i="93"/>
  <c r="AR58"/>
  <c r="AG58"/>
  <c r="AF58"/>
  <c r="GR66" i="91"/>
  <c r="W66" i="93"/>
  <c r="GN68" i="91"/>
  <c r="T68" i="93" s="1"/>
  <c r="M68"/>
  <c r="GJ68" i="91"/>
  <c r="N71" i="93"/>
  <c r="GF70" i="91"/>
  <c r="FM73"/>
  <c r="GH72"/>
  <c r="GG69"/>
  <c r="L69" i="93"/>
  <c r="GQ67" i="91"/>
  <c r="P67" i="93"/>
  <c r="GM67" i="91"/>
  <c r="S67" i="93" s="1"/>
  <c r="X66" l="1"/>
  <c r="GS65" i="91"/>
  <c r="GT64"/>
  <c r="Z64" i="93" s="1"/>
  <c r="Y64"/>
  <c r="GR67" i="91"/>
  <c r="W67" i="93"/>
  <c r="GN69" i="91"/>
  <c r="T69" i="93" s="1"/>
  <c r="M69"/>
  <c r="GJ69" i="91"/>
  <c r="N72" i="93"/>
  <c r="GF71" i="91"/>
  <c r="FM74"/>
  <c r="GH73"/>
  <c r="GG70"/>
  <c r="L70" i="93"/>
  <c r="GQ68" i="91"/>
  <c r="P68" i="93"/>
  <c r="GM68" i="91"/>
  <c r="S68" i="93" s="1"/>
  <c r="AD60"/>
  <c r="AE60"/>
  <c r="AC60" s="1"/>
  <c r="AM60"/>
  <c r="GU62" i="91"/>
  <c r="AA61" i="93"/>
  <c r="GV61" i="91"/>
  <c r="AN59" i="93"/>
  <c r="AR59"/>
  <c r="AG59"/>
  <c r="AF59"/>
  <c r="X67" l="1"/>
  <c r="GS66" i="91"/>
  <c r="GT65"/>
  <c r="Z65" i="93" s="1"/>
  <c r="Y65"/>
  <c r="AD61"/>
  <c r="AE61"/>
  <c r="AC61" s="1"/>
  <c r="AM61"/>
  <c r="GU63" i="91"/>
  <c r="AA62" i="93"/>
  <c r="GV62" i="91"/>
  <c r="AN60" i="93"/>
  <c r="AR60"/>
  <c r="AG60"/>
  <c r="AF60"/>
  <c r="GR68" i="91"/>
  <c r="W68" i="93"/>
  <c r="GN70" i="91"/>
  <c r="T70" i="93" s="1"/>
  <c r="M70"/>
  <c r="GJ70" i="91"/>
  <c r="N73" i="93"/>
  <c r="GF72" i="91"/>
  <c r="FM75"/>
  <c r="GH74"/>
  <c r="GG71"/>
  <c r="L71" i="93"/>
  <c r="GQ69" i="91"/>
  <c r="P69" i="93"/>
  <c r="GM69" i="91"/>
  <c r="S69" i="93" s="1"/>
  <c r="X68" l="1"/>
  <c r="GS67" i="91"/>
  <c r="GT66"/>
  <c r="Z66" i="93" s="1"/>
  <c r="Y66"/>
  <c r="GR69" i="91"/>
  <c r="W69" i="93"/>
  <c r="GN71" i="91"/>
  <c r="T71" i="93" s="1"/>
  <c r="M71"/>
  <c r="GJ71" i="91"/>
  <c r="N74" i="93"/>
  <c r="GF73" i="91"/>
  <c r="FM76"/>
  <c r="GH75"/>
  <c r="GG72"/>
  <c r="L72" i="93"/>
  <c r="GQ70" i="91"/>
  <c r="P70" i="93"/>
  <c r="GM70" i="91"/>
  <c r="S70" i="93" s="1"/>
  <c r="AD62"/>
  <c r="AE62"/>
  <c r="AC62" s="1"/>
  <c r="AM62"/>
  <c r="GU64" i="91"/>
  <c r="AA63" i="93"/>
  <c r="GV63" i="91"/>
  <c r="AN61" i="93"/>
  <c r="AR61"/>
  <c r="AG61"/>
  <c r="AF61"/>
  <c r="X69" l="1"/>
  <c r="GS68" i="91"/>
  <c r="GT67"/>
  <c r="Z67" i="93" s="1"/>
  <c r="Y67"/>
  <c r="AD63"/>
  <c r="AE63"/>
  <c r="AC63" s="1"/>
  <c r="AM63"/>
  <c r="GU65" i="91"/>
  <c r="AA64" i="93"/>
  <c r="GV64" i="91"/>
  <c r="AN62" i="93"/>
  <c r="AR62"/>
  <c r="AG62"/>
  <c r="AF62"/>
  <c r="GR70" i="91"/>
  <c r="W70" i="93"/>
  <c r="GN72" i="91"/>
  <c r="T72" i="93" s="1"/>
  <c r="M72"/>
  <c r="GJ72" i="91"/>
  <c r="N75" i="93"/>
  <c r="GF74" i="91"/>
  <c r="FM77"/>
  <c r="GH76"/>
  <c r="GG73"/>
  <c r="L73" i="93"/>
  <c r="GQ71" i="91"/>
  <c r="P71" i="93"/>
  <c r="GM71" i="91"/>
  <c r="S71" i="93" s="1"/>
  <c r="X70" l="1"/>
  <c r="GS69" i="91"/>
  <c r="GT68"/>
  <c r="Z68" i="93" s="1"/>
  <c r="Y68"/>
  <c r="GR71" i="91"/>
  <c r="W71" i="93"/>
  <c r="GN73" i="91"/>
  <c r="T73" i="93" s="1"/>
  <c r="M73"/>
  <c r="GJ73" i="91"/>
  <c r="N76" i="93"/>
  <c r="GF75" i="91"/>
  <c r="FM78"/>
  <c r="GH77"/>
  <c r="GG74"/>
  <c r="L74" i="93"/>
  <c r="GQ72" i="91"/>
  <c r="P72" i="93"/>
  <c r="GM72" i="91"/>
  <c r="S72" i="93" s="1"/>
  <c r="AD64"/>
  <c r="AE64"/>
  <c r="AC64" s="1"/>
  <c r="AM64"/>
  <c r="GU66" i="91"/>
  <c r="AA65" i="93"/>
  <c r="GV65" i="91"/>
  <c r="AN63" i="93"/>
  <c r="AR63"/>
  <c r="AG63"/>
  <c r="AF63"/>
  <c r="X71" l="1"/>
  <c r="GS70" i="91"/>
  <c r="GT69"/>
  <c r="Z69" i="93" s="1"/>
  <c r="Y69"/>
  <c r="AD65"/>
  <c r="AE65"/>
  <c r="AC65" s="1"/>
  <c r="AM65"/>
  <c r="GU67" i="91"/>
  <c r="AA66" i="93"/>
  <c r="GV66" i="91"/>
  <c r="AN64" i="93"/>
  <c r="AR64"/>
  <c r="AG64"/>
  <c r="AF64"/>
  <c r="GR72" i="91"/>
  <c r="W72" i="93"/>
  <c r="GN74" i="91"/>
  <c r="T74" i="93" s="1"/>
  <c r="M74"/>
  <c r="GJ74" i="91"/>
  <c r="N77" i="93"/>
  <c r="GF76" i="91"/>
  <c r="FM79"/>
  <c r="GH78"/>
  <c r="GG75"/>
  <c r="L75" i="93"/>
  <c r="GQ73" i="91"/>
  <c r="P73" i="93"/>
  <c r="GM73" i="91"/>
  <c r="S73" i="93" s="1"/>
  <c r="X72" l="1"/>
  <c r="GS71" i="91"/>
  <c r="GT70"/>
  <c r="Z70" i="93" s="1"/>
  <c r="Y70"/>
  <c r="GR73" i="91"/>
  <c r="W73" i="93"/>
  <c r="GN75" i="91"/>
  <c r="T75" i="93" s="1"/>
  <c r="M75"/>
  <c r="GJ75" i="91"/>
  <c r="N78" i="93"/>
  <c r="GF77" i="91"/>
  <c r="FM80"/>
  <c r="GH79"/>
  <c r="GG76"/>
  <c r="L76" i="93"/>
  <c r="GQ74" i="91"/>
  <c r="P74" i="93"/>
  <c r="GM74" i="91"/>
  <c r="S74" i="93" s="1"/>
  <c r="AD66"/>
  <c r="AE66"/>
  <c r="AC66" s="1"/>
  <c r="AM66"/>
  <c r="GU68" i="91"/>
  <c r="AA67" i="93"/>
  <c r="GV67" i="91"/>
  <c r="AN65" i="93"/>
  <c r="AR65"/>
  <c r="AG65"/>
  <c r="AF65"/>
  <c r="X73" l="1"/>
  <c r="GS72" i="91"/>
  <c r="GT71"/>
  <c r="Z71" i="93" s="1"/>
  <c r="Y71"/>
  <c r="AD67"/>
  <c r="AE67"/>
  <c r="AC67" s="1"/>
  <c r="AM67"/>
  <c r="GU69" i="91"/>
  <c r="AA68" i="93"/>
  <c r="GV68" i="91"/>
  <c r="AN66" i="93"/>
  <c r="AR66"/>
  <c r="AG66"/>
  <c r="AF66"/>
  <c r="GR74" i="91"/>
  <c r="W74" i="93"/>
  <c r="GN76" i="91"/>
  <c r="T76" i="93" s="1"/>
  <c r="M76"/>
  <c r="GJ76" i="91"/>
  <c r="N79" i="93"/>
  <c r="GF78" i="91"/>
  <c r="FM81"/>
  <c r="GH80"/>
  <c r="GG77"/>
  <c r="L77" i="93"/>
  <c r="GQ75" i="91"/>
  <c r="P75" i="93"/>
  <c r="GM75" i="91"/>
  <c r="S75" i="93" s="1"/>
  <c r="X74" l="1"/>
  <c r="GS73" i="91"/>
  <c r="GT72"/>
  <c r="Z72" i="93" s="1"/>
  <c r="Y72"/>
  <c r="GR75" i="91"/>
  <c r="W75" i="93"/>
  <c r="GN77" i="91"/>
  <c r="T77" i="93" s="1"/>
  <c r="M77"/>
  <c r="GJ77" i="91"/>
  <c r="N80" i="93"/>
  <c r="GF79" i="91"/>
  <c r="FM82"/>
  <c r="GH81"/>
  <c r="GG78"/>
  <c r="L78" i="93"/>
  <c r="GQ76" i="91"/>
  <c r="P76" i="93"/>
  <c r="GM76" i="91"/>
  <c r="S76" i="93" s="1"/>
  <c r="AD68"/>
  <c r="AE68"/>
  <c r="AC68" s="1"/>
  <c r="AM68"/>
  <c r="GU70" i="91"/>
  <c r="AA69" i="93"/>
  <c r="GV69" i="91"/>
  <c r="AN67" i="93"/>
  <c r="AR67"/>
  <c r="AG67"/>
  <c r="AF67"/>
  <c r="X75" l="1"/>
  <c r="GS74" i="91"/>
  <c r="GT73"/>
  <c r="Z73" i="93" s="1"/>
  <c r="Y73"/>
  <c r="AD69"/>
  <c r="AE69"/>
  <c r="AC69" s="1"/>
  <c r="AM69"/>
  <c r="GU71" i="91"/>
  <c r="AA70" i="93"/>
  <c r="GV70" i="91"/>
  <c r="AN68" i="93"/>
  <c r="AR68"/>
  <c r="AG68"/>
  <c r="AF68"/>
  <c r="GR76" i="91"/>
  <c r="W76" i="93"/>
  <c r="GN78" i="91"/>
  <c r="T78" i="93" s="1"/>
  <c r="M78"/>
  <c r="GJ78" i="91"/>
  <c r="N81" i="93"/>
  <c r="GF80" i="91"/>
  <c r="FM83"/>
  <c r="GH82"/>
  <c r="GG79"/>
  <c r="L79" i="93"/>
  <c r="GQ77" i="91"/>
  <c r="P77" i="93"/>
  <c r="GM77" i="91"/>
  <c r="S77" i="93" s="1"/>
  <c r="X76" l="1"/>
  <c r="GS75" i="91"/>
  <c r="GT74"/>
  <c r="Z74" i="93" s="1"/>
  <c r="Y74"/>
  <c r="GR77" i="91"/>
  <c r="W77" i="93"/>
  <c r="GN79" i="91"/>
  <c r="T79" i="93" s="1"/>
  <c r="M79"/>
  <c r="GJ79" i="91"/>
  <c r="N82" i="93"/>
  <c r="GF81" i="91"/>
  <c r="FM84"/>
  <c r="GH83"/>
  <c r="GG80"/>
  <c r="L80" i="93"/>
  <c r="GQ78" i="91"/>
  <c r="P78" i="93"/>
  <c r="GM78" i="91"/>
  <c r="S78" i="93" s="1"/>
  <c r="AD70"/>
  <c r="AE70"/>
  <c r="AC70" s="1"/>
  <c r="AM70"/>
  <c r="GU72" i="91"/>
  <c r="AA71" i="93"/>
  <c r="GV71" i="91"/>
  <c r="AN69" i="93"/>
  <c r="AR69"/>
  <c r="AG69"/>
  <c r="AF69"/>
  <c r="X77" l="1"/>
  <c r="GS76" i="91"/>
  <c r="GT75"/>
  <c r="Z75" i="93" s="1"/>
  <c r="Y75"/>
  <c r="AD71"/>
  <c r="AE71"/>
  <c r="AC71" s="1"/>
  <c r="AM71"/>
  <c r="GU73" i="91"/>
  <c r="AA72" i="93"/>
  <c r="GV72" i="91"/>
  <c r="AN70" i="93"/>
  <c r="AR70"/>
  <c r="AG70"/>
  <c r="AF70"/>
  <c r="GR78" i="91"/>
  <c r="W78" i="93"/>
  <c r="GN80" i="91"/>
  <c r="T80" i="93" s="1"/>
  <c r="M80"/>
  <c r="GJ80" i="91"/>
  <c r="N83" i="93"/>
  <c r="GF82" i="91"/>
  <c r="FM85"/>
  <c r="GH84"/>
  <c r="GG81"/>
  <c r="L81" i="93"/>
  <c r="GQ79" i="91"/>
  <c r="P79" i="93"/>
  <c r="GM79" i="91"/>
  <c r="S79" i="93" s="1"/>
  <c r="X78" l="1"/>
  <c r="GS77" i="91"/>
  <c r="GT76"/>
  <c r="Z76" i="93" s="1"/>
  <c r="Y76"/>
  <c r="GR79" i="91"/>
  <c r="W79" i="93"/>
  <c r="GN81" i="91"/>
  <c r="T81" i="93" s="1"/>
  <c r="M81"/>
  <c r="GJ81" i="91"/>
  <c r="N84" i="93"/>
  <c r="GF83" i="91"/>
  <c r="FM86"/>
  <c r="GH85"/>
  <c r="GG82"/>
  <c r="L82" i="93"/>
  <c r="GQ80" i="91"/>
  <c r="P80" i="93"/>
  <c r="GM80" i="91"/>
  <c r="S80" i="93" s="1"/>
  <c r="AD72"/>
  <c r="AE72"/>
  <c r="AC72" s="1"/>
  <c r="AM72"/>
  <c r="GU74" i="91"/>
  <c r="AA73" i="93"/>
  <c r="GV73" i="91"/>
  <c r="AN71" i="93"/>
  <c r="AR71"/>
  <c r="AG71"/>
  <c r="AF71"/>
  <c r="X79" l="1"/>
  <c r="GS78" i="91"/>
  <c r="GT77"/>
  <c r="Z77" i="93" s="1"/>
  <c r="Y77"/>
  <c r="AD73"/>
  <c r="AE73"/>
  <c r="AC73" s="1"/>
  <c r="AM73"/>
  <c r="GU75" i="91"/>
  <c r="AA74" i="93"/>
  <c r="GV74" i="91"/>
  <c r="AN72" i="93"/>
  <c r="AR72"/>
  <c r="AG72"/>
  <c r="AF72"/>
  <c r="GR80" i="91"/>
  <c r="W80" i="93"/>
  <c r="GN82" i="91"/>
  <c r="T82" i="93" s="1"/>
  <c r="M82"/>
  <c r="GJ82" i="91"/>
  <c r="N85" i="93"/>
  <c r="GF84" i="91"/>
  <c r="FM87"/>
  <c r="GH86"/>
  <c r="GG83"/>
  <c r="L83" i="93"/>
  <c r="GQ81" i="91"/>
  <c r="P81" i="93"/>
  <c r="GM81" i="91"/>
  <c r="S81" i="93" s="1"/>
  <c r="X80" l="1"/>
  <c r="GS79" i="91"/>
  <c r="GT78"/>
  <c r="Z78" i="93" s="1"/>
  <c r="Y78"/>
  <c r="GR81" i="91"/>
  <c r="W81" i="93"/>
  <c r="GN83" i="91"/>
  <c r="T83" i="93" s="1"/>
  <c r="M83"/>
  <c r="GJ83" i="91"/>
  <c r="N86" i="93"/>
  <c r="GF85" i="91"/>
  <c r="FM88"/>
  <c r="GH87"/>
  <c r="GG84"/>
  <c r="L84" i="93"/>
  <c r="GQ82" i="91"/>
  <c r="P82" i="93"/>
  <c r="GM82" i="91"/>
  <c r="S82" i="93" s="1"/>
  <c r="AD74"/>
  <c r="AE74"/>
  <c r="AC74" s="1"/>
  <c r="AM74"/>
  <c r="GU76" i="91"/>
  <c r="AA75" i="93"/>
  <c r="GV75" i="91"/>
  <c r="AN73" i="93"/>
  <c r="AR73"/>
  <c r="AG73"/>
  <c r="AF73"/>
  <c r="X81" l="1"/>
  <c r="GS80" i="91"/>
  <c r="GT79"/>
  <c r="Z79" i="93" s="1"/>
  <c r="Y79"/>
  <c r="AD75"/>
  <c r="AE75"/>
  <c r="AC75" s="1"/>
  <c r="AM75"/>
  <c r="GU77" i="91"/>
  <c r="AA76" i="93"/>
  <c r="GV76" i="91"/>
  <c r="AN74" i="93"/>
  <c r="AR74"/>
  <c r="AG74"/>
  <c r="AF74"/>
  <c r="GR82" i="91"/>
  <c r="W82" i="93"/>
  <c r="GN84" i="91"/>
  <c r="T84" i="93" s="1"/>
  <c r="M84"/>
  <c r="GJ84" i="91"/>
  <c r="N87" i="93"/>
  <c r="GF86" i="91"/>
  <c r="FM89"/>
  <c r="GH88"/>
  <c r="GG85"/>
  <c r="L85" i="93"/>
  <c r="GQ83" i="91"/>
  <c r="P83" i="93"/>
  <c r="GM83" i="91"/>
  <c r="S83" i="93" s="1"/>
  <c r="X82" l="1"/>
  <c r="GS81" i="91"/>
  <c r="GT80"/>
  <c r="Z80" i="93" s="1"/>
  <c r="Y80"/>
  <c r="GR83" i="91"/>
  <c r="W83" i="93"/>
  <c r="GN85" i="91"/>
  <c r="T85" i="93" s="1"/>
  <c r="M85"/>
  <c r="GJ85" i="91"/>
  <c r="N88" i="93"/>
  <c r="GF87" i="91"/>
  <c r="FM90"/>
  <c r="GH89"/>
  <c r="GG86"/>
  <c r="L86" i="93"/>
  <c r="GQ84" i="91"/>
  <c r="P84" i="93"/>
  <c r="GM84" i="91"/>
  <c r="S84" i="93" s="1"/>
  <c r="AD76"/>
  <c r="AE76"/>
  <c r="AC76" s="1"/>
  <c r="AM76"/>
  <c r="GU78" i="91"/>
  <c r="AA77" i="93"/>
  <c r="GV77" i="91"/>
  <c r="AN75" i="93"/>
  <c r="AR75"/>
  <c r="AG75"/>
  <c r="AF75"/>
  <c r="X83" l="1"/>
  <c r="GS82" i="91"/>
  <c r="GT81"/>
  <c r="Z81" i="93" s="1"/>
  <c r="Y81"/>
  <c r="AD77"/>
  <c r="AE77"/>
  <c r="AC77" s="1"/>
  <c r="AM77"/>
  <c r="GU79" i="91"/>
  <c r="AA78" i="93"/>
  <c r="GV78" i="91"/>
  <c r="AN76" i="93"/>
  <c r="AR76"/>
  <c r="AG76"/>
  <c r="AF76"/>
  <c r="GR84" i="91"/>
  <c r="W84" i="93"/>
  <c r="GN86" i="91"/>
  <c r="T86" i="93" s="1"/>
  <c r="M86"/>
  <c r="GJ86" i="91"/>
  <c r="N89" i="93"/>
  <c r="GF88" i="91"/>
  <c r="FM91"/>
  <c r="GH90"/>
  <c r="GG87"/>
  <c r="L87" i="93"/>
  <c r="GQ85" i="91"/>
  <c r="P85" i="93"/>
  <c r="GM85" i="91"/>
  <c r="S85" i="93" s="1"/>
  <c r="X84" l="1"/>
  <c r="GS83" i="91"/>
  <c r="GT82"/>
  <c r="Z82" i="93" s="1"/>
  <c r="Y82"/>
  <c r="GR85" i="91"/>
  <c r="W85" i="93"/>
  <c r="GN87" i="91"/>
  <c r="T87" i="93" s="1"/>
  <c r="M87"/>
  <c r="GJ87" i="91"/>
  <c r="N90" i="93"/>
  <c r="GF89" i="91"/>
  <c r="FM92"/>
  <c r="GH91"/>
  <c r="GG88"/>
  <c r="L88" i="93"/>
  <c r="GQ86" i="91"/>
  <c r="P86" i="93"/>
  <c r="GM86" i="91"/>
  <c r="S86" i="93" s="1"/>
  <c r="AD78"/>
  <c r="AE78"/>
  <c r="AC78" s="1"/>
  <c r="AM78"/>
  <c r="GU80" i="91"/>
  <c r="AA79" i="93"/>
  <c r="GV79" i="91"/>
  <c r="AN77" i="93"/>
  <c r="AR77"/>
  <c r="AG77"/>
  <c r="AF77"/>
  <c r="X85" l="1"/>
  <c r="GS84" i="91"/>
  <c r="GT83"/>
  <c r="Z83" i="93" s="1"/>
  <c r="Y83"/>
  <c r="AD79"/>
  <c r="AE79"/>
  <c r="AC79" s="1"/>
  <c r="AM79"/>
  <c r="GU81" i="91"/>
  <c r="AA80" i="93"/>
  <c r="GV80" i="91"/>
  <c r="AN78" i="93"/>
  <c r="AR78"/>
  <c r="AG78"/>
  <c r="AF78"/>
  <c r="GR86" i="91"/>
  <c r="W86" i="93"/>
  <c r="GN88" i="91"/>
  <c r="T88" i="93" s="1"/>
  <c r="M88"/>
  <c r="GJ88" i="91"/>
  <c r="N91" i="93"/>
  <c r="GF90" i="91"/>
  <c r="FM93"/>
  <c r="GH92"/>
  <c r="GG89"/>
  <c r="L89" i="93"/>
  <c r="GQ87" i="91"/>
  <c r="P87" i="93"/>
  <c r="GM87" i="91"/>
  <c r="S87" i="93" s="1"/>
  <c r="X86" l="1"/>
  <c r="GS85" i="91"/>
  <c r="GT84"/>
  <c r="Z84" i="93" s="1"/>
  <c r="Y84"/>
  <c r="GR87" i="91"/>
  <c r="W87" i="93"/>
  <c r="GN89" i="91"/>
  <c r="T89" i="93" s="1"/>
  <c r="M89"/>
  <c r="GJ89" i="91"/>
  <c r="N92" i="93"/>
  <c r="GF91" i="91"/>
  <c r="FM94"/>
  <c r="GH93"/>
  <c r="GG90"/>
  <c r="L90" i="93"/>
  <c r="GQ88" i="91"/>
  <c r="P88" i="93"/>
  <c r="GM88" i="91"/>
  <c r="S88" i="93" s="1"/>
  <c r="AD80"/>
  <c r="AE80"/>
  <c r="AC80" s="1"/>
  <c r="AM80"/>
  <c r="GU82" i="91"/>
  <c r="AA81" i="93"/>
  <c r="GV81" i="91"/>
  <c r="AN79" i="93"/>
  <c r="AR79"/>
  <c r="AG79"/>
  <c r="AF79"/>
  <c r="X87" l="1"/>
  <c r="GS86" i="91"/>
  <c r="GT85"/>
  <c r="Z85" i="93" s="1"/>
  <c r="Y85"/>
  <c r="AD81"/>
  <c r="AE81"/>
  <c r="AC81" s="1"/>
  <c r="AM81"/>
  <c r="GU83" i="91"/>
  <c r="AA82" i="93"/>
  <c r="GV82" i="91"/>
  <c r="AN80" i="93"/>
  <c r="AR80"/>
  <c r="AG80"/>
  <c r="AF80"/>
  <c r="GR88" i="91"/>
  <c r="W88" i="93"/>
  <c r="GN90" i="91"/>
  <c r="T90" i="93" s="1"/>
  <c r="M90"/>
  <c r="GJ90" i="91"/>
  <c r="N93" i="93"/>
  <c r="GF92" i="91"/>
  <c r="FM95"/>
  <c r="GH94"/>
  <c r="GG91"/>
  <c r="L91" i="93"/>
  <c r="GQ89" i="91"/>
  <c r="P89" i="93"/>
  <c r="GM89" i="91"/>
  <c r="S89" i="93" s="1"/>
  <c r="X88" l="1"/>
  <c r="GS87" i="91"/>
  <c r="GT86"/>
  <c r="Z86" i="93" s="1"/>
  <c r="Y86"/>
  <c r="GR89" i="91"/>
  <c r="W89" i="93"/>
  <c r="GN91" i="91"/>
  <c r="T91" i="93" s="1"/>
  <c r="M91"/>
  <c r="GJ91" i="91"/>
  <c r="N94" i="93"/>
  <c r="GF93" i="91"/>
  <c r="FM96"/>
  <c r="GH95"/>
  <c r="GG92"/>
  <c r="L92" i="93"/>
  <c r="GQ90" i="91"/>
  <c r="P90" i="93"/>
  <c r="GM90" i="91"/>
  <c r="S90" i="93" s="1"/>
  <c r="AD82"/>
  <c r="AE82"/>
  <c r="AC82" s="1"/>
  <c r="AM82"/>
  <c r="GU84" i="91"/>
  <c r="AA83" i="93"/>
  <c r="GV83" i="91"/>
  <c r="AN81" i="93"/>
  <c r="AR81"/>
  <c r="AG81"/>
  <c r="AF81"/>
  <c r="X89" l="1"/>
  <c r="GS88" i="91"/>
  <c r="GT87"/>
  <c r="Z87" i="93" s="1"/>
  <c r="Y87"/>
  <c r="AD83"/>
  <c r="AE83"/>
  <c r="AC83" s="1"/>
  <c r="AM83"/>
  <c r="GU85" i="91"/>
  <c r="AA84" i="93"/>
  <c r="GV84" i="91"/>
  <c r="AN82" i="93"/>
  <c r="AR82"/>
  <c r="AG82"/>
  <c r="AF82"/>
  <c r="GR90" i="91"/>
  <c r="W90" i="93"/>
  <c r="GN92" i="91"/>
  <c r="T92" i="93" s="1"/>
  <c r="M92"/>
  <c r="GJ92" i="91"/>
  <c r="N95" i="93"/>
  <c r="GF94" i="91"/>
  <c r="FM97"/>
  <c r="GH96"/>
  <c r="GG93"/>
  <c r="L93" i="93"/>
  <c r="GQ91" i="91"/>
  <c r="P91" i="93"/>
  <c r="GM91" i="91"/>
  <c r="S91" i="93" s="1"/>
  <c r="X90" l="1"/>
  <c r="GS89" i="91"/>
  <c r="GT88"/>
  <c r="Z88" i="93" s="1"/>
  <c r="Y88"/>
  <c r="GR91" i="91"/>
  <c r="W91" i="93"/>
  <c r="GN93" i="91"/>
  <c r="T93" i="93" s="1"/>
  <c r="M93"/>
  <c r="GJ93" i="91"/>
  <c r="N96" i="93"/>
  <c r="GF95" i="91"/>
  <c r="FM98"/>
  <c r="GH97"/>
  <c r="GG94"/>
  <c r="L94" i="93"/>
  <c r="GQ92" i="91"/>
  <c r="P92" i="93"/>
  <c r="GM92" i="91"/>
  <c r="S92" i="93" s="1"/>
  <c r="AD84"/>
  <c r="AE84"/>
  <c r="AC84" s="1"/>
  <c r="AM84"/>
  <c r="GU86" i="91"/>
  <c r="AA85" i="93"/>
  <c r="GV85" i="91"/>
  <c r="AN83" i="93"/>
  <c r="AR83"/>
  <c r="AG83"/>
  <c r="AF83"/>
  <c r="X91" l="1"/>
  <c r="GS90" i="91"/>
  <c r="GT89"/>
  <c r="Z89" i="93" s="1"/>
  <c r="Y89"/>
  <c r="AD85"/>
  <c r="AE85"/>
  <c r="AC85" s="1"/>
  <c r="AM85"/>
  <c r="GU87" i="91"/>
  <c r="AA86" i="93"/>
  <c r="GV86" i="91"/>
  <c r="AN84" i="93"/>
  <c r="AR84"/>
  <c r="AG84"/>
  <c r="AF84"/>
  <c r="GR92" i="91"/>
  <c r="W92" i="93"/>
  <c r="GN94" i="91"/>
  <c r="T94" i="93" s="1"/>
  <c r="M94"/>
  <c r="GJ94" i="91"/>
  <c r="N97" i="93"/>
  <c r="GF96" i="91"/>
  <c r="FM99"/>
  <c r="GH98"/>
  <c r="GG95"/>
  <c r="L95" i="93"/>
  <c r="GQ93" i="91"/>
  <c r="P93" i="93"/>
  <c r="GM93" i="91"/>
  <c r="S93" i="93" s="1"/>
  <c r="X92" l="1"/>
  <c r="GS91" i="91"/>
  <c r="GT90"/>
  <c r="Z90" i="93" s="1"/>
  <c r="Y90"/>
  <c r="GR93" i="91"/>
  <c r="W93" i="93"/>
  <c r="GN95" i="91"/>
  <c r="T95" i="93" s="1"/>
  <c r="M95"/>
  <c r="GJ95" i="91"/>
  <c r="N98" i="93"/>
  <c r="GF97" i="91"/>
  <c r="FM100"/>
  <c r="GH99"/>
  <c r="GG96"/>
  <c r="L96" i="93"/>
  <c r="GQ94" i="91"/>
  <c r="P94" i="93"/>
  <c r="GM94" i="91"/>
  <c r="S94" i="93" s="1"/>
  <c r="AD86"/>
  <c r="AE86"/>
  <c r="AC86" s="1"/>
  <c r="AM86"/>
  <c r="GU88" i="91"/>
  <c r="AA87" i="93"/>
  <c r="GV87" i="91"/>
  <c r="AN85" i="93"/>
  <c r="AR85"/>
  <c r="AG85"/>
  <c r="AF85"/>
  <c r="X93" l="1"/>
  <c r="GS92" i="91"/>
  <c r="GT91"/>
  <c r="Z91" i="93" s="1"/>
  <c r="Y91"/>
  <c r="AD87"/>
  <c r="AE87"/>
  <c r="AC87" s="1"/>
  <c r="AM87"/>
  <c r="GU89" i="91"/>
  <c r="AA88" i="93"/>
  <c r="GV88" i="91"/>
  <c r="AN86" i="93"/>
  <c r="AR86"/>
  <c r="AG86"/>
  <c r="AF86"/>
  <c r="GR94" i="91"/>
  <c r="W94" i="93"/>
  <c r="GN96" i="91"/>
  <c r="T96" i="93" s="1"/>
  <c r="M96"/>
  <c r="GJ96" i="91"/>
  <c r="N99" i="93"/>
  <c r="GF98" i="91"/>
  <c r="FM101"/>
  <c r="GH100"/>
  <c r="GG97"/>
  <c r="L97" i="93"/>
  <c r="GQ95" i="91"/>
  <c r="P95" i="93"/>
  <c r="GM95" i="91"/>
  <c r="S95" i="93" s="1"/>
  <c r="X94" l="1"/>
  <c r="GS93" i="91"/>
  <c r="GT92"/>
  <c r="Z92" i="93" s="1"/>
  <c r="Y92"/>
  <c r="GR95" i="91"/>
  <c r="W95" i="93"/>
  <c r="GN97" i="91"/>
  <c r="T97" i="93" s="1"/>
  <c r="M97"/>
  <c r="GJ97" i="91"/>
  <c r="N100" i="93"/>
  <c r="GF99" i="91"/>
  <c r="FM102"/>
  <c r="GH101"/>
  <c r="GG98"/>
  <c r="L98" i="93"/>
  <c r="GQ96" i="91"/>
  <c r="P96" i="93"/>
  <c r="GM96" i="91"/>
  <c r="S96" i="93" s="1"/>
  <c r="AD88"/>
  <c r="AE88"/>
  <c r="AC88" s="1"/>
  <c r="AM88"/>
  <c r="GU90" i="91"/>
  <c r="AA89" i="93"/>
  <c r="GV89" i="91"/>
  <c r="AN87" i="93"/>
  <c r="AR87"/>
  <c r="AG87"/>
  <c r="AF87"/>
  <c r="X95" l="1"/>
  <c r="GS94" i="91"/>
  <c r="GT93"/>
  <c r="Z93" i="93" s="1"/>
  <c r="Y93"/>
  <c r="AD89"/>
  <c r="AE89"/>
  <c r="AC89" s="1"/>
  <c r="AM89"/>
  <c r="GU91" i="91"/>
  <c r="AA90" i="93"/>
  <c r="GV90" i="91"/>
  <c r="AN88" i="93"/>
  <c r="AR88"/>
  <c r="AG88"/>
  <c r="AF88"/>
  <c r="GR96" i="91"/>
  <c r="W96" i="93"/>
  <c r="GN98" i="91"/>
  <c r="T98" i="93" s="1"/>
  <c r="M98"/>
  <c r="GJ98" i="91"/>
  <c r="N101" i="93"/>
  <c r="GF100" i="91"/>
  <c r="FM103"/>
  <c r="GH102"/>
  <c r="GG99"/>
  <c r="L99" i="93"/>
  <c r="GQ97" i="91"/>
  <c r="P97" i="93"/>
  <c r="GM97" i="91"/>
  <c r="S97" i="93" s="1"/>
  <c r="X96" l="1"/>
  <c r="GS95" i="91"/>
  <c r="GT94"/>
  <c r="Z94" i="93" s="1"/>
  <c r="Y94"/>
  <c r="GR97" i="91"/>
  <c r="W97" i="93"/>
  <c r="GN99" i="91"/>
  <c r="T99" i="93" s="1"/>
  <c r="M99"/>
  <c r="GJ99" i="91"/>
  <c r="N102" i="93"/>
  <c r="GF101" i="91"/>
  <c r="FM104"/>
  <c r="GH103"/>
  <c r="GG100"/>
  <c r="L100" i="93"/>
  <c r="GQ98" i="91"/>
  <c r="P98" i="93"/>
  <c r="GM98" i="91"/>
  <c r="S98" i="93" s="1"/>
  <c r="AD90"/>
  <c r="AE90"/>
  <c r="AC90" s="1"/>
  <c r="AM90"/>
  <c r="GU92" i="91"/>
  <c r="AA91" i="93"/>
  <c r="GV91" i="91"/>
  <c r="AN89" i="93"/>
  <c r="AR89"/>
  <c r="AG89"/>
  <c r="AF89"/>
  <c r="X97" l="1"/>
  <c r="GS96" i="91"/>
  <c r="GT95"/>
  <c r="Z95" i="93" s="1"/>
  <c r="Y95"/>
  <c r="AD91"/>
  <c r="AE91"/>
  <c r="AC91" s="1"/>
  <c r="AM91"/>
  <c r="GU93" i="91"/>
  <c r="AA92" i="93"/>
  <c r="GV92" i="91"/>
  <c r="AN90" i="93"/>
  <c r="AR90"/>
  <c r="AG90"/>
  <c r="AF90"/>
  <c r="GR98" i="91"/>
  <c r="W98" i="93"/>
  <c r="GN100" i="91"/>
  <c r="T100" i="93" s="1"/>
  <c r="M100"/>
  <c r="GJ100" i="91"/>
  <c r="N103" i="93"/>
  <c r="GF102" i="91"/>
  <c r="FM105"/>
  <c r="GH104"/>
  <c r="GG101"/>
  <c r="L101" i="93"/>
  <c r="GQ99" i="91"/>
  <c r="P99" i="93"/>
  <c r="GM99" i="91"/>
  <c r="S99" i="93" s="1"/>
  <c r="X98" l="1"/>
  <c r="GS97" i="91"/>
  <c r="GT96"/>
  <c r="Z96" i="93" s="1"/>
  <c r="Y96"/>
  <c r="GR99" i="91"/>
  <c r="W99" i="93"/>
  <c r="GN101" i="91"/>
  <c r="T101" i="93" s="1"/>
  <c r="M101"/>
  <c r="GJ101" i="91"/>
  <c r="N104" i="93"/>
  <c r="GF103" i="91"/>
  <c r="FM106"/>
  <c r="GH105"/>
  <c r="GG102"/>
  <c r="L102" i="93"/>
  <c r="GQ100" i="91"/>
  <c r="P100" i="93"/>
  <c r="GM100" i="91"/>
  <c r="S100" i="93" s="1"/>
  <c r="AD92"/>
  <c r="AE92"/>
  <c r="AC92" s="1"/>
  <c r="AM92"/>
  <c r="GU94" i="91"/>
  <c r="AA93" i="93"/>
  <c r="GV93" i="91"/>
  <c r="AN91" i="93"/>
  <c r="AR91"/>
  <c r="AG91"/>
  <c r="AF91"/>
  <c r="X99" l="1"/>
  <c r="GS98" i="91"/>
  <c r="GT97"/>
  <c r="Z97" i="93" s="1"/>
  <c r="Y97"/>
  <c r="AD93"/>
  <c r="AE93"/>
  <c r="AC93" s="1"/>
  <c r="AM93"/>
  <c r="GU95" i="91"/>
  <c r="AA94" i="93"/>
  <c r="GV94" i="91"/>
  <c r="AN92" i="93"/>
  <c r="AR92"/>
  <c r="AG92"/>
  <c r="AF92"/>
  <c r="GR100" i="91"/>
  <c r="W100" i="93"/>
  <c r="GN102" i="91"/>
  <c r="T102" i="93" s="1"/>
  <c r="M102"/>
  <c r="GJ102" i="91"/>
  <c r="N105" i="93"/>
  <c r="GF104" i="91"/>
  <c r="FM107"/>
  <c r="GH106"/>
  <c r="GG103"/>
  <c r="L103" i="93"/>
  <c r="GQ101" i="91"/>
  <c r="P101" i="93"/>
  <c r="GM101" i="91"/>
  <c r="S101" i="93" s="1"/>
  <c r="X100" l="1"/>
  <c r="GS99" i="91"/>
  <c r="GT98"/>
  <c r="Z98" i="93" s="1"/>
  <c r="Y98"/>
  <c r="GR101" i="91"/>
  <c r="W101" i="93"/>
  <c r="GN103" i="91"/>
  <c r="T103" i="93" s="1"/>
  <c r="M103"/>
  <c r="GJ103" i="91"/>
  <c r="N106" i="93"/>
  <c r="GF105" i="91"/>
  <c r="FM108"/>
  <c r="GH107"/>
  <c r="GG104"/>
  <c r="L104" i="93"/>
  <c r="GQ102" i="91"/>
  <c r="P102" i="93"/>
  <c r="GM102" i="91"/>
  <c r="S102" i="93" s="1"/>
  <c r="AD94"/>
  <c r="AE94"/>
  <c r="AC94" s="1"/>
  <c r="AM94"/>
  <c r="GU96" i="91"/>
  <c r="AA95" i="93"/>
  <c r="GV95" i="91"/>
  <c r="AN93" i="93"/>
  <c r="AR93"/>
  <c r="AG93"/>
  <c r="AF93"/>
  <c r="X101" l="1"/>
  <c r="GS100" i="91"/>
  <c r="GT99"/>
  <c r="Z99" i="93" s="1"/>
  <c r="Y99"/>
  <c r="AD95"/>
  <c r="AE95"/>
  <c r="AC95" s="1"/>
  <c r="AM95"/>
  <c r="GU97" i="91"/>
  <c r="AA96" i="93"/>
  <c r="GV96" i="91"/>
  <c r="AN94" i="93"/>
  <c r="AR94"/>
  <c r="AG94"/>
  <c r="AF94"/>
  <c r="GR102" i="91"/>
  <c r="W102" i="93"/>
  <c r="GN104" i="91"/>
  <c r="T104" i="93" s="1"/>
  <c r="M104"/>
  <c r="GJ104" i="91"/>
  <c r="N107" i="93"/>
  <c r="GF106" i="91"/>
  <c r="FM109"/>
  <c r="GH108"/>
  <c r="GG105"/>
  <c r="L105" i="93"/>
  <c r="GQ103" i="91"/>
  <c r="P103" i="93"/>
  <c r="GM103" i="91"/>
  <c r="S103" i="93" s="1"/>
  <c r="X102" l="1"/>
  <c r="GS101" i="91"/>
  <c r="GT100"/>
  <c r="Z100" i="93" s="1"/>
  <c r="Y100"/>
  <c r="GR103" i="91"/>
  <c r="W103" i="93"/>
  <c r="GN105" i="91"/>
  <c r="T105" i="93" s="1"/>
  <c r="M105"/>
  <c r="GJ105" i="91"/>
  <c r="N108" i="93"/>
  <c r="GF107" i="91"/>
  <c r="FM110"/>
  <c r="GH109"/>
  <c r="GG106"/>
  <c r="L106" i="93"/>
  <c r="GQ104" i="91"/>
  <c r="P104" i="93"/>
  <c r="GM104" i="91"/>
  <c r="S104" i="93" s="1"/>
  <c r="AD96"/>
  <c r="AE96"/>
  <c r="AC96" s="1"/>
  <c r="AM96"/>
  <c r="GU98" i="91"/>
  <c r="AA97" i="93"/>
  <c r="GV97" i="91"/>
  <c r="AN95" i="93"/>
  <c r="AR95"/>
  <c r="AG95"/>
  <c r="AF95"/>
  <c r="X103" l="1"/>
  <c r="GS102" i="91"/>
  <c r="GT101"/>
  <c r="Z101" i="93" s="1"/>
  <c r="Y101"/>
  <c r="AD97"/>
  <c r="AE97"/>
  <c r="AC97" s="1"/>
  <c r="AM97"/>
  <c r="GU99" i="91"/>
  <c r="AA98" i="93"/>
  <c r="GV98" i="91"/>
  <c r="AN96" i="93"/>
  <c r="AR96"/>
  <c r="AG96"/>
  <c r="AF96"/>
  <c r="GR104" i="91"/>
  <c r="W104" i="93"/>
  <c r="GN106" i="91"/>
  <c r="T106" i="93" s="1"/>
  <c r="M106"/>
  <c r="GJ106" i="91"/>
  <c r="N109" i="93"/>
  <c r="GF108" i="91"/>
  <c r="FM111"/>
  <c r="GH110"/>
  <c r="GG107"/>
  <c r="L107" i="93"/>
  <c r="GQ105" i="91"/>
  <c r="P105" i="93"/>
  <c r="GM105" i="91"/>
  <c r="S105" i="93" s="1"/>
  <c r="X104" l="1"/>
  <c r="GS103" i="91"/>
  <c r="GT102"/>
  <c r="Z102" i="93" s="1"/>
  <c r="Y102"/>
  <c r="GR105" i="91"/>
  <c r="W105" i="93"/>
  <c r="GN107" i="91"/>
  <c r="T107" i="93" s="1"/>
  <c r="M107"/>
  <c r="GJ107" i="91"/>
  <c r="N110" i="93"/>
  <c r="GF109" i="91"/>
  <c r="FM112"/>
  <c r="GH111"/>
  <c r="GG108"/>
  <c r="L108" i="93"/>
  <c r="GQ106" i="91"/>
  <c r="P106" i="93"/>
  <c r="GM106" i="91"/>
  <c r="S106" i="93" s="1"/>
  <c r="AD98"/>
  <c r="AE98"/>
  <c r="AC98" s="1"/>
  <c r="AM98"/>
  <c r="GU100" i="91"/>
  <c r="AA99" i="93"/>
  <c r="GV99" i="91"/>
  <c r="AN97" i="93"/>
  <c r="AR97"/>
  <c r="AG97"/>
  <c r="AF97"/>
  <c r="X105" l="1"/>
  <c r="GS104" i="91"/>
  <c r="GT103"/>
  <c r="Z103" i="93" s="1"/>
  <c r="Y103"/>
  <c r="AD99"/>
  <c r="AE99"/>
  <c r="AC99" s="1"/>
  <c r="AM99"/>
  <c r="GU101" i="91"/>
  <c r="AA100" i="93"/>
  <c r="GV100" i="91"/>
  <c r="AN98" i="93"/>
  <c r="AR98"/>
  <c r="AG98"/>
  <c r="AF98"/>
  <c r="GR106" i="91"/>
  <c r="W106" i="93"/>
  <c r="GN108" i="91"/>
  <c r="T108" i="93" s="1"/>
  <c r="M108"/>
  <c r="GJ108" i="91"/>
  <c r="N111" i="93"/>
  <c r="GF110" i="91"/>
  <c r="FM113"/>
  <c r="GH112"/>
  <c r="GG109"/>
  <c r="L109" i="93"/>
  <c r="GQ107" i="91"/>
  <c r="P107" i="93"/>
  <c r="GM107" i="91"/>
  <c r="S107" i="93" s="1"/>
  <c r="X106" l="1"/>
  <c r="GS105" i="91"/>
  <c r="GT104"/>
  <c r="Z104" i="93" s="1"/>
  <c r="Y104"/>
  <c r="GR107" i="91"/>
  <c r="W107" i="93"/>
  <c r="GN109" i="91"/>
  <c r="T109" i="93" s="1"/>
  <c r="M109"/>
  <c r="GJ109" i="91"/>
  <c r="N112" i="93"/>
  <c r="GF111" i="91"/>
  <c r="FM114"/>
  <c r="GH113"/>
  <c r="GG110"/>
  <c r="L110" i="93"/>
  <c r="GQ108" i="91"/>
  <c r="P108" i="93"/>
  <c r="GM108" i="91"/>
  <c r="S108" i="93" s="1"/>
  <c r="AD100"/>
  <c r="AE100"/>
  <c r="AC100" s="1"/>
  <c r="AM100"/>
  <c r="GU102" i="91"/>
  <c r="AA101" i="93"/>
  <c r="GV101" i="91"/>
  <c r="AN99" i="93"/>
  <c r="AR99"/>
  <c r="AG99"/>
  <c r="AF99"/>
  <c r="GS107" i="91"/>
  <c r="X107" i="93" l="1"/>
  <c r="GS106" i="91"/>
  <c r="GT105"/>
  <c r="Z105" i="93" s="1"/>
  <c r="Y105"/>
  <c r="AD101"/>
  <c r="AE101"/>
  <c r="AC101" s="1"/>
  <c r="AM101"/>
  <c r="GU103" i="91"/>
  <c r="AA102" i="93"/>
  <c r="GV102" i="91"/>
  <c r="AN100" i="93"/>
  <c r="AR100"/>
  <c r="AG100"/>
  <c r="AF100"/>
  <c r="GR108" i="91"/>
  <c r="X108" i="93" s="1"/>
  <c r="W108"/>
  <c r="GN110" i="91"/>
  <c r="T110" i="93" s="1"/>
  <c r="M110"/>
  <c r="GJ110" i="91"/>
  <c r="N113" i="93"/>
  <c r="GF112" i="91"/>
  <c r="FM115"/>
  <c r="GH114"/>
  <c r="GG111"/>
  <c r="L111" i="93"/>
  <c r="GQ109" i="91"/>
  <c r="P109" i="93"/>
  <c r="GM109" i="91"/>
  <c r="S109" i="93" s="1"/>
  <c r="GS108" i="91"/>
  <c r="GT107"/>
  <c r="Z107" i="93" s="1"/>
  <c r="Y107"/>
  <c r="GT106" i="91" l="1"/>
  <c r="Z106" i="93" s="1"/>
  <c r="Y106"/>
  <c r="GR109" i="91"/>
  <c r="X109" i="93" s="1"/>
  <c r="W109"/>
  <c r="GN111" i="91"/>
  <c r="T111" i="93" s="1"/>
  <c r="M111"/>
  <c r="GJ111" i="91"/>
  <c r="N114" i="93"/>
  <c r="GF113" i="91"/>
  <c r="FM116"/>
  <c r="GH115"/>
  <c r="GG112"/>
  <c r="L112" i="93"/>
  <c r="GQ110" i="91"/>
  <c r="P110" i="93"/>
  <c r="GM110" i="91"/>
  <c r="S110" i="93" s="1"/>
  <c r="AD102"/>
  <c r="AE102"/>
  <c r="AC102" s="1"/>
  <c r="AM102"/>
  <c r="GU104" i="91"/>
  <c r="AA103" i="93"/>
  <c r="GV103" i="91"/>
  <c r="AN101" i="93"/>
  <c r="AR101"/>
  <c r="AG101"/>
  <c r="AF101"/>
  <c r="GS109" i="91"/>
  <c r="GT108"/>
  <c r="Z108" i="93" s="1"/>
  <c r="Y108"/>
  <c r="AD103" l="1"/>
  <c r="AE103"/>
  <c r="AC103" s="1"/>
  <c r="AM103"/>
  <c r="GU105" i="91"/>
  <c r="AA104" i="93"/>
  <c r="GV104" i="91"/>
  <c r="AN102" i="93"/>
  <c r="AR102"/>
  <c r="AG102"/>
  <c r="AF102"/>
  <c r="GR110" i="91"/>
  <c r="X110" i="93" s="1"/>
  <c r="W110"/>
  <c r="GN112" i="91"/>
  <c r="T112" i="93" s="1"/>
  <c r="M112"/>
  <c r="GJ112" i="91"/>
  <c r="N115" i="93"/>
  <c r="GF114" i="91"/>
  <c r="FM117"/>
  <c r="GH116"/>
  <c r="GG113"/>
  <c r="L113" i="93"/>
  <c r="GQ111" i="91"/>
  <c r="P111" i="93"/>
  <c r="GM111" i="91"/>
  <c r="S111" i="93" s="1"/>
  <c r="GS110" i="91"/>
  <c r="GT109"/>
  <c r="Z109" i="93" s="1"/>
  <c r="Y109"/>
  <c r="GR111" i="91" l="1"/>
  <c r="X111" i="93" s="1"/>
  <c r="W111"/>
  <c r="GN113" i="91"/>
  <c r="T113" i="93" s="1"/>
  <c r="M113"/>
  <c r="GJ113" i="91"/>
  <c r="N116" i="93"/>
  <c r="GF115" i="91"/>
  <c r="FM118"/>
  <c r="GH117"/>
  <c r="GG114"/>
  <c r="L114" i="93"/>
  <c r="GQ112" i="91"/>
  <c r="P112" i="93"/>
  <c r="GM112" i="91"/>
  <c r="S112" i="93" s="1"/>
  <c r="AD104"/>
  <c r="AE104"/>
  <c r="AC104" s="1"/>
  <c r="AM104"/>
  <c r="GU106" i="91"/>
  <c r="AA105" i="93"/>
  <c r="GV105" i="91"/>
  <c r="AN103" i="93"/>
  <c r="AR103"/>
  <c r="AG103"/>
  <c r="AF103"/>
  <c r="GS111" i="91"/>
  <c r="GT110"/>
  <c r="Z110" i="93" s="1"/>
  <c r="Y110"/>
  <c r="AD105" l="1"/>
  <c r="AE105"/>
  <c r="AC105" s="1"/>
  <c r="AM105"/>
  <c r="GU107" i="91"/>
  <c r="AA106" i="93"/>
  <c r="GV106" i="91"/>
  <c r="AN104" i="93"/>
  <c r="AR104"/>
  <c r="AG104"/>
  <c r="AF104"/>
  <c r="GR112" i="91"/>
  <c r="X112" i="93" s="1"/>
  <c r="W112"/>
  <c r="GN114" i="91"/>
  <c r="T114" i="93" s="1"/>
  <c r="M114"/>
  <c r="GJ114" i="91"/>
  <c r="N117" i="93"/>
  <c r="GF116" i="91"/>
  <c r="FM119"/>
  <c r="GH119" s="1"/>
  <c r="GH118"/>
  <c r="GG115"/>
  <c r="L115" i="93"/>
  <c r="GQ113" i="91"/>
  <c r="P113" i="93"/>
  <c r="GM113" i="91"/>
  <c r="S113" i="93" s="1"/>
  <c r="GS112" i="91"/>
  <c r="GT111"/>
  <c r="Z111" i="93" s="1"/>
  <c r="Y111"/>
  <c r="GR113" i="91" l="1"/>
  <c r="X113" i="93" s="1"/>
  <c r="W113"/>
  <c r="M115"/>
  <c r="GN115" i="91"/>
  <c r="T115" i="93" s="1"/>
  <c r="GJ115" i="91"/>
  <c r="N118" i="93"/>
  <c r="GF117" i="91"/>
  <c r="N119" i="93"/>
  <c r="GF118" i="91"/>
  <c r="GG116"/>
  <c r="L116" i="93"/>
  <c r="GQ114" i="91"/>
  <c r="P114" i="93"/>
  <c r="GM114" i="91"/>
  <c r="S114" i="93" s="1"/>
  <c r="AD106"/>
  <c r="AE106"/>
  <c r="AC106" s="1"/>
  <c r="AM106"/>
  <c r="GU108" i="91"/>
  <c r="AA107" i="93"/>
  <c r="GV107" i="91"/>
  <c r="AN105" i="93"/>
  <c r="AR105"/>
  <c r="AG105"/>
  <c r="AF105"/>
  <c r="GS113" i="91"/>
  <c r="GT112"/>
  <c r="Z112" i="93" s="1"/>
  <c r="Y112"/>
  <c r="AD107" l="1"/>
  <c r="AE107"/>
  <c r="AC107" s="1"/>
  <c r="AM107"/>
  <c r="GU109" i="91"/>
  <c r="AA108" i="93"/>
  <c r="GV108" i="91"/>
  <c r="AN106" i="93"/>
  <c r="AR106"/>
  <c r="AG106"/>
  <c r="AF106"/>
  <c r="GR114" i="91"/>
  <c r="X114" i="93" s="1"/>
  <c r="W114"/>
  <c r="M116"/>
  <c r="GN116" i="91"/>
  <c r="T116" i="93" s="1"/>
  <c r="GJ116" i="91"/>
  <c r="GG118"/>
  <c r="L118" i="93"/>
  <c r="GG119" i="91"/>
  <c r="GG117"/>
  <c r="L117" i="93"/>
  <c r="GQ115" i="91"/>
  <c r="P115" i="93"/>
  <c r="GM115" i="91"/>
  <c r="S115" i="93" s="1"/>
  <c r="GS114" i="91"/>
  <c r="GT113"/>
  <c r="Z113" i="93" s="1"/>
  <c r="Y113"/>
  <c r="GR115" i="91" l="1"/>
  <c r="X115" i="93" s="1"/>
  <c r="W115"/>
  <c r="M117"/>
  <c r="GN117" i="91"/>
  <c r="T117" i="93" s="1"/>
  <c r="GJ117" i="91"/>
  <c r="M119" i="93"/>
  <c r="GN119" i="91"/>
  <c r="T119" i="93" s="1"/>
  <c r="GJ119" i="91"/>
  <c r="M118" i="93"/>
  <c r="GN118" i="91"/>
  <c r="T118" i="93" s="1"/>
  <c r="GJ118" i="91"/>
  <c r="P116" i="93"/>
  <c r="GM116" i="91"/>
  <c r="S116" i="93" s="1"/>
  <c r="GQ116" i="91"/>
  <c r="AD108" i="93"/>
  <c r="AE108"/>
  <c r="AC108" s="1"/>
  <c r="AM108"/>
  <c r="GU110" i="91"/>
  <c r="AA109" i="93"/>
  <c r="GV109" i="91"/>
  <c r="AN107" i="93"/>
  <c r="AR107"/>
  <c r="AG107"/>
  <c r="AF107"/>
  <c r="GS115" i="91"/>
  <c r="GT114"/>
  <c r="Z114" i="93" s="1"/>
  <c r="Y114"/>
  <c r="AD109" l="1"/>
  <c r="AE109"/>
  <c r="AC109" s="1"/>
  <c r="AM109"/>
  <c r="GU111" i="91"/>
  <c r="AA110" i="93"/>
  <c r="GV110" i="91"/>
  <c r="AN108" i="93"/>
  <c r="AR108"/>
  <c r="AG108"/>
  <c r="AF108"/>
  <c r="W116"/>
  <c r="GR116" i="91"/>
  <c r="X116" i="93" s="1"/>
  <c r="P118"/>
  <c r="GM118" i="91"/>
  <c r="S118" i="93" s="1"/>
  <c r="GQ118" i="91"/>
  <c r="P119" i="93"/>
  <c r="GM119" i="91"/>
  <c r="S119" i="93" s="1"/>
  <c r="GQ119" i="91"/>
  <c r="GI20"/>
  <c r="P117" i="93"/>
  <c r="GM117" i="91"/>
  <c r="S117" i="93" s="1"/>
  <c r="GQ117" i="91"/>
  <c r="GS117"/>
  <c r="GS116"/>
  <c r="GT115"/>
  <c r="Z115" i="93" s="1"/>
  <c r="Y115"/>
  <c r="W117" l="1"/>
  <c r="GR117" i="91"/>
  <c r="X117" i="93" s="1"/>
  <c r="GI21" i="91"/>
  <c r="O20" i="93"/>
  <c r="AJ20" s="1"/>
  <c r="AH19" s="1"/>
  <c r="W119"/>
  <c r="GR119" i="91"/>
  <c r="X119" i="93" s="1"/>
  <c r="W118"/>
  <c r="GR118" i="91"/>
  <c r="X118" i="93" s="1"/>
  <c r="AD110"/>
  <c r="AE110"/>
  <c r="AC110" s="1"/>
  <c r="AM110"/>
  <c r="GU112" i="91"/>
  <c r="AA111" i="93"/>
  <c r="GV111" i="91"/>
  <c r="AN109" i="93"/>
  <c r="AR109"/>
  <c r="AG109"/>
  <c r="AF109"/>
  <c r="GT116" i="91"/>
  <c r="Z116" i="93" s="1"/>
  <c r="Y116"/>
  <c r="GT117" i="91"/>
  <c r="Z117" i="93" s="1"/>
  <c r="Y117"/>
  <c r="AD111" l="1"/>
  <c r="AE111"/>
  <c r="AC111" s="1"/>
  <c r="AM111"/>
  <c r="GU113" i="91"/>
  <c r="AA112" i="93"/>
  <c r="GV112" i="91"/>
  <c r="AN110" i="93"/>
  <c r="AR110"/>
  <c r="AG110"/>
  <c r="AF110"/>
  <c r="GI22" i="91"/>
  <c r="O21" i="93"/>
  <c r="AJ21" s="1"/>
  <c r="AH20" s="1"/>
  <c r="AI20" s="1"/>
  <c r="AP20" s="1"/>
  <c r="AL20" s="1"/>
  <c r="AS20" l="1"/>
  <c r="AT20" s="1"/>
  <c r="AU19" s="1"/>
  <c r="AV19" s="1"/>
  <c r="AO20"/>
  <c r="O22"/>
  <c r="AJ22" s="1"/>
  <c r="AH21" s="1"/>
  <c r="AI21" s="1"/>
  <c r="AP21" s="1"/>
  <c r="AL21" s="1"/>
  <c r="GI23" i="91"/>
  <c r="AD112" i="93"/>
  <c r="AE112"/>
  <c r="AC112" s="1"/>
  <c r="AM112"/>
  <c r="GU114" i="91"/>
  <c r="AA113" i="93"/>
  <c r="GV113" i="91"/>
  <c r="AN111" i="93"/>
  <c r="AR111"/>
  <c r="AG111"/>
  <c r="AF111"/>
  <c r="AD113" l="1"/>
  <c r="AE113"/>
  <c r="AC113" s="1"/>
  <c r="AM113"/>
  <c r="GU115" i="91"/>
  <c r="AA114" i="93"/>
  <c r="GV114" i="91"/>
  <c r="AN112" i="93"/>
  <c r="AR112"/>
  <c r="AG112"/>
  <c r="AF112"/>
  <c r="O23"/>
  <c r="AJ23" s="1"/>
  <c r="AH22" s="1"/>
  <c r="AI22" s="1"/>
  <c r="AP22" s="1"/>
  <c r="AL22" s="1"/>
  <c r="GI24" i="91"/>
  <c r="AS21" i="93"/>
  <c r="AT21" s="1"/>
  <c r="AU20" s="1"/>
  <c r="AV20" s="1"/>
  <c r="AW20" s="1"/>
  <c r="AO21"/>
  <c r="AZ20" l="1"/>
  <c r="BA20"/>
  <c r="AY20" s="1"/>
  <c r="BI20"/>
  <c r="AX20"/>
  <c r="GI25" i="91"/>
  <c r="O24" i="93"/>
  <c r="AJ24" s="1"/>
  <c r="AH23" s="1"/>
  <c r="AI23" s="1"/>
  <c r="AP23" s="1"/>
  <c r="AL23" s="1"/>
  <c r="AS22"/>
  <c r="AT22" s="1"/>
  <c r="AU21" s="1"/>
  <c r="AV21" s="1"/>
  <c r="AW21" s="1"/>
  <c r="AO22"/>
  <c r="AD114"/>
  <c r="AE114"/>
  <c r="AC114" s="1"/>
  <c r="AM114"/>
  <c r="GU116" i="91"/>
  <c r="AA115" i="93"/>
  <c r="GV115" i="91"/>
  <c r="AN113" i="93"/>
  <c r="AR113"/>
  <c r="AG113"/>
  <c r="AF113"/>
  <c r="AD115" l="1"/>
  <c r="AE115"/>
  <c r="AC115" s="1"/>
  <c r="AM115"/>
  <c r="GU117" i="91"/>
  <c r="AA116" i="93"/>
  <c r="GV116" i="91"/>
  <c r="AN114" i="93"/>
  <c r="AR114"/>
  <c r="AG114"/>
  <c r="AF114"/>
  <c r="AZ21"/>
  <c r="BA21"/>
  <c r="AY21" s="1"/>
  <c r="BI21"/>
  <c r="AX21"/>
  <c r="AS23"/>
  <c r="AT23" s="1"/>
  <c r="AU22" s="1"/>
  <c r="AV22" s="1"/>
  <c r="AW22" s="1"/>
  <c r="AO23"/>
  <c r="GI26" i="91"/>
  <c r="O25" i="93"/>
  <c r="AJ25" s="1"/>
  <c r="AH24" s="1"/>
  <c r="AI24" s="1"/>
  <c r="AP24" s="1"/>
  <c r="AL24" s="1"/>
  <c r="BJ20"/>
  <c r="BN20"/>
  <c r="BC20"/>
  <c r="BB20"/>
  <c r="AS24" l="1"/>
  <c r="AT24" s="1"/>
  <c r="AU23" s="1"/>
  <c r="AV23" s="1"/>
  <c r="AW23" s="1"/>
  <c r="AO24"/>
  <c r="GI27" i="91"/>
  <c r="O26" i="93"/>
  <c r="AJ26" s="1"/>
  <c r="AH25" s="1"/>
  <c r="AI25" s="1"/>
  <c r="AP25" s="1"/>
  <c r="AL25" s="1"/>
  <c r="AZ22"/>
  <c r="BA22"/>
  <c r="AY22" s="1"/>
  <c r="BI22"/>
  <c r="AX22"/>
  <c r="BJ21"/>
  <c r="BN21"/>
  <c r="BC21"/>
  <c r="BB21"/>
  <c r="AD116"/>
  <c r="AE116"/>
  <c r="AC116" s="1"/>
  <c r="AM116"/>
  <c r="GU118" i="91"/>
  <c r="AA117" i="93"/>
  <c r="GV117" i="91"/>
  <c r="AN115" i="93"/>
  <c r="AR115"/>
  <c r="AG115"/>
  <c r="AF115"/>
  <c r="AD117" l="1"/>
  <c r="AE117"/>
  <c r="AC117" s="1"/>
  <c r="AM117"/>
  <c r="AA118"/>
  <c r="GU119" i="91"/>
  <c r="GV118"/>
  <c r="AN116" i="93"/>
  <c r="AR116"/>
  <c r="AG116"/>
  <c r="AF116"/>
  <c r="BJ22"/>
  <c r="BN22"/>
  <c r="BC22"/>
  <c r="BB22"/>
  <c r="AS25"/>
  <c r="AT25" s="1"/>
  <c r="AU24" s="1"/>
  <c r="AV24" s="1"/>
  <c r="AW24" s="1"/>
  <c r="AO25"/>
  <c r="GI28" i="91"/>
  <c r="O27" i="93"/>
  <c r="AJ27" s="1"/>
  <c r="AH26" s="1"/>
  <c r="AI26" s="1"/>
  <c r="AP26" s="1"/>
  <c r="AL26" s="1"/>
  <c r="BA23"/>
  <c r="AY23" s="1"/>
  <c r="AZ23"/>
  <c r="BI23"/>
  <c r="AX23"/>
  <c r="BJ23" l="1"/>
  <c r="BN23"/>
  <c r="BC23"/>
  <c r="BB23"/>
  <c r="AS26"/>
  <c r="AT26" s="1"/>
  <c r="AU25" s="1"/>
  <c r="AV25" s="1"/>
  <c r="AW25" s="1"/>
  <c r="AO26"/>
  <c r="GI29" i="91"/>
  <c r="O28" i="93"/>
  <c r="AJ28" s="1"/>
  <c r="AH27" s="1"/>
  <c r="AI27" s="1"/>
  <c r="AP27" s="1"/>
  <c r="AL27" s="1"/>
  <c r="BA24"/>
  <c r="AY24" s="1"/>
  <c r="AZ24"/>
  <c r="BI24"/>
  <c r="AX24"/>
  <c r="AA119"/>
  <c r="GV119" i="91"/>
  <c r="GV16" s="1"/>
  <c r="AD118" i="93"/>
  <c r="AE118"/>
  <c r="AC118" s="1"/>
  <c r="AM118"/>
  <c r="AN117"/>
  <c r="AR117"/>
  <c r="AG117"/>
  <c r="AF117"/>
  <c r="AN118" l="1"/>
  <c r="AR118"/>
  <c r="AG118"/>
  <c r="AF118"/>
  <c r="AD119"/>
  <c r="AE119"/>
  <c r="AM119"/>
  <c r="BJ24"/>
  <c r="BN24"/>
  <c r="BC24"/>
  <c r="BB24"/>
  <c r="AS27"/>
  <c r="AT27" s="1"/>
  <c r="AU26" s="1"/>
  <c r="AV26" s="1"/>
  <c r="AW26" s="1"/>
  <c r="AO27"/>
  <c r="GI30" i="91"/>
  <c r="O29" i="93"/>
  <c r="AJ29" s="1"/>
  <c r="AH28" s="1"/>
  <c r="AI28" s="1"/>
  <c r="AP28" s="1"/>
  <c r="AL28" s="1"/>
  <c r="BA25"/>
  <c r="AY25" s="1"/>
  <c r="AZ25"/>
  <c r="BI25"/>
  <c r="AX25"/>
  <c r="BJ25" l="1"/>
  <c r="BN25"/>
  <c r="BC25"/>
  <c r="BB25"/>
  <c r="AS28"/>
  <c r="AT28" s="1"/>
  <c r="AU27" s="1"/>
  <c r="AV27" s="1"/>
  <c r="AW27" s="1"/>
  <c r="AO28"/>
  <c r="GI31" i="91"/>
  <c r="O30" i="93"/>
  <c r="AJ30" s="1"/>
  <c r="AH29" s="1"/>
  <c r="AI29" s="1"/>
  <c r="AP29" s="1"/>
  <c r="AL29" s="1"/>
  <c r="BA26"/>
  <c r="AY26" s="1"/>
  <c r="AZ26"/>
  <c r="BI26"/>
  <c r="AX26"/>
  <c r="AN119"/>
  <c r="AR119"/>
  <c r="AC119"/>
  <c r="AH119"/>
  <c r="AG119"/>
  <c r="AF119"/>
  <c r="AU119"/>
  <c r="AV119" s="1"/>
  <c r="BJ26" l="1"/>
  <c r="BN26"/>
  <c r="BC26"/>
  <c r="BB26"/>
  <c r="AS29"/>
  <c r="AT29" s="1"/>
  <c r="AU28" s="1"/>
  <c r="AV28" s="1"/>
  <c r="AW28" s="1"/>
  <c r="AO29"/>
  <c r="GI32" i="91"/>
  <c r="O31" i="93"/>
  <c r="AJ31" s="1"/>
  <c r="AH30" s="1"/>
  <c r="AI30" s="1"/>
  <c r="AP30" s="1"/>
  <c r="AL30" s="1"/>
  <c r="BA27"/>
  <c r="AY27" s="1"/>
  <c r="AZ27"/>
  <c r="BI27"/>
  <c r="AX27"/>
  <c r="BJ27" l="1"/>
  <c r="BN27"/>
  <c r="BC27"/>
  <c r="BB27"/>
  <c r="AS30"/>
  <c r="AT30" s="1"/>
  <c r="AU29" s="1"/>
  <c r="AV29" s="1"/>
  <c r="AW29" s="1"/>
  <c r="AO30"/>
  <c r="GI33" i="91"/>
  <c r="O32" i="93"/>
  <c r="AJ32" s="1"/>
  <c r="AH31" s="1"/>
  <c r="AI31" s="1"/>
  <c r="AP31" s="1"/>
  <c r="AL31" s="1"/>
  <c r="BA28"/>
  <c r="AY28" s="1"/>
  <c r="AZ28"/>
  <c r="BI28"/>
  <c r="AX28"/>
  <c r="BJ28" l="1"/>
  <c r="BN28"/>
  <c r="BC28"/>
  <c r="BB28"/>
  <c r="AS31"/>
  <c r="AT31" s="1"/>
  <c r="AU30" s="1"/>
  <c r="AV30" s="1"/>
  <c r="AW30" s="1"/>
  <c r="AO31"/>
  <c r="GI34" i="91"/>
  <c r="O33" i="93"/>
  <c r="AJ33" s="1"/>
  <c r="AH32" s="1"/>
  <c r="AI32" s="1"/>
  <c r="AP32" s="1"/>
  <c r="AL32" s="1"/>
  <c r="BA29"/>
  <c r="AY29" s="1"/>
  <c r="AZ29"/>
  <c r="BI29"/>
  <c r="AX29"/>
  <c r="BJ29" l="1"/>
  <c r="BN29"/>
  <c r="BC29"/>
  <c r="BB29"/>
  <c r="AS32"/>
  <c r="AT32" s="1"/>
  <c r="AU31" s="1"/>
  <c r="AV31" s="1"/>
  <c r="AW31" s="1"/>
  <c r="AO32"/>
  <c r="GI35" i="91"/>
  <c r="O34" i="93"/>
  <c r="AJ34" s="1"/>
  <c r="AH33" s="1"/>
  <c r="AI33" s="1"/>
  <c r="AP33" s="1"/>
  <c r="AL33" s="1"/>
  <c r="BA30"/>
  <c r="AY30" s="1"/>
  <c r="AZ30"/>
  <c r="BI30"/>
  <c r="AX30"/>
  <c r="BJ30" l="1"/>
  <c r="BN30"/>
  <c r="BC30"/>
  <c r="BB30"/>
  <c r="AS33"/>
  <c r="AT33" s="1"/>
  <c r="AU32" s="1"/>
  <c r="AV32" s="1"/>
  <c r="AW32" s="1"/>
  <c r="AO33"/>
  <c r="GI36" i="91"/>
  <c r="O35" i="93"/>
  <c r="AJ35" s="1"/>
  <c r="AH34" s="1"/>
  <c r="AI34" s="1"/>
  <c r="AP34" s="1"/>
  <c r="AL34" s="1"/>
  <c r="BA31"/>
  <c r="AY31" s="1"/>
  <c r="AZ31"/>
  <c r="BI31"/>
  <c r="AX31"/>
  <c r="BJ31" l="1"/>
  <c r="BN31"/>
  <c r="BC31"/>
  <c r="BB31"/>
  <c r="AS34"/>
  <c r="AT34" s="1"/>
  <c r="AU33" s="1"/>
  <c r="AV33" s="1"/>
  <c r="AW33" s="1"/>
  <c r="AO34"/>
  <c r="GI37" i="91"/>
  <c r="O36" i="93"/>
  <c r="AJ36" s="1"/>
  <c r="AH35" s="1"/>
  <c r="AI35" s="1"/>
  <c r="AP35" s="1"/>
  <c r="AL35" s="1"/>
  <c r="BA32"/>
  <c r="AY32" s="1"/>
  <c r="AZ32"/>
  <c r="BI32"/>
  <c r="AX32"/>
  <c r="BJ32" l="1"/>
  <c r="BN32"/>
  <c r="BC32"/>
  <c r="BB32"/>
  <c r="AS35"/>
  <c r="AT35" s="1"/>
  <c r="AU34" s="1"/>
  <c r="AV34" s="1"/>
  <c r="AW34" s="1"/>
  <c r="AO35"/>
  <c r="GI38" i="91"/>
  <c r="O37" i="93"/>
  <c r="AJ37" s="1"/>
  <c r="AH36" s="1"/>
  <c r="AI36" s="1"/>
  <c r="AP36" s="1"/>
  <c r="AL36" s="1"/>
  <c r="BA33"/>
  <c r="AY33" s="1"/>
  <c r="AZ33"/>
  <c r="BI33"/>
  <c r="AX33"/>
  <c r="BJ33" l="1"/>
  <c r="BN33"/>
  <c r="BC33"/>
  <c r="BB33"/>
  <c r="AS36"/>
  <c r="AT36" s="1"/>
  <c r="AU35" s="1"/>
  <c r="AV35" s="1"/>
  <c r="AW35" s="1"/>
  <c r="AO36"/>
  <c r="GI39" i="91"/>
  <c r="O38" i="93"/>
  <c r="AJ38" s="1"/>
  <c r="AH37" s="1"/>
  <c r="AI37" s="1"/>
  <c r="AP37" s="1"/>
  <c r="AL37" s="1"/>
  <c r="BA34"/>
  <c r="AY34" s="1"/>
  <c r="AZ34"/>
  <c r="BI34"/>
  <c r="AX34"/>
  <c r="BJ34" l="1"/>
  <c r="BN34"/>
  <c r="BC34"/>
  <c r="BB34"/>
  <c r="AS37"/>
  <c r="AT37" s="1"/>
  <c r="AU36" s="1"/>
  <c r="AV36" s="1"/>
  <c r="AW36" s="1"/>
  <c r="AO37"/>
  <c r="GI40" i="91"/>
  <c r="O39" i="93"/>
  <c r="AJ39" s="1"/>
  <c r="AH38" s="1"/>
  <c r="AI38" s="1"/>
  <c r="AP38" s="1"/>
  <c r="AL38" s="1"/>
  <c r="BA35"/>
  <c r="AY35" s="1"/>
  <c r="AZ35"/>
  <c r="BI35"/>
  <c r="AX35"/>
  <c r="BJ35" l="1"/>
  <c r="BN35"/>
  <c r="BC35"/>
  <c r="BB35"/>
  <c r="AS38"/>
  <c r="AT38" s="1"/>
  <c r="AU37" s="1"/>
  <c r="AV37" s="1"/>
  <c r="AW37" s="1"/>
  <c r="AO38"/>
  <c r="GI41" i="91"/>
  <c r="O40" i="93"/>
  <c r="AJ40" s="1"/>
  <c r="AH39" s="1"/>
  <c r="AI39" s="1"/>
  <c r="AP39" s="1"/>
  <c r="AL39" s="1"/>
  <c r="BA36"/>
  <c r="AY36" s="1"/>
  <c r="AZ36"/>
  <c r="BI36"/>
  <c r="AX36"/>
  <c r="BJ36" l="1"/>
  <c r="BN36"/>
  <c r="BC36"/>
  <c r="BB36"/>
  <c r="AS39"/>
  <c r="AT39" s="1"/>
  <c r="AU38" s="1"/>
  <c r="AV38" s="1"/>
  <c r="AW38" s="1"/>
  <c r="AO39"/>
  <c r="GI42" i="91"/>
  <c r="O41" i="93"/>
  <c r="AJ41" s="1"/>
  <c r="AH40" s="1"/>
  <c r="AI40" s="1"/>
  <c r="AP40" s="1"/>
  <c r="AL40" s="1"/>
  <c r="BA37"/>
  <c r="AY37" s="1"/>
  <c r="AZ37"/>
  <c r="BI37"/>
  <c r="AX37"/>
  <c r="BJ37" l="1"/>
  <c r="BN37"/>
  <c r="BC37"/>
  <c r="BB37"/>
  <c r="AS40"/>
  <c r="AT40" s="1"/>
  <c r="AU39" s="1"/>
  <c r="AV39" s="1"/>
  <c r="AW39" s="1"/>
  <c r="AO40"/>
  <c r="GI43" i="91"/>
  <c r="O42" i="93"/>
  <c r="AJ42" s="1"/>
  <c r="AH41" s="1"/>
  <c r="AI41" s="1"/>
  <c r="AP41" s="1"/>
  <c r="AL41" s="1"/>
  <c r="BA38"/>
  <c r="AY38" s="1"/>
  <c r="AZ38"/>
  <c r="BI38"/>
  <c r="AX38"/>
  <c r="BJ38" l="1"/>
  <c r="BN38"/>
  <c r="BC38"/>
  <c r="BB38"/>
  <c r="AS41"/>
  <c r="AT41" s="1"/>
  <c r="AU40" s="1"/>
  <c r="AV40" s="1"/>
  <c r="AW40" s="1"/>
  <c r="AO41"/>
  <c r="GI44" i="91"/>
  <c r="O43" i="93"/>
  <c r="AJ43" s="1"/>
  <c r="AH42" s="1"/>
  <c r="AI42" s="1"/>
  <c r="AP42" s="1"/>
  <c r="AL42" s="1"/>
  <c r="BA39"/>
  <c r="AY39" s="1"/>
  <c r="AZ39"/>
  <c r="BI39"/>
  <c r="AX39"/>
  <c r="BJ39" l="1"/>
  <c r="BN39"/>
  <c r="BC39"/>
  <c r="BB39"/>
  <c r="AS42"/>
  <c r="AT42" s="1"/>
  <c r="AU41" s="1"/>
  <c r="AV41" s="1"/>
  <c r="AW41" s="1"/>
  <c r="AO42"/>
  <c r="GI45" i="91"/>
  <c r="O44" i="93"/>
  <c r="AJ44" s="1"/>
  <c r="AH43" s="1"/>
  <c r="AI43" s="1"/>
  <c r="AP43" s="1"/>
  <c r="AL43" s="1"/>
  <c r="BA40"/>
  <c r="AY40" s="1"/>
  <c r="AZ40"/>
  <c r="BI40"/>
  <c r="AX40"/>
  <c r="BJ40" l="1"/>
  <c r="BN40"/>
  <c r="BC40"/>
  <c r="BB40"/>
  <c r="AS43"/>
  <c r="AT43" s="1"/>
  <c r="AU42" s="1"/>
  <c r="AV42" s="1"/>
  <c r="AW42" s="1"/>
  <c r="AO43"/>
  <c r="GI46" i="91"/>
  <c r="O45" i="93"/>
  <c r="AJ45" s="1"/>
  <c r="AH44" s="1"/>
  <c r="AI44" s="1"/>
  <c r="AP44" s="1"/>
  <c r="AL44" s="1"/>
  <c r="BA41"/>
  <c r="AY41" s="1"/>
  <c r="AZ41"/>
  <c r="BI41"/>
  <c r="AX41"/>
  <c r="BJ41" l="1"/>
  <c r="BN41"/>
  <c r="BC41"/>
  <c r="BB41"/>
  <c r="AS44"/>
  <c r="AT44" s="1"/>
  <c r="AU43" s="1"/>
  <c r="AV43" s="1"/>
  <c r="AW43" s="1"/>
  <c r="AO44"/>
  <c r="GI47" i="91"/>
  <c r="O46" i="93"/>
  <c r="AJ46" s="1"/>
  <c r="AH45" s="1"/>
  <c r="AI45" s="1"/>
  <c r="AP45" s="1"/>
  <c r="AL45" s="1"/>
  <c r="AZ42"/>
  <c r="BA42"/>
  <c r="AY42" s="1"/>
  <c r="BI42"/>
  <c r="AX42"/>
  <c r="BJ42" l="1"/>
  <c r="BN42"/>
  <c r="BC42"/>
  <c r="BB42"/>
  <c r="AS45"/>
  <c r="AT45" s="1"/>
  <c r="AU44" s="1"/>
  <c r="AV44" s="1"/>
  <c r="AW44" s="1"/>
  <c r="AO45"/>
  <c r="GI48" i="91"/>
  <c r="O47" i="93"/>
  <c r="AJ47" s="1"/>
  <c r="AH46" s="1"/>
  <c r="AI46" s="1"/>
  <c r="AP46" s="1"/>
  <c r="AL46" s="1"/>
  <c r="AZ43"/>
  <c r="BA43"/>
  <c r="AY43" s="1"/>
  <c r="BI43"/>
  <c r="AX43"/>
  <c r="BJ43" l="1"/>
  <c r="BN43"/>
  <c r="BC43"/>
  <c r="BB43"/>
  <c r="AS46"/>
  <c r="AT46" s="1"/>
  <c r="AU45" s="1"/>
  <c r="AV45" s="1"/>
  <c r="AW45" s="1"/>
  <c r="AO46"/>
  <c r="GI49" i="91"/>
  <c r="O48" i="93"/>
  <c r="AJ48" s="1"/>
  <c r="AH47" s="1"/>
  <c r="AI47" s="1"/>
  <c r="AP47" s="1"/>
  <c r="AL47" s="1"/>
  <c r="AZ44"/>
  <c r="BA44"/>
  <c r="AY44" s="1"/>
  <c r="BI44"/>
  <c r="AX44"/>
  <c r="BJ44" l="1"/>
  <c r="BN44"/>
  <c r="BC44"/>
  <c r="BB44"/>
  <c r="AS47"/>
  <c r="AT47" s="1"/>
  <c r="AU46" s="1"/>
  <c r="AV46" s="1"/>
  <c r="AW46" s="1"/>
  <c r="AO47"/>
  <c r="GI50" i="91"/>
  <c r="O49" i="93"/>
  <c r="AJ49" s="1"/>
  <c r="AH48" s="1"/>
  <c r="AI48" s="1"/>
  <c r="AP48" s="1"/>
  <c r="AL48" s="1"/>
  <c r="AZ45"/>
  <c r="BA45"/>
  <c r="AY45" s="1"/>
  <c r="BI45"/>
  <c r="AX45"/>
  <c r="BJ45" l="1"/>
  <c r="BN45"/>
  <c r="BC45"/>
  <c r="BB45"/>
  <c r="AS48"/>
  <c r="AT48" s="1"/>
  <c r="AU47" s="1"/>
  <c r="AV47" s="1"/>
  <c r="AW47" s="1"/>
  <c r="AO48"/>
  <c r="GI51" i="91"/>
  <c r="O50" i="93"/>
  <c r="AJ50" s="1"/>
  <c r="AH49" s="1"/>
  <c r="AI49" s="1"/>
  <c r="AP49" s="1"/>
  <c r="AL49" s="1"/>
  <c r="AZ46"/>
  <c r="BA46"/>
  <c r="AY46" s="1"/>
  <c r="BI46"/>
  <c r="AX46"/>
  <c r="BJ46" l="1"/>
  <c r="BN46"/>
  <c r="BC46"/>
  <c r="BB46"/>
  <c r="AS49"/>
  <c r="AT49" s="1"/>
  <c r="AU48" s="1"/>
  <c r="AV48" s="1"/>
  <c r="AW48" s="1"/>
  <c r="AO49"/>
  <c r="GI52" i="91"/>
  <c r="O51" i="93"/>
  <c r="AJ51" s="1"/>
  <c r="AH50" s="1"/>
  <c r="AI50" s="1"/>
  <c r="AP50" s="1"/>
  <c r="AL50" s="1"/>
  <c r="AZ47"/>
  <c r="BA47"/>
  <c r="AY47" s="1"/>
  <c r="BI47"/>
  <c r="AX47"/>
  <c r="BJ47" l="1"/>
  <c r="BN47"/>
  <c r="BC47"/>
  <c r="BB47"/>
  <c r="AS50"/>
  <c r="AT50" s="1"/>
  <c r="AU49" s="1"/>
  <c r="AV49" s="1"/>
  <c r="AW49" s="1"/>
  <c r="AO50"/>
  <c r="GI53" i="91"/>
  <c r="O52" i="93"/>
  <c r="AJ52" s="1"/>
  <c r="AH51" s="1"/>
  <c r="AI51" s="1"/>
  <c r="AP51" s="1"/>
  <c r="AL51" s="1"/>
  <c r="AZ48"/>
  <c r="BA48"/>
  <c r="AY48" s="1"/>
  <c r="BI48"/>
  <c r="AX48"/>
  <c r="BJ48" l="1"/>
  <c r="BN48"/>
  <c r="BC48"/>
  <c r="BB48"/>
  <c r="AS51"/>
  <c r="AT51" s="1"/>
  <c r="AU50" s="1"/>
  <c r="AV50" s="1"/>
  <c r="AW50" s="1"/>
  <c r="AO51"/>
  <c r="GI54" i="91"/>
  <c r="O53" i="93"/>
  <c r="AJ53" s="1"/>
  <c r="AH52" s="1"/>
  <c r="AI52" s="1"/>
  <c r="AP52" s="1"/>
  <c r="AL52" s="1"/>
  <c r="AZ49"/>
  <c r="BA49"/>
  <c r="AY49" s="1"/>
  <c r="BI49"/>
  <c r="AX49"/>
  <c r="BJ49" l="1"/>
  <c r="BN49"/>
  <c r="BC49"/>
  <c r="BB49"/>
  <c r="AS52"/>
  <c r="AT52" s="1"/>
  <c r="AU51" s="1"/>
  <c r="AV51" s="1"/>
  <c r="AW51" s="1"/>
  <c r="AO52"/>
  <c r="GI55" i="91"/>
  <c r="O54" i="93"/>
  <c r="AJ54" s="1"/>
  <c r="AH53" s="1"/>
  <c r="AI53" s="1"/>
  <c r="AP53" s="1"/>
  <c r="AL53" s="1"/>
  <c r="AZ50"/>
  <c r="BA50"/>
  <c r="AY50" s="1"/>
  <c r="BI50"/>
  <c r="AX50"/>
  <c r="BJ50" l="1"/>
  <c r="BN50"/>
  <c r="BC50"/>
  <c r="BB50"/>
  <c r="AS53"/>
  <c r="AT53" s="1"/>
  <c r="AU52" s="1"/>
  <c r="AV52" s="1"/>
  <c r="AW52" s="1"/>
  <c r="AO53"/>
  <c r="GI56" i="91"/>
  <c r="O55" i="93"/>
  <c r="AJ55" s="1"/>
  <c r="AH54" s="1"/>
  <c r="AI54" s="1"/>
  <c r="AP54" s="1"/>
  <c r="AL54" s="1"/>
  <c r="AZ51"/>
  <c r="BA51"/>
  <c r="AY51" s="1"/>
  <c r="BI51"/>
  <c r="AX51"/>
  <c r="BJ51" l="1"/>
  <c r="BN51"/>
  <c r="BC51"/>
  <c r="BB51"/>
  <c r="AS54"/>
  <c r="AT54" s="1"/>
  <c r="AU53" s="1"/>
  <c r="AV53" s="1"/>
  <c r="AW53" s="1"/>
  <c r="AO54"/>
  <c r="GI57" i="91"/>
  <c r="O56" i="93"/>
  <c r="AJ56" s="1"/>
  <c r="AH55" s="1"/>
  <c r="AI55" s="1"/>
  <c r="AP55" s="1"/>
  <c r="AL55" s="1"/>
  <c r="AZ52"/>
  <c r="BA52"/>
  <c r="AY52" s="1"/>
  <c r="BI52"/>
  <c r="AX52"/>
  <c r="BJ52" l="1"/>
  <c r="BN52"/>
  <c r="BC52"/>
  <c r="BB52"/>
  <c r="AS55"/>
  <c r="AT55" s="1"/>
  <c r="AU54" s="1"/>
  <c r="AV54" s="1"/>
  <c r="AW54" s="1"/>
  <c r="AO55"/>
  <c r="GI58" i="91"/>
  <c r="O57" i="93"/>
  <c r="AJ57" s="1"/>
  <c r="AH56" s="1"/>
  <c r="AI56" s="1"/>
  <c r="AP56" s="1"/>
  <c r="AL56" s="1"/>
  <c r="AZ53"/>
  <c r="BA53"/>
  <c r="AY53" s="1"/>
  <c r="BI53"/>
  <c r="AX53"/>
  <c r="BJ53" l="1"/>
  <c r="BN53"/>
  <c r="BC53"/>
  <c r="BB53"/>
  <c r="AS56"/>
  <c r="AT56" s="1"/>
  <c r="AU55" s="1"/>
  <c r="AV55" s="1"/>
  <c r="AW55" s="1"/>
  <c r="AO56"/>
  <c r="GI59" i="91"/>
  <c r="O58" i="93"/>
  <c r="AJ58" s="1"/>
  <c r="AH57" s="1"/>
  <c r="AI57" s="1"/>
  <c r="AP57" s="1"/>
  <c r="AL57" s="1"/>
  <c r="AZ54"/>
  <c r="BA54"/>
  <c r="AY54" s="1"/>
  <c r="BI54"/>
  <c r="AX54"/>
  <c r="BJ54" l="1"/>
  <c r="BN54"/>
  <c r="BC54"/>
  <c r="BB54"/>
  <c r="AS57"/>
  <c r="AT57" s="1"/>
  <c r="AU56" s="1"/>
  <c r="AV56" s="1"/>
  <c r="AW56" s="1"/>
  <c r="AO57"/>
  <c r="GI60" i="91"/>
  <c r="O59" i="93"/>
  <c r="AJ59" s="1"/>
  <c r="AH58" s="1"/>
  <c r="AI58" s="1"/>
  <c r="AP58" s="1"/>
  <c r="AL58" s="1"/>
  <c r="AZ55"/>
  <c r="BA55"/>
  <c r="AY55" s="1"/>
  <c r="BI55"/>
  <c r="AX55"/>
  <c r="BJ55" l="1"/>
  <c r="BN55"/>
  <c r="BC55"/>
  <c r="BB55"/>
  <c r="AS58"/>
  <c r="AT58" s="1"/>
  <c r="AU57" s="1"/>
  <c r="AV57" s="1"/>
  <c r="AW57" s="1"/>
  <c r="AO58"/>
  <c r="GI61" i="91"/>
  <c r="O60" i="93"/>
  <c r="AJ60" s="1"/>
  <c r="AH59" s="1"/>
  <c r="AI59" s="1"/>
  <c r="AP59" s="1"/>
  <c r="AL59" s="1"/>
  <c r="AZ56"/>
  <c r="BA56"/>
  <c r="AY56" s="1"/>
  <c r="BI56"/>
  <c r="AX56"/>
  <c r="BJ56" l="1"/>
  <c r="BN56"/>
  <c r="BC56"/>
  <c r="BB56"/>
  <c r="AS59"/>
  <c r="AT59" s="1"/>
  <c r="AU58" s="1"/>
  <c r="AV58" s="1"/>
  <c r="AW58" s="1"/>
  <c r="AO59"/>
  <c r="GI62" i="91"/>
  <c r="O61" i="93"/>
  <c r="AJ61" s="1"/>
  <c r="AH60" s="1"/>
  <c r="AI60" s="1"/>
  <c r="AP60" s="1"/>
  <c r="AL60" s="1"/>
  <c r="AZ57"/>
  <c r="BA57"/>
  <c r="AY57" s="1"/>
  <c r="BI57"/>
  <c r="AX57"/>
  <c r="BJ57" l="1"/>
  <c r="BN57"/>
  <c r="BC57"/>
  <c r="BB57"/>
  <c r="AS60"/>
  <c r="AT60" s="1"/>
  <c r="AU59" s="1"/>
  <c r="AV59" s="1"/>
  <c r="AW59" s="1"/>
  <c r="AO60"/>
  <c r="GI63" i="91"/>
  <c r="O62" i="93"/>
  <c r="AJ62" s="1"/>
  <c r="AH61" s="1"/>
  <c r="AI61" s="1"/>
  <c r="AP61" s="1"/>
  <c r="AL61" s="1"/>
  <c r="AZ58"/>
  <c r="BA58"/>
  <c r="AY58" s="1"/>
  <c r="BI58"/>
  <c r="AX58"/>
  <c r="BJ58" l="1"/>
  <c r="BN58"/>
  <c r="BC58"/>
  <c r="BB58"/>
  <c r="AS61"/>
  <c r="AT61" s="1"/>
  <c r="AU60" s="1"/>
  <c r="AV60" s="1"/>
  <c r="AW60" s="1"/>
  <c r="AO61"/>
  <c r="GI64" i="91"/>
  <c r="O63" i="93"/>
  <c r="AJ63" s="1"/>
  <c r="AH62" s="1"/>
  <c r="AI62" s="1"/>
  <c r="AP62" s="1"/>
  <c r="AL62" s="1"/>
  <c r="AZ59"/>
  <c r="BA59"/>
  <c r="AY59" s="1"/>
  <c r="BI59"/>
  <c r="AX59"/>
  <c r="BJ59" l="1"/>
  <c r="BN59"/>
  <c r="BC59"/>
  <c r="BB59"/>
  <c r="AS62"/>
  <c r="AT62" s="1"/>
  <c r="AU61" s="1"/>
  <c r="AV61" s="1"/>
  <c r="AO62"/>
  <c r="GI65" i="91"/>
  <c r="O64" i="93"/>
  <c r="AJ64" s="1"/>
  <c r="AH63" s="1"/>
  <c r="AI63" s="1"/>
  <c r="AP63" s="1"/>
  <c r="AL63" s="1"/>
  <c r="AW61"/>
  <c r="AZ60"/>
  <c r="BA60"/>
  <c r="AY60" s="1"/>
  <c r="BI60"/>
  <c r="AX60"/>
  <c r="BJ60" l="1"/>
  <c r="BN60"/>
  <c r="BC60"/>
  <c r="BB60"/>
  <c r="AZ61"/>
  <c r="BA61"/>
  <c r="AY61" s="1"/>
  <c r="BI61"/>
  <c r="AX61"/>
  <c r="AS63"/>
  <c r="AT63" s="1"/>
  <c r="AU62" s="1"/>
  <c r="AV62" s="1"/>
  <c r="AW62" s="1"/>
  <c r="AO63"/>
  <c r="GI66" i="91"/>
  <c r="O65" i="93"/>
  <c r="AJ65" s="1"/>
  <c r="AH64" s="1"/>
  <c r="AI64" s="1"/>
  <c r="AP64" s="1"/>
  <c r="AL64" s="1"/>
  <c r="AS64" l="1"/>
  <c r="AT64" s="1"/>
  <c r="AU63" s="1"/>
  <c r="AV63" s="1"/>
  <c r="AW63" s="1"/>
  <c r="AO64"/>
  <c r="GI67" i="91"/>
  <c r="O66" i="93"/>
  <c r="AJ66" s="1"/>
  <c r="AH65" s="1"/>
  <c r="AI65" s="1"/>
  <c r="AP65" s="1"/>
  <c r="AL65" s="1"/>
  <c r="AZ62"/>
  <c r="BA62"/>
  <c r="AY62" s="1"/>
  <c r="BI62"/>
  <c r="AX62"/>
  <c r="BJ61"/>
  <c r="BN61"/>
  <c r="BC61"/>
  <c r="BB61"/>
  <c r="BJ62" l="1"/>
  <c r="BN62"/>
  <c r="BC62"/>
  <c r="BB62"/>
  <c r="AS65"/>
  <c r="AT65" s="1"/>
  <c r="AU64" s="1"/>
  <c r="AV64" s="1"/>
  <c r="AW64" s="1"/>
  <c r="AO65"/>
  <c r="GI68" i="91"/>
  <c r="O67" i="93"/>
  <c r="AJ67" s="1"/>
  <c r="AH66" s="1"/>
  <c r="AI66" s="1"/>
  <c r="AP66" s="1"/>
  <c r="AL66" s="1"/>
  <c r="AZ63"/>
  <c r="BA63"/>
  <c r="AY63" s="1"/>
  <c r="BI63"/>
  <c r="AX63"/>
  <c r="BJ63" l="1"/>
  <c r="BN63"/>
  <c r="BC63"/>
  <c r="BB63"/>
  <c r="AS66"/>
  <c r="AT66" s="1"/>
  <c r="AU65" s="1"/>
  <c r="AV65" s="1"/>
  <c r="AW65" s="1"/>
  <c r="AO66"/>
  <c r="GI69" i="91"/>
  <c r="O68" i="93"/>
  <c r="AJ68" s="1"/>
  <c r="AH67" s="1"/>
  <c r="AI67" s="1"/>
  <c r="AP67" s="1"/>
  <c r="AL67" s="1"/>
  <c r="AZ64"/>
  <c r="BA64"/>
  <c r="AY64" s="1"/>
  <c r="BI64"/>
  <c r="AX64"/>
  <c r="BJ64" l="1"/>
  <c r="BN64"/>
  <c r="BC64"/>
  <c r="BB64"/>
  <c r="AS67"/>
  <c r="AT67" s="1"/>
  <c r="AU66" s="1"/>
  <c r="AV66" s="1"/>
  <c r="AW66" s="1"/>
  <c r="AO67"/>
  <c r="GI70" i="91"/>
  <c r="O69" i="93"/>
  <c r="AJ69" s="1"/>
  <c r="AH68" s="1"/>
  <c r="AI68" s="1"/>
  <c r="AP68" s="1"/>
  <c r="AL68" s="1"/>
  <c r="AZ65"/>
  <c r="BA65"/>
  <c r="AY65" s="1"/>
  <c r="BI65"/>
  <c r="AX65"/>
  <c r="BJ65" l="1"/>
  <c r="BN65"/>
  <c r="BC65"/>
  <c r="BB65"/>
  <c r="AS68"/>
  <c r="AT68" s="1"/>
  <c r="AU67" s="1"/>
  <c r="AV67" s="1"/>
  <c r="AW67" s="1"/>
  <c r="AO68"/>
  <c r="GI71" i="91"/>
  <c r="O70" i="93"/>
  <c r="AJ70" s="1"/>
  <c r="AH69" s="1"/>
  <c r="AI69" s="1"/>
  <c r="AP69" s="1"/>
  <c r="AL69" s="1"/>
  <c r="AZ66"/>
  <c r="BA66"/>
  <c r="AY66" s="1"/>
  <c r="BI66"/>
  <c r="AX66"/>
  <c r="BJ66" l="1"/>
  <c r="BN66"/>
  <c r="BC66"/>
  <c r="BB66"/>
  <c r="AS69"/>
  <c r="AT69" s="1"/>
  <c r="AU68" s="1"/>
  <c r="AV68" s="1"/>
  <c r="AW68" s="1"/>
  <c r="AO69"/>
  <c r="GI72" i="91"/>
  <c r="O71" i="93"/>
  <c r="AJ71" s="1"/>
  <c r="AH70" s="1"/>
  <c r="AI70" s="1"/>
  <c r="AP70" s="1"/>
  <c r="AL70" s="1"/>
  <c r="AZ67"/>
  <c r="BA67"/>
  <c r="AY67" s="1"/>
  <c r="BI67"/>
  <c r="AX67"/>
  <c r="BJ67" l="1"/>
  <c r="BN67"/>
  <c r="BC67"/>
  <c r="BB67"/>
  <c r="AS70"/>
  <c r="AT70" s="1"/>
  <c r="AU69" s="1"/>
  <c r="AV69" s="1"/>
  <c r="AW69" s="1"/>
  <c r="AO70"/>
  <c r="GI73" i="91"/>
  <c r="O72" i="93"/>
  <c r="AJ72" s="1"/>
  <c r="AH71" s="1"/>
  <c r="AI71" s="1"/>
  <c r="AP71" s="1"/>
  <c r="AL71" s="1"/>
  <c r="AZ68"/>
  <c r="BA68"/>
  <c r="AY68" s="1"/>
  <c r="BI68"/>
  <c r="AX68"/>
  <c r="BJ68" l="1"/>
  <c r="BN68"/>
  <c r="BC68"/>
  <c r="BB68"/>
  <c r="AS71"/>
  <c r="AT71" s="1"/>
  <c r="AU70" s="1"/>
  <c r="AV70" s="1"/>
  <c r="AW70" s="1"/>
  <c r="AO71"/>
  <c r="GI74" i="91"/>
  <c r="O73" i="93"/>
  <c r="AJ73" s="1"/>
  <c r="AH72" s="1"/>
  <c r="AI72" s="1"/>
  <c r="AP72" s="1"/>
  <c r="AL72" s="1"/>
  <c r="AZ69"/>
  <c r="BA69"/>
  <c r="AY69" s="1"/>
  <c r="BI69"/>
  <c r="AX69"/>
  <c r="BJ69" l="1"/>
  <c r="BN69"/>
  <c r="BC69"/>
  <c r="BB69"/>
  <c r="AS72"/>
  <c r="AT72" s="1"/>
  <c r="AU71" s="1"/>
  <c r="AV71" s="1"/>
  <c r="AW71" s="1"/>
  <c r="AO72"/>
  <c r="GI75" i="91"/>
  <c r="O74" i="93"/>
  <c r="AJ74" s="1"/>
  <c r="AH73" s="1"/>
  <c r="AI73" s="1"/>
  <c r="AP73" s="1"/>
  <c r="AL73" s="1"/>
  <c r="AZ70"/>
  <c r="BA70"/>
  <c r="AY70" s="1"/>
  <c r="BI70"/>
  <c r="AX70"/>
  <c r="BJ70" l="1"/>
  <c r="BN70"/>
  <c r="BC70"/>
  <c r="BB70"/>
  <c r="AS73"/>
  <c r="AT73" s="1"/>
  <c r="AU72" s="1"/>
  <c r="AV72" s="1"/>
  <c r="AW72" s="1"/>
  <c r="AO73"/>
  <c r="GI76" i="91"/>
  <c r="O75" i="93"/>
  <c r="AJ75" s="1"/>
  <c r="AH74" s="1"/>
  <c r="AI74" s="1"/>
  <c r="AP74" s="1"/>
  <c r="AL74" s="1"/>
  <c r="AZ71"/>
  <c r="BA71"/>
  <c r="AY71" s="1"/>
  <c r="BI71"/>
  <c r="AX71"/>
  <c r="BJ71" l="1"/>
  <c r="BN71"/>
  <c r="BC71"/>
  <c r="BB71"/>
  <c r="AS74"/>
  <c r="AT74" s="1"/>
  <c r="AU73" s="1"/>
  <c r="AV73" s="1"/>
  <c r="AW73" s="1"/>
  <c r="AO74"/>
  <c r="GI77" i="91"/>
  <c r="O76" i="93"/>
  <c r="AJ76" s="1"/>
  <c r="AH75" s="1"/>
  <c r="AI75" s="1"/>
  <c r="AP75" s="1"/>
  <c r="AL75" s="1"/>
  <c r="AZ72"/>
  <c r="BA72"/>
  <c r="AY72" s="1"/>
  <c r="BI72"/>
  <c r="AX72"/>
  <c r="BJ72" l="1"/>
  <c r="BN72"/>
  <c r="BC72"/>
  <c r="BB72"/>
  <c r="AS75"/>
  <c r="AT75" s="1"/>
  <c r="AU74" s="1"/>
  <c r="AV74" s="1"/>
  <c r="AW74" s="1"/>
  <c r="AO75"/>
  <c r="GI78" i="91"/>
  <c r="O77" i="93"/>
  <c r="AJ77" s="1"/>
  <c r="AH76" s="1"/>
  <c r="AI76" s="1"/>
  <c r="AP76" s="1"/>
  <c r="AL76" s="1"/>
  <c r="AZ73"/>
  <c r="BA73"/>
  <c r="AY73" s="1"/>
  <c r="BI73"/>
  <c r="AX73"/>
  <c r="BJ73" l="1"/>
  <c r="BN73"/>
  <c r="BC73"/>
  <c r="BB73"/>
  <c r="AS76"/>
  <c r="AT76" s="1"/>
  <c r="AU75" s="1"/>
  <c r="AV75" s="1"/>
  <c r="AW75" s="1"/>
  <c r="AO76"/>
  <c r="GI79" i="91"/>
  <c r="O78" i="93"/>
  <c r="AJ78" s="1"/>
  <c r="AH77" s="1"/>
  <c r="AI77" s="1"/>
  <c r="AP77" s="1"/>
  <c r="AL77" s="1"/>
  <c r="AZ74"/>
  <c r="BA74"/>
  <c r="AY74" s="1"/>
  <c r="BI74"/>
  <c r="AX74"/>
  <c r="BJ74" l="1"/>
  <c r="BN74"/>
  <c r="BC74"/>
  <c r="BB74"/>
  <c r="AS77"/>
  <c r="AT77" s="1"/>
  <c r="AU76" s="1"/>
  <c r="AV76" s="1"/>
  <c r="AW76" s="1"/>
  <c r="AO77"/>
  <c r="GI80" i="91"/>
  <c r="O79" i="93"/>
  <c r="AJ79" s="1"/>
  <c r="AH78" s="1"/>
  <c r="AI78" s="1"/>
  <c r="AP78" s="1"/>
  <c r="AL78" s="1"/>
  <c r="AZ75"/>
  <c r="BA75"/>
  <c r="AY75" s="1"/>
  <c r="BI75"/>
  <c r="AX75"/>
  <c r="BJ75" l="1"/>
  <c r="BN75"/>
  <c r="BC75"/>
  <c r="BB75"/>
  <c r="AS78"/>
  <c r="AT78" s="1"/>
  <c r="AU77" s="1"/>
  <c r="AV77" s="1"/>
  <c r="AO78"/>
  <c r="GI81" i="91"/>
  <c r="O80" i="93"/>
  <c r="AJ80" s="1"/>
  <c r="AH79" s="1"/>
  <c r="AI79" s="1"/>
  <c r="AP79" s="1"/>
  <c r="AL79" s="1"/>
  <c r="AW77"/>
  <c r="AZ76"/>
  <c r="BA76"/>
  <c r="AY76" s="1"/>
  <c r="BI76"/>
  <c r="AX76"/>
  <c r="BJ76" l="1"/>
  <c r="BN76"/>
  <c r="BC76"/>
  <c r="BB76"/>
  <c r="AZ77"/>
  <c r="BA77"/>
  <c r="AY77" s="1"/>
  <c r="BI77"/>
  <c r="AX77"/>
  <c r="AS79"/>
  <c r="AT79" s="1"/>
  <c r="AU78" s="1"/>
  <c r="AV78" s="1"/>
  <c r="AW78" s="1"/>
  <c r="AO79"/>
  <c r="GI82" i="91"/>
  <c r="O81" i="93"/>
  <c r="AJ81" s="1"/>
  <c r="AH80" s="1"/>
  <c r="AI80" s="1"/>
  <c r="AP80" s="1"/>
  <c r="AL80" s="1"/>
  <c r="AS80" l="1"/>
  <c r="AT80" s="1"/>
  <c r="AU79" s="1"/>
  <c r="AV79" s="1"/>
  <c r="AO80"/>
  <c r="GI83" i="91"/>
  <c r="O82" i="93"/>
  <c r="AJ82" s="1"/>
  <c r="AH81" s="1"/>
  <c r="AI81" s="1"/>
  <c r="AP81" s="1"/>
  <c r="AL81" s="1"/>
  <c r="AW79"/>
  <c r="AZ78"/>
  <c r="BA78"/>
  <c r="AY78" s="1"/>
  <c r="BI78"/>
  <c r="AX78"/>
  <c r="BJ77"/>
  <c r="BN77"/>
  <c r="BC77"/>
  <c r="BB77"/>
  <c r="BJ78" l="1"/>
  <c r="BN78"/>
  <c r="BC78"/>
  <c r="BB78"/>
  <c r="AZ79"/>
  <c r="BA79"/>
  <c r="AY79" s="1"/>
  <c r="BI79"/>
  <c r="AX79"/>
  <c r="AS81"/>
  <c r="AT81" s="1"/>
  <c r="AU80" s="1"/>
  <c r="AV80" s="1"/>
  <c r="AW80" s="1"/>
  <c r="AO81"/>
  <c r="GI84" i="91"/>
  <c r="O83" i="93"/>
  <c r="AJ83" s="1"/>
  <c r="AH82" s="1"/>
  <c r="AI82" s="1"/>
  <c r="AP82" s="1"/>
  <c r="AL82" s="1"/>
  <c r="AS82" l="1"/>
  <c r="AT82" s="1"/>
  <c r="AU81" s="1"/>
  <c r="AV81" s="1"/>
  <c r="AW81" s="1"/>
  <c r="AO82"/>
  <c r="GI85" i="91"/>
  <c r="O84" i="93"/>
  <c r="AJ84" s="1"/>
  <c r="AH83" s="1"/>
  <c r="AI83" s="1"/>
  <c r="AP83" s="1"/>
  <c r="AL83" s="1"/>
  <c r="AZ80"/>
  <c r="BA80"/>
  <c r="AY80" s="1"/>
  <c r="BI80"/>
  <c r="AX80"/>
  <c r="BJ79"/>
  <c r="BN79"/>
  <c r="BC79"/>
  <c r="BB79"/>
  <c r="BJ80" l="1"/>
  <c r="BN80"/>
  <c r="BC80"/>
  <c r="BB80"/>
  <c r="AS83"/>
  <c r="AT83" s="1"/>
  <c r="AU82" s="1"/>
  <c r="AV82" s="1"/>
  <c r="AW82" s="1"/>
  <c r="AO83"/>
  <c r="GI86" i="91"/>
  <c r="O85" i="93"/>
  <c r="AJ85" s="1"/>
  <c r="AH84" s="1"/>
  <c r="AI84" s="1"/>
  <c r="AP84" s="1"/>
  <c r="AL84" s="1"/>
  <c r="AZ81"/>
  <c r="BA81"/>
  <c r="AY81" s="1"/>
  <c r="BI81"/>
  <c r="AX81"/>
  <c r="BJ81" l="1"/>
  <c r="BN81"/>
  <c r="BC81"/>
  <c r="BB81"/>
  <c r="AS84"/>
  <c r="AT84" s="1"/>
  <c r="AU83" s="1"/>
  <c r="AV83" s="1"/>
  <c r="AW83" s="1"/>
  <c r="AO84"/>
  <c r="GI87" i="91"/>
  <c r="O86" i="93"/>
  <c r="AJ86" s="1"/>
  <c r="AH85" s="1"/>
  <c r="AI85" s="1"/>
  <c r="AP85" s="1"/>
  <c r="AL85" s="1"/>
  <c r="AZ82"/>
  <c r="BA82"/>
  <c r="AY82" s="1"/>
  <c r="BI82"/>
  <c r="AX82"/>
  <c r="BJ82" l="1"/>
  <c r="BN82"/>
  <c r="BC82"/>
  <c r="BB82"/>
  <c r="AS85"/>
  <c r="AT85" s="1"/>
  <c r="AU84" s="1"/>
  <c r="AV84" s="1"/>
  <c r="AW84" s="1"/>
  <c r="AO85"/>
  <c r="GI88" i="91"/>
  <c r="O87" i="93"/>
  <c r="AJ87" s="1"/>
  <c r="AH86" s="1"/>
  <c r="AI86" s="1"/>
  <c r="AP86" s="1"/>
  <c r="AL86" s="1"/>
  <c r="AZ83"/>
  <c r="BA83"/>
  <c r="AY83" s="1"/>
  <c r="BI83"/>
  <c r="AX83"/>
  <c r="BJ83" l="1"/>
  <c r="BN83"/>
  <c r="BC83"/>
  <c r="BB83"/>
  <c r="AS86"/>
  <c r="AT86" s="1"/>
  <c r="AU85" s="1"/>
  <c r="AV85" s="1"/>
  <c r="AW85" s="1"/>
  <c r="AO86"/>
  <c r="GI89" i="91"/>
  <c r="O88" i="93"/>
  <c r="AJ88" s="1"/>
  <c r="AH87" s="1"/>
  <c r="AI87" s="1"/>
  <c r="AP87" s="1"/>
  <c r="AL87" s="1"/>
  <c r="AZ84"/>
  <c r="BA84"/>
  <c r="AY84" s="1"/>
  <c r="BI84"/>
  <c r="AX84"/>
  <c r="BJ84" l="1"/>
  <c r="BN84"/>
  <c r="BC84"/>
  <c r="BB84"/>
  <c r="AS87"/>
  <c r="AT87" s="1"/>
  <c r="AU86" s="1"/>
  <c r="AV86" s="1"/>
  <c r="AW86" s="1"/>
  <c r="AO87"/>
  <c r="GI90" i="91"/>
  <c r="O89" i="93"/>
  <c r="AJ89" s="1"/>
  <c r="AH88" s="1"/>
  <c r="AI88" s="1"/>
  <c r="AP88" s="1"/>
  <c r="AL88" s="1"/>
  <c r="AZ85"/>
  <c r="BA85"/>
  <c r="AY85" s="1"/>
  <c r="BI85"/>
  <c r="AX85"/>
  <c r="BJ85" l="1"/>
  <c r="BN85"/>
  <c r="BC85"/>
  <c r="BB85"/>
  <c r="AS88"/>
  <c r="AT88" s="1"/>
  <c r="AU87" s="1"/>
  <c r="AV87" s="1"/>
  <c r="AW87" s="1"/>
  <c r="AO88"/>
  <c r="GI91" i="91"/>
  <c r="O90" i="93"/>
  <c r="AJ90" s="1"/>
  <c r="AH89" s="1"/>
  <c r="AI89" s="1"/>
  <c r="AP89" s="1"/>
  <c r="AL89" s="1"/>
  <c r="AZ86"/>
  <c r="BA86"/>
  <c r="AY86" s="1"/>
  <c r="BI86"/>
  <c r="AX86"/>
  <c r="BJ86" l="1"/>
  <c r="BN86"/>
  <c r="BC86"/>
  <c r="BB86"/>
  <c r="AS89"/>
  <c r="AT89" s="1"/>
  <c r="AU88" s="1"/>
  <c r="AV88" s="1"/>
  <c r="AW88" s="1"/>
  <c r="AO89"/>
  <c r="GI92" i="91"/>
  <c r="O91" i="93"/>
  <c r="AJ91" s="1"/>
  <c r="AH90" s="1"/>
  <c r="AI90" s="1"/>
  <c r="AP90" s="1"/>
  <c r="AL90" s="1"/>
  <c r="AZ87"/>
  <c r="BA87"/>
  <c r="AY87" s="1"/>
  <c r="BI87"/>
  <c r="AX87"/>
  <c r="BJ87" l="1"/>
  <c r="BN87"/>
  <c r="BC87"/>
  <c r="BB87"/>
  <c r="AS90"/>
  <c r="AT90" s="1"/>
  <c r="AU89" s="1"/>
  <c r="AV89" s="1"/>
  <c r="AW89" s="1"/>
  <c r="AO90"/>
  <c r="GI93" i="91"/>
  <c r="O92" i="93"/>
  <c r="AJ92" s="1"/>
  <c r="AH91" s="1"/>
  <c r="AI91" s="1"/>
  <c r="AP91" s="1"/>
  <c r="AL91" s="1"/>
  <c r="AZ88"/>
  <c r="BA88"/>
  <c r="AY88" s="1"/>
  <c r="BI88"/>
  <c r="AX88"/>
  <c r="BJ88" l="1"/>
  <c r="BN88"/>
  <c r="BC88"/>
  <c r="BB88"/>
  <c r="AS91"/>
  <c r="AT91" s="1"/>
  <c r="AU90" s="1"/>
  <c r="AV90" s="1"/>
  <c r="AW90" s="1"/>
  <c r="AO91"/>
  <c r="GI94" i="91"/>
  <c r="O93" i="93"/>
  <c r="AJ93" s="1"/>
  <c r="AH92" s="1"/>
  <c r="AI92" s="1"/>
  <c r="AP92" s="1"/>
  <c r="AL92" s="1"/>
  <c r="AZ89"/>
  <c r="BA89"/>
  <c r="AY89" s="1"/>
  <c r="BI89"/>
  <c r="AX89"/>
  <c r="BJ89" l="1"/>
  <c r="BN89"/>
  <c r="BC89"/>
  <c r="BB89"/>
  <c r="AS92"/>
  <c r="AT92" s="1"/>
  <c r="AU91" s="1"/>
  <c r="AV91" s="1"/>
  <c r="AW91" s="1"/>
  <c r="AO92"/>
  <c r="GI95" i="91"/>
  <c r="O94" i="93"/>
  <c r="AJ94" s="1"/>
  <c r="AH93" s="1"/>
  <c r="AI93" s="1"/>
  <c r="AP93" s="1"/>
  <c r="AL93" s="1"/>
  <c r="AZ90"/>
  <c r="BA90"/>
  <c r="AY90" s="1"/>
  <c r="BI90"/>
  <c r="AX90"/>
  <c r="BJ90" l="1"/>
  <c r="BN90"/>
  <c r="BC90"/>
  <c r="BB90"/>
  <c r="AS93"/>
  <c r="AT93" s="1"/>
  <c r="AU92" s="1"/>
  <c r="AV92" s="1"/>
  <c r="AW92" s="1"/>
  <c r="AO93"/>
  <c r="GI96" i="91"/>
  <c r="O95" i="93"/>
  <c r="AJ95" s="1"/>
  <c r="AH94" s="1"/>
  <c r="AI94" s="1"/>
  <c r="AP94" s="1"/>
  <c r="AL94" s="1"/>
  <c r="AZ91"/>
  <c r="BA91"/>
  <c r="AY91" s="1"/>
  <c r="BI91"/>
  <c r="AX91"/>
  <c r="BJ91" l="1"/>
  <c r="BN91"/>
  <c r="BC91"/>
  <c r="BB91"/>
  <c r="AS94"/>
  <c r="AT94" s="1"/>
  <c r="AU93" s="1"/>
  <c r="AV93" s="1"/>
  <c r="AW93" s="1"/>
  <c r="AO94"/>
  <c r="GI97" i="91"/>
  <c r="O96" i="93"/>
  <c r="AJ96" s="1"/>
  <c r="AH95" s="1"/>
  <c r="AI95" s="1"/>
  <c r="AP95" s="1"/>
  <c r="AL95" s="1"/>
  <c r="AZ92"/>
  <c r="BA92"/>
  <c r="AY92" s="1"/>
  <c r="BI92"/>
  <c r="AX92"/>
  <c r="BJ92" l="1"/>
  <c r="BN92"/>
  <c r="BC92"/>
  <c r="BB92"/>
  <c r="AS95"/>
  <c r="AT95" s="1"/>
  <c r="AU94" s="1"/>
  <c r="AV94" s="1"/>
  <c r="AW94" s="1"/>
  <c r="AO95"/>
  <c r="GI98" i="91"/>
  <c r="O97" i="93"/>
  <c r="AJ97" s="1"/>
  <c r="AH96" s="1"/>
  <c r="AI96" s="1"/>
  <c r="AP96" s="1"/>
  <c r="AL96" s="1"/>
  <c r="AZ93"/>
  <c r="BA93"/>
  <c r="AY93" s="1"/>
  <c r="BI93"/>
  <c r="AX93"/>
  <c r="BJ93" l="1"/>
  <c r="BN93"/>
  <c r="BC93"/>
  <c r="BB93"/>
  <c r="AS96"/>
  <c r="AT96" s="1"/>
  <c r="AU95" s="1"/>
  <c r="AV95" s="1"/>
  <c r="AW95" s="1"/>
  <c r="AO96"/>
  <c r="GI99" i="91"/>
  <c r="O98" i="93"/>
  <c r="AJ98" s="1"/>
  <c r="AH97" s="1"/>
  <c r="AI97" s="1"/>
  <c r="AP97" s="1"/>
  <c r="AL97" s="1"/>
  <c r="AZ94"/>
  <c r="BA94"/>
  <c r="AY94" s="1"/>
  <c r="BI94"/>
  <c r="AX94"/>
  <c r="BJ94" l="1"/>
  <c r="BN94"/>
  <c r="BC94"/>
  <c r="BB94"/>
  <c r="AS97"/>
  <c r="AT97" s="1"/>
  <c r="AU96" s="1"/>
  <c r="AV96" s="1"/>
  <c r="AW96" s="1"/>
  <c r="AO97"/>
  <c r="GI100" i="91"/>
  <c r="O99" i="93"/>
  <c r="AJ99" s="1"/>
  <c r="AH98" s="1"/>
  <c r="AI98" s="1"/>
  <c r="AP98" s="1"/>
  <c r="AL98" s="1"/>
  <c r="AZ95"/>
  <c r="BA95"/>
  <c r="AY95" s="1"/>
  <c r="BI95"/>
  <c r="AX95"/>
  <c r="BJ95" l="1"/>
  <c r="BN95"/>
  <c r="BC95"/>
  <c r="BB95"/>
  <c r="AS98"/>
  <c r="AT98" s="1"/>
  <c r="AU97" s="1"/>
  <c r="AV97" s="1"/>
  <c r="AW97" s="1"/>
  <c r="AO98"/>
  <c r="GI101" i="91"/>
  <c r="O100" i="93"/>
  <c r="AJ100" s="1"/>
  <c r="AH99" s="1"/>
  <c r="AI99" s="1"/>
  <c r="AP99" s="1"/>
  <c r="AL99" s="1"/>
  <c r="AZ96"/>
  <c r="BA96"/>
  <c r="AY96" s="1"/>
  <c r="BI96"/>
  <c r="AX96"/>
  <c r="BJ96" l="1"/>
  <c r="BN96"/>
  <c r="BC96"/>
  <c r="BB96"/>
  <c r="AS99"/>
  <c r="AT99" s="1"/>
  <c r="AU98" s="1"/>
  <c r="AV98" s="1"/>
  <c r="AW98" s="1"/>
  <c r="AO99"/>
  <c r="GI102" i="91"/>
  <c r="O101" i="93"/>
  <c r="AJ101" s="1"/>
  <c r="AH100" s="1"/>
  <c r="AI100" s="1"/>
  <c r="AP100" s="1"/>
  <c r="AL100" s="1"/>
  <c r="AZ97"/>
  <c r="BA97"/>
  <c r="AY97" s="1"/>
  <c r="BI97"/>
  <c r="AX97"/>
  <c r="BJ97" l="1"/>
  <c r="BN97"/>
  <c r="BC97"/>
  <c r="BB97"/>
  <c r="AS100"/>
  <c r="AT100" s="1"/>
  <c r="AU99" s="1"/>
  <c r="AV99" s="1"/>
  <c r="AW99" s="1"/>
  <c r="AO100"/>
  <c r="GI103" i="91"/>
  <c r="O102" i="93"/>
  <c r="AJ102" s="1"/>
  <c r="AH101" s="1"/>
  <c r="AI101" s="1"/>
  <c r="AP101" s="1"/>
  <c r="AL101" s="1"/>
  <c r="AZ98"/>
  <c r="BA98"/>
  <c r="AY98" s="1"/>
  <c r="BI98"/>
  <c r="AX98"/>
  <c r="BJ98" l="1"/>
  <c r="BN98"/>
  <c r="BC98"/>
  <c r="BB98"/>
  <c r="AS101"/>
  <c r="AT101" s="1"/>
  <c r="AU100" s="1"/>
  <c r="AV100" s="1"/>
  <c r="AW100" s="1"/>
  <c r="AO101"/>
  <c r="GI104" i="91"/>
  <c r="O103" i="93"/>
  <c r="AJ103" s="1"/>
  <c r="AH102" s="1"/>
  <c r="AI102" s="1"/>
  <c r="AP102" s="1"/>
  <c r="AL102" s="1"/>
  <c r="AZ99"/>
  <c r="BA99"/>
  <c r="AY99" s="1"/>
  <c r="BI99"/>
  <c r="AX99"/>
  <c r="BJ99" l="1"/>
  <c r="BN99"/>
  <c r="BC99"/>
  <c r="BB99"/>
  <c r="AS102"/>
  <c r="AT102" s="1"/>
  <c r="AU101" s="1"/>
  <c r="AV101" s="1"/>
  <c r="AW101" s="1"/>
  <c r="AO102"/>
  <c r="GI105" i="91"/>
  <c r="O104" i="93"/>
  <c r="AJ104" s="1"/>
  <c r="AH103" s="1"/>
  <c r="AI103" s="1"/>
  <c r="AP103" s="1"/>
  <c r="AL103" s="1"/>
  <c r="AZ100"/>
  <c r="BA100"/>
  <c r="AY100" s="1"/>
  <c r="BI100"/>
  <c r="AX100"/>
  <c r="BJ100" l="1"/>
  <c r="BN100"/>
  <c r="BC100"/>
  <c r="BB100"/>
  <c r="AS103"/>
  <c r="AT103" s="1"/>
  <c r="AU102" s="1"/>
  <c r="AV102" s="1"/>
  <c r="AW102" s="1"/>
  <c r="AO103"/>
  <c r="GI106" i="91"/>
  <c r="O105" i="93"/>
  <c r="AJ105" s="1"/>
  <c r="AH104" s="1"/>
  <c r="AI104" s="1"/>
  <c r="AP104" s="1"/>
  <c r="AL104" s="1"/>
  <c r="AZ101"/>
  <c r="BA101"/>
  <c r="AY101" s="1"/>
  <c r="BI101"/>
  <c r="AX101"/>
  <c r="BJ101" l="1"/>
  <c r="BN101"/>
  <c r="BC101"/>
  <c r="BB101"/>
  <c r="AS104"/>
  <c r="AT104" s="1"/>
  <c r="AU103" s="1"/>
  <c r="AV103" s="1"/>
  <c r="AW103" s="1"/>
  <c r="AO104"/>
  <c r="GI107" i="91"/>
  <c r="O106" i="93"/>
  <c r="AJ106" s="1"/>
  <c r="AH105" s="1"/>
  <c r="AI105" s="1"/>
  <c r="AP105" s="1"/>
  <c r="AL105" s="1"/>
  <c r="AZ102"/>
  <c r="BA102"/>
  <c r="AY102" s="1"/>
  <c r="BI102"/>
  <c r="AX102"/>
  <c r="BJ102" l="1"/>
  <c r="BN102"/>
  <c r="BC102"/>
  <c r="BB102"/>
  <c r="AS105"/>
  <c r="AT105" s="1"/>
  <c r="AU104" s="1"/>
  <c r="AV104" s="1"/>
  <c r="AW104" s="1"/>
  <c r="AO105"/>
  <c r="GI108" i="91"/>
  <c r="O107" i="93"/>
  <c r="AJ107" s="1"/>
  <c r="AH106" s="1"/>
  <c r="AI106" s="1"/>
  <c r="AP106" s="1"/>
  <c r="AL106" s="1"/>
  <c r="AZ103"/>
  <c r="BA103"/>
  <c r="AY103" s="1"/>
  <c r="BI103"/>
  <c r="AX103"/>
  <c r="BJ103" l="1"/>
  <c r="BN103"/>
  <c r="BC103"/>
  <c r="BB103"/>
  <c r="AS106"/>
  <c r="AT106" s="1"/>
  <c r="AU105" s="1"/>
  <c r="AV105" s="1"/>
  <c r="AW105" s="1"/>
  <c r="AO106"/>
  <c r="GI109" i="91"/>
  <c r="O108" i="93"/>
  <c r="AJ108" s="1"/>
  <c r="AH107" s="1"/>
  <c r="AI107" s="1"/>
  <c r="AP107" s="1"/>
  <c r="AL107" s="1"/>
  <c r="AZ104"/>
  <c r="BA104"/>
  <c r="AY104" s="1"/>
  <c r="BI104"/>
  <c r="AX104"/>
  <c r="BJ104" l="1"/>
  <c r="BN104"/>
  <c r="BC104"/>
  <c r="BB104"/>
  <c r="AS107"/>
  <c r="AT107" s="1"/>
  <c r="AU106" s="1"/>
  <c r="AV106" s="1"/>
  <c r="AW106" s="1"/>
  <c r="AO107"/>
  <c r="GI110" i="91"/>
  <c r="O109" i="93"/>
  <c r="AJ109" s="1"/>
  <c r="AH108" s="1"/>
  <c r="AI108" s="1"/>
  <c r="AP108" s="1"/>
  <c r="AL108" s="1"/>
  <c r="AZ105"/>
  <c r="BA105"/>
  <c r="AY105" s="1"/>
  <c r="BI105"/>
  <c r="AX105"/>
  <c r="BJ105" l="1"/>
  <c r="BN105"/>
  <c r="BC105"/>
  <c r="BB105"/>
  <c r="AS108"/>
  <c r="AT108" s="1"/>
  <c r="AU107" s="1"/>
  <c r="AV107" s="1"/>
  <c r="AW107" s="1"/>
  <c r="AO108"/>
  <c r="GI111" i="91"/>
  <c r="O110" i="93"/>
  <c r="AJ110" s="1"/>
  <c r="AH109" s="1"/>
  <c r="AI109" s="1"/>
  <c r="AP109" s="1"/>
  <c r="AL109" s="1"/>
  <c r="AZ106"/>
  <c r="BA106"/>
  <c r="AY106" s="1"/>
  <c r="BI106"/>
  <c r="AX106"/>
  <c r="BJ106" l="1"/>
  <c r="BN106"/>
  <c r="BC106"/>
  <c r="BB106"/>
  <c r="AS109"/>
  <c r="AT109" s="1"/>
  <c r="AU108" s="1"/>
  <c r="AV108" s="1"/>
  <c r="AW108" s="1"/>
  <c r="AO109"/>
  <c r="GI112" i="91"/>
  <c r="O111" i="93"/>
  <c r="AJ111" s="1"/>
  <c r="AH110" s="1"/>
  <c r="AI110" s="1"/>
  <c r="AP110" s="1"/>
  <c r="AL110" s="1"/>
  <c r="AZ107"/>
  <c r="BA107"/>
  <c r="AY107" s="1"/>
  <c r="BI107"/>
  <c r="AX107"/>
  <c r="BJ107" l="1"/>
  <c r="BN107"/>
  <c r="BC107"/>
  <c r="BB107"/>
  <c r="AS110"/>
  <c r="AT110" s="1"/>
  <c r="AU109" s="1"/>
  <c r="AV109" s="1"/>
  <c r="AW109" s="1"/>
  <c r="AO110"/>
  <c r="GI113" i="91"/>
  <c r="O112" i="93"/>
  <c r="AJ112" s="1"/>
  <c r="AH111" s="1"/>
  <c r="AI111" s="1"/>
  <c r="AP111" s="1"/>
  <c r="AL111" s="1"/>
  <c r="AZ108"/>
  <c r="BA108"/>
  <c r="AY108" s="1"/>
  <c r="BI108"/>
  <c r="AX108"/>
  <c r="BJ108" l="1"/>
  <c r="BN108"/>
  <c r="BC108"/>
  <c r="BB108"/>
  <c r="AS111"/>
  <c r="AT111" s="1"/>
  <c r="AU110" s="1"/>
  <c r="AV110" s="1"/>
  <c r="AW110" s="1"/>
  <c r="AO111"/>
  <c r="GI114" i="91"/>
  <c r="O113" i="93"/>
  <c r="AJ113" s="1"/>
  <c r="AH112" s="1"/>
  <c r="AI112" s="1"/>
  <c r="AP112" s="1"/>
  <c r="AL112" s="1"/>
  <c r="AZ109"/>
  <c r="BA109"/>
  <c r="AY109" s="1"/>
  <c r="BI109"/>
  <c r="AX109"/>
  <c r="BJ109" l="1"/>
  <c r="BN109"/>
  <c r="BC109"/>
  <c r="BB109"/>
  <c r="AS112"/>
  <c r="AT112" s="1"/>
  <c r="AU111" s="1"/>
  <c r="AV111" s="1"/>
  <c r="AW111" s="1"/>
  <c r="AO112"/>
  <c r="GI115" i="91"/>
  <c r="O114" i="93"/>
  <c r="AJ114" s="1"/>
  <c r="AH113" s="1"/>
  <c r="AI113" s="1"/>
  <c r="AP113" s="1"/>
  <c r="AL113" s="1"/>
  <c r="AZ110"/>
  <c r="BA110"/>
  <c r="AY110" s="1"/>
  <c r="BI110"/>
  <c r="AX110"/>
  <c r="BJ110" l="1"/>
  <c r="BN110"/>
  <c r="BC110"/>
  <c r="BB110"/>
  <c r="AS113"/>
  <c r="AT113" s="1"/>
  <c r="AU112" s="1"/>
  <c r="AV112" s="1"/>
  <c r="AW112" s="1"/>
  <c r="AO113"/>
  <c r="GI116" i="91"/>
  <c r="O115" i="93"/>
  <c r="AJ115" s="1"/>
  <c r="AH114" s="1"/>
  <c r="AI114" s="1"/>
  <c r="AP114" s="1"/>
  <c r="AL114" s="1"/>
  <c r="AZ111"/>
  <c r="BA111"/>
  <c r="AY111" s="1"/>
  <c r="BI111"/>
  <c r="AX111"/>
  <c r="BJ111" l="1"/>
  <c r="BN111"/>
  <c r="BC111"/>
  <c r="BB111"/>
  <c r="AS114"/>
  <c r="AT114" s="1"/>
  <c r="AU113" s="1"/>
  <c r="AV113" s="1"/>
  <c r="AW113" s="1"/>
  <c r="AO114"/>
  <c r="GI117" i="91"/>
  <c r="O116" i="93"/>
  <c r="AJ116" s="1"/>
  <c r="AH115" s="1"/>
  <c r="AI115" s="1"/>
  <c r="AP115" s="1"/>
  <c r="AL115" s="1"/>
  <c r="AZ112"/>
  <c r="BA112"/>
  <c r="AY112" s="1"/>
  <c r="BI112"/>
  <c r="AX112"/>
  <c r="BJ112" l="1"/>
  <c r="BN112"/>
  <c r="BC112"/>
  <c r="BB112"/>
  <c r="AS115"/>
  <c r="AT115" s="1"/>
  <c r="AU114" s="1"/>
  <c r="AV114" s="1"/>
  <c r="AW114" s="1"/>
  <c r="AO115"/>
  <c r="GI118" i="91"/>
  <c r="O117" i="93"/>
  <c r="AJ117" s="1"/>
  <c r="AH116" s="1"/>
  <c r="AI116" s="1"/>
  <c r="AP116" s="1"/>
  <c r="AL116" s="1"/>
  <c r="AZ113"/>
  <c r="BA113"/>
  <c r="AY113" s="1"/>
  <c r="BI113"/>
  <c r="AX113"/>
  <c r="BJ113" l="1"/>
  <c r="BN113"/>
  <c r="BC113"/>
  <c r="BB113"/>
  <c r="AS116"/>
  <c r="AT116" s="1"/>
  <c r="AU115" s="1"/>
  <c r="AV115" s="1"/>
  <c r="AW115" s="1"/>
  <c r="AO116"/>
  <c r="GI119" i="91"/>
  <c r="O119" i="93" s="1"/>
  <c r="AJ119" s="1"/>
  <c r="AH118" s="1"/>
  <c r="O118"/>
  <c r="AJ118" s="1"/>
  <c r="AH117" s="1"/>
  <c r="AI117" s="1"/>
  <c r="AP117" s="1"/>
  <c r="AL117" s="1"/>
  <c r="AZ114"/>
  <c r="BA114"/>
  <c r="AY114" s="1"/>
  <c r="BI114"/>
  <c r="AX114"/>
  <c r="BJ114" l="1"/>
  <c r="BN114"/>
  <c r="BC114"/>
  <c r="BB114"/>
  <c r="AS117"/>
  <c r="AT117" s="1"/>
  <c r="AU116" s="1"/>
  <c r="AV116" s="1"/>
  <c r="AW116" s="1"/>
  <c r="AO117"/>
  <c r="AI118"/>
  <c r="AP118" s="1"/>
  <c r="AL118" s="1"/>
  <c r="AI119"/>
  <c r="AP119" s="1"/>
  <c r="AL119" s="1"/>
  <c r="AZ115"/>
  <c r="BA115"/>
  <c r="AY115" s="1"/>
  <c r="BI115"/>
  <c r="AX115"/>
  <c r="BJ115" l="1"/>
  <c r="BN115"/>
  <c r="BC115"/>
  <c r="BB115"/>
  <c r="AO119"/>
  <c r="AS119"/>
  <c r="AT119" s="1"/>
  <c r="AU118" s="1"/>
  <c r="AV118" s="1"/>
  <c r="AS118"/>
  <c r="AT118" s="1"/>
  <c r="AU117" s="1"/>
  <c r="AV117" s="1"/>
  <c r="AW117" s="1"/>
  <c r="AO118"/>
  <c r="AK20"/>
  <c r="AZ116"/>
  <c r="BA116"/>
  <c r="AY116" s="1"/>
  <c r="BI116"/>
  <c r="AX116"/>
  <c r="BJ116" l="1"/>
  <c r="BN116"/>
  <c r="BC116"/>
  <c r="BB116"/>
  <c r="AK21"/>
  <c r="BF20"/>
  <c r="BD19" s="1"/>
  <c r="AW118"/>
  <c r="AZ117"/>
  <c r="BA117"/>
  <c r="AY117" s="1"/>
  <c r="BI117"/>
  <c r="AX117"/>
  <c r="BJ117" l="1"/>
  <c r="BN117"/>
  <c r="BC117"/>
  <c r="BB117"/>
  <c r="AZ118"/>
  <c r="BA118"/>
  <c r="AY118" s="1"/>
  <c r="AW119"/>
  <c r="BI118"/>
  <c r="AX118"/>
  <c r="AK22"/>
  <c r="BF21"/>
  <c r="BD20" s="1"/>
  <c r="BE20" s="1"/>
  <c r="BL20" s="1"/>
  <c r="BH20" s="1"/>
  <c r="BO20" l="1"/>
  <c r="BP20" s="1"/>
  <c r="BQ19" s="1"/>
  <c r="BR19" s="1"/>
  <c r="BK20"/>
  <c r="BF22"/>
  <c r="BD21" s="1"/>
  <c r="BE21" s="1"/>
  <c r="BL21" s="1"/>
  <c r="BH21" s="1"/>
  <c r="AK23"/>
  <c r="BJ118"/>
  <c r="BN118"/>
  <c r="AZ119"/>
  <c r="BA119"/>
  <c r="AX119"/>
  <c r="AX16" s="1"/>
  <c r="BI119"/>
  <c r="BC118"/>
  <c r="BQ118"/>
  <c r="BR118" s="1"/>
  <c r="BB118"/>
  <c r="BJ119" l="1"/>
  <c r="BN119"/>
  <c r="AY119"/>
  <c r="BD119"/>
  <c r="BC119"/>
  <c r="BB119"/>
  <c r="BQ119"/>
  <c r="BR119" s="1"/>
  <c r="BF23"/>
  <c r="BD22" s="1"/>
  <c r="BE22" s="1"/>
  <c r="BL22" s="1"/>
  <c r="BH22" s="1"/>
  <c r="AK24"/>
  <c r="BO21"/>
  <c r="BP21" s="1"/>
  <c r="BQ20" s="1"/>
  <c r="BR20" s="1"/>
  <c r="BS20" s="1"/>
  <c r="BK21"/>
  <c r="BV20" l="1"/>
  <c r="BW20"/>
  <c r="BU20" s="1"/>
  <c r="CE20"/>
  <c r="BT20"/>
  <c r="AK25"/>
  <c r="BF24"/>
  <c r="BD23" s="1"/>
  <c r="BE23" s="1"/>
  <c r="BL23" s="1"/>
  <c r="BH23" s="1"/>
  <c r="BO22"/>
  <c r="BP22" s="1"/>
  <c r="BQ21" s="1"/>
  <c r="BR21" s="1"/>
  <c r="BS21" s="1"/>
  <c r="BK22"/>
  <c r="BV21" l="1"/>
  <c r="BW21"/>
  <c r="BU21" s="1"/>
  <c r="CE21"/>
  <c r="BT21"/>
  <c r="BO23"/>
  <c r="BP23" s="1"/>
  <c r="BQ22" s="1"/>
  <c r="BR22" s="1"/>
  <c r="BS22" s="1"/>
  <c r="BK23"/>
  <c r="AK26"/>
  <c r="BF25"/>
  <c r="BD24" s="1"/>
  <c r="BE24" s="1"/>
  <c r="BL24" s="1"/>
  <c r="BH24" s="1"/>
  <c r="CF20"/>
  <c r="CJ20"/>
  <c r="BY20"/>
  <c r="BX20"/>
  <c r="BO24" l="1"/>
  <c r="BP24" s="1"/>
  <c r="BQ23" s="1"/>
  <c r="BR23" s="1"/>
  <c r="BS23" s="1"/>
  <c r="BK24"/>
  <c r="AK27"/>
  <c r="BF26"/>
  <c r="BD25" s="1"/>
  <c r="BE25" s="1"/>
  <c r="BL25" s="1"/>
  <c r="BH25" s="1"/>
  <c r="BV22"/>
  <c r="BW22"/>
  <c r="BU22" s="1"/>
  <c r="CE22"/>
  <c r="BT22"/>
  <c r="CF21"/>
  <c r="CJ21"/>
  <c r="BY21"/>
  <c r="BX21"/>
  <c r="CF22" l="1"/>
  <c r="CJ22"/>
  <c r="BY22"/>
  <c r="BX22"/>
  <c r="BO25"/>
  <c r="BP25" s="1"/>
  <c r="BQ24" s="1"/>
  <c r="BR24" s="1"/>
  <c r="BS24" s="1"/>
  <c r="BK25"/>
  <c r="AK28"/>
  <c r="BF27"/>
  <c r="BD26" s="1"/>
  <c r="BE26" s="1"/>
  <c r="BL26" s="1"/>
  <c r="BH26" s="1"/>
  <c r="BW23"/>
  <c r="BU23" s="1"/>
  <c r="BV23"/>
  <c r="CE23"/>
  <c r="BT23"/>
  <c r="CF23" l="1"/>
  <c r="CJ23"/>
  <c r="BY23"/>
  <c r="BX23"/>
  <c r="BO26"/>
  <c r="BP26" s="1"/>
  <c r="BQ25" s="1"/>
  <c r="BR25" s="1"/>
  <c r="BS25" s="1"/>
  <c r="BK26"/>
  <c r="AK29"/>
  <c r="BF28"/>
  <c r="BD27" s="1"/>
  <c r="BE27" s="1"/>
  <c r="BL27" s="1"/>
  <c r="BH27" s="1"/>
  <c r="BW24"/>
  <c r="BU24" s="1"/>
  <c r="BV24"/>
  <c r="CE24"/>
  <c r="BT24"/>
  <c r="CF24" l="1"/>
  <c r="CJ24"/>
  <c r="BY24"/>
  <c r="BX24"/>
  <c r="BO27"/>
  <c r="BP27" s="1"/>
  <c r="BQ26" s="1"/>
  <c r="BR26" s="1"/>
  <c r="BS26" s="1"/>
  <c r="BK27"/>
  <c r="AK30"/>
  <c r="BF29"/>
  <c r="BD28" s="1"/>
  <c r="BE28" s="1"/>
  <c r="BL28" s="1"/>
  <c r="BH28" s="1"/>
  <c r="BW25"/>
  <c r="BU25" s="1"/>
  <c r="BV25"/>
  <c r="CE25"/>
  <c r="BT25"/>
  <c r="CF25" l="1"/>
  <c r="CJ25"/>
  <c r="BY25"/>
  <c r="BX25"/>
  <c r="BO28"/>
  <c r="BP28" s="1"/>
  <c r="BQ27" s="1"/>
  <c r="BR27" s="1"/>
  <c r="BS27" s="1"/>
  <c r="BK28"/>
  <c r="AK31"/>
  <c r="BF30"/>
  <c r="BD29" s="1"/>
  <c r="BE29" s="1"/>
  <c r="BL29" s="1"/>
  <c r="BH29" s="1"/>
  <c r="BW26"/>
  <c r="BU26" s="1"/>
  <c r="BV26"/>
  <c r="CE26"/>
  <c r="BT26"/>
  <c r="CF26" l="1"/>
  <c r="CJ26"/>
  <c r="BY26"/>
  <c r="BX26"/>
  <c r="BO29"/>
  <c r="BP29" s="1"/>
  <c r="BQ28" s="1"/>
  <c r="BR28" s="1"/>
  <c r="BS28" s="1"/>
  <c r="BK29"/>
  <c r="AK32"/>
  <c r="BF31"/>
  <c r="BD30" s="1"/>
  <c r="BE30" s="1"/>
  <c r="BL30" s="1"/>
  <c r="BH30" s="1"/>
  <c r="BW27"/>
  <c r="BU27" s="1"/>
  <c r="BV27"/>
  <c r="CE27"/>
  <c r="BT27"/>
  <c r="CF27" l="1"/>
  <c r="CJ27"/>
  <c r="BY27"/>
  <c r="BX27"/>
  <c r="BO30"/>
  <c r="BP30" s="1"/>
  <c r="BQ29" s="1"/>
  <c r="BR29" s="1"/>
  <c r="BS29" s="1"/>
  <c r="BK30"/>
  <c r="AK33"/>
  <c r="BF32"/>
  <c r="BD31" s="1"/>
  <c r="BE31" s="1"/>
  <c r="BL31" s="1"/>
  <c r="BH31" s="1"/>
  <c r="BW28"/>
  <c r="BU28" s="1"/>
  <c r="BV28"/>
  <c r="CE28"/>
  <c r="BT28"/>
  <c r="CF28" l="1"/>
  <c r="CJ28"/>
  <c r="BY28"/>
  <c r="BX28"/>
  <c r="BO31"/>
  <c r="BP31" s="1"/>
  <c r="BQ30" s="1"/>
  <c r="BR30" s="1"/>
  <c r="BS30" s="1"/>
  <c r="BK31"/>
  <c r="AK34"/>
  <c r="BF33"/>
  <c r="BD32" s="1"/>
  <c r="BE32" s="1"/>
  <c r="BL32" s="1"/>
  <c r="BH32" s="1"/>
  <c r="BW29"/>
  <c r="BU29" s="1"/>
  <c r="BV29"/>
  <c r="CE29"/>
  <c r="BT29"/>
  <c r="CF29" l="1"/>
  <c r="CJ29"/>
  <c r="BY29"/>
  <c r="BX29"/>
  <c r="BO32"/>
  <c r="BP32" s="1"/>
  <c r="BQ31" s="1"/>
  <c r="BR31" s="1"/>
  <c r="BS31" s="1"/>
  <c r="BK32"/>
  <c r="AK35"/>
  <c r="BF34"/>
  <c r="BD33" s="1"/>
  <c r="BE33" s="1"/>
  <c r="BL33" s="1"/>
  <c r="BH33" s="1"/>
  <c r="BW30"/>
  <c r="BU30" s="1"/>
  <c r="BV30"/>
  <c r="CE30"/>
  <c r="BT30"/>
  <c r="CF30" l="1"/>
  <c r="CJ30"/>
  <c r="BY30"/>
  <c r="BX30"/>
  <c r="BO33"/>
  <c r="BP33" s="1"/>
  <c r="BQ32" s="1"/>
  <c r="BR32" s="1"/>
  <c r="BS32" s="1"/>
  <c r="BK33"/>
  <c r="AK36"/>
  <c r="BF35"/>
  <c r="BD34" s="1"/>
  <c r="BE34" s="1"/>
  <c r="BL34" s="1"/>
  <c r="BH34" s="1"/>
  <c r="BW31"/>
  <c r="BU31" s="1"/>
  <c r="BV31"/>
  <c r="CE31"/>
  <c r="BT31"/>
  <c r="CF31" l="1"/>
  <c r="CJ31"/>
  <c r="BY31"/>
  <c r="BX31"/>
  <c r="BO34"/>
  <c r="BP34" s="1"/>
  <c r="BQ33" s="1"/>
  <c r="BR33" s="1"/>
  <c r="BS33" s="1"/>
  <c r="BK34"/>
  <c r="AK37"/>
  <c r="BF36"/>
  <c r="BD35" s="1"/>
  <c r="BE35" s="1"/>
  <c r="BL35" s="1"/>
  <c r="BH35" s="1"/>
  <c r="BW32"/>
  <c r="BU32" s="1"/>
  <c r="BV32"/>
  <c r="CE32"/>
  <c r="BT32"/>
  <c r="CF32" l="1"/>
  <c r="CJ32"/>
  <c r="BY32"/>
  <c r="BX32"/>
  <c r="BO35"/>
  <c r="BP35" s="1"/>
  <c r="BQ34" s="1"/>
  <c r="BR34" s="1"/>
  <c r="BS34" s="1"/>
  <c r="BK35"/>
  <c r="AK38"/>
  <c r="BF37"/>
  <c r="BD36" s="1"/>
  <c r="BE36" s="1"/>
  <c r="BL36" s="1"/>
  <c r="BH36" s="1"/>
  <c r="BW33"/>
  <c r="BU33" s="1"/>
  <c r="BV33"/>
  <c r="CE33"/>
  <c r="BT33"/>
  <c r="CF33" l="1"/>
  <c r="CJ33"/>
  <c r="BY33"/>
  <c r="BX33"/>
  <c r="BO36"/>
  <c r="BP36" s="1"/>
  <c r="BQ35" s="1"/>
  <c r="BR35" s="1"/>
  <c r="BS35" s="1"/>
  <c r="BK36"/>
  <c r="AK39"/>
  <c r="BF38"/>
  <c r="BD37" s="1"/>
  <c r="BE37" s="1"/>
  <c r="BL37" s="1"/>
  <c r="BH37" s="1"/>
  <c r="BW34"/>
  <c r="BU34" s="1"/>
  <c r="BV34"/>
  <c r="CE34"/>
  <c r="BT34"/>
  <c r="CF34" l="1"/>
  <c r="CJ34"/>
  <c r="BY34"/>
  <c r="BX34"/>
  <c r="BO37"/>
  <c r="BP37" s="1"/>
  <c r="BQ36" s="1"/>
  <c r="BR36" s="1"/>
  <c r="BS36" s="1"/>
  <c r="BK37"/>
  <c r="AK40"/>
  <c r="BF39"/>
  <c r="BD38" s="1"/>
  <c r="BE38" s="1"/>
  <c r="BL38" s="1"/>
  <c r="BH38" s="1"/>
  <c r="BW35"/>
  <c r="BU35" s="1"/>
  <c r="BV35"/>
  <c r="CE35"/>
  <c r="BT35"/>
  <c r="CF35" l="1"/>
  <c r="CJ35"/>
  <c r="BY35"/>
  <c r="BX35"/>
  <c r="BO38"/>
  <c r="BP38" s="1"/>
  <c r="BQ37" s="1"/>
  <c r="BR37" s="1"/>
  <c r="BS37" s="1"/>
  <c r="BK38"/>
  <c r="AK41"/>
  <c r="BF40"/>
  <c r="BD39" s="1"/>
  <c r="BE39" s="1"/>
  <c r="BL39" s="1"/>
  <c r="BH39" s="1"/>
  <c r="BW36"/>
  <c r="BU36" s="1"/>
  <c r="BV36"/>
  <c r="CE36"/>
  <c r="BT36"/>
  <c r="CF36" l="1"/>
  <c r="CJ36"/>
  <c r="BY36"/>
  <c r="BX36"/>
  <c r="BO39"/>
  <c r="BP39" s="1"/>
  <c r="BQ38" s="1"/>
  <c r="BR38" s="1"/>
  <c r="BS38" s="1"/>
  <c r="BK39"/>
  <c r="AK42"/>
  <c r="BF41"/>
  <c r="BD40" s="1"/>
  <c r="BE40" s="1"/>
  <c r="BL40" s="1"/>
  <c r="BH40" s="1"/>
  <c r="BW37"/>
  <c r="BU37" s="1"/>
  <c r="BV37"/>
  <c r="CE37"/>
  <c r="BT37"/>
  <c r="CF37" l="1"/>
  <c r="CJ37"/>
  <c r="BY37"/>
  <c r="BX37"/>
  <c r="BO40"/>
  <c r="BP40" s="1"/>
  <c r="BQ39" s="1"/>
  <c r="BR39" s="1"/>
  <c r="BS39" s="1"/>
  <c r="BK40"/>
  <c r="AK43"/>
  <c r="BF42"/>
  <c r="BD41" s="1"/>
  <c r="BE41" s="1"/>
  <c r="BL41" s="1"/>
  <c r="BH41" s="1"/>
  <c r="BW38"/>
  <c r="BU38" s="1"/>
  <c r="BV38"/>
  <c r="CE38"/>
  <c r="BT38"/>
  <c r="CF38" l="1"/>
  <c r="CJ38"/>
  <c r="BY38"/>
  <c r="BX38"/>
  <c r="BO41"/>
  <c r="BP41" s="1"/>
  <c r="BQ40" s="1"/>
  <c r="BR40" s="1"/>
  <c r="BS40" s="1"/>
  <c r="BK41"/>
  <c r="AK44"/>
  <c r="BF43"/>
  <c r="BD42" s="1"/>
  <c r="BE42" s="1"/>
  <c r="BL42" s="1"/>
  <c r="BH42" s="1"/>
  <c r="BW39"/>
  <c r="BU39" s="1"/>
  <c r="BV39"/>
  <c r="CE39"/>
  <c r="BT39"/>
  <c r="CF39" l="1"/>
  <c r="CJ39"/>
  <c r="BY39"/>
  <c r="BX39"/>
  <c r="BO42"/>
  <c r="BP42" s="1"/>
  <c r="BQ41" s="1"/>
  <c r="BR41" s="1"/>
  <c r="BS41" s="1"/>
  <c r="BK42"/>
  <c r="AK45"/>
  <c r="BF44"/>
  <c r="BD43" s="1"/>
  <c r="BE43" s="1"/>
  <c r="BL43" s="1"/>
  <c r="BH43" s="1"/>
  <c r="BW40"/>
  <c r="BU40" s="1"/>
  <c r="BV40"/>
  <c r="CE40"/>
  <c r="BT40"/>
  <c r="CF40" l="1"/>
  <c r="CJ40"/>
  <c r="BY40"/>
  <c r="BX40"/>
  <c r="BO43"/>
  <c r="BP43" s="1"/>
  <c r="BQ42" s="1"/>
  <c r="BR42" s="1"/>
  <c r="BS42" s="1"/>
  <c r="BK43"/>
  <c r="AK46"/>
  <c r="BF45"/>
  <c r="BD44" s="1"/>
  <c r="BE44" s="1"/>
  <c r="BL44" s="1"/>
  <c r="BH44" s="1"/>
  <c r="BW41"/>
  <c r="BU41" s="1"/>
  <c r="BV41"/>
  <c r="CE41"/>
  <c r="BT41"/>
  <c r="CF41" l="1"/>
  <c r="CJ41"/>
  <c r="BY41"/>
  <c r="BX41"/>
  <c r="BO44"/>
  <c r="BP44" s="1"/>
  <c r="BQ43" s="1"/>
  <c r="BR43" s="1"/>
  <c r="BS43" s="1"/>
  <c r="BK44"/>
  <c r="AK47"/>
  <c r="BF46"/>
  <c r="BD45" s="1"/>
  <c r="BE45" s="1"/>
  <c r="BL45" s="1"/>
  <c r="BH45" s="1"/>
  <c r="BV42"/>
  <c r="BW42"/>
  <c r="BU42" s="1"/>
  <c r="CE42"/>
  <c r="BT42"/>
  <c r="CF42" l="1"/>
  <c r="CJ42"/>
  <c r="BY42"/>
  <c r="BX42"/>
  <c r="BO45"/>
  <c r="BP45" s="1"/>
  <c r="BQ44" s="1"/>
  <c r="BR44" s="1"/>
  <c r="BS44" s="1"/>
  <c r="BK45"/>
  <c r="AK48"/>
  <c r="BF47"/>
  <c r="BD46" s="1"/>
  <c r="BE46" s="1"/>
  <c r="BL46" s="1"/>
  <c r="BH46" s="1"/>
  <c r="BV43"/>
  <c r="BW43"/>
  <c r="BU43" s="1"/>
  <c r="CE43"/>
  <c r="BT43"/>
  <c r="CF43" l="1"/>
  <c r="CJ43"/>
  <c r="BY43"/>
  <c r="BX43"/>
  <c r="BO46"/>
  <c r="BP46" s="1"/>
  <c r="BQ45" s="1"/>
  <c r="BR45" s="1"/>
  <c r="BS45" s="1"/>
  <c r="BK46"/>
  <c r="AK49"/>
  <c r="BF48"/>
  <c r="BD47" s="1"/>
  <c r="BE47" s="1"/>
  <c r="BL47" s="1"/>
  <c r="BH47" s="1"/>
  <c r="BV44"/>
  <c r="BW44"/>
  <c r="BU44" s="1"/>
  <c r="CE44"/>
  <c r="BT44"/>
  <c r="CF44" l="1"/>
  <c r="CJ44"/>
  <c r="BY44"/>
  <c r="BX44"/>
  <c r="BO47"/>
  <c r="BP47" s="1"/>
  <c r="BQ46" s="1"/>
  <c r="BR46" s="1"/>
  <c r="BS46" s="1"/>
  <c r="BK47"/>
  <c r="AK50"/>
  <c r="BF49"/>
  <c r="BD48" s="1"/>
  <c r="BE48" s="1"/>
  <c r="BL48" s="1"/>
  <c r="BH48" s="1"/>
  <c r="BV45"/>
  <c r="BW45"/>
  <c r="BU45" s="1"/>
  <c r="CE45"/>
  <c r="BT45"/>
  <c r="CF45" l="1"/>
  <c r="CJ45"/>
  <c r="BY45"/>
  <c r="BX45"/>
  <c r="BO48"/>
  <c r="BP48" s="1"/>
  <c r="BQ47" s="1"/>
  <c r="BR47" s="1"/>
  <c r="BS47" s="1"/>
  <c r="BK48"/>
  <c r="AK51"/>
  <c r="BF50"/>
  <c r="BD49" s="1"/>
  <c r="BE49" s="1"/>
  <c r="BL49" s="1"/>
  <c r="BH49" s="1"/>
  <c r="BV46"/>
  <c r="BW46"/>
  <c r="BU46" s="1"/>
  <c r="CE46"/>
  <c r="BT46"/>
  <c r="CF46" l="1"/>
  <c r="CJ46"/>
  <c r="BY46"/>
  <c r="BX46"/>
  <c r="BO49"/>
  <c r="BP49" s="1"/>
  <c r="BQ48" s="1"/>
  <c r="BR48" s="1"/>
  <c r="BS48" s="1"/>
  <c r="BK49"/>
  <c r="AK52"/>
  <c r="BF51"/>
  <c r="BD50" s="1"/>
  <c r="BE50" s="1"/>
  <c r="BL50" s="1"/>
  <c r="BH50" s="1"/>
  <c r="BV47"/>
  <c r="BW47"/>
  <c r="BU47" s="1"/>
  <c r="CE47"/>
  <c r="BT47"/>
  <c r="CF47" l="1"/>
  <c r="CJ47"/>
  <c r="BY47"/>
  <c r="BX47"/>
  <c r="BO50"/>
  <c r="BP50" s="1"/>
  <c r="BQ49" s="1"/>
  <c r="BR49" s="1"/>
  <c r="BS49" s="1"/>
  <c r="BK50"/>
  <c r="AK53"/>
  <c r="BF52"/>
  <c r="BD51" s="1"/>
  <c r="BE51" s="1"/>
  <c r="BL51" s="1"/>
  <c r="BH51" s="1"/>
  <c r="BV48"/>
  <c r="BW48"/>
  <c r="BU48" s="1"/>
  <c r="CE48"/>
  <c r="BT48"/>
  <c r="CF48" l="1"/>
  <c r="CJ48"/>
  <c r="BY48"/>
  <c r="BX48"/>
  <c r="BO51"/>
  <c r="BP51" s="1"/>
  <c r="BQ50" s="1"/>
  <c r="BR50" s="1"/>
  <c r="BS50" s="1"/>
  <c r="BK51"/>
  <c r="AK54"/>
  <c r="BF53"/>
  <c r="BD52" s="1"/>
  <c r="BE52" s="1"/>
  <c r="BL52" s="1"/>
  <c r="BH52" s="1"/>
  <c r="BV49"/>
  <c r="BW49"/>
  <c r="BU49" s="1"/>
  <c r="CE49"/>
  <c r="BT49"/>
  <c r="CF49" l="1"/>
  <c r="CJ49"/>
  <c r="BY49"/>
  <c r="BX49"/>
  <c r="BO52"/>
  <c r="BP52" s="1"/>
  <c r="BQ51" s="1"/>
  <c r="BR51" s="1"/>
  <c r="BS51" s="1"/>
  <c r="BK52"/>
  <c r="AK55"/>
  <c r="BF54"/>
  <c r="BD53" s="1"/>
  <c r="BE53" s="1"/>
  <c r="BL53" s="1"/>
  <c r="BH53" s="1"/>
  <c r="BV50"/>
  <c r="BW50"/>
  <c r="BU50" s="1"/>
  <c r="CE50"/>
  <c r="BT50"/>
  <c r="CF50" l="1"/>
  <c r="CJ50"/>
  <c r="BY50"/>
  <c r="BX50"/>
  <c r="BO53"/>
  <c r="BP53" s="1"/>
  <c r="BQ52" s="1"/>
  <c r="BR52" s="1"/>
  <c r="BS52" s="1"/>
  <c r="BK53"/>
  <c r="AK56"/>
  <c r="BF55"/>
  <c r="BD54" s="1"/>
  <c r="BE54" s="1"/>
  <c r="BL54" s="1"/>
  <c r="BH54" s="1"/>
  <c r="BV51"/>
  <c r="BW51"/>
  <c r="BU51" s="1"/>
  <c r="CE51"/>
  <c r="BT51"/>
  <c r="CF51" l="1"/>
  <c r="CJ51"/>
  <c r="BY51"/>
  <c r="BX51"/>
  <c r="BO54"/>
  <c r="BP54" s="1"/>
  <c r="BQ53" s="1"/>
  <c r="BR53" s="1"/>
  <c r="BS53" s="1"/>
  <c r="BK54"/>
  <c r="AK57"/>
  <c r="BF56"/>
  <c r="BD55" s="1"/>
  <c r="BE55" s="1"/>
  <c r="BL55" s="1"/>
  <c r="BH55" s="1"/>
  <c r="BV52"/>
  <c r="BW52"/>
  <c r="BU52" s="1"/>
  <c r="CE52"/>
  <c r="BT52"/>
  <c r="CF52" l="1"/>
  <c r="CJ52"/>
  <c r="BY52"/>
  <c r="BX52"/>
  <c r="BO55"/>
  <c r="BP55" s="1"/>
  <c r="BQ54" s="1"/>
  <c r="BR54" s="1"/>
  <c r="BS54" s="1"/>
  <c r="BK55"/>
  <c r="AK58"/>
  <c r="BF57"/>
  <c r="BD56" s="1"/>
  <c r="BE56" s="1"/>
  <c r="BL56" s="1"/>
  <c r="BH56" s="1"/>
  <c r="BV53"/>
  <c r="BW53"/>
  <c r="BU53" s="1"/>
  <c r="CE53"/>
  <c r="BT53"/>
  <c r="CF53" l="1"/>
  <c r="CJ53"/>
  <c r="BY53"/>
  <c r="BX53"/>
  <c r="BO56"/>
  <c r="BP56" s="1"/>
  <c r="BQ55" s="1"/>
  <c r="BR55" s="1"/>
  <c r="BS55" s="1"/>
  <c r="BK56"/>
  <c r="AK59"/>
  <c r="BF58"/>
  <c r="BD57" s="1"/>
  <c r="BE57" s="1"/>
  <c r="BL57" s="1"/>
  <c r="BH57" s="1"/>
  <c r="BV54"/>
  <c r="BW54"/>
  <c r="BU54" s="1"/>
  <c r="CE54"/>
  <c r="BT54"/>
  <c r="CF54" l="1"/>
  <c r="CJ54"/>
  <c r="BY54"/>
  <c r="BX54"/>
  <c r="BO57"/>
  <c r="BP57" s="1"/>
  <c r="BQ56" s="1"/>
  <c r="BR56" s="1"/>
  <c r="BS56" s="1"/>
  <c r="BK57"/>
  <c r="AK60"/>
  <c r="BF59"/>
  <c r="BD58" s="1"/>
  <c r="BE58" s="1"/>
  <c r="BL58" s="1"/>
  <c r="BH58" s="1"/>
  <c r="BV55"/>
  <c r="BW55"/>
  <c r="BU55" s="1"/>
  <c r="CE55"/>
  <c r="BT55"/>
  <c r="CF55" l="1"/>
  <c r="CJ55"/>
  <c r="BY55"/>
  <c r="BX55"/>
  <c r="BO58"/>
  <c r="BP58" s="1"/>
  <c r="BQ57" s="1"/>
  <c r="BR57" s="1"/>
  <c r="BS57" s="1"/>
  <c r="BK58"/>
  <c r="AK61"/>
  <c r="BF60"/>
  <c r="BD59" s="1"/>
  <c r="BE59" s="1"/>
  <c r="BL59" s="1"/>
  <c r="BH59" s="1"/>
  <c r="BV56"/>
  <c r="BW56"/>
  <c r="BU56" s="1"/>
  <c r="CE56"/>
  <c r="BT56"/>
  <c r="CF56" l="1"/>
  <c r="CJ56"/>
  <c r="BY56"/>
  <c r="BX56"/>
  <c r="BO59"/>
  <c r="BP59" s="1"/>
  <c r="BQ58" s="1"/>
  <c r="BR58" s="1"/>
  <c r="BS58" s="1"/>
  <c r="BK59"/>
  <c r="AK62"/>
  <c r="BF61"/>
  <c r="BD60" s="1"/>
  <c r="BE60" s="1"/>
  <c r="BL60" s="1"/>
  <c r="BH60" s="1"/>
  <c r="BV57"/>
  <c r="BW57"/>
  <c r="BU57" s="1"/>
  <c r="CE57"/>
  <c r="BT57"/>
  <c r="CF57" l="1"/>
  <c r="CJ57"/>
  <c r="BY57"/>
  <c r="BX57"/>
  <c r="BO60"/>
  <c r="BP60" s="1"/>
  <c r="BQ59" s="1"/>
  <c r="BR59" s="1"/>
  <c r="BS59" s="1"/>
  <c r="BK60"/>
  <c r="AK63"/>
  <c r="BF62"/>
  <c r="BD61" s="1"/>
  <c r="BE61" s="1"/>
  <c r="BL61" s="1"/>
  <c r="BH61" s="1"/>
  <c r="BV58"/>
  <c r="BW58"/>
  <c r="BU58" s="1"/>
  <c r="CE58"/>
  <c r="BT58"/>
  <c r="CF58" l="1"/>
  <c r="CJ58"/>
  <c r="BY58"/>
  <c r="BX58"/>
  <c r="BO61"/>
  <c r="BP61" s="1"/>
  <c r="BQ60" s="1"/>
  <c r="BR60" s="1"/>
  <c r="BS60" s="1"/>
  <c r="BK61"/>
  <c r="AK64"/>
  <c r="BF63"/>
  <c r="BD62" s="1"/>
  <c r="BE62" s="1"/>
  <c r="BL62" s="1"/>
  <c r="BH62" s="1"/>
  <c r="BV59"/>
  <c r="BW59"/>
  <c r="BU59" s="1"/>
  <c r="CE59"/>
  <c r="BT59"/>
  <c r="CF59" l="1"/>
  <c r="CJ59"/>
  <c r="BY59"/>
  <c r="BX59"/>
  <c r="BO62"/>
  <c r="BP62" s="1"/>
  <c r="BQ61" s="1"/>
  <c r="BR61" s="1"/>
  <c r="BK62"/>
  <c r="AK65"/>
  <c r="BF64"/>
  <c r="BD63" s="1"/>
  <c r="BE63" s="1"/>
  <c r="BL63" s="1"/>
  <c r="BH63" s="1"/>
  <c r="BS61"/>
  <c r="BV60"/>
  <c r="BW60"/>
  <c r="BU60" s="1"/>
  <c r="CE60"/>
  <c r="BT60"/>
  <c r="CF60" l="1"/>
  <c r="CJ60"/>
  <c r="BY60"/>
  <c r="BX60"/>
  <c r="BV61"/>
  <c r="BW61"/>
  <c r="BU61" s="1"/>
  <c r="CE61"/>
  <c r="BT61"/>
  <c r="BO63"/>
  <c r="BP63" s="1"/>
  <c r="BQ62" s="1"/>
  <c r="BR62" s="1"/>
  <c r="BS62" s="1"/>
  <c r="BK63"/>
  <c r="AK66"/>
  <c r="BF65"/>
  <c r="BD64" s="1"/>
  <c r="BE64" s="1"/>
  <c r="BL64" s="1"/>
  <c r="BH64" s="1"/>
  <c r="BO64" l="1"/>
  <c r="BP64" s="1"/>
  <c r="BQ63" s="1"/>
  <c r="BR63" s="1"/>
  <c r="BS63" s="1"/>
  <c r="BK64"/>
  <c r="AK67"/>
  <c r="BF66"/>
  <c r="BD65" s="1"/>
  <c r="BE65" s="1"/>
  <c r="BL65" s="1"/>
  <c r="BH65" s="1"/>
  <c r="BV62"/>
  <c r="BW62"/>
  <c r="BU62" s="1"/>
  <c r="CE62"/>
  <c r="BT62"/>
  <c r="CF61"/>
  <c r="CJ61"/>
  <c r="BY61"/>
  <c r="BX61"/>
  <c r="CF62" l="1"/>
  <c r="CJ62"/>
  <c r="BY62"/>
  <c r="BX62"/>
  <c r="BO65"/>
  <c r="BP65" s="1"/>
  <c r="BQ64" s="1"/>
  <c r="BR64" s="1"/>
  <c r="BS64" s="1"/>
  <c r="BK65"/>
  <c r="AK68"/>
  <c r="BF67"/>
  <c r="BD66" s="1"/>
  <c r="BE66" s="1"/>
  <c r="BV63"/>
  <c r="BW63"/>
  <c r="BU63" s="1"/>
  <c r="CE63"/>
  <c r="BT63"/>
  <c r="CF63" l="1"/>
  <c r="CJ63"/>
  <c r="BY63"/>
  <c r="BX63"/>
  <c r="BL66"/>
  <c r="BH66"/>
  <c r="AK69"/>
  <c r="BF68"/>
  <c r="BD67" s="1"/>
  <c r="BE67" s="1"/>
  <c r="BV64"/>
  <c r="BW64"/>
  <c r="BU64" s="1"/>
  <c r="CE64"/>
  <c r="BT64"/>
  <c r="CF64" l="1"/>
  <c r="CJ64"/>
  <c r="BY64"/>
  <c r="BX64"/>
  <c r="BL67"/>
  <c r="BH67"/>
  <c r="AK70"/>
  <c r="BF69"/>
  <c r="BD68" s="1"/>
  <c r="BE68" s="1"/>
  <c r="BO66"/>
  <c r="BP66" s="1"/>
  <c r="BQ65" s="1"/>
  <c r="BR65" s="1"/>
  <c r="BS65" s="1"/>
  <c r="BK66"/>
  <c r="BV65" l="1"/>
  <c r="BW65"/>
  <c r="BU65" s="1"/>
  <c r="CE65"/>
  <c r="BT65"/>
  <c r="BL68"/>
  <c r="BH68"/>
  <c r="AK71"/>
  <c r="BF70"/>
  <c r="BD69" s="1"/>
  <c r="BE69" s="1"/>
  <c r="BO67"/>
  <c r="BP67" s="1"/>
  <c r="BQ66" s="1"/>
  <c r="BR66" s="1"/>
  <c r="BS66" s="1"/>
  <c r="BK67"/>
  <c r="BV66" l="1"/>
  <c r="BW66"/>
  <c r="BU66" s="1"/>
  <c r="CE66"/>
  <c r="BT66"/>
  <c r="BL69"/>
  <c r="BH69"/>
  <c r="AK72"/>
  <c r="BF71"/>
  <c r="BD70" s="1"/>
  <c r="BE70" s="1"/>
  <c r="BO68"/>
  <c r="BP68" s="1"/>
  <c r="BQ67" s="1"/>
  <c r="BR67" s="1"/>
  <c r="BS67" s="1"/>
  <c r="BK68"/>
  <c r="CF65"/>
  <c r="CJ65"/>
  <c r="BY65"/>
  <c r="BX65"/>
  <c r="BV67" l="1"/>
  <c r="BW67"/>
  <c r="BU67" s="1"/>
  <c r="CE67"/>
  <c r="BT67"/>
  <c r="BL70"/>
  <c r="BH70"/>
  <c r="AK73"/>
  <c r="BF72"/>
  <c r="BD71" s="1"/>
  <c r="BE71" s="1"/>
  <c r="BO69"/>
  <c r="BP69" s="1"/>
  <c r="BQ68" s="1"/>
  <c r="BR68" s="1"/>
  <c r="BS68" s="1"/>
  <c r="BK69"/>
  <c r="CF66"/>
  <c r="CJ66"/>
  <c r="BY66"/>
  <c r="BX66"/>
  <c r="BV68" l="1"/>
  <c r="BW68"/>
  <c r="BU68" s="1"/>
  <c r="CE68"/>
  <c r="BT68"/>
  <c r="BL71"/>
  <c r="BH71"/>
  <c r="AK74"/>
  <c r="BF73"/>
  <c r="BD72" s="1"/>
  <c r="BE72" s="1"/>
  <c r="BO70"/>
  <c r="BP70" s="1"/>
  <c r="BQ69" s="1"/>
  <c r="BR69" s="1"/>
  <c r="BS69" s="1"/>
  <c r="BK70"/>
  <c r="CF67"/>
  <c r="CJ67"/>
  <c r="BY67"/>
  <c r="BX67"/>
  <c r="BV69" l="1"/>
  <c r="BW69"/>
  <c r="BU69" s="1"/>
  <c r="CE69"/>
  <c r="BT69"/>
  <c r="BL72"/>
  <c r="BH72"/>
  <c r="AK75"/>
  <c r="BF74"/>
  <c r="BD73" s="1"/>
  <c r="BE73" s="1"/>
  <c r="BO71"/>
  <c r="BP71" s="1"/>
  <c r="BQ70" s="1"/>
  <c r="BR70" s="1"/>
  <c r="BS70" s="1"/>
  <c r="BK71"/>
  <c r="CF68"/>
  <c r="CJ68"/>
  <c r="BY68"/>
  <c r="BX68"/>
  <c r="BV70" l="1"/>
  <c r="BW70"/>
  <c r="BU70" s="1"/>
  <c r="CE70"/>
  <c r="BT70"/>
  <c r="BL73"/>
  <c r="BH73"/>
  <c r="AK76"/>
  <c r="BF75"/>
  <c r="BD74" s="1"/>
  <c r="BE74" s="1"/>
  <c r="BO72"/>
  <c r="BP72" s="1"/>
  <c r="BQ71" s="1"/>
  <c r="BR71" s="1"/>
  <c r="BS71" s="1"/>
  <c r="BK72"/>
  <c r="CF69"/>
  <c r="CJ69"/>
  <c r="BY69"/>
  <c r="BX69"/>
  <c r="BV71" l="1"/>
  <c r="BW71"/>
  <c r="BU71" s="1"/>
  <c r="CE71"/>
  <c r="BT71"/>
  <c r="BL74"/>
  <c r="BH74"/>
  <c r="AK77"/>
  <c r="BF76"/>
  <c r="BD75" s="1"/>
  <c r="BE75" s="1"/>
  <c r="BO73"/>
  <c r="BP73" s="1"/>
  <c r="BQ72" s="1"/>
  <c r="BR72" s="1"/>
  <c r="BS72" s="1"/>
  <c r="BK73"/>
  <c r="CF70"/>
  <c r="CJ70"/>
  <c r="BY70"/>
  <c r="BX70"/>
  <c r="BV72" l="1"/>
  <c r="BW72"/>
  <c r="BU72" s="1"/>
  <c r="CE72"/>
  <c r="BT72"/>
  <c r="BL75"/>
  <c r="BH75"/>
  <c r="AK78"/>
  <c r="BF77"/>
  <c r="BD76" s="1"/>
  <c r="BE76" s="1"/>
  <c r="BO74"/>
  <c r="BP74" s="1"/>
  <c r="BQ73" s="1"/>
  <c r="BR73" s="1"/>
  <c r="BS73" s="1"/>
  <c r="BK74"/>
  <c r="CF71"/>
  <c r="CJ71"/>
  <c r="BY71"/>
  <c r="BX71"/>
  <c r="BV73" l="1"/>
  <c r="BW73"/>
  <c r="BU73" s="1"/>
  <c r="CE73"/>
  <c r="BT73"/>
  <c r="BL76"/>
  <c r="BH76"/>
  <c r="AK79"/>
  <c r="BF78"/>
  <c r="BD77" s="1"/>
  <c r="BE77" s="1"/>
  <c r="BO75"/>
  <c r="BP75" s="1"/>
  <c r="BQ74" s="1"/>
  <c r="BR74" s="1"/>
  <c r="BS74" s="1"/>
  <c r="BK75"/>
  <c r="CF72"/>
  <c r="CJ72"/>
  <c r="BY72"/>
  <c r="BX72"/>
  <c r="BV74" l="1"/>
  <c r="BW74"/>
  <c r="BU74" s="1"/>
  <c r="CE74"/>
  <c r="BT74"/>
  <c r="BL77"/>
  <c r="BH77"/>
  <c r="AK80"/>
  <c r="BF79"/>
  <c r="BD78" s="1"/>
  <c r="BE78" s="1"/>
  <c r="BO76"/>
  <c r="BP76" s="1"/>
  <c r="BQ75" s="1"/>
  <c r="BR75" s="1"/>
  <c r="BS75" s="1"/>
  <c r="BK76"/>
  <c r="CF73"/>
  <c r="CJ73"/>
  <c r="BY73"/>
  <c r="BX73"/>
  <c r="BV75" l="1"/>
  <c r="BW75"/>
  <c r="BU75" s="1"/>
  <c r="CE75"/>
  <c r="BT75"/>
  <c r="BL78"/>
  <c r="BH78"/>
  <c r="AK81"/>
  <c r="BF80"/>
  <c r="BD79" s="1"/>
  <c r="BE79" s="1"/>
  <c r="BO77"/>
  <c r="BP77" s="1"/>
  <c r="BQ76" s="1"/>
  <c r="BR76" s="1"/>
  <c r="BS76" s="1"/>
  <c r="BK77"/>
  <c r="CF74"/>
  <c r="CJ74"/>
  <c r="BY74"/>
  <c r="BX74"/>
  <c r="BV76" l="1"/>
  <c r="BW76"/>
  <c r="BU76" s="1"/>
  <c r="CE76"/>
  <c r="BT76"/>
  <c r="BL79"/>
  <c r="BH79"/>
  <c r="AK82"/>
  <c r="BF81"/>
  <c r="BD80" s="1"/>
  <c r="BE80" s="1"/>
  <c r="BO78"/>
  <c r="BP78" s="1"/>
  <c r="BQ77" s="1"/>
  <c r="BR77" s="1"/>
  <c r="BS77" s="1"/>
  <c r="BK78"/>
  <c r="CF75"/>
  <c r="CJ75"/>
  <c r="BY75"/>
  <c r="BX75"/>
  <c r="BV77" l="1"/>
  <c r="BW77"/>
  <c r="BU77" s="1"/>
  <c r="CE77"/>
  <c r="BT77"/>
  <c r="BL80"/>
  <c r="BH80"/>
  <c r="AK83"/>
  <c r="BF82"/>
  <c r="BD81" s="1"/>
  <c r="BE81" s="1"/>
  <c r="BO79"/>
  <c r="BP79" s="1"/>
  <c r="BQ78" s="1"/>
  <c r="BR78" s="1"/>
  <c r="BS78" s="1"/>
  <c r="BK79"/>
  <c r="CF76"/>
  <c r="CJ76"/>
  <c r="BY76"/>
  <c r="BX76"/>
  <c r="BV78" l="1"/>
  <c r="BW78"/>
  <c r="BU78" s="1"/>
  <c r="CE78"/>
  <c r="BT78"/>
  <c r="BL81"/>
  <c r="BH81"/>
  <c r="AK84"/>
  <c r="BF83"/>
  <c r="BD82" s="1"/>
  <c r="BE82" s="1"/>
  <c r="BO80"/>
  <c r="BP80" s="1"/>
  <c r="BQ79" s="1"/>
  <c r="BR79" s="1"/>
  <c r="BS79" s="1"/>
  <c r="BK80"/>
  <c r="CF77"/>
  <c r="CJ77"/>
  <c r="BY77"/>
  <c r="BX77"/>
  <c r="BV79" l="1"/>
  <c r="BW79"/>
  <c r="BU79" s="1"/>
  <c r="CE79"/>
  <c r="BT79"/>
  <c r="BL82"/>
  <c r="BH82"/>
  <c r="AK85"/>
  <c r="BF84"/>
  <c r="BD83" s="1"/>
  <c r="BE83" s="1"/>
  <c r="BO81"/>
  <c r="BP81" s="1"/>
  <c r="BQ80" s="1"/>
  <c r="BR80" s="1"/>
  <c r="BS80" s="1"/>
  <c r="BK81"/>
  <c r="CF78"/>
  <c r="CJ78"/>
  <c r="BY78"/>
  <c r="BX78"/>
  <c r="BV80" l="1"/>
  <c r="BW80"/>
  <c r="BU80" s="1"/>
  <c r="CE80"/>
  <c r="BT80"/>
  <c r="BL83"/>
  <c r="BH83"/>
  <c r="AK86"/>
  <c r="BF85"/>
  <c r="BD84" s="1"/>
  <c r="BE84" s="1"/>
  <c r="BO82"/>
  <c r="BP82" s="1"/>
  <c r="BQ81" s="1"/>
  <c r="BR81" s="1"/>
  <c r="BS81" s="1"/>
  <c r="BK82"/>
  <c r="CF79"/>
  <c r="CJ79"/>
  <c r="BY79"/>
  <c r="BX79"/>
  <c r="BV81" l="1"/>
  <c r="BW81"/>
  <c r="BU81" s="1"/>
  <c r="CE81"/>
  <c r="BT81"/>
  <c r="BL84"/>
  <c r="BH84"/>
  <c r="AK87"/>
  <c r="BF86"/>
  <c r="BD85" s="1"/>
  <c r="BE85" s="1"/>
  <c r="BO83"/>
  <c r="BP83" s="1"/>
  <c r="BQ82" s="1"/>
  <c r="BR82" s="1"/>
  <c r="BS82" s="1"/>
  <c r="BK83"/>
  <c r="CF80"/>
  <c r="CJ80"/>
  <c r="BY80"/>
  <c r="BX80"/>
  <c r="BV82" l="1"/>
  <c r="BW82"/>
  <c r="BU82" s="1"/>
  <c r="CE82"/>
  <c r="BT82"/>
  <c r="BL85"/>
  <c r="BH85"/>
  <c r="AK88"/>
  <c r="BF87"/>
  <c r="BD86" s="1"/>
  <c r="BE86" s="1"/>
  <c r="BO84"/>
  <c r="BP84" s="1"/>
  <c r="BQ83" s="1"/>
  <c r="BR83" s="1"/>
  <c r="BS83" s="1"/>
  <c r="BK84"/>
  <c r="CF81"/>
  <c r="CJ81"/>
  <c r="BY81"/>
  <c r="BX81"/>
  <c r="BV83" l="1"/>
  <c r="BW83"/>
  <c r="BU83" s="1"/>
  <c r="CE83"/>
  <c r="BT83"/>
  <c r="BL86"/>
  <c r="BH86"/>
  <c r="AK89"/>
  <c r="BF88"/>
  <c r="BD87" s="1"/>
  <c r="BE87" s="1"/>
  <c r="BO85"/>
  <c r="BP85" s="1"/>
  <c r="BQ84" s="1"/>
  <c r="BR84" s="1"/>
  <c r="BS84" s="1"/>
  <c r="BK85"/>
  <c r="CF82"/>
  <c r="CJ82"/>
  <c r="BY82"/>
  <c r="BX82"/>
  <c r="BV84" l="1"/>
  <c r="BW84"/>
  <c r="BU84" s="1"/>
  <c r="CE84"/>
  <c r="BT84"/>
  <c r="BL87"/>
  <c r="BH87"/>
  <c r="AK90"/>
  <c r="BF89"/>
  <c r="BD88" s="1"/>
  <c r="BE88" s="1"/>
  <c r="BO86"/>
  <c r="BP86" s="1"/>
  <c r="BQ85" s="1"/>
  <c r="BR85" s="1"/>
  <c r="BS85" s="1"/>
  <c r="BK86"/>
  <c r="CF83"/>
  <c r="CJ83"/>
  <c r="BY83"/>
  <c r="BX83"/>
  <c r="BV85" l="1"/>
  <c r="BW85"/>
  <c r="BU85" s="1"/>
  <c r="CE85"/>
  <c r="BT85"/>
  <c r="BL88"/>
  <c r="BH88"/>
  <c r="AK91"/>
  <c r="BF90"/>
  <c r="BD89" s="1"/>
  <c r="BE89" s="1"/>
  <c r="BO87"/>
  <c r="BP87" s="1"/>
  <c r="BQ86" s="1"/>
  <c r="BR86" s="1"/>
  <c r="BS86" s="1"/>
  <c r="BK87"/>
  <c r="CF84"/>
  <c r="CJ84"/>
  <c r="BY84"/>
  <c r="BX84"/>
  <c r="BV86" l="1"/>
  <c r="BW86"/>
  <c r="BU86" s="1"/>
  <c r="CE86"/>
  <c r="BT86"/>
  <c r="BL89"/>
  <c r="BH89"/>
  <c r="AK92"/>
  <c r="BF91"/>
  <c r="BD90" s="1"/>
  <c r="BE90" s="1"/>
  <c r="BO88"/>
  <c r="BP88" s="1"/>
  <c r="BQ87" s="1"/>
  <c r="BR87" s="1"/>
  <c r="BS87" s="1"/>
  <c r="BK88"/>
  <c r="CF85"/>
  <c r="CJ85"/>
  <c r="BY85"/>
  <c r="BX85"/>
  <c r="BV87" l="1"/>
  <c r="BW87"/>
  <c r="BU87" s="1"/>
  <c r="CE87"/>
  <c r="BT87"/>
  <c r="BL90"/>
  <c r="BH90"/>
  <c r="AK93"/>
  <c r="BF92"/>
  <c r="BD91" s="1"/>
  <c r="BE91" s="1"/>
  <c r="BO89"/>
  <c r="BP89" s="1"/>
  <c r="BQ88" s="1"/>
  <c r="BR88" s="1"/>
  <c r="BS88" s="1"/>
  <c r="BK89"/>
  <c r="CF86"/>
  <c r="CJ86"/>
  <c r="BY86"/>
  <c r="BX86"/>
  <c r="BV88" l="1"/>
  <c r="BW88"/>
  <c r="BU88" s="1"/>
  <c r="CE88"/>
  <c r="BT88"/>
  <c r="BL91"/>
  <c r="BH91"/>
  <c r="AK94"/>
  <c r="BF93"/>
  <c r="BD92" s="1"/>
  <c r="BE92" s="1"/>
  <c r="BO90"/>
  <c r="BP90" s="1"/>
  <c r="BQ89" s="1"/>
  <c r="BR89" s="1"/>
  <c r="BS89" s="1"/>
  <c r="BK90"/>
  <c r="CF87"/>
  <c r="CJ87"/>
  <c r="BY87"/>
  <c r="BX87"/>
  <c r="BV89" l="1"/>
  <c r="BW89"/>
  <c r="BU89" s="1"/>
  <c r="CE89"/>
  <c r="BT89"/>
  <c r="BL92"/>
  <c r="BH92"/>
  <c r="AK95"/>
  <c r="BF94"/>
  <c r="BD93" s="1"/>
  <c r="BE93" s="1"/>
  <c r="BO91"/>
  <c r="BP91" s="1"/>
  <c r="BQ90" s="1"/>
  <c r="BR90" s="1"/>
  <c r="BS90" s="1"/>
  <c r="BK91"/>
  <c r="CF88"/>
  <c r="CJ88"/>
  <c r="BY88"/>
  <c r="BX88"/>
  <c r="BV90" l="1"/>
  <c r="BW90"/>
  <c r="BU90" s="1"/>
  <c r="CE90"/>
  <c r="BT90"/>
  <c r="BL93"/>
  <c r="BH93"/>
  <c r="AK96"/>
  <c r="BF95"/>
  <c r="BD94" s="1"/>
  <c r="BE94" s="1"/>
  <c r="BO92"/>
  <c r="BP92" s="1"/>
  <c r="BQ91" s="1"/>
  <c r="BR91" s="1"/>
  <c r="BS91" s="1"/>
  <c r="BK92"/>
  <c r="CF89"/>
  <c r="CJ89"/>
  <c r="BY89"/>
  <c r="BX89"/>
  <c r="BV91" l="1"/>
  <c r="BW91"/>
  <c r="BU91" s="1"/>
  <c r="CE91"/>
  <c r="BT91"/>
  <c r="BL94"/>
  <c r="BH94"/>
  <c r="AK97"/>
  <c r="BF96"/>
  <c r="BD95" s="1"/>
  <c r="BE95" s="1"/>
  <c r="BO93"/>
  <c r="BP93" s="1"/>
  <c r="BQ92" s="1"/>
  <c r="BR92" s="1"/>
  <c r="BS92" s="1"/>
  <c r="BK93"/>
  <c r="CF90"/>
  <c r="CJ90"/>
  <c r="BY90"/>
  <c r="BX90"/>
  <c r="BV92" l="1"/>
  <c r="BW92"/>
  <c r="BU92" s="1"/>
  <c r="CE92"/>
  <c r="BT92"/>
  <c r="BL95"/>
  <c r="BH95"/>
  <c r="AK98"/>
  <c r="BF97"/>
  <c r="BD96" s="1"/>
  <c r="BE96" s="1"/>
  <c r="BO94"/>
  <c r="BP94" s="1"/>
  <c r="BQ93" s="1"/>
  <c r="BR93" s="1"/>
  <c r="BS93" s="1"/>
  <c r="BK94"/>
  <c r="CF91"/>
  <c r="CJ91"/>
  <c r="BY91"/>
  <c r="BX91"/>
  <c r="BV93" l="1"/>
  <c r="BW93"/>
  <c r="BU93" s="1"/>
  <c r="CE93"/>
  <c r="BT93"/>
  <c r="BL96"/>
  <c r="BH96"/>
  <c r="AK99"/>
  <c r="BF98"/>
  <c r="BD97" s="1"/>
  <c r="BE97" s="1"/>
  <c r="BO95"/>
  <c r="BP95" s="1"/>
  <c r="BQ94" s="1"/>
  <c r="BR94" s="1"/>
  <c r="BS94" s="1"/>
  <c r="BK95"/>
  <c r="CF92"/>
  <c r="CJ92"/>
  <c r="BY92"/>
  <c r="BX92"/>
  <c r="BV94" l="1"/>
  <c r="BW94"/>
  <c r="BU94" s="1"/>
  <c r="CE94"/>
  <c r="BT94"/>
  <c r="BL97"/>
  <c r="BH97"/>
  <c r="AK100"/>
  <c r="BF99"/>
  <c r="BD98" s="1"/>
  <c r="BE98" s="1"/>
  <c r="BO96"/>
  <c r="BP96" s="1"/>
  <c r="BQ95" s="1"/>
  <c r="BR95" s="1"/>
  <c r="BS95" s="1"/>
  <c r="BK96"/>
  <c r="CF93"/>
  <c r="CJ93"/>
  <c r="BY93"/>
  <c r="BX93"/>
  <c r="BV95" l="1"/>
  <c r="BW95"/>
  <c r="BU95" s="1"/>
  <c r="CE95"/>
  <c r="BT95"/>
  <c r="BL98"/>
  <c r="BH98"/>
  <c r="AK101"/>
  <c r="BF100"/>
  <c r="BD99" s="1"/>
  <c r="BE99" s="1"/>
  <c r="BO97"/>
  <c r="BP97" s="1"/>
  <c r="BQ96" s="1"/>
  <c r="BR96" s="1"/>
  <c r="BS96" s="1"/>
  <c r="BK97"/>
  <c r="CF94"/>
  <c r="CJ94"/>
  <c r="BY94"/>
  <c r="BX94"/>
  <c r="BV96" l="1"/>
  <c r="BW96"/>
  <c r="BU96" s="1"/>
  <c r="CE96"/>
  <c r="BT96"/>
  <c r="BL99"/>
  <c r="BH99"/>
  <c r="AK102"/>
  <c r="BF101"/>
  <c r="BD100" s="1"/>
  <c r="BE100" s="1"/>
  <c r="BO98"/>
  <c r="BP98" s="1"/>
  <c r="BQ97" s="1"/>
  <c r="BR97" s="1"/>
  <c r="BS97" s="1"/>
  <c r="BK98"/>
  <c r="CF95"/>
  <c r="CJ95"/>
  <c r="BY95"/>
  <c r="BX95"/>
  <c r="BV97" l="1"/>
  <c r="BW97"/>
  <c r="BU97" s="1"/>
  <c r="CE97"/>
  <c r="BT97"/>
  <c r="BL100"/>
  <c r="BH100"/>
  <c r="AK103"/>
  <c r="BF102"/>
  <c r="BD101" s="1"/>
  <c r="BE101" s="1"/>
  <c r="BO99"/>
  <c r="BP99" s="1"/>
  <c r="BQ98" s="1"/>
  <c r="BR98" s="1"/>
  <c r="BS98" s="1"/>
  <c r="BK99"/>
  <c r="CF96"/>
  <c r="CJ96"/>
  <c r="BY96"/>
  <c r="BX96"/>
  <c r="BV98" l="1"/>
  <c r="BW98"/>
  <c r="BU98" s="1"/>
  <c r="CE98"/>
  <c r="BT98"/>
  <c r="BL101"/>
  <c r="BH101"/>
  <c r="AK104"/>
  <c r="BF103"/>
  <c r="BD102" s="1"/>
  <c r="BE102" s="1"/>
  <c r="BO100"/>
  <c r="BP100" s="1"/>
  <c r="BQ99" s="1"/>
  <c r="BR99" s="1"/>
  <c r="BS99" s="1"/>
  <c r="BK100"/>
  <c r="CF97"/>
  <c r="CJ97"/>
  <c r="BY97"/>
  <c r="BX97"/>
  <c r="BV99" l="1"/>
  <c r="BW99"/>
  <c r="BU99" s="1"/>
  <c r="CE99"/>
  <c r="BT99"/>
  <c r="BL102"/>
  <c r="BH102"/>
  <c r="AK105"/>
  <c r="BF104"/>
  <c r="BD103" s="1"/>
  <c r="BE103" s="1"/>
  <c r="BO101"/>
  <c r="BP101" s="1"/>
  <c r="BQ100" s="1"/>
  <c r="BR100" s="1"/>
  <c r="BS100" s="1"/>
  <c r="BK101"/>
  <c r="CF98"/>
  <c r="CJ98"/>
  <c r="BY98"/>
  <c r="BX98"/>
  <c r="BV100" l="1"/>
  <c r="BW100"/>
  <c r="BU100" s="1"/>
  <c r="CE100"/>
  <c r="BT100"/>
  <c r="BL103"/>
  <c r="BH103"/>
  <c r="AK106"/>
  <c r="BF105"/>
  <c r="BD104" s="1"/>
  <c r="BE104" s="1"/>
  <c r="BO102"/>
  <c r="BP102" s="1"/>
  <c r="BQ101" s="1"/>
  <c r="BR101" s="1"/>
  <c r="BS101" s="1"/>
  <c r="BK102"/>
  <c r="CF99"/>
  <c r="CJ99"/>
  <c r="BY99"/>
  <c r="BX99"/>
  <c r="BV101" l="1"/>
  <c r="BW101"/>
  <c r="BU101" s="1"/>
  <c r="CE101"/>
  <c r="BT101"/>
  <c r="BL104"/>
  <c r="BH104"/>
  <c r="AK107"/>
  <c r="BF106"/>
  <c r="BD105" s="1"/>
  <c r="BE105" s="1"/>
  <c r="BO103"/>
  <c r="BP103" s="1"/>
  <c r="BQ102" s="1"/>
  <c r="BR102" s="1"/>
  <c r="BS102" s="1"/>
  <c r="BK103"/>
  <c r="CF100"/>
  <c r="CJ100"/>
  <c r="BY100"/>
  <c r="BX100"/>
  <c r="BV102" l="1"/>
  <c r="BW102"/>
  <c r="BU102" s="1"/>
  <c r="CE102"/>
  <c r="BT102"/>
  <c r="BL105"/>
  <c r="BH105"/>
  <c r="AK108"/>
  <c r="BF107"/>
  <c r="BD106" s="1"/>
  <c r="BE106" s="1"/>
  <c r="BO104"/>
  <c r="BP104" s="1"/>
  <c r="BQ103" s="1"/>
  <c r="BR103" s="1"/>
  <c r="BS103" s="1"/>
  <c r="BK104"/>
  <c r="CF101"/>
  <c r="CJ101"/>
  <c r="BY101"/>
  <c r="BX101"/>
  <c r="BV103" l="1"/>
  <c r="BW103"/>
  <c r="BU103" s="1"/>
  <c r="CE103"/>
  <c r="BT103"/>
  <c r="BL106"/>
  <c r="BH106"/>
  <c r="AK109"/>
  <c r="BF108"/>
  <c r="BD107" s="1"/>
  <c r="BE107" s="1"/>
  <c r="BO105"/>
  <c r="BP105" s="1"/>
  <c r="BQ104" s="1"/>
  <c r="BR104" s="1"/>
  <c r="BS104" s="1"/>
  <c r="BK105"/>
  <c r="CF102"/>
  <c r="CJ102"/>
  <c r="BY102"/>
  <c r="BX102"/>
  <c r="BV104" l="1"/>
  <c r="BW104"/>
  <c r="BU104" s="1"/>
  <c r="CE104"/>
  <c r="BT104"/>
  <c r="BL107"/>
  <c r="BH107"/>
  <c r="AK110"/>
  <c r="BF109"/>
  <c r="BD108" s="1"/>
  <c r="BE108" s="1"/>
  <c r="BO106"/>
  <c r="BP106" s="1"/>
  <c r="BQ105" s="1"/>
  <c r="BR105" s="1"/>
  <c r="BS105" s="1"/>
  <c r="BK106"/>
  <c r="CF103"/>
  <c r="CJ103"/>
  <c r="BY103"/>
  <c r="BX103"/>
  <c r="BV105" l="1"/>
  <c r="BW105"/>
  <c r="BU105" s="1"/>
  <c r="CE105"/>
  <c r="BT105"/>
  <c r="BL108"/>
  <c r="BH108"/>
  <c r="AK111"/>
  <c r="BF110"/>
  <c r="BD109" s="1"/>
  <c r="BE109" s="1"/>
  <c r="BO107"/>
  <c r="BP107" s="1"/>
  <c r="BQ106" s="1"/>
  <c r="BR106" s="1"/>
  <c r="BS106" s="1"/>
  <c r="BK107"/>
  <c r="CF104"/>
  <c r="CJ104"/>
  <c r="BY104"/>
  <c r="BX104"/>
  <c r="BV106" l="1"/>
  <c r="BW106"/>
  <c r="BU106" s="1"/>
  <c r="CE106"/>
  <c r="BT106"/>
  <c r="BL109"/>
  <c r="BH109"/>
  <c r="AK112"/>
  <c r="BF111"/>
  <c r="BD110" s="1"/>
  <c r="BE110" s="1"/>
  <c r="BO108"/>
  <c r="BP108" s="1"/>
  <c r="BQ107" s="1"/>
  <c r="BR107" s="1"/>
  <c r="BS107" s="1"/>
  <c r="BK108"/>
  <c r="CF105"/>
  <c r="CJ105"/>
  <c r="BY105"/>
  <c r="BX105"/>
  <c r="BV107" l="1"/>
  <c r="BW107"/>
  <c r="BU107" s="1"/>
  <c r="CE107"/>
  <c r="BT107"/>
  <c r="BL110"/>
  <c r="BH110"/>
  <c r="AK113"/>
  <c r="BF112"/>
  <c r="BD111" s="1"/>
  <c r="BE111" s="1"/>
  <c r="BO109"/>
  <c r="BP109" s="1"/>
  <c r="BQ108" s="1"/>
  <c r="BR108" s="1"/>
  <c r="BS108" s="1"/>
  <c r="BK109"/>
  <c r="CF106"/>
  <c r="CJ106"/>
  <c r="BY106"/>
  <c r="BX106"/>
  <c r="BV108" l="1"/>
  <c r="BW108"/>
  <c r="BU108" s="1"/>
  <c r="CE108"/>
  <c r="BT108"/>
  <c r="BL111"/>
  <c r="BH111"/>
  <c r="AK114"/>
  <c r="BF113"/>
  <c r="BD112" s="1"/>
  <c r="BE112" s="1"/>
  <c r="BO110"/>
  <c r="BP110" s="1"/>
  <c r="BQ109" s="1"/>
  <c r="BR109" s="1"/>
  <c r="BS109" s="1"/>
  <c r="BK110"/>
  <c r="CF107"/>
  <c r="CJ107"/>
  <c r="BY107"/>
  <c r="BX107"/>
  <c r="BV109" l="1"/>
  <c r="BW109"/>
  <c r="BU109" s="1"/>
  <c r="CE109"/>
  <c r="BT109"/>
  <c r="BL112"/>
  <c r="BH112"/>
  <c r="AK115"/>
  <c r="BF114"/>
  <c r="BD113" s="1"/>
  <c r="BE113" s="1"/>
  <c r="BO111"/>
  <c r="BP111" s="1"/>
  <c r="BQ110" s="1"/>
  <c r="BR110" s="1"/>
  <c r="BS110" s="1"/>
  <c r="BK111"/>
  <c r="CF108"/>
  <c r="CJ108"/>
  <c r="BY108"/>
  <c r="BX108"/>
  <c r="BV110" l="1"/>
  <c r="BW110"/>
  <c r="BU110" s="1"/>
  <c r="CE110"/>
  <c r="BT110"/>
  <c r="BL113"/>
  <c r="BH113"/>
  <c r="AK116"/>
  <c r="BF115"/>
  <c r="BD114" s="1"/>
  <c r="BE114" s="1"/>
  <c r="BO112"/>
  <c r="BP112" s="1"/>
  <c r="BQ111" s="1"/>
  <c r="BR111" s="1"/>
  <c r="BS111" s="1"/>
  <c r="BK112"/>
  <c r="CF109"/>
  <c r="CJ109"/>
  <c r="BY109"/>
  <c r="BX109"/>
  <c r="BV111" l="1"/>
  <c r="BW111"/>
  <c r="BU111" s="1"/>
  <c r="CE111"/>
  <c r="BT111"/>
  <c r="BL114"/>
  <c r="BH114"/>
  <c r="AK117"/>
  <c r="BF116"/>
  <c r="BD115" s="1"/>
  <c r="BE115" s="1"/>
  <c r="BO113"/>
  <c r="BP113" s="1"/>
  <c r="BQ112" s="1"/>
  <c r="BR112" s="1"/>
  <c r="BS112" s="1"/>
  <c r="BK113"/>
  <c r="CF110"/>
  <c r="CJ110"/>
  <c r="BY110"/>
  <c r="BX110"/>
  <c r="BV112" l="1"/>
  <c r="BW112"/>
  <c r="BU112" s="1"/>
  <c r="CE112"/>
  <c r="BT112"/>
  <c r="BL115"/>
  <c r="BH115"/>
  <c r="AK118"/>
  <c r="BF117"/>
  <c r="BD116" s="1"/>
  <c r="BE116" s="1"/>
  <c r="BO114"/>
  <c r="BP114" s="1"/>
  <c r="BQ113" s="1"/>
  <c r="BR113" s="1"/>
  <c r="BS113" s="1"/>
  <c r="BK114"/>
  <c r="CF111"/>
  <c r="CJ111"/>
  <c r="BY111"/>
  <c r="BX111"/>
  <c r="BV113" l="1"/>
  <c r="BW113"/>
  <c r="BU113" s="1"/>
  <c r="CE113"/>
  <c r="BT113"/>
  <c r="BL116"/>
  <c r="BH116"/>
  <c r="AK119"/>
  <c r="BF119" s="1"/>
  <c r="BD118" s="1"/>
  <c r="BF118"/>
  <c r="BD117" s="1"/>
  <c r="BE117" s="1"/>
  <c r="BO115"/>
  <c r="BP115" s="1"/>
  <c r="BQ114" s="1"/>
  <c r="BR114" s="1"/>
  <c r="BS114" s="1"/>
  <c r="BK115"/>
  <c r="CF112"/>
  <c r="CJ112"/>
  <c r="BY112"/>
  <c r="BX112"/>
  <c r="BV114" l="1"/>
  <c r="BW114"/>
  <c r="BU114" s="1"/>
  <c r="CE114"/>
  <c r="BT114"/>
  <c r="BL117"/>
  <c r="BH117"/>
  <c r="BE118"/>
  <c r="BE119"/>
  <c r="BO116"/>
  <c r="BP116" s="1"/>
  <c r="BQ115" s="1"/>
  <c r="BR115" s="1"/>
  <c r="BS115" s="1"/>
  <c r="BK116"/>
  <c r="CF113"/>
  <c r="CJ113"/>
  <c r="BY113"/>
  <c r="BX113"/>
  <c r="BV115" l="1"/>
  <c r="BW115"/>
  <c r="BU115" s="1"/>
  <c r="CE115"/>
  <c r="BT115"/>
  <c r="BH119"/>
  <c r="BL119"/>
  <c r="BL118"/>
  <c r="BH118"/>
  <c r="BO117"/>
  <c r="BP117" s="1"/>
  <c r="BQ116" s="1"/>
  <c r="BR116" s="1"/>
  <c r="BS116" s="1"/>
  <c r="BK117"/>
  <c r="CF114"/>
  <c r="CJ114"/>
  <c r="BY114"/>
  <c r="BX114"/>
  <c r="BV116" l="1"/>
  <c r="BW116"/>
  <c r="BU116" s="1"/>
  <c r="CE116"/>
  <c r="BT116"/>
  <c r="BO118"/>
  <c r="BP118" s="1"/>
  <c r="BQ117" s="1"/>
  <c r="BR117" s="1"/>
  <c r="BS117" s="1"/>
  <c r="BK118"/>
  <c r="BG20"/>
  <c r="BK119"/>
  <c r="BO119"/>
  <c r="BP119" s="1"/>
  <c r="CF115"/>
  <c r="CJ115"/>
  <c r="BY115"/>
  <c r="BX115"/>
  <c r="BS118" l="1"/>
  <c r="BV117"/>
  <c r="BW117"/>
  <c r="BU117" s="1"/>
  <c r="CE117"/>
  <c r="BT117"/>
  <c r="BG21"/>
  <c r="CB20"/>
  <c r="BZ19" s="1"/>
  <c r="CF116"/>
  <c r="CJ116"/>
  <c r="BY116"/>
  <c r="BX116"/>
  <c r="BG22" l="1"/>
  <c r="CB21"/>
  <c r="BZ20" s="1"/>
  <c r="CA20" s="1"/>
  <c r="CH20" s="1"/>
  <c r="CD20" s="1"/>
  <c r="CF117"/>
  <c r="CJ117"/>
  <c r="BY117"/>
  <c r="BX117"/>
  <c r="BV118"/>
  <c r="BW118"/>
  <c r="BU118" s="1"/>
  <c r="BS119"/>
  <c r="CE118"/>
  <c r="BT118"/>
  <c r="CF118" l="1"/>
  <c r="CJ118"/>
  <c r="BV119"/>
  <c r="BW119"/>
  <c r="BT119"/>
  <c r="BT16" s="1"/>
  <c r="CE119"/>
  <c r="BY118"/>
  <c r="BX118"/>
  <c r="CK20"/>
  <c r="CL20" s="1"/>
  <c r="CM19" s="1"/>
  <c r="CN19" s="1"/>
  <c r="CG20"/>
  <c r="CB22"/>
  <c r="BZ21" s="1"/>
  <c r="CA21" s="1"/>
  <c r="CH21" s="1"/>
  <c r="CD21" s="1"/>
  <c r="BG23"/>
  <c r="CB23" l="1"/>
  <c r="BZ22" s="1"/>
  <c r="CA22" s="1"/>
  <c r="CH22" s="1"/>
  <c r="CD22" s="1"/>
  <c r="BG24"/>
  <c r="CK21"/>
  <c r="CL21" s="1"/>
  <c r="CM20" s="1"/>
  <c r="CN20" s="1"/>
  <c r="CO20" s="1"/>
  <c r="CG21"/>
  <c r="CF119"/>
  <c r="CJ119"/>
  <c r="BU119"/>
  <c r="BZ119"/>
  <c r="BY119"/>
  <c r="BX119"/>
  <c r="CM119"/>
  <c r="CN119" s="1"/>
  <c r="CR20" l="1"/>
  <c r="CS20"/>
  <c r="CQ20" s="1"/>
  <c r="DA20"/>
  <c r="CP20"/>
  <c r="BG25"/>
  <c r="CB24"/>
  <c r="BZ23" s="1"/>
  <c r="CA23" s="1"/>
  <c r="CH23" s="1"/>
  <c r="CD23" s="1"/>
  <c r="CK22"/>
  <c r="CL22" s="1"/>
  <c r="CM21" s="1"/>
  <c r="CN21" s="1"/>
  <c r="CO21" s="1"/>
  <c r="CG22"/>
  <c r="CR21" l="1"/>
  <c r="CS21"/>
  <c r="CQ21" s="1"/>
  <c r="DA21"/>
  <c r="CP21"/>
  <c r="CK23"/>
  <c r="CL23" s="1"/>
  <c r="CM22" s="1"/>
  <c r="CN22" s="1"/>
  <c r="CO22" s="1"/>
  <c r="CG23"/>
  <c r="BG26"/>
  <c r="CB25"/>
  <c r="BZ24" s="1"/>
  <c r="CA24" s="1"/>
  <c r="CH24" s="1"/>
  <c r="CD24" s="1"/>
  <c r="DB20"/>
  <c r="DF20"/>
  <c r="CU20"/>
  <c r="CT20"/>
  <c r="CK24" l="1"/>
  <c r="CL24" s="1"/>
  <c r="CM23" s="1"/>
  <c r="CN23" s="1"/>
  <c r="CO23" s="1"/>
  <c r="CG24"/>
  <c r="BG27"/>
  <c r="CB26"/>
  <c r="BZ25" s="1"/>
  <c r="CA25" s="1"/>
  <c r="CH25" s="1"/>
  <c r="CD25" s="1"/>
  <c r="CR22"/>
  <c r="CS22"/>
  <c r="CQ22" s="1"/>
  <c r="DA22"/>
  <c r="CP22"/>
  <c r="DB21"/>
  <c r="DF21"/>
  <c r="CU21"/>
  <c r="CT21"/>
  <c r="DB22" l="1"/>
  <c r="DF22"/>
  <c r="CU22"/>
  <c r="CT22"/>
  <c r="CK25"/>
  <c r="CL25" s="1"/>
  <c r="CM24" s="1"/>
  <c r="CN24" s="1"/>
  <c r="CO24" s="1"/>
  <c r="CG25"/>
  <c r="BG28"/>
  <c r="CB27"/>
  <c r="BZ26" s="1"/>
  <c r="CA26" s="1"/>
  <c r="CH26" s="1"/>
  <c r="CD26" s="1"/>
  <c r="CS23"/>
  <c r="CQ23" s="1"/>
  <c r="CR23"/>
  <c r="DA23"/>
  <c r="CP23"/>
  <c r="DB23" l="1"/>
  <c r="DF23"/>
  <c r="CU23"/>
  <c r="CT23"/>
  <c r="CK26"/>
  <c r="CL26" s="1"/>
  <c r="CM25" s="1"/>
  <c r="CN25" s="1"/>
  <c r="CO25" s="1"/>
  <c r="CG26"/>
  <c r="BG29"/>
  <c r="CB28"/>
  <c r="BZ27" s="1"/>
  <c r="CA27" s="1"/>
  <c r="CH27" s="1"/>
  <c r="CD27" s="1"/>
  <c r="CS24"/>
  <c r="CQ24" s="1"/>
  <c r="CR24"/>
  <c r="DA24"/>
  <c r="CP24"/>
  <c r="DB24" l="1"/>
  <c r="DF24"/>
  <c r="CU24"/>
  <c r="CT24"/>
  <c r="CK27"/>
  <c r="CL27" s="1"/>
  <c r="CM26" s="1"/>
  <c r="CN26" s="1"/>
  <c r="CO26" s="1"/>
  <c r="CG27"/>
  <c r="BG30"/>
  <c r="CB29"/>
  <c r="BZ28" s="1"/>
  <c r="CA28" s="1"/>
  <c r="CH28" s="1"/>
  <c r="CD28" s="1"/>
  <c r="CS25"/>
  <c r="CQ25" s="1"/>
  <c r="CR25"/>
  <c r="DA25"/>
  <c r="CP25"/>
  <c r="DB25" l="1"/>
  <c r="DF25"/>
  <c r="CU25"/>
  <c r="CT25"/>
  <c r="CK28"/>
  <c r="CL28" s="1"/>
  <c r="CM27" s="1"/>
  <c r="CN27" s="1"/>
  <c r="CO27" s="1"/>
  <c r="CG28"/>
  <c r="BG31"/>
  <c r="CB30"/>
  <c r="BZ29" s="1"/>
  <c r="CA29" s="1"/>
  <c r="CH29" s="1"/>
  <c r="CD29" s="1"/>
  <c r="CS26"/>
  <c r="CQ26" s="1"/>
  <c r="CR26"/>
  <c r="DA26"/>
  <c r="CP26"/>
  <c r="DB26" l="1"/>
  <c r="DF26"/>
  <c r="CU26"/>
  <c r="CT26"/>
  <c r="CK29"/>
  <c r="CL29" s="1"/>
  <c r="CM28" s="1"/>
  <c r="CN28" s="1"/>
  <c r="CO28" s="1"/>
  <c r="CG29"/>
  <c r="BG32"/>
  <c r="CB31"/>
  <c r="BZ30" s="1"/>
  <c r="CA30" s="1"/>
  <c r="CH30" s="1"/>
  <c r="CD30" s="1"/>
  <c r="CS27"/>
  <c r="CQ27" s="1"/>
  <c r="CR27"/>
  <c r="DA27"/>
  <c r="CP27"/>
  <c r="DB27" l="1"/>
  <c r="DF27"/>
  <c r="CU27"/>
  <c r="CT27"/>
  <c r="CK30"/>
  <c r="CL30" s="1"/>
  <c r="CM29" s="1"/>
  <c r="CN29" s="1"/>
  <c r="CO29" s="1"/>
  <c r="CG30"/>
  <c r="BG33"/>
  <c r="CB32"/>
  <c r="BZ31" s="1"/>
  <c r="CA31" s="1"/>
  <c r="CH31" s="1"/>
  <c r="CD31" s="1"/>
  <c r="CS28"/>
  <c r="CQ28" s="1"/>
  <c r="CR28"/>
  <c r="DA28"/>
  <c r="CP28"/>
  <c r="DB28" l="1"/>
  <c r="DF28"/>
  <c r="CU28"/>
  <c r="CT28"/>
  <c r="CK31"/>
  <c r="CL31" s="1"/>
  <c r="CM30" s="1"/>
  <c r="CN30" s="1"/>
  <c r="CO30" s="1"/>
  <c r="CG31"/>
  <c r="BG34"/>
  <c r="CB33"/>
  <c r="BZ32" s="1"/>
  <c r="CA32" s="1"/>
  <c r="CH32" s="1"/>
  <c r="CD32" s="1"/>
  <c r="CS29"/>
  <c r="CQ29" s="1"/>
  <c r="CR29"/>
  <c r="DA29"/>
  <c r="CP29"/>
  <c r="DB29" l="1"/>
  <c r="DF29"/>
  <c r="CU29"/>
  <c r="CT29"/>
  <c r="CK32"/>
  <c r="CL32" s="1"/>
  <c r="CM31" s="1"/>
  <c r="CN31" s="1"/>
  <c r="CO31" s="1"/>
  <c r="CG32"/>
  <c r="BG35"/>
  <c r="CB34"/>
  <c r="BZ33" s="1"/>
  <c r="CA33" s="1"/>
  <c r="CH33" s="1"/>
  <c r="CD33" s="1"/>
  <c r="CS30"/>
  <c r="CQ30" s="1"/>
  <c r="CR30"/>
  <c r="DA30"/>
  <c r="CP30"/>
  <c r="DB30" l="1"/>
  <c r="DF30"/>
  <c r="CU30"/>
  <c r="CT30"/>
  <c r="CK33"/>
  <c r="CL33" s="1"/>
  <c r="CM32" s="1"/>
  <c r="CN32" s="1"/>
  <c r="CO32" s="1"/>
  <c r="CG33"/>
  <c r="BG36"/>
  <c r="CB35"/>
  <c r="BZ34" s="1"/>
  <c r="CA34" s="1"/>
  <c r="CH34" s="1"/>
  <c r="CD34" s="1"/>
  <c r="CS31"/>
  <c r="CQ31" s="1"/>
  <c r="CR31"/>
  <c r="DA31"/>
  <c r="CP31"/>
  <c r="DB31" l="1"/>
  <c r="DF31"/>
  <c r="CU31"/>
  <c r="CT31"/>
  <c r="CK34"/>
  <c r="CL34" s="1"/>
  <c r="CM33" s="1"/>
  <c r="CN33" s="1"/>
  <c r="CO33" s="1"/>
  <c r="CG34"/>
  <c r="BG37"/>
  <c r="CB36"/>
  <c r="BZ35" s="1"/>
  <c r="CA35" s="1"/>
  <c r="CH35" s="1"/>
  <c r="CD35" s="1"/>
  <c r="CS32"/>
  <c r="CQ32" s="1"/>
  <c r="CR32"/>
  <c r="DA32"/>
  <c r="CP32"/>
  <c r="DB32" l="1"/>
  <c r="DF32"/>
  <c r="CU32"/>
  <c r="CT32"/>
  <c r="CK35"/>
  <c r="CL35" s="1"/>
  <c r="CM34" s="1"/>
  <c r="CN34" s="1"/>
  <c r="CO34" s="1"/>
  <c r="CG35"/>
  <c r="BG38"/>
  <c r="CB37"/>
  <c r="BZ36" s="1"/>
  <c r="CA36" s="1"/>
  <c r="CH36" s="1"/>
  <c r="CD36" s="1"/>
  <c r="CS33"/>
  <c r="CQ33" s="1"/>
  <c r="CR33"/>
  <c r="DA33"/>
  <c r="CP33"/>
  <c r="DB33" l="1"/>
  <c r="DF33"/>
  <c r="CU33"/>
  <c r="CT33"/>
  <c r="CK36"/>
  <c r="CL36" s="1"/>
  <c r="CM35" s="1"/>
  <c r="CN35" s="1"/>
  <c r="CO35" s="1"/>
  <c r="CG36"/>
  <c r="BG39"/>
  <c r="CB38"/>
  <c r="BZ37" s="1"/>
  <c r="CA37" s="1"/>
  <c r="CH37" s="1"/>
  <c r="CD37" s="1"/>
  <c r="CS34"/>
  <c r="CQ34" s="1"/>
  <c r="CR34"/>
  <c r="DA34"/>
  <c r="CP34"/>
  <c r="DB34" l="1"/>
  <c r="DF34"/>
  <c r="CU34"/>
  <c r="CT34"/>
  <c r="CK37"/>
  <c r="CL37" s="1"/>
  <c r="CM36" s="1"/>
  <c r="CN36" s="1"/>
  <c r="CO36" s="1"/>
  <c r="CG37"/>
  <c r="BG40"/>
  <c r="CB39"/>
  <c r="BZ38" s="1"/>
  <c r="CA38" s="1"/>
  <c r="CH38" s="1"/>
  <c r="CD38" s="1"/>
  <c r="CS35"/>
  <c r="CQ35" s="1"/>
  <c r="CR35"/>
  <c r="DA35"/>
  <c r="CP35"/>
  <c r="DB35" l="1"/>
  <c r="DF35"/>
  <c r="CU35"/>
  <c r="CT35"/>
  <c r="CK38"/>
  <c r="CL38" s="1"/>
  <c r="CM37" s="1"/>
  <c r="CN37" s="1"/>
  <c r="CO37" s="1"/>
  <c r="CG38"/>
  <c r="BG41"/>
  <c r="CB40"/>
  <c r="BZ39" s="1"/>
  <c r="CA39" s="1"/>
  <c r="CH39" s="1"/>
  <c r="CD39" s="1"/>
  <c r="CS36"/>
  <c r="CQ36" s="1"/>
  <c r="CR36"/>
  <c r="DA36"/>
  <c r="CP36"/>
  <c r="DB36" l="1"/>
  <c r="DF36"/>
  <c r="CU36"/>
  <c r="CT36"/>
  <c r="CK39"/>
  <c r="CL39" s="1"/>
  <c r="CM38" s="1"/>
  <c r="CN38" s="1"/>
  <c r="CO38" s="1"/>
  <c r="CG39"/>
  <c r="BG42"/>
  <c r="CB41"/>
  <c r="BZ40" s="1"/>
  <c r="CA40" s="1"/>
  <c r="CH40" s="1"/>
  <c r="CD40" s="1"/>
  <c r="CS37"/>
  <c r="CQ37" s="1"/>
  <c r="CR37"/>
  <c r="DA37"/>
  <c r="CP37"/>
  <c r="DB37" l="1"/>
  <c r="DF37"/>
  <c r="CU37"/>
  <c r="CT37"/>
  <c r="CK40"/>
  <c r="CL40" s="1"/>
  <c r="CM39" s="1"/>
  <c r="CN39" s="1"/>
  <c r="CO39" s="1"/>
  <c r="CG40"/>
  <c r="BG43"/>
  <c r="CB42"/>
  <c r="BZ41" s="1"/>
  <c r="CA41" s="1"/>
  <c r="CH41" s="1"/>
  <c r="CD41" s="1"/>
  <c r="CS38"/>
  <c r="CQ38" s="1"/>
  <c r="CR38"/>
  <c r="DA38"/>
  <c r="CP38"/>
  <c r="DB38" l="1"/>
  <c r="DF38"/>
  <c r="CU38"/>
  <c r="CT38"/>
  <c r="CK41"/>
  <c r="CL41" s="1"/>
  <c r="CM40" s="1"/>
  <c r="CN40" s="1"/>
  <c r="CO40" s="1"/>
  <c r="CG41"/>
  <c r="BG44"/>
  <c r="CB43"/>
  <c r="BZ42" s="1"/>
  <c r="CA42" s="1"/>
  <c r="CH42" s="1"/>
  <c r="CD42" s="1"/>
  <c r="CS39"/>
  <c r="CQ39" s="1"/>
  <c r="CR39"/>
  <c r="DA39"/>
  <c r="CP39"/>
  <c r="DB39" l="1"/>
  <c r="DF39"/>
  <c r="CU39"/>
  <c r="CT39"/>
  <c r="CK42"/>
  <c r="CL42" s="1"/>
  <c r="CM41" s="1"/>
  <c r="CN41" s="1"/>
  <c r="CO41" s="1"/>
  <c r="CG42"/>
  <c r="BG45"/>
  <c r="CB44"/>
  <c r="BZ43" s="1"/>
  <c r="CA43" s="1"/>
  <c r="CH43" s="1"/>
  <c r="CD43" s="1"/>
  <c r="CS40"/>
  <c r="CQ40" s="1"/>
  <c r="CR40"/>
  <c r="DA40"/>
  <c r="CP40"/>
  <c r="DB40" l="1"/>
  <c r="DF40"/>
  <c r="CU40"/>
  <c r="CT40"/>
  <c r="CK43"/>
  <c r="CL43" s="1"/>
  <c r="CM42" s="1"/>
  <c r="CN42" s="1"/>
  <c r="CO42" s="1"/>
  <c r="CG43"/>
  <c r="BG46"/>
  <c r="CB45"/>
  <c r="BZ44" s="1"/>
  <c r="CA44" s="1"/>
  <c r="CH44" s="1"/>
  <c r="CD44" s="1"/>
  <c r="CS41"/>
  <c r="CQ41" s="1"/>
  <c r="CR41"/>
  <c r="DA41"/>
  <c r="CP41"/>
  <c r="DB41" l="1"/>
  <c r="DF41"/>
  <c r="CU41"/>
  <c r="CT41"/>
  <c r="CK44"/>
  <c r="CL44" s="1"/>
  <c r="CM43" s="1"/>
  <c r="CN43" s="1"/>
  <c r="CO43" s="1"/>
  <c r="CG44"/>
  <c r="BG47"/>
  <c r="CB46"/>
  <c r="BZ45" s="1"/>
  <c r="CA45" s="1"/>
  <c r="CH45" s="1"/>
  <c r="CD45" s="1"/>
  <c r="CR42"/>
  <c r="CS42"/>
  <c r="CQ42" s="1"/>
  <c r="DA42"/>
  <c r="CP42"/>
  <c r="DB42" l="1"/>
  <c r="DF42"/>
  <c r="CU42"/>
  <c r="CT42"/>
  <c r="CK45"/>
  <c r="CL45" s="1"/>
  <c r="CM44" s="1"/>
  <c r="CN44" s="1"/>
  <c r="CO44" s="1"/>
  <c r="CG45"/>
  <c r="BG48"/>
  <c r="CB47"/>
  <c r="BZ46" s="1"/>
  <c r="CA46" s="1"/>
  <c r="CH46" s="1"/>
  <c r="CD46" s="1"/>
  <c r="CR43"/>
  <c r="CS43"/>
  <c r="CQ43" s="1"/>
  <c r="DA43"/>
  <c r="CP43"/>
  <c r="DB43" l="1"/>
  <c r="DF43"/>
  <c r="CU43"/>
  <c r="CT43"/>
  <c r="CK46"/>
  <c r="CL46" s="1"/>
  <c r="CM45" s="1"/>
  <c r="CN45" s="1"/>
  <c r="CO45" s="1"/>
  <c r="CG46"/>
  <c r="BG49"/>
  <c r="CB48"/>
  <c r="BZ47" s="1"/>
  <c r="CA47" s="1"/>
  <c r="CH47" s="1"/>
  <c r="CD47" s="1"/>
  <c r="CR44"/>
  <c r="CS44"/>
  <c r="CQ44" s="1"/>
  <c r="DA44"/>
  <c r="CP44"/>
  <c r="DB44" l="1"/>
  <c r="DF44"/>
  <c r="CU44"/>
  <c r="CT44"/>
  <c r="CK47"/>
  <c r="CL47" s="1"/>
  <c r="CM46" s="1"/>
  <c r="CN46" s="1"/>
  <c r="CO46" s="1"/>
  <c r="CG47"/>
  <c r="BG50"/>
  <c r="CB49"/>
  <c r="BZ48" s="1"/>
  <c r="CA48" s="1"/>
  <c r="CH48" s="1"/>
  <c r="CD48" s="1"/>
  <c r="CR45"/>
  <c r="CS45"/>
  <c r="CQ45" s="1"/>
  <c r="DA45"/>
  <c r="CP45"/>
  <c r="DB45" l="1"/>
  <c r="DF45"/>
  <c r="CU45"/>
  <c r="CT45"/>
  <c r="CK48"/>
  <c r="CL48" s="1"/>
  <c r="CM47" s="1"/>
  <c r="CN47" s="1"/>
  <c r="CO47" s="1"/>
  <c r="CG48"/>
  <c r="BG51"/>
  <c r="CB50"/>
  <c r="BZ49" s="1"/>
  <c r="CA49" s="1"/>
  <c r="CH49" s="1"/>
  <c r="CD49" s="1"/>
  <c r="CR46"/>
  <c r="CS46"/>
  <c r="CQ46" s="1"/>
  <c r="DA46"/>
  <c r="CP46"/>
  <c r="DB46" l="1"/>
  <c r="DF46"/>
  <c r="CU46"/>
  <c r="CT46"/>
  <c r="CK49"/>
  <c r="CL49" s="1"/>
  <c r="CM48" s="1"/>
  <c r="CN48" s="1"/>
  <c r="CO48" s="1"/>
  <c r="CG49"/>
  <c r="BG52"/>
  <c r="CB51"/>
  <c r="BZ50" s="1"/>
  <c r="CA50" s="1"/>
  <c r="CH50" s="1"/>
  <c r="CD50" s="1"/>
  <c r="CR47"/>
  <c r="CS47"/>
  <c r="CQ47" s="1"/>
  <c r="DA47"/>
  <c r="CP47"/>
  <c r="DB47" l="1"/>
  <c r="DF47"/>
  <c r="CU47"/>
  <c r="CT47"/>
  <c r="CK50"/>
  <c r="CL50" s="1"/>
  <c r="CM49" s="1"/>
  <c r="CN49" s="1"/>
  <c r="CO49" s="1"/>
  <c r="CG50"/>
  <c r="BG53"/>
  <c r="CB52"/>
  <c r="BZ51" s="1"/>
  <c r="CA51" s="1"/>
  <c r="CH51" s="1"/>
  <c r="CD51" s="1"/>
  <c r="CR48"/>
  <c r="CS48"/>
  <c r="CQ48" s="1"/>
  <c r="DA48"/>
  <c r="CP48"/>
  <c r="DB48" l="1"/>
  <c r="DF48"/>
  <c r="CU48"/>
  <c r="CT48"/>
  <c r="CK51"/>
  <c r="CL51" s="1"/>
  <c r="CM50" s="1"/>
  <c r="CN50" s="1"/>
  <c r="CO50" s="1"/>
  <c r="CG51"/>
  <c r="BG54"/>
  <c r="CB53"/>
  <c r="BZ52" s="1"/>
  <c r="CA52" s="1"/>
  <c r="CH52" s="1"/>
  <c r="CD52" s="1"/>
  <c r="CR49"/>
  <c r="CS49"/>
  <c r="CQ49" s="1"/>
  <c r="DA49"/>
  <c r="CP49"/>
  <c r="DB49" l="1"/>
  <c r="DF49"/>
  <c r="CU49"/>
  <c r="CT49"/>
  <c r="CK52"/>
  <c r="CL52" s="1"/>
  <c r="CM51" s="1"/>
  <c r="CN51" s="1"/>
  <c r="CO51" s="1"/>
  <c r="CG52"/>
  <c r="BG55"/>
  <c r="CB54"/>
  <c r="BZ53" s="1"/>
  <c r="CA53" s="1"/>
  <c r="CH53" s="1"/>
  <c r="CD53" s="1"/>
  <c r="CR50"/>
  <c r="CS50"/>
  <c r="CQ50" s="1"/>
  <c r="DA50"/>
  <c r="CP50"/>
  <c r="DB50" l="1"/>
  <c r="DF50"/>
  <c r="CU50"/>
  <c r="CT50"/>
  <c r="CK53"/>
  <c r="CL53" s="1"/>
  <c r="CM52" s="1"/>
  <c r="CN52" s="1"/>
  <c r="CO52" s="1"/>
  <c r="CG53"/>
  <c r="BG56"/>
  <c r="CB55"/>
  <c r="BZ54" s="1"/>
  <c r="CA54" s="1"/>
  <c r="CH54" s="1"/>
  <c r="CD54" s="1"/>
  <c r="CR51"/>
  <c r="CS51"/>
  <c r="CQ51" s="1"/>
  <c r="DA51"/>
  <c r="CP51"/>
  <c r="DB51" l="1"/>
  <c r="DF51"/>
  <c r="CU51"/>
  <c r="CT51"/>
  <c r="CK54"/>
  <c r="CL54" s="1"/>
  <c r="CM53" s="1"/>
  <c r="CN53" s="1"/>
  <c r="CO53" s="1"/>
  <c r="CG54"/>
  <c r="BG57"/>
  <c r="CB56"/>
  <c r="BZ55" s="1"/>
  <c r="CA55" s="1"/>
  <c r="CH55" s="1"/>
  <c r="CD55" s="1"/>
  <c r="CR52"/>
  <c r="CS52"/>
  <c r="CQ52" s="1"/>
  <c r="DA52"/>
  <c r="CP52"/>
  <c r="DB52" l="1"/>
  <c r="DF52"/>
  <c r="CU52"/>
  <c r="CT52"/>
  <c r="CK55"/>
  <c r="CL55" s="1"/>
  <c r="CM54" s="1"/>
  <c r="CN54" s="1"/>
  <c r="CO54" s="1"/>
  <c r="CG55"/>
  <c r="BG58"/>
  <c r="CB57"/>
  <c r="BZ56" s="1"/>
  <c r="CA56" s="1"/>
  <c r="CH56" s="1"/>
  <c r="CD56" s="1"/>
  <c r="CR53"/>
  <c r="CS53"/>
  <c r="CQ53" s="1"/>
  <c r="DA53"/>
  <c r="CP53"/>
  <c r="DB53" l="1"/>
  <c r="DF53"/>
  <c r="CU53"/>
  <c r="CT53"/>
  <c r="CK56"/>
  <c r="CL56" s="1"/>
  <c r="CM55" s="1"/>
  <c r="CN55" s="1"/>
  <c r="CO55" s="1"/>
  <c r="CG56"/>
  <c r="BG59"/>
  <c r="CB58"/>
  <c r="BZ57" s="1"/>
  <c r="CA57" s="1"/>
  <c r="CH57" s="1"/>
  <c r="CD57" s="1"/>
  <c r="CR54"/>
  <c r="CS54"/>
  <c r="CQ54" s="1"/>
  <c r="DA54"/>
  <c r="CP54"/>
  <c r="DB54" l="1"/>
  <c r="DF54"/>
  <c r="CU54"/>
  <c r="CT54"/>
  <c r="CK57"/>
  <c r="CL57" s="1"/>
  <c r="CM56" s="1"/>
  <c r="CN56" s="1"/>
  <c r="CO56" s="1"/>
  <c r="CG57"/>
  <c r="BG60"/>
  <c r="CB59"/>
  <c r="BZ58" s="1"/>
  <c r="CA58" s="1"/>
  <c r="CH58" s="1"/>
  <c r="CD58" s="1"/>
  <c r="CR55"/>
  <c r="CS55"/>
  <c r="CQ55" s="1"/>
  <c r="DA55"/>
  <c r="CP55"/>
  <c r="DB55" l="1"/>
  <c r="DF55"/>
  <c r="CU55"/>
  <c r="CT55"/>
  <c r="CK58"/>
  <c r="CL58" s="1"/>
  <c r="CM57" s="1"/>
  <c r="CN57" s="1"/>
  <c r="CO57" s="1"/>
  <c r="CG58"/>
  <c r="BG61"/>
  <c r="CB60"/>
  <c r="BZ59" s="1"/>
  <c r="CA59" s="1"/>
  <c r="CH59" s="1"/>
  <c r="CD59" s="1"/>
  <c r="CR56"/>
  <c r="CS56"/>
  <c r="CQ56" s="1"/>
  <c r="DA56"/>
  <c r="CP56"/>
  <c r="DB56" l="1"/>
  <c r="DF56"/>
  <c r="CU56"/>
  <c r="CT56"/>
  <c r="CK59"/>
  <c r="CL59" s="1"/>
  <c r="CM58" s="1"/>
  <c r="CN58" s="1"/>
  <c r="CO58" s="1"/>
  <c r="CG59"/>
  <c r="BG62"/>
  <c r="CB61"/>
  <c r="BZ60" s="1"/>
  <c r="CA60" s="1"/>
  <c r="CH60" s="1"/>
  <c r="CD60" s="1"/>
  <c r="CR57"/>
  <c r="CS57"/>
  <c r="CQ57" s="1"/>
  <c r="DA57"/>
  <c r="CP57"/>
  <c r="DB57" l="1"/>
  <c r="DF57"/>
  <c r="CU57"/>
  <c r="CT57"/>
  <c r="CK60"/>
  <c r="CL60" s="1"/>
  <c r="CM59" s="1"/>
  <c r="CN59" s="1"/>
  <c r="CO59" s="1"/>
  <c r="CG60"/>
  <c r="BG63"/>
  <c r="CB62"/>
  <c r="BZ61" s="1"/>
  <c r="CA61" s="1"/>
  <c r="CH61" s="1"/>
  <c r="CD61" s="1"/>
  <c r="CR58"/>
  <c r="CS58"/>
  <c r="CQ58" s="1"/>
  <c r="DA58"/>
  <c r="CP58"/>
  <c r="DB58" l="1"/>
  <c r="DF58"/>
  <c r="CU58"/>
  <c r="CT58"/>
  <c r="CK61"/>
  <c r="CL61" s="1"/>
  <c r="CM60" s="1"/>
  <c r="CN60" s="1"/>
  <c r="CO60" s="1"/>
  <c r="CG61"/>
  <c r="BG64"/>
  <c r="CB63"/>
  <c r="BZ62" s="1"/>
  <c r="CA62" s="1"/>
  <c r="CH62" s="1"/>
  <c r="CD62" s="1"/>
  <c r="CR59"/>
  <c r="CS59"/>
  <c r="CQ59" s="1"/>
  <c r="DA59"/>
  <c r="CP59"/>
  <c r="DB59" l="1"/>
  <c r="DF59"/>
  <c r="CU59"/>
  <c r="CT59"/>
  <c r="CK62"/>
  <c r="CL62" s="1"/>
  <c r="CM61" s="1"/>
  <c r="CN61" s="1"/>
  <c r="CG62"/>
  <c r="BG65"/>
  <c r="CB64"/>
  <c r="BZ63" s="1"/>
  <c r="CA63" s="1"/>
  <c r="CH63" s="1"/>
  <c r="CD63" s="1"/>
  <c r="CO61"/>
  <c r="CR60"/>
  <c r="CS60"/>
  <c r="CQ60" s="1"/>
  <c r="DA60"/>
  <c r="CP60"/>
  <c r="DB60" l="1"/>
  <c r="DF60"/>
  <c r="CU60"/>
  <c r="CT60"/>
  <c r="CR61"/>
  <c r="CS61"/>
  <c r="CQ61" s="1"/>
  <c r="DA61"/>
  <c r="CP61"/>
  <c r="CK63"/>
  <c r="CL63" s="1"/>
  <c r="CM62" s="1"/>
  <c r="CN62" s="1"/>
  <c r="CO62" s="1"/>
  <c r="CG63"/>
  <c r="BG66"/>
  <c r="CB65"/>
  <c r="BZ64" s="1"/>
  <c r="CA64" s="1"/>
  <c r="CH64" s="1"/>
  <c r="CD64" s="1"/>
  <c r="CK64" l="1"/>
  <c r="CL64" s="1"/>
  <c r="CM63" s="1"/>
  <c r="CN63" s="1"/>
  <c r="CO63" s="1"/>
  <c r="CG64"/>
  <c r="BG67"/>
  <c r="CB66"/>
  <c r="BZ65" s="1"/>
  <c r="CA65" s="1"/>
  <c r="CH65" s="1"/>
  <c r="CD65" s="1"/>
  <c r="CR62"/>
  <c r="CS62"/>
  <c r="CQ62" s="1"/>
  <c r="DA62"/>
  <c r="CP62"/>
  <c r="DB61"/>
  <c r="DF61"/>
  <c r="CU61"/>
  <c r="CT61"/>
  <c r="DB62" l="1"/>
  <c r="DF62"/>
  <c r="CU62"/>
  <c r="CT62"/>
  <c r="CK65"/>
  <c r="CL65" s="1"/>
  <c r="CM64" s="1"/>
  <c r="CN64" s="1"/>
  <c r="CO64" s="1"/>
  <c r="CG65"/>
  <c r="BG68"/>
  <c r="CB67"/>
  <c r="BZ66" s="1"/>
  <c r="CA66" s="1"/>
  <c r="CH66" s="1"/>
  <c r="CD66" s="1"/>
  <c r="CR63"/>
  <c r="CS63"/>
  <c r="CQ63" s="1"/>
  <c r="DA63"/>
  <c r="CP63"/>
  <c r="DB63" l="1"/>
  <c r="DF63"/>
  <c r="CU63"/>
  <c r="CT63"/>
  <c r="CK66"/>
  <c r="CL66" s="1"/>
  <c r="CM65" s="1"/>
  <c r="CN65" s="1"/>
  <c r="CO65" s="1"/>
  <c r="CG66"/>
  <c r="BG69"/>
  <c r="CB68"/>
  <c r="BZ67" s="1"/>
  <c r="CA67" s="1"/>
  <c r="CH67" s="1"/>
  <c r="CD67" s="1"/>
  <c r="CR64"/>
  <c r="CS64"/>
  <c r="CQ64" s="1"/>
  <c r="DA64"/>
  <c r="CP64"/>
  <c r="DB64" l="1"/>
  <c r="DF64"/>
  <c r="CU64"/>
  <c r="CT64"/>
  <c r="CK67"/>
  <c r="CL67" s="1"/>
  <c r="CM66" s="1"/>
  <c r="CN66" s="1"/>
  <c r="CO66" s="1"/>
  <c r="CG67"/>
  <c r="BG70"/>
  <c r="CB69"/>
  <c r="BZ68" s="1"/>
  <c r="CA68" s="1"/>
  <c r="CH68" s="1"/>
  <c r="CD68" s="1"/>
  <c r="CR65"/>
  <c r="CS65"/>
  <c r="CQ65" s="1"/>
  <c r="DA65"/>
  <c r="CP65"/>
  <c r="DB65" l="1"/>
  <c r="DF65"/>
  <c r="CU65"/>
  <c r="CT65"/>
  <c r="CK68"/>
  <c r="CL68" s="1"/>
  <c r="CM67" s="1"/>
  <c r="CN67" s="1"/>
  <c r="CO67" s="1"/>
  <c r="CG68"/>
  <c r="BG71"/>
  <c r="CB70"/>
  <c r="BZ69" s="1"/>
  <c r="CA69" s="1"/>
  <c r="CH69" s="1"/>
  <c r="CD69" s="1"/>
  <c r="CR66"/>
  <c r="CS66"/>
  <c r="CQ66" s="1"/>
  <c r="DA66"/>
  <c r="CP66"/>
  <c r="DB66" l="1"/>
  <c r="DF66"/>
  <c r="CU66"/>
  <c r="CT66"/>
  <c r="CK69"/>
  <c r="CL69" s="1"/>
  <c r="CM68" s="1"/>
  <c r="CN68" s="1"/>
  <c r="CO68" s="1"/>
  <c r="CG69"/>
  <c r="BG72"/>
  <c r="CB71"/>
  <c r="BZ70" s="1"/>
  <c r="CA70" s="1"/>
  <c r="CH70" s="1"/>
  <c r="CD70" s="1"/>
  <c r="CR67"/>
  <c r="CS67"/>
  <c r="CQ67" s="1"/>
  <c r="DA67"/>
  <c r="CP67"/>
  <c r="DB67" l="1"/>
  <c r="DF67"/>
  <c r="CU67"/>
  <c r="CT67"/>
  <c r="CK70"/>
  <c r="CL70" s="1"/>
  <c r="CM69" s="1"/>
  <c r="CN69" s="1"/>
  <c r="CO69" s="1"/>
  <c r="CG70"/>
  <c r="BG73"/>
  <c r="CB72"/>
  <c r="BZ71" s="1"/>
  <c r="CA71" s="1"/>
  <c r="CR68"/>
  <c r="CS68"/>
  <c r="CQ68" s="1"/>
  <c r="DA68"/>
  <c r="CP68"/>
  <c r="DB68" l="1"/>
  <c r="DF68"/>
  <c r="CU68"/>
  <c r="CT68"/>
  <c r="CH71"/>
  <c r="CD71"/>
  <c r="BG74"/>
  <c r="CB73"/>
  <c r="BZ72" s="1"/>
  <c r="CA72" s="1"/>
  <c r="CR69"/>
  <c r="CS69"/>
  <c r="CQ69" s="1"/>
  <c r="DA69"/>
  <c r="CP69"/>
  <c r="DB69" l="1"/>
  <c r="DF69"/>
  <c r="CU69"/>
  <c r="CT69"/>
  <c r="CH72"/>
  <c r="CD72"/>
  <c r="BG75"/>
  <c r="CB74"/>
  <c r="BZ73" s="1"/>
  <c r="CA73" s="1"/>
  <c r="CK71"/>
  <c r="CL71" s="1"/>
  <c r="CM70" s="1"/>
  <c r="CN70" s="1"/>
  <c r="CO70" s="1"/>
  <c r="CG71"/>
  <c r="CR70" l="1"/>
  <c r="CS70"/>
  <c r="CQ70" s="1"/>
  <c r="DA70"/>
  <c r="CP70"/>
  <c r="CH73"/>
  <c r="CD73"/>
  <c r="BG76"/>
  <c r="CB75"/>
  <c r="BZ74" s="1"/>
  <c r="CA74" s="1"/>
  <c r="CK72"/>
  <c r="CL72" s="1"/>
  <c r="CM71" s="1"/>
  <c r="CN71" s="1"/>
  <c r="CO71" s="1"/>
  <c r="CG72"/>
  <c r="CR71" l="1"/>
  <c r="CS71"/>
  <c r="CQ71" s="1"/>
  <c r="DA71"/>
  <c r="CP71"/>
  <c r="CH74"/>
  <c r="CD74"/>
  <c r="BG77"/>
  <c r="CB76"/>
  <c r="BZ75" s="1"/>
  <c r="CA75" s="1"/>
  <c r="CK73"/>
  <c r="CL73" s="1"/>
  <c r="CM72" s="1"/>
  <c r="CN72" s="1"/>
  <c r="CO72" s="1"/>
  <c r="CG73"/>
  <c r="DB70"/>
  <c r="DF70"/>
  <c r="CU70"/>
  <c r="CT70"/>
  <c r="CR72" l="1"/>
  <c r="CS72"/>
  <c r="CQ72" s="1"/>
  <c r="DA72"/>
  <c r="CP72"/>
  <c r="CH75"/>
  <c r="CD75"/>
  <c r="BG78"/>
  <c r="CB77"/>
  <c r="BZ76" s="1"/>
  <c r="CA76" s="1"/>
  <c r="CK74"/>
  <c r="CL74" s="1"/>
  <c r="CM73" s="1"/>
  <c r="CN73" s="1"/>
  <c r="CO73" s="1"/>
  <c r="CG74"/>
  <c r="DB71"/>
  <c r="DF71"/>
  <c r="CU71"/>
  <c r="CT71"/>
  <c r="CR73" l="1"/>
  <c r="CS73"/>
  <c r="CQ73" s="1"/>
  <c r="DA73"/>
  <c r="CP73"/>
  <c r="CH76"/>
  <c r="CD76"/>
  <c r="BG79"/>
  <c r="CB78"/>
  <c r="BZ77" s="1"/>
  <c r="CA77" s="1"/>
  <c r="CK75"/>
  <c r="CL75" s="1"/>
  <c r="CM74" s="1"/>
  <c r="CN74" s="1"/>
  <c r="CO74" s="1"/>
  <c r="CG75"/>
  <c r="DB72"/>
  <c r="DF72"/>
  <c r="CU72"/>
  <c r="CT72"/>
  <c r="CR74" l="1"/>
  <c r="CS74"/>
  <c r="CQ74" s="1"/>
  <c r="DA74"/>
  <c r="CP74"/>
  <c r="CH77"/>
  <c r="CD77"/>
  <c r="BG80"/>
  <c r="CB79"/>
  <c r="BZ78" s="1"/>
  <c r="CA78" s="1"/>
  <c r="CK76"/>
  <c r="CL76" s="1"/>
  <c r="CM75" s="1"/>
  <c r="CN75" s="1"/>
  <c r="CO75" s="1"/>
  <c r="CG76"/>
  <c r="DB73"/>
  <c r="DF73"/>
  <c r="CU73"/>
  <c r="CT73"/>
  <c r="CR75" l="1"/>
  <c r="CS75"/>
  <c r="CQ75" s="1"/>
  <c r="DA75"/>
  <c r="CP75"/>
  <c r="CH78"/>
  <c r="CD78"/>
  <c r="BG81"/>
  <c r="CB80"/>
  <c r="BZ79" s="1"/>
  <c r="CA79" s="1"/>
  <c r="CK77"/>
  <c r="CL77" s="1"/>
  <c r="CM76" s="1"/>
  <c r="CN76" s="1"/>
  <c r="CO76" s="1"/>
  <c r="CG77"/>
  <c r="DB74"/>
  <c r="DF74"/>
  <c r="CU74"/>
  <c r="CT74"/>
  <c r="CR76" l="1"/>
  <c r="CS76"/>
  <c r="CQ76" s="1"/>
  <c r="DA76"/>
  <c r="CP76"/>
  <c r="CH79"/>
  <c r="CD79"/>
  <c r="BG82"/>
  <c r="CB81"/>
  <c r="BZ80" s="1"/>
  <c r="CA80" s="1"/>
  <c r="CK78"/>
  <c r="CL78" s="1"/>
  <c r="CM77" s="1"/>
  <c r="CN77" s="1"/>
  <c r="CO77" s="1"/>
  <c r="CG78"/>
  <c r="DB75"/>
  <c r="DF75"/>
  <c r="CU75"/>
  <c r="CT75"/>
  <c r="CR77" l="1"/>
  <c r="CS77"/>
  <c r="CQ77" s="1"/>
  <c r="DA77"/>
  <c r="CP77"/>
  <c r="CH80"/>
  <c r="CD80"/>
  <c r="BG83"/>
  <c r="CB82"/>
  <c r="BZ81" s="1"/>
  <c r="CA81" s="1"/>
  <c r="CK79"/>
  <c r="CL79" s="1"/>
  <c r="CM78" s="1"/>
  <c r="CN78" s="1"/>
  <c r="CO78" s="1"/>
  <c r="CG79"/>
  <c r="DB76"/>
  <c r="DF76"/>
  <c r="CU76"/>
  <c r="CT76"/>
  <c r="CR78" l="1"/>
  <c r="CS78"/>
  <c r="CQ78" s="1"/>
  <c r="DA78"/>
  <c r="CP78"/>
  <c r="CH81"/>
  <c r="CD81"/>
  <c r="BG84"/>
  <c r="CB83"/>
  <c r="BZ82" s="1"/>
  <c r="CA82" s="1"/>
  <c r="CK80"/>
  <c r="CL80" s="1"/>
  <c r="CM79" s="1"/>
  <c r="CN79" s="1"/>
  <c r="CO79" s="1"/>
  <c r="CG80"/>
  <c r="DB77"/>
  <c r="DF77"/>
  <c r="CU77"/>
  <c r="CT77"/>
  <c r="CR79" l="1"/>
  <c r="CS79"/>
  <c r="CQ79" s="1"/>
  <c r="DA79"/>
  <c r="CP79"/>
  <c r="CH82"/>
  <c r="CD82"/>
  <c r="BG85"/>
  <c r="CB84"/>
  <c r="BZ83" s="1"/>
  <c r="CA83" s="1"/>
  <c r="CK81"/>
  <c r="CL81" s="1"/>
  <c r="CM80" s="1"/>
  <c r="CN80" s="1"/>
  <c r="CO80" s="1"/>
  <c r="CG81"/>
  <c r="DB78"/>
  <c r="DF78"/>
  <c r="CU78"/>
  <c r="CT78"/>
  <c r="CR80" l="1"/>
  <c r="CS80"/>
  <c r="CQ80" s="1"/>
  <c r="DA80"/>
  <c r="CP80"/>
  <c r="CH83"/>
  <c r="CD83"/>
  <c r="BG86"/>
  <c r="CB85"/>
  <c r="BZ84" s="1"/>
  <c r="CA84" s="1"/>
  <c r="CK82"/>
  <c r="CL82" s="1"/>
  <c r="CM81" s="1"/>
  <c r="CN81" s="1"/>
  <c r="CO81" s="1"/>
  <c r="CG82"/>
  <c r="DB79"/>
  <c r="DF79"/>
  <c r="CU79"/>
  <c r="CT79"/>
  <c r="CR81" l="1"/>
  <c r="CS81"/>
  <c r="CQ81" s="1"/>
  <c r="DA81"/>
  <c r="CP81"/>
  <c r="CH84"/>
  <c r="CD84"/>
  <c r="BG87"/>
  <c r="CB86"/>
  <c r="BZ85" s="1"/>
  <c r="CA85" s="1"/>
  <c r="CK83"/>
  <c r="CL83" s="1"/>
  <c r="CM82" s="1"/>
  <c r="CN82" s="1"/>
  <c r="CO82" s="1"/>
  <c r="CG83"/>
  <c r="DB80"/>
  <c r="DF80"/>
  <c r="CU80"/>
  <c r="CT80"/>
  <c r="CR82" l="1"/>
  <c r="CS82"/>
  <c r="CQ82" s="1"/>
  <c r="DA82"/>
  <c r="CP82"/>
  <c r="CH85"/>
  <c r="CD85"/>
  <c r="BG88"/>
  <c r="CB87"/>
  <c r="BZ86" s="1"/>
  <c r="CA86" s="1"/>
  <c r="CK84"/>
  <c r="CL84" s="1"/>
  <c r="CM83" s="1"/>
  <c r="CN83" s="1"/>
  <c r="CO83" s="1"/>
  <c r="CG84"/>
  <c r="DB81"/>
  <c r="DF81"/>
  <c r="CU81"/>
  <c r="CT81"/>
  <c r="CR83" l="1"/>
  <c r="CS83"/>
  <c r="CQ83" s="1"/>
  <c r="DA83"/>
  <c r="CP83"/>
  <c r="CH86"/>
  <c r="CD86"/>
  <c r="BG89"/>
  <c r="CB88"/>
  <c r="BZ87" s="1"/>
  <c r="CA87" s="1"/>
  <c r="CK85"/>
  <c r="CL85" s="1"/>
  <c r="CM84" s="1"/>
  <c r="CN84" s="1"/>
  <c r="CO84" s="1"/>
  <c r="CG85"/>
  <c r="DB82"/>
  <c r="DF82"/>
  <c r="CU82"/>
  <c r="CT82"/>
  <c r="CR84" l="1"/>
  <c r="CS84"/>
  <c r="CQ84" s="1"/>
  <c r="DA84"/>
  <c r="CP84"/>
  <c r="CH87"/>
  <c r="CD87"/>
  <c r="BG90"/>
  <c r="CB89"/>
  <c r="BZ88" s="1"/>
  <c r="CA88" s="1"/>
  <c r="CK86"/>
  <c r="CL86" s="1"/>
  <c r="CM85" s="1"/>
  <c r="CN85" s="1"/>
  <c r="CO85" s="1"/>
  <c r="CG86"/>
  <c r="DB83"/>
  <c r="DF83"/>
  <c r="CU83"/>
  <c r="CT83"/>
  <c r="CR85" l="1"/>
  <c r="CS85"/>
  <c r="CQ85" s="1"/>
  <c r="DA85"/>
  <c r="CP85"/>
  <c r="CH88"/>
  <c r="CD88"/>
  <c r="BG91"/>
  <c r="CB90"/>
  <c r="BZ89" s="1"/>
  <c r="CA89" s="1"/>
  <c r="CK87"/>
  <c r="CL87" s="1"/>
  <c r="CM86" s="1"/>
  <c r="CN86" s="1"/>
  <c r="CO86" s="1"/>
  <c r="CG87"/>
  <c r="DB84"/>
  <c r="DF84"/>
  <c r="CU84"/>
  <c r="CT84"/>
  <c r="CR86" l="1"/>
  <c r="CS86"/>
  <c r="CQ86" s="1"/>
  <c r="DA86"/>
  <c r="CP86"/>
  <c r="CH89"/>
  <c r="CD89"/>
  <c r="BG92"/>
  <c r="CB91"/>
  <c r="BZ90" s="1"/>
  <c r="CA90" s="1"/>
  <c r="CK88"/>
  <c r="CL88" s="1"/>
  <c r="CM87" s="1"/>
  <c r="CN87" s="1"/>
  <c r="CO87" s="1"/>
  <c r="CG88"/>
  <c r="DB85"/>
  <c r="DF85"/>
  <c r="CU85"/>
  <c r="CT85"/>
  <c r="CR87" l="1"/>
  <c r="CS87"/>
  <c r="CQ87" s="1"/>
  <c r="DA87"/>
  <c r="CP87"/>
  <c r="CH90"/>
  <c r="CD90"/>
  <c r="BG93"/>
  <c r="CB92"/>
  <c r="BZ91" s="1"/>
  <c r="CA91" s="1"/>
  <c r="CK89"/>
  <c r="CL89" s="1"/>
  <c r="CM88" s="1"/>
  <c r="CN88" s="1"/>
  <c r="CO88" s="1"/>
  <c r="CG89"/>
  <c r="DB86"/>
  <c r="DF86"/>
  <c r="CU86"/>
  <c r="CT86"/>
  <c r="CR88" l="1"/>
  <c r="CS88"/>
  <c r="CQ88" s="1"/>
  <c r="DA88"/>
  <c r="CP88"/>
  <c r="CH91"/>
  <c r="CD91"/>
  <c r="BG94"/>
  <c r="CB93"/>
  <c r="BZ92" s="1"/>
  <c r="CA92" s="1"/>
  <c r="CK90"/>
  <c r="CL90" s="1"/>
  <c r="CM89" s="1"/>
  <c r="CN89" s="1"/>
  <c r="CO89" s="1"/>
  <c r="CG90"/>
  <c r="DB87"/>
  <c r="DF87"/>
  <c r="CU87"/>
  <c r="CT87"/>
  <c r="CR89" l="1"/>
  <c r="CS89"/>
  <c r="CQ89" s="1"/>
  <c r="DA89"/>
  <c r="CP89"/>
  <c r="CH92"/>
  <c r="CD92"/>
  <c r="BG95"/>
  <c r="CB94"/>
  <c r="BZ93" s="1"/>
  <c r="CA93" s="1"/>
  <c r="CK91"/>
  <c r="CL91" s="1"/>
  <c r="CM90" s="1"/>
  <c r="CN90" s="1"/>
  <c r="CO90" s="1"/>
  <c r="CG91"/>
  <c r="DB88"/>
  <c r="DF88"/>
  <c r="CU88"/>
  <c r="CT88"/>
  <c r="CR90" l="1"/>
  <c r="CS90"/>
  <c r="CQ90" s="1"/>
  <c r="DA90"/>
  <c r="CP90"/>
  <c r="CH93"/>
  <c r="CD93"/>
  <c r="BG96"/>
  <c r="CB95"/>
  <c r="BZ94" s="1"/>
  <c r="CA94" s="1"/>
  <c r="CK92"/>
  <c r="CL92" s="1"/>
  <c r="CM91" s="1"/>
  <c r="CN91" s="1"/>
  <c r="CO91" s="1"/>
  <c r="CG92"/>
  <c r="DB89"/>
  <c r="DF89"/>
  <c r="CU89"/>
  <c r="CT89"/>
  <c r="CR91" l="1"/>
  <c r="CS91"/>
  <c r="CQ91" s="1"/>
  <c r="DA91"/>
  <c r="CP91"/>
  <c r="CH94"/>
  <c r="CD94"/>
  <c r="BG97"/>
  <c r="CB96"/>
  <c r="BZ95" s="1"/>
  <c r="CA95" s="1"/>
  <c r="CK93"/>
  <c r="CL93" s="1"/>
  <c r="CM92" s="1"/>
  <c r="CN92" s="1"/>
  <c r="CO92" s="1"/>
  <c r="CG93"/>
  <c r="DB90"/>
  <c r="DF90"/>
  <c r="CU90"/>
  <c r="CT90"/>
  <c r="CR92" l="1"/>
  <c r="CS92"/>
  <c r="CQ92" s="1"/>
  <c r="DA92"/>
  <c r="CP92"/>
  <c r="CH95"/>
  <c r="CD95"/>
  <c r="BG98"/>
  <c r="CB97"/>
  <c r="BZ96" s="1"/>
  <c r="CA96" s="1"/>
  <c r="CK94"/>
  <c r="CL94" s="1"/>
  <c r="CM93" s="1"/>
  <c r="CN93" s="1"/>
  <c r="CO93" s="1"/>
  <c r="CG94"/>
  <c r="DB91"/>
  <c r="DF91"/>
  <c r="CU91"/>
  <c r="CT91"/>
  <c r="CR93" l="1"/>
  <c r="CS93"/>
  <c r="CQ93" s="1"/>
  <c r="DA93"/>
  <c r="CP93"/>
  <c r="CH96"/>
  <c r="CD96"/>
  <c r="BG99"/>
  <c r="CB98"/>
  <c r="BZ97" s="1"/>
  <c r="CA97" s="1"/>
  <c r="CK95"/>
  <c r="CL95" s="1"/>
  <c r="CM94" s="1"/>
  <c r="CN94" s="1"/>
  <c r="CO94" s="1"/>
  <c r="CG95"/>
  <c r="DB92"/>
  <c r="DF92"/>
  <c r="CU92"/>
  <c r="CT92"/>
  <c r="CR94" l="1"/>
  <c r="CS94"/>
  <c r="CQ94" s="1"/>
  <c r="DA94"/>
  <c r="CP94"/>
  <c r="CH97"/>
  <c r="CD97"/>
  <c r="BG100"/>
  <c r="CB99"/>
  <c r="BZ98" s="1"/>
  <c r="CA98" s="1"/>
  <c r="CK96"/>
  <c r="CL96" s="1"/>
  <c r="CM95" s="1"/>
  <c r="CN95" s="1"/>
  <c r="CO95" s="1"/>
  <c r="CG96"/>
  <c r="DB93"/>
  <c r="DF93"/>
  <c r="CU93"/>
  <c r="CT93"/>
  <c r="CR95" l="1"/>
  <c r="CS95"/>
  <c r="CQ95" s="1"/>
  <c r="DA95"/>
  <c r="CP95"/>
  <c r="CH98"/>
  <c r="CD98"/>
  <c r="BG101"/>
  <c r="CB100"/>
  <c r="BZ99" s="1"/>
  <c r="CA99" s="1"/>
  <c r="CK97"/>
  <c r="CL97" s="1"/>
  <c r="CM96" s="1"/>
  <c r="CN96" s="1"/>
  <c r="CO96" s="1"/>
  <c r="CG97"/>
  <c r="DB94"/>
  <c r="DF94"/>
  <c r="CU94"/>
  <c r="CT94"/>
  <c r="CR96" l="1"/>
  <c r="CS96"/>
  <c r="CQ96" s="1"/>
  <c r="DA96"/>
  <c r="CP96"/>
  <c r="CH99"/>
  <c r="CD99"/>
  <c r="BG102"/>
  <c r="CB101"/>
  <c r="BZ100" s="1"/>
  <c r="CA100" s="1"/>
  <c r="CK98"/>
  <c r="CL98" s="1"/>
  <c r="CM97" s="1"/>
  <c r="CN97" s="1"/>
  <c r="CO97" s="1"/>
  <c r="CG98"/>
  <c r="DB95"/>
  <c r="DF95"/>
  <c r="CU95"/>
  <c r="CT95"/>
  <c r="CR97" l="1"/>
  <c r="CS97"/>
  <c r="CQ97" s="1"/>
  <c r="DA97"/>
  <c r="CP97"/>
  <c r="CH100"/>
  <c r="CD100"/>
  <c r="BG103"/>
  <c r="CB102"/>
  <c r="BZ101" s="1"/>
  <c r="CA101" s="1"/>
  <c r="CK99"/>
  <c r="CL99" s="1"/>
  <c r="CM98" s="1"/>
  <c r="CN98" s="1"/>
  <c r="CO98" s="1"/>
  <c r="CG99"/>
  <c r="DB96"/>
  <c r="DF96"/>
  <c r="CU96"/>
  <c r="CT96"/>
  <c r="CR98" l="1"/>
  <c r="CS98"/>
  <c r="CQ98" s="1"/>
  <c r="DA98"/>
  <c r="CP98"/>
  <c r="CH101"/>
  <c r="CD101"/>
  <c r="BG104"/>
  <c r="CB103"/>
  <c r="BZ102" s="1"/>
  <c r="CA102" s="1"/>
  <c r="CK100"/>
  <c r="CL100" s="1"/>
  <c r="CM99" s="1"/>
  <c r="CN99" s="1"/>
  <c r="CO99" s="1"/>
  <c r="CG100"/>
  <c r="DB97"/>
  <c r="DF97"/>
  <c r="CU97"/>
  <c r="CT97"/>
  <c r="CR99" l="1"/>
  <c r="CS99"/>
  <c r="CQ99" s="1"/>
  <c r="DA99"/>
  <c r="CP99"/>
  <c r="CH102"/>
  <c r="CD102"/>
  <c r="BG105"/>
  <c r="CB104"/>
  <c r="BZ103" s="1"/>
  <c r="CA103" s="1"/>
  <c r="CK101"/>
  <c r="CL101" s="1"/>
  <c r="CM100" s="1"/>
  <c r="CN100" s="1"/>
  <c r="CO100" s="1"/>
  <c r="CG101"/>
  <c r="DB98"/>
  <c r="DF98"/>
  <c r="CU98"/>
  <c r="CT98"/>
  <c r="CR100" l="1"/>
  <c r="CS100"/>
  <c r="CQ100" s="1"/>
  <c r="DA100"/>
  <c r="CP100"/>
  <c r="CH103"/>
  <c r="CD103"/>
  <c r="BG106"/>
  <c r="CB105"/>
  <c r="BZ104" s="1"/>
  <c r="CA104" s="1"/>
  <c r="CK102"/>
  <c r="CL102" s="1"/>
  <c r="CM101" s="1"/>
  <c r="CN101" s="1"/>
  <c r="CO101" s="1"/>
  <c r="CG102"/>
  <c r="DB99"/>
  <c r="DF99"/>
  <c r="CU99"/>
  <c r="CT99"/>
  <c r="CR101" l="1"/>
  <c r="CS101"/>
  <c r="CQ101" s="1"/>
  <c r="DA101"/>
  <c r="CP101"/>
  <c r="CH104"/>
  <c r="CD104"/>
  <c r="BG107"/>
  <c r="CB106"/>
  <c r="BZ105" s="1"/>
  <c r="CA105" s="1"/>
  <c r="CK103"/>
  <c r="CL103" s="1"/>
  <c r="CM102" s="1"/>
  <c r="CN102" s="1"/>
  <c r="CO102" s="1"/>
  <c r="CG103"/>
  <c r="DB100"/>
  <c r="DF100"/>
  <c r="CU100"/>
  <c r="CT100"/>
  <c r="CR102" l="1"/>
  <c r="CS102"/>
  <c r="CQ102" s="1"/>
  <c r="DA102"/>
  <c r="CP102"/>
  <c r="CH105"/>
  <c r="CD105"/>
  <c r="BG108"/>
  <c r="CB107"/>
  <c r="BZ106" s="1"/>
  <c r="CA106" s="1"/>
  <c r="CK104"/>
  <c r="CL104" s="1"/>
  <c r="CM103" s="1"/>
  <c r="CN103" s="1"/>
  <c r="CO103" s="1"/>
  <c r="CG104"/>
  <c r="DB101"/>
  <c r="DF101"/>
  <c r="CU101"/>
  <c r="CT101"/>
  <c r="CR103" l="1"/>
  <c r="CS103"/>
  <c r="CQ103" s="1"/>
  <c r="DA103"/>
  <c r="CP103"/>
  <c r="CH106"/>
  <c r="CD106"/>
  <c r="BG109"/>
  <c r="CB108"/>
  <c r="BZ107" s="1"/>
  <c r="CA107" s="1"/>
  <c r="CK105"/>
  <c r="CL105" s="1"/>
  <c r="CM104" s="1"/>
  <c r="CN104" s="1"/>
  <c r="CO104" s="1"/>
  <c r="CG105"/>
  <c r="DB102"/>
  <c r="DF102"/>
  <c r="CU102"/>
  <c r="CT102"/>
  <c r="CR104" l="1"/>
  <c r="CS104"/>
  <c r="CQ104" s="1"/>
  <c r="DA104"/>
  <c r="CP104"/>
  <c r="CH107"/>
  <c r="CD107"/>
  <c r="BG110"/>
  <c r="CB109"/>
  <c r="BZ108" s="1"/>
  <c r="CA108" s="1"/>
  <c r="CK106"/>
  <c r="CL106" s="1"/>
  <c r="CM105" s="1"/>
  <c r="CN105" s="1"/>
  <c r="CO105" s="1"/>
  <c r="CG106"/>
  <c r="DB103"/>
  <c r="DF103"/>
  <c r="CU103"/>
  <c r="CT103"/>
  <c r="CR105" l="1"/>
  <c r="CS105"/>
  <c r="CQ105" s="1"/>
  <c r="DA105"/>
  <c r="CP105"/>
  <c r="CH108"/>
  <c r="CD108"/>
  <c r="BG111"/>
  <c r="CB110"/>
  <c r="BZ109" s="1"/>
  <c r="CA109" s="1"/>
  <c r="CK107"/>
  <c r="CL107" s="1"/>
  <c r="CM106" s="1"/>
  <c r="CN106" s="1"/>
  <c r="CO106" s="1"/>
  <c r="CG107"/>
  <c r="DB104"/>
  <c r="DF104"/>
  <c r="CU104"/>
  <c r="CT104"/>
  <c r="CR106" l="1"/>
  <c r="CS106"/>
  <c r="CQ106" s="1"/>
  <c r="DA106"/>
  <c r="CP106"/>
  <c r="CH109"/>
  <c r="CD109"/>
  <c r="BG112"/>
  <c r="CB111"/>
  <c r="BZ110" s="1"/>
  <c r="CA110" s="1"/>
  <c r="CK108"/>
  <c r="CL108" s="1"/>
  <c r="CM107" s="1"/>
  <c r="CN107" s="1"/>
  <c r="CO107" s="1"/>
  <c r="CG108"/>
  <c r="DB105"/>
  <c r="DF105"/>
  <c r="CU105"/>
  <c r="CT105"/>
  <c r="CR107" l="1"/>
  <c r="CS107"/>
  <c r="CQ107" s="1"/>
  <c r="DA107"/>
  <c r="CP107"/>
  <c r="CH110"/>
  <c r="CD110"/>
  <c r="BG113"/>
  <c r="CB112"/>
  <c r="BZ111" s="1"/>
  <c r="CA111" s="1"/>
  <c r="CK109"/>
  <c r="CL109" s="1"/>
  <c r="CM108" s="1"/>
  <c r="CN108" s="1"/>
  <c r="CO108" s="1"/>
  <c r="CG109"/>
  <c r="DB106"/>
  <c r="DF106"/>
  <c r="CU106"/>
  <c r="CT106"/>
  <c r="CR108" l="1"/>
  <c r="CS108"/>
  <c r="CQ108" s="1"/>
  <c r="DA108"/>
  <c r="CP108"/>
  <c r="CH111"/>
  <c r="CD111"/>
  <c r="BG114"/>
  <c r="CB113"/>
  <c r="BZ112" s="1"/>
  <c r="CA112" s="1"/>
  <c r="CK110"/>
  <c r="CL110" s="1"/>
  <c r="CM109" s="1"/>
  <c r="CN109" s="1"/>
  <c r="CO109" s="1"/>
  <c r="CG110"/>
  <c r="DB107"/>
  <c r="DF107"/>
  <c r="CU107"/>
  <c r="CT107"/>
  <c r="CR109" l="1"/>
  <c r="CS109"/>
  <c r="CQ109" s="1"/>
  <c r="DA109"/>
  <c r="CP109"/>
  <c r="CH112"/>
  <c r="CD112"/>
  <c r="BG115"/>
  <c r="CB114"/>
  <c r="BZ113" s="1"/>
  <c r="CA113" s="1"/>
  <c r="CK111"/>
  <c r="CL111" s="1"/>
  <c r="CM110" s="1"/>
  <c r="CN110" s="1"/>
  <c r="CO110" s="1"/>
  <c r="CG111"/>
  <c r="DB108"/>
  <c r="DF108"/>
  <c r="CU108"/>
  <c r="CT108"/>
  <c r="CR110" l="1"/>
  <c r="CS110"/>
  <c r="CQ110" s="1"/>
  <c r="DA110"/>
  <c r="CP110"/>
  <c r="CH113"/>
  <c r="CD113"/>
  <c r="BG116"/>
  <c r="CB115"/>
  <c r="BZ114" s="1"/>
  <c r="CA114" s="1"/>
  <c r="CK112"/>
  <c r="CL112" s="1"/>
  <c r="CM111" s="1"/>
  <c r="CN111" s="1"/>
  <c r="CO111" s="1"/>
  <c r="CG112"/>
  <c r="DB109"/>
  <c r="DF109"/>
  <c r="CU109"/>
  <c r="CT109"/>
  <c r="CR111" l="1"/>
  <c r="CS111"/>
  <c r="CQ111" s="1"/>
  <c r="DA111"/>
  <c r="CP111"/>
  <c r="CH114"/>
  <c r="CD114"/>
  <c r="BG117"/>
  <c r="CB116"/>
  <c r="BZ115" s="1"/>
  <c r="CA115" s="1"/>
  <c r="CK113"/>
  <c r="CL113" s="1"/>
  <c r="CM112" s="1"/>
  <c r="CN112" s="1"/>
  <c r="CO112" s="1"/>
  <c r="CG113"/>
  <c r="DB110"/>
  <c r="DF110"/>
  <c r="CU110"/>
  <c r="CT110"/>
  <c r="CR112" l="1"/>
  <c r="CS112"/>
  <c r="CQ112" s="1"/>
  <c r="DA112"/>
  <c r="CP112"/>
  <c r="CH115"/>
  <c r="CD115"/>
  <c r="BG118"/>
  <c r="CB117"/>
  <c r="BZ116" s="1"/>
  <c r="CA116" s="1"/>
  <c r="CK114"/>
  <c r="CL114" s="1"/>
  <c r="CM113" s="1"/>
  <c r="CN113" s="1"/>
  <c r="CO113" s="1"/>
  <c r="CG114"/>
  <c r="DB111"/>
  <c r="DF111"/>
  <c r="CU111"/>
  <c r="CT111"/>
  <c r="CR113" l="1"/>
  <c r="CS113"/>
  <c r="CQ113" s="1"/>
  <c r="DA113"/>
  <c r="CP113"/>
  <c r="CH116"/>
  <c r="CD116"/>
  <c r="BG119"/>
  <c r="CB119" s="1"/>
  <c r="BZ118" s="1"/>
  <c r="CB118"/>
  <c r="BZ117" s="1"/>
  <c r="CA117" s="1"/>
  <c r="CK115"/>
  <c r="CL115" s="1"/>
  <c r="CM114" s="1"/>
  <c r="CN114" s="1"/>
  <c r="CO114" s="1"/>
  <c r="CG115"/>
  <c r="DB112"/>
  <c r="DF112"/>
  <c r="CU112"/>
  <c r="CT112"/>
  <c r="CR114" l="1"/>
  <c r="CS114"/>
  <c r="CQ114" s="1"/>
  <c r="DA114"/>
  <c r="CP114"/>
  <c r="CH117"/>
  <c r="CD117"/>
  <c r="CA118"/>
  <c r="CA119"/>
  <c r="CH119" s="1"/>
  <c r="CD119" s="1"/>
  <c r="CK116"/>
  <c r="CL116" s="1"/>
  <c r="CM115" s="1"/>
  <c r="CN115" s="1"/>
  <c r="CO115" s="1"/>
  <c r="CG116"/>
  <c r="DB113"/>
  <c r="DF113"/>
  <c r="CU113"/>
  <c r="CT113"/>
  <c r="CG119"/>
  <c r="CK119"/>
  <c r="CL119" s="1"/>
  <c r="CM118" s="1"/>
  <c r="CN118" s="1"/>
  <c r="CR115" l="1"/>
  <c r="CS115"/>
  <c r="CQ115" s="1"/>
  <c r="DA115"/>
  <c r="CP115"/>
  <c r="CH118"/>
  <c r="CD118"/>
  <c r="CK117"/>
  <c r="CL117" s="1"/>
  <c r="CM116" s="1"/>
  <c r="CN116" s="1"/>
  <c r="CO116" s="1"/>
  <c r="CG117"/>
  <c r="DB114"/>
  <c r="DF114"/>
  <c r="CU114"/>
  <c r="CT114"/>
  <c r="CR116" l="1"/>
  <c r="CS116"/>
  <c r="CQ116" s="1"/>
  <c r="DA116"/>
  <c r="CP116"/>
  <c r="CK118"/>
  <c r="CL118" s="1"/>
  <c r="CM117" s="1"/>
  <c r="CN117" s="1"/>
  <c r="CO117" s="1"/>
  <c r="CG118"/>
  <c r="CC20"/>
  <c r="DB115"/>
  <c r="DF115"/>
  <c r="CU115"/>
  <c r="CT115"/>
  <c r="CO118" l="1"/>
  <c r="CR117"/>
  <c r="CS117"/>
  <c r="CQ117" s="1"/>
  <c r="DA117"/>
  <c r="CP117"/>
  <c r="CC21"/>
  <c r="CX20"/>
  <c r="CV19" s="1"/>
  <c r="DB116"/>
  <c r="DF116"/>
  <c r="CU116"/>
  <c r="CT116"/>
  <c r="CC22" l="1"/>
  <c r="CX21"/>
  <c r="CV20" s="1"/>
  <c r="CW20" s="1"/>
  <c r="DD20" s="1"/>
  <c r="CZ20" s="1"/>
  <c r="DB117"/>
  <c r="DF117"/>
  <c r="CU117"/>
  <c r="CT117"/>
  <c r="CR118"/>
  <c r="CS118"/>
  <c r="CQ118" s="1"/>
  <c r="CO119"/>
  <c r="DA118"/>
  <c r="CP118"/>
  <c r="DB118" l="1"/>
  <c r="DF118"/>
  <c r="CR119"/>
  <c r="CS119"/>
  <c r="CP119"/>
  <c r="CP16" s="1"/>
  <c r="DA119"/>
  <c r="CU118"/>
  <c r="CT118"/>
  <c r="DG20"/>
  <c r="DH20" s="1"/>
  <c r="DI19" s="1"/>
  <c r="DJ19" s="1"/>
  <c r="DC20"/>
  <c r="CX22"/>
  <c r="CV21" s="1"/>
  <c r="CW21" s="1"/>
  <c r="DD21" s="1"/>
  <c r="CZ21" s="1"/>
  <c r="CC23"/>
  <c r="CX23" l="1"/>
  <c r="CV22" s="1"/>
  <c r="CW22" s="1"/>
  <c r="DD22" s="1"/>
  <c r="CZ22" s="1"/>
  <c r="CC24"/>
  <c r="DG21"/>
  <c r="DH21" s="1"/>
  <c r="DI20" s="1"/>
  <c r="DJ20" s="1"/>
  <c r="DK20" s="1"/>
  <c r="DC21"/>
  <c r="DB119"/>
  <c r="DF119"/>
  <c r="CQ119"/>
  <c r="CV119"/>
  <c r="DI119"/>
  <c r="DJ119" s="1"/>
  <c r="CU119"/>
  <c r="CT119"/>
  <c r="DN20" l="1"/>
  <c r="DO20"/>
  <c r="DM20" s="1"/>
  <c r="DW20"/>
  <c r="DL20"/>
  <c r="CC25"/>
  <c r="CX24"/>
  <c r="CV23" s="1"/>
  <c r="CW23" s="1"/>
  <c r="DD23" s="1"/>
  <c r="CZ23" s="1"/>
  <c r="DG22"/>
  <c r="DH22" s="1"/>
  <c r="DI21" s="1"/>
  <c r="DJ21" s="1"/>
  <c r="DK21" s="1"/>
  <c r="DC22"/>
  <c r="DN21" l="1"/>
  <c r="DO21"/>
  <c r="DM21" s="1"/>
  <c r="DW21"/>
  <c r="DL21"/>
  <c r="DG23"/>
  <c r="DH23" s="1"/>
  <c r="DI22" s="1"/>
  <c r="DJ22" s="1"/>
  <c r="DK22" s="1"/>
  <c r="DC23"/>
  <c r="CC26"/>
  <c r="CX25"/>
  <c r="CV24" s="1"/>
  <c r="CW24" s="1"/>
  <c r="DD24" s="1"/>
  <c r="CZ24" s="1"/>
  <c r="DX20"/>
  <c r="EB20"/>
  <c r="DQ20"/>
  <c r="DP20"/>
  <c r="DG24" l="1"/>
  <c r="DH24" s="1"/>
  <c r="DI23" s="1"/>
  <c r="DJ23" s="1"/>
  <c r="DK23" s="1"/>
  <c r="DC24"/>
  <c r="CC27"/>
  <c r="CX26"/>
  <c r="CV25" s="1"/>
  <c r="CW25" s="1"/>
  <c r="DD25" s="1"/>
  <c r="CZ25" s="1"/>
  <c r="DN22"/>
  <c r="DO22"/>
  <c r="DM22" s="1"/>
  <c r="DW22"/>
  <c r="DL22"/>
  <c r="DX21"/>
  <c r="EB21"/>
  <c r="DQ21"/>
  <c r="DP21"/>
  <c r="DX22" l="1"/>
  <c r="EB22"/>
  <c r="DQ22"/>
  <c r="DP22"/>
  <c r="DG25"/>
  <c r="DH25" s="1"/>
  <c r="DI24" s="1"/>
  <c r="DJ24" s="1"/>
  <c r="DK24" s="1"/>
  <c r="DC25"/>
  <c r="CC28"/>
  <c r="CX27"/>
  <c r="CV26" s="1"/>
  <c r="CW26" s="1"/>
  <c r="DD26" s="1"/>
  <c r="CZ26" s="1"/>
  <c r="DN23"/>
  <c r="DO23"/>
  <c r="DM23" s="1"/>
  <c r="DW23"/>
  <c r="DL23"/>
  <c r="DX23" l="1"/>
  <c r="EB23"/>
  <c r="DQ23"/>
  <c r="DP23"/>
  <c r="DG26"/>
  <c r="DH26" s="1"/>
  <c r="DI25" s="1"/>
  <c r="DJ25" s="1"/>
  <c r="DK25" s="1"/>
  <c r="DC26"/>
  <c r="CC29"/>
  <c r="CX28"/>
  <c r="CV27" s="1"/>
  <c r="CW27" s="1"/>
  <c r="DD27" s="1"/>
  <c r="CZ27" s="1"/>
  <c r="DN24"/>
  <c r="DO24"/>
  <c r="DM24" s="1"/>
  <c r="DW24"/>
  <c r="DL24"/>
  <c r="DX24" l="1"/>
  <c r="EB24"/>
  <c r="DQ24"/>
  <c r="DP24"/>
  <c r="DG27"/>
  <c r="DH27" s="1"/>
  <c r="DI26" s="1"/>
  <c r="DJ26" s="1"/>
  <c r="DK26" s="1"/>
  <c r="DC27"/>
  <c r="CC30"/>
  <c r="CX29"/>
  <c r="CV28" s="1"/>
  <c r="CW28" s="1"/>
  <c r="DD28" s="1"/>
  <c r="CZ28" s="1"/>
  <c r="DN25"/>
  <c r="DO25"/>
  <c r="DM25" s="1"/>
  <c r="DW25"/>
  <c r="DL25"/>
  <c r="DX25" l="1"/>
  <c r="EB25"/>
  <c r="DQ25"/>
  <c r="DP25"/>
  <c r="DG28"/>
  <c r="DH28" s="1"/>
  <c r="DI27" s="1"/>
  <c r="DJ27" s="1"/>
  <c r="DK27" s="1"/>
  <c r="DC28"/>
  <c r="CC31"/>
  <c r="CX30"/>
  <c r="CV29" s="1"/>
  <c r="CW29" s="1"/>
  <c r="DD29" s="1"/>
  <c r="CZ29" s="1"/>
  <c r="DN26"/>
  <c r="DO26"/>
  <c r="DM26" s="1"/>
  <c r="DW26"/>
  <c r="DL26"/>
  <c r="DX26" l="1"/>
  <c r="EB26"/>
  <c r="DQ26"/>
  <c r="DP26"/>
  <c r="DG29"/>
  <c r="DH29" s="1"/>
  <c r="DI28" s="1"/>
  <c r="DJ28" s="1"/>
  <c r="DK28" s="1"/>
  <c r="DC29"/>
  <c r="CC32"/>
  <c r="CX31"/>
  <c r="CV30" s="1"/>
  <c r="CW30" s="1"/>
  <c r="DD30" s="1"/>
  <c r="CZ30" s="1"/>
  <c r="DN27"/>
  <c r="DO27"/>
  <c r="DM27" s="1"/>
  <c r="DW27"/>
  <c r="DL27"/>
  <c r="DX27" l="1"/>
  <c r="EB27"/>
  <c r="DQ27"/>
  <c r="DP27"/>
  <c r="DG30"/>
  <c r="DH30" s="1"/>
  <c r="DI29" s="1"/>
  <c r="DJ29" s="1"/>
  <c r="DK29" s="1"/>
  <c r="DC30"/>
  <c r="CC33"/>
  <c r="CX32"/>
  <c r="CV31" s="1"/>
  <c r="CW31" s="1"/>
  <c r="DD31" s="1"/>
  <c r="CZ31" s="1"/>
  <c r="DN28"/>
  <c r="DO28"/>
  <c r="DM28" s="1"/>
  <c r="DW28"/>
  <c r="DL28"/>
  <c r="DX28" l="1"/>
  <c r="EB28"/>
  <c r="DQ28"/>
  <c r="DP28"/>
  <c r="DG31"/>
  <c r="DH31" s="1"/>
  <c r="DI30" s="1"/>
  <c r="DJ30" s="1"/>
  <c r="DK30" s="1"/>
  <c r="DC31"/>
  <c r="CC34"/>
  <c r="CX33"/>
  <c r="CV32" s="1"/>
  <c r="CW32" s="1"/>
  <c r="DD32" s="1"/>
  <c r="CZ32" s="1"/>
  <c r="DN29"/>
  <c r="DO29"/>
  <c r="DM29" s="1"/>
  <c r="DW29"/>
  <c r="DL29"/>
  <c r="DX29" l="1"/>
  <c r="EB29"/>
  <c r="DQ29"/>
  <c r="DP29"/>
  <c r="DG32"/>
  <c r="DH32" s="1"/>
  <c r="DI31" s="1"/>
  <c r="DJ31" s="1"/>
  <c r="DK31" s="1"/>
  <c r="DC32"/>
  <c r="CC35"/>
  <c r="CX34"/>
  <c r="CV33" s="1"/>
  <c r="CW33" s="1"/>
  <c r="DD33" s="1"/>
  <c r="CZ33" s="1"/>
  <c r="DN30"/>
  <c r="DO30"/>
  <c r="DM30" s="1"/>
  <c r="DW30"/>
  <c r="DL30"/>
  <c r="DX30" l="1"/>
  <c r="EB30"/>
  <c r="DQ30"/>
  <c r="DP30"/>
  <c r="DG33"/>
  <c r="DH33" s="1"/>
  <c r="DI32" s="1"/>
  <c r="DJ32" s="1"/>
  <c r="DK32" s="1"/>
  <c r="DC33"/>
  <c r="CC36"/>
  <c r="CX35"/>
  <c r="CV34" s="1"/>
  <c r="CW34" s="1"/>
  <c r="DD34" s="1"/>
  <c r="CZ34" s="1"/>
  <c r="DN31"/>
  <c r="DO31"/>
  <c r="DM31" s="1"/>
  <c r="DW31"/>
  <c r="DL31"/>
  <c r="DX31" l="1"/>
  <c r="EB31"/>
  <c r="DQ31"/>
  <c r="DP31"/>
  <c r="DG34"/>
  <c r="DH34" s="1"/>
  <c r="DI33" s="1"/>
  <c r="DJ33" s="1"/>
  <c r="DK33" s="1"/>
  <c r="DC34"/>
  <c r="CC37"/>
  <c r="CX36"/>
  <c r="CV35" s="1"/>
  <c r="CW35" s="1"/>
  <c r="DD35" s="1"/>
  <c r="CZ35" s="1"/>
  <c r="DN32"/>
  <c r="DO32"/>
  <c r="DM32" s="1"/>
  <c r="DW32"/>
  <c r="DL32"/>
  <c r="DX32" l="1"/>
  <c r="EB32"/>
  <c r="DQ32"/>
  <c r="DP32"/>
  <c r="DG35"/>
  <c r="DH35" s="1"/>
  <c r="DI34" s="1"/>
  <c r="DJ34" s="1"/>
  <c r="DK34" s="1"/>
  <c r="DC35"/>
  <c r="CC38"/>
  <c r="CX37"/>
  <c r="CV36" s="1"/>
  <c r="CW36" s="1"/>
  <c r="DD36" s="1"/>
  <c r="CZ36" s="1"/>
  <c r="DN33"/>
  <c r="DO33"/>
  <c r="DM33" s="1"/>
  <c r="DW33"/>
  <c r="DL33"/>
  <c r="DX33" l="1"/>
  <c r="EB33"/>
  <c r="DQ33"/>
  <c r="DP33"/>
  <c r="DG36"/>
  <c r="DH36" s="1"/>
  <c r="DI35" s="1"/>
  <c r="DJ35" s="1"/>
  <c r="DK35" s="1"/>
  <c r="DC36"/>
  <c r="CC39"/>
  <c r="CX38"/>
  <c r="CV37" s="1"/>
  <c r="CW37" s="1"/>
  <c r="DD37" s="1"/>
  <c r="CZ37" s="1"/>
  <c r="DN34"/>
  <c r="DO34"/>
  <c r="DM34" s="1"/>
  <c r="DW34"/>
  <c r="DL34"/>
  <c r="DX34" l="1"/>
  <c r="EB34"/>
  <c r="DQ34"/>
  <c r="DP34"/>
  <c r="DG37"/>
  <c r="DH37" s="1"/>
  <c r="DI36" s="1"/>
  <c r="DJ36" s="1"/>
  <c r="DK36" s="1"/>
  <c r="DC37"/>
  <c r="CC40"/>
  <c r="CX39"/>
  <c r="CV38" s="1"/>
  <c r="CW38" s="1"/>
  <c r="DD38" s="1"/>
  <c r="CZ38" s="1"/>
  <c r="DN35"/>
  <c r="DO35"/>
  <c r="DM35" s="1"/>
  <c r="DW35"/>
  <c r="DL35"/>
  <c r="DX35" l="1"/>
  <c r="EB35"/>
  <c r="DQ35"/>
  <c r="DP35"/>
  <c r="DG38"/>
  <c r="DH38" s="1"/>
  <c r="DI37" s="1"/>
  <c r="DJ37" s="1"/>
  <c r="DK37" s="1"/>
  <c r="DC38"/>
  <c r="CC41"/>
  <c r="CX40"/>
  <c r="CV39" s="1"/>
  <c r="CW39" s="1"/>
  <c r="DD39" s="1"/>
  <c r="CZ39" s="1"/>
  <c r="DN36"/>
  <c r="DO36"/>
  <c r="DM36" s="1"/>
  <c r="DW36"/>
  <c r="DL36"/>
  <c r="DX36" l="1"/>
  <c r="EB36"/>
  <c r="DQ36"/>
  <c r="DP36"/>
  <c r="DG39"/>
  <c r="DH39" s="1"/>
  <c r="DI38" s="1"/>
  <c r="DJ38" s="1"/>
  <c r="DK38" s="1"/>
  <c r="DC39"/>
  <c r="CC42"/>
  <c r="CX41"/>
  <c r="CV40" s="1"/>
  <c r="CW40" s="1"/>
  <c r="DD40" s="1"/>
  <c r="CZ40" s="1"/>
  <c r="DN37"/>
  <c r="DO37"/>
  <c r="DM37" s="1"/>
  <c r="DW37"/>
  <c r="DL37"/>
  <c r="DX37" l="1"/>
  <c r="EB37"/>
  <c r="DQ37"/>
  <c r="DP37"/>
  <c r="DG40"/>
  <c r="DH40" s="1"/>
  <c r="DI39" s="1"/>
  <c r="DJ39" s="1"/>
  <c r="DK39" s="1"/>
  <c r="DC40"/>
  <c r="CC43"/>
  <c r="CX42"/>
  <c r="CV41" s="1"/>
  <c r="CW41" s="1"/>
  <c r="DD41" s="1"/>
  <c r="CZ41" s="1"/>
  <c r="DN38"/>
  <c r="DO38"/>
  <c r="DM38" s="1"/>
  <c r="DW38"/>
  <c r="DL38"/>
  <c r="DX38" l="1"/>
  <c r="EB38"/>
  <c r="DQ38"/>
  <c r="DP38"/>
  <c r="DG41"/>
  <c r="DH41" s="1"/>
  <c r="DI40" s="1"/>
  <c r="DJ40" s="1"/>
  <c r="DK40" s="1"/>
  <c r="DC41"/>
  <c r="CC44"/>
  <c r="CX43"/>
  <c r="CV42" s="1"/>
  <c r="CW42" s="1"/>
  <c r="DD42" s="1"/>
  <c r="CZ42" s="1"/>
  <c r="DN39"/>
  <c r="DO39"/>
  <c r="DM39" s="1"/>
  <c r="DW39"/>
  <c r="DL39"/>
  <c r="DX39" l="1"/>
  <c r="EB39"/>
  <c r="DQ39"/>
  <c r="DP39"/>
  <c r="DG42"/>
  <c r="DH42" s="1"/>
  <c r="DI41" s="1"/>
  <c r="DJ41" s="1"/>
  <c r="DK41" s="1"/>
  <c r="DC42"/>
  <c r="CC45"/>
  <c r="CX44"/>
  <c r="CV43" s="1"/>
  <c r="CW43" s="1"/>
  <c r="DD43" s="1"/>
  <c r="CZ43" s="1"/>
  <c r="DN40"/>
  <c r="DO40"/>
  <c r="DM40" s="1"/>
  <c r="DW40"/>
  <c r="DL40"/>
  <c r="DX40" l="1"/>
  <c r="EB40"/>
  <c r="DQ40"/>
  <c r="DP40"/>
  <c r="DG43"/>
  <c r="DH43" s="1"/>
  <c r="DI42" s="1"/>
  <c r="DJ42" s="1"/>
  <c r="DK42" s="1"/>
  <c r="DC43"/>
  <c r="CC46"/>
  <c r="CX45"/>
  <c r="CV44" s="1"/>
  <c r="CW44" s="1"/>
  <c r="DD44" s="1"/>
  <c r="CZ44" s="1"/>
  <c r="DN41"/>
  <c r="DO41"/>
  <c r="DM41" s="1"/>
  <c r="DW41"/>
  <c r="DL41"/>
  <c r="DX41" l="1"/>
  <c r="EB41"/>
  <c r="DQ41"/>
  <c r="DP41"/>
  <c r="DG44"/>
  <c r="DH44" s="1"/>
  <c r="DI43" s="1"/>
  <c r="DJ43" s="1"/>
  <c r="DK43" s="1"/>
  <c r="DC44"/>
  <c r="CC47"/>
  <c r="CX46"/>
  <c r="CV45" s="1"/>
  <c r="CW45" s="1"/>
  <c r="DD45" s="1"/>
  <c r="CZ45" s="1"/>
  <c r="DN42"/>
  <c r="DO42"/>
  <c r="DM42" s="1"/>
  <c r="DW42"/>
  <c r="DL42"/>
  <c r="DX42" l="1"/>
  <c r="EB42"/>
  <c r="DQ42"/>
  <c r="DP42"/>
  <c r="DG45"/>
  <c r="DH45" s="1"/>
  <c r="DI44" s="1"/>
  <c r="DJ44" s="1"/>
  <c r="DK44" s="1"/>
  <c r="DC45"/>
  <c r="CC48"/>
  <c r="CX47"/>
  <c r="CV46" s="1"/>
  <c r="CW46" s="1"/>
  <c r="DD46" s="1"/>
  <c r="CZ46" s="1"/>
  <c r="DN43"/>
  <c r="DO43"/>
  <c r="DM43" s="1"/>
  <c r="DW43"/>
  <c r="DL43"/>
  <c r="DX43" l="1"/>
  <c r="EB43"/>
  <c r="DQ43"/>
  <c r="DP43"/>
  <c r="DG46"/>
  <c r="DH46" s="1"/>
  <c r="DI45" s="1"/>
  <c r="DJ45" s="1"/>
  <c r="DK45" s="1"/>
  <c r="DC46"/>
  <c r="CC49"/>
  <c r="CX48"/>
  <c r="CV47" s="1"/>
  <c r="CW47" s="1"/>
  <c r="DD47" s="1"/>
  <c r="CZ47" s="1"/>
  <c r="DN44"/>
  <c r="DO44"/>
  <c r="DM44" s="1"/>
  <c r="DW44"/>
  <c r="DL44"/>
  <c r="DX44" l="1"/>
  <c r="EB44"/>
  <c r="DQ44"/>
  <c r="DP44"/>
  <c r="DG47"/>
  <c r="DH47" s="1"/>
  <c r="DI46" s="1"/>
  <c r="DJ46" s="1"/>
  <c r="DK46" s="1"/>
  <c r="DC47"/>
  <c r="CC50"/>
  <c r="CX49"/>
  <c r="CV48" s="1"/>
  <c r="CW48" s="1"/>
  <c r="DD48" s="1"/>
  <c r="CZ48" s="1"/>
  <c r="DN45"/>
  <c r="DO45"/>
  <c r="DM45" s="1"/>
  <c r="DW45"/>
  <c r="DL45"/>
  <c r="DX45" l="1"/>
  <c r="EB45"/>
  <c r="DQ45"/>
  <c r="DP45"/>
  <c r="DG48"/>
  <c r="DH48" s="1"/>
  <c r="DI47" s="1"/>
  <c r="DJ47" s="1"/>
  <c r="DK47" s="1"/>
  <c r="DC48"/>
  <c r="CC51"/>
  <c r="CX50"/>
  <c r="CV49" s="1"/>
  <c r="CW49" s="1"/>
  <c r="DD49" s="1"/>
  <c r="CZ49" s="1"/>
  <c r="DN46"/>
  <c r="DO46"/>
  <c r="DM46" s="1"/>
  <c r="DW46"/>
  <c r="DL46"/>
  <c r="DX46" l="1"/>
  <c r="EB46"/>
  <c r="DQ46"/>
  <c r="DP46"/>
  <c r="DG49"/>
  <c r="DH49" s="1"/>
  <c r="DI48" s="1"/>
  <c r="DJ48" s="1"/>
  <c r="DK48" s="1"/>
  <c r="DC49"/>
  <c r="CC52"/>
  <c r="CX51"/>
  <c r="CV50" s="1"/>
  <c r="CW50" s="1"/>
  <c r="DD50" s="1"/>
  <c r="CZ50" s="1"/>
  <c r="DN47"/>
  <c r="DO47"/>
  <c r="DM47" s="1"/>
  <c r="DW47"/>
  <c r="DL47"/>
  <c r="DX47" l="1"/>
  <c r="EB47"/>
  <c r="DQ47"/>
  <c r="DP47"/>
  <c r="DG50"/>
  <c r="DH50" s="1"/>
  <c r="DI49" s="1"/>
  <c r="DJ49" s="1"/>
  <c r="DK49" s="1"/>
  <c r="DC50"/>
  <c r="CC53"/>
  <c r="CX52"/>
  <c r="CV51" s="1"/>
  <c r="CW51" s="1"/>
  <c r="DD51" s="1"/>
  <c r="CZ51" s="1"/>
  <c r="DN48"/>
  <c r="DO48"/>
  <c r="DM48" s="1"/>
  <c r="DW48"/>
  <c r="DL48"/>
  <c r="DX48" l="1"/>
  <c r="EB48"/>
  <c r="DQ48"/>
  <c r="DP48"/>
  <c r="DG51"/>
  <c r="DH51" s="1"/>
  <c r="DI50" s="1"/>
  <c r="DJ50" s="1"/>
  <c r="DK50" s="1"/>
  <c r="DC51"/>
  <c r="CC54"/>
  <c r="CX53"/>
  <c r="CV52" s="1"/>
  <c r="CW52" s="1"/>
  <c r="DD52" s="1"/>
  <c r="CZ52" s="1"/>
  <c r="DN49"/>
  <c r="DO49"/>
  <c r="DM49" s="1"/>
  <c r="DW49"/>
  <c r="DL49"/>
  <c r="DX49" l="1"/>
  <c r="EB49"/>
  <c r="DQ49"/>
  <c r="DP49"/>
  <c r="DG52"/>
  <c r="DH52" s="1"/>
  <c r="DI51" s="1"/>
  <c r="DJ51" s="1"/>
  <c r="DK51" s="1"/>
  <c r="DC52"/>
  <c r="CC55"/>
  <c r="CX54"/>
  <c r="CV53" s="1"/>
  <c r="CW53" s="1"/>
  <c r="DD53" s="1"/>
  <c r="CZ53" s="1"/>
  <c r="DN50"/>
  <c r="DO50"/>
  <c r="DM50" s="1"/>
  <c r="DW50"/>
  <c r="DL50"/>
  <c r="DX50" l="1"/>
  <c r="EB50"/>
  <c r="DQ50"/>
  <c r="DP50"/>
  <c r="DG53"/>
  <c r="DH53" s="1"/>
  <c r="DI52" s="1"/>
  <c r="DJ52" s="1"/>
  <c r="DK52" s="1"/>
  <c r="DC53"/>
  <c r="CC56"/>
  <c r="CX55"/>
  <c r="CV54" s="1"/>
  <c r="CW54" s="1"/>
  <c r="DD54" s="1"/>
  <c r="CZ54" s="1"/>
  <c r="DN51"/>
  <c r="DO51"/>
  <c r="DM51" s="1"/>
  <c r="DW51"/>
  <c r="DL51"/>
  <c r="DX51" l="1"/>
  <c r="EB51"/>
  <c r="DQ51"/>
  <c r="DP51"/>
  <c r="DG54"/>
  <c r="DH54" s="1"/>
  <c r="DI53" s="1"/>
  <c r="DJ53" s="1"/>
  <c r="DK53" s="1"/>
  <c r="DC54"/>
  <c r="CC57"/>
  <c r="CX56"/>
  <c r="CV55" s="1"/>
  <c r="CW55" s="1"/>
  <c r="DD55" s="1"/>
  <c r="CZ55" s="1"/>
  <c r="DN52"/>
  <c r="DO52"/>
  <c r="DM52" s="1"/>
  <c r="DW52"/>
  <c r="DL52"/>
  <c r="DX52" l="1"/>
  <c r="EB52"/>
  <c r="DQ52"/>
  <c r="DP52"/>
  <c r="DG55"/>
  <c r="DH55" s="1"/>
  <c r="DI54" s="1"/>
  <c r="DJ54" s="1"/>
  <c r="DK54" s="1"/>
  <c r="DC55"/>
  <c r="CC58"/>
  <c r="CX57"/>
  <c r="CV56" s="1"/>
  <c r="CW56" s="1"/>
  <c r="DD56" s="1"/>
  <c r="CZ56" s="1"/>
  <c r="DN53"/>
  <c r="DO53"/>
  <c r="DM53" s="1"/>
  <c r="DW53"/>
  <c r="DL53"/>
  <c r="DX53" l="1"/>
  <c r="EB53"/>
  <c r="DQ53"/>
  <c r="DP53"/>
  <c r="DG56"/>
  <c r="DH56" s="1"/>
  <c r="DI55" s="1"/>
  <c r="DJ55" s="1"/>
  <c r="DK55" s="1"/>
  <c r="DC56"/>
  <c r="CC59"/>
  <c r="CX58"/>
  <c r="CV57" s="1"/>
  <c r="CW57" s="1"/>
  <c r="DD57" s="1"/>
  <c r="CZ57" s="1"/>
  <c r="DN54"/>
  <c r="DO54"/>
  <c r="DM54" s="1"/>
  <c r="DW54"/>
  <c r="DL54"/>
  <c r="DX54" l="1"/>
  <c r="EB54"/>
  <c r="DQ54"/>
  <c r="DP54"/>
  <c r="DG57"/>
  <c r="DH57" s="1"/>
  <c r="DI56" s="1"/>
  <c r="DJ56" s="1"/>
  <c r="DK56" s="1"/>
  <c r="DC57"/>
  <c r="CC60"/>
  <c r="CX59"/>
  <c r="CV58" s="1"/>
  <c r="CW58" s="1"/>
  <c r="DD58" s="1"/>
  <c r="CZ58" s="1"/>
  <c r="DN55"/>
  <c r="DO55"/>
  <c r="DM55" s="1"/>
  <c r="DW55"/>
  <c r="DL55"/>
  <c r="DX55" l="1"/>
  <c r="EB55"/>
  <c r="DQ55"/>
  <c r="DP55"/>
  <c r="DG58"/>
  <c r="DH58" s="1"/>
  <c r="DI57" s="1"/>
  <c r="DJ57" s="1"/>
  <c r="DK57" s="1"/>
  <c r="DC58"/>
  <c r="CC61"/>
  <c r="CX60"/>
  <c r="CV59" s="1"/>
  <c r="CW59" s="1"/>
  <c r="DD59" s="1"/>
  <c r="CZ59" s="1"/>
  <c r="DN56"/>
  <c r="DO56"/>
  <c r="DM56" s="1"/>
  <c r="DW56"/>
  <c r="DL56"/>
  <c r="DX56" l="1"/>
  <c r="EB56"/>
  <c r="DQ56"/>
  <c r="DP56"/>
  <c r="DG59"/>
  <c r="DH59" s="1"/>
  <c r="DI58" s="1"/>
  <c r="DJ58" s="1"/>
  <c r="DK58" s="1"/>
  <c r="DC59"/>
  <c r="CC62"/>
  <c r="CX61"/>
  <c r="CV60" s="1"/>
  <c r="CW60" s="1"/>
  <c r="DD60" s="1"/>
  <c r="CZ60" s="1"/>
  <c r="DN57"/>
  <c r="DO57"/>
  <c r="DM57" s="1"/>
  <c r="DW57"/>
  <c r="DL57"/>
  <c r="DX57" l="1"/>
  <c r="EB57"/>
  <c r="DQ57"/>
  <c r="DP57"/>
  <c r="DG60"/>
  <c r="DH60" s="1"/>
  <c r="DI59" s="1"/>
  <c r="DJ59" s="1"/>
  <c r="DK59" s="1"/>
  <c r="DC60"/>
  <c r="CC63"/>
  <c r="CX62"/>
  <c r="CV61" s="1"/>
  <c r="CW61" s="1"/>
  <c r="DD61" s="1"/>
  <c r="CZ61" s="1"/>
  <c r="DN58"/>
  <c r="DO58"/>
  <c r="DM58" s="1"/>
  <c r="DW58"/>
  <c r="DL58"/>
  <c r="DX58" l="1"/>
  <c r="EB58"/>
  <c r="DQ58"/>
  <c r="DP58"/>
  <c r="DG61"/>
  <c r="DH61" s="1"/>
  <c r="DI60" s="1"/>
  <c r="DJ60" s="1"/>
  <c r="DK60" s="1"/>
  <c r="DC61"/>
  <c r="CC64"/>
  <c r="CX63"/>
  <c r="CV62" s="1"/>
  <c r="CW62" s="1"/>
  <c r="DD62" s="1"/>
  <c r="CZ62" s="1"/>
  <c r="DN59"/>
  <c r="DO59"/>
  <c r="DM59" s="1"/>
  <c r="DW59"/>
  <c r="DL59"/>
  <c r="DX59" l="1"/>
  <c r="EB59"/>
  <c r="DQ59"/>
  <c r="DP59"/>
  <c r="DG62"/>
  <c r="DH62" s="1"/>
  <c r="DI61" s="1"/>
  <c r="DJ61" s="1"/>
  <c r="DK61" s="1"/>
  <c r="DC62"/>
  <c r="CC65"/>
  <c r="CX64"/>
  <c r="CV63" s="1"/>
  <c r="CW63" s="1"/>
  <c r="DD63" s="1"/>
  <c r="CZ63" s="1"/>
  <c r="DN60"/>
  <c r="DO60"/>
  <c r="DM60" s="1"/>
  <c r="DW60"/>
  <c r="DL60"/>
  <c r="DX60" l="1"/>
  <c r="EB60"/>
  <c r="DQ60"/>
  <c r="DP60"/>
  <c r="DG63"/>
  <c r="DH63" s="1"/>
  <c r="DI62" s="1"/>
  <c r="DJ62" s="1"/>
  <c r="DC63"/>
  <c r="CC66"/>
  <c r="CX65"/>
  <c r="CV64" s="1"/>
  <c r="CW64" s="1"/>
  <c r="DD64" s="1"/>
  <c r="CZ64" s="1"/>
  <c r="DN61"/>
  <c r="DK62"/>
  <c r="DO61"/>
  <c r="DM61" s="1"/>
  <c r="DW61"/>
  <c r="DL61"/>
  <c r="DX61" l="1"/>
  <c r="EB61"/>
  <c r="DN62"/>
  <c r="DO62"/>
  <c r="DM62" s="1"/>
  <c r="DW62"/>
  <c r="DL62"/>
  <c r="DQ61"/>
  <c r="DP61"/>
  <c r="DG64"/>
  <c r="DH64" s="1"/>
  <c r="DI63" s="1"/>
  <c r="DJ63" s="1"/>
  <c r="DK63" s="1"/>
  <c r="DC64"/>
  <c r="CC67"/>
  <c r="CX66"/>
  <c r="CV65" s="1"/>
  <c r="CW65" s="1"/>
  <c r="DD65" s="1"/>
  <c r="CZ65" s="1"/>
  <c r="DG65" l="1"/>
  <c r="DH65" s="1"/>
  <c r="DI64" s="1"/>
  <c r="DJ64" s="1"/>
  <c r="DK64" s="1"/>
  <c r="DC65"/>
  <c r="CC68"/>
  <c r="CX67"/>
  <c r="CV66" s="1"/>
  <c r="CW66" s="1"/>
  <c r="DD66" s="1"/>
  <c r="CZ66" s="1"/>
  <c r="DN63"/>
  <c r="DO63"/>
  <c r="DM63" s="1"/>
  <c r="DW63"/>
  <c r="DL63"/>
  <c r="DX62"/>
  <c r="EB62"/>
  <c r="DQ62"/>
  <c r="DP62"/>
  <c r="DX63" l="1"/>
  <c r="EB63"/>
  <c r="DQ63"/>
  <c r="DP63"/>
  <c r="DG66"/>
  <c r="DH66" s="1"/>
  <c r="DI65" s="1"/>
  <c r="DJ65" s="1"/>
  <c r="DK65" s="1"/>
  <c r="DC66"/>
  <c r="CC69"/>
  <c r="CX68"/>
  <c r="CV67" s="1"/>
  <c r="CW67" s="1"/>
  <c r="DD67" s="1"/>
  <c r="CZ67" s="1"/>
  <c r="DN64"/>
  <c r="DO64"/>
  <c r="DM64" s="1"/>
  <c r="DW64"/>
  <c r="DL64"/>
  <c r="DX64" l="1"/>
  <c r="EB64"/>
  <c r="DQ64"/>
  <c r="DP64"/>
  <c r="DG67"/>
  <c r="DH67" s="1"/>
  <c r="DI66" s="1"/>
  <c r="DJ66" s="1"/>
  <c r="DK66" s="1"/>
  <c r="DC67"/>
  <c r="CC70"/>
  <c r="CX69"/>
  <c r="CV68" s="1"/>
  <c r="CW68" s="1"/>
  <c r="DD68" s="1"/>
  <c r="CZ68" s="1"/>
  <c r="DN65"/>
  <c r="DO65"/>
  <c r="DM65" s="1"/>
  <c r="DW65"/>
  <c r="DL65"/>
  <c r="DX65" l="1"/>
  <c r="EB65"/>
  <c r="DQ65"/>
  <c r="DP65"/>
  <c r="DG68"/>
  <c r="DH68" s="1"/>
  <c r="DI67" s="1"/>
  <c r="DJ67" s="1"/>
  <c r="DK67" s="1"/>
  <c r="DC68"/>
  <c r="CC71"/>
  <c r="CX70"/>
  <c r="CV69" s="1"/>
  <c r="CW69" s="1"/>
  <c r="DD69" s="1"/>
  <c r="CZ69" s="1"/>
  <c r="DN66"/>
  <c r="DO66"/>
  <c r="DM66" s="1"/>
  <c r="DW66"/>
  <c r="DL66"/>
  <c r="DX66" l="1"/>
  <c r="EB66"/>
  <c r="DQ66"/>
  <c r="DP66"/>
  <c r="DG69"/>
  <c r="DH69" s="1"/>
  <c r="DI68" s="1"/>
  <c r="DJ68" s="1"/>
  <c r="DK68" s="1"/>
  <c r="DC69"/>
  <c r="CC72"/>
  <c r="CX71"/>
  <c r="CV70" s="1"/>
  <c r="CW70" s="1"/>
  <c r="DD70" s="1"/>
  <c r="CZ70" s="1"/>
  <c r="DN67"/>
  <c r="DO67"/>
  <c r="DM67" s="1"/>
  <c r="DW67"/>
  <c r="DL67"/>
  <c r="DX67" l="1"/>
  <c r="EB67"/>
  <c r="DQ67"/>
  <c r="DP67"/>
  <c r="DG70"/>
  <c r="DH70" s="1"/>
  <c r="DI69" s="1"/>
  <c r="DJ69" s="1"/>
  <c r="DK69" s="1"/>
  <c r="DC70"/>
  <c r="CC73"/>
  <c r="CX72"/>
  <c r="CV71" s="1"/>
  <c r="CW71" s="1"/>
  <c r="DD71" s="1"/>
  <c r="CZ71" s="1"/>
  <c r="DN68"/>
  <c r="DO68"/>
  <c r="DM68" s="1"/>
  <c r="DW68"/>
  <c r="DL68"/>
  <c r="DX68" l="1"/>
  <c r="EB68"/>
  <c r="DQ68"/>
  <c r="DP68"/>
  <c r="DG71"/>
  <c r="DH71" s="1"/>
  <c r="DI70" s="1"/>
  <c r="DJ70" s="1"/>
  <c r="DK70" s="1"/>
  <c r="DC71"/>
  <c r="CC74"/>
  <c r="CX73"/>
  <c r="CV72" s="1"/>
  <c r="CW72" s="1"/>
  <c r="DD72" s="1"/>
  <c r="CZ72" s="1"/>
  <c r="DN69"/>
  <c r="DO69"/>
  <c r="DM69" s="1"/>
  <c r="DW69"/>
  <c r="DL69"/>
  <c r="DX69" l="1"/>
  <c r="EB69"/>
  <c r="DQ69"/>
  <c r="DP69"/>
  <c r="DG72"/>
  <c r="DH72" s="1"/>
  <c r="DI71" s="1"/>
  <c r="DJ71" s="1"/>
  <c r="DK71" s="1"/>
  <c r="DC72"/>
  <c r="CC75"/>
  <c r="CX74"/>
  <c r="CV73" s="1"/>
  <c r="CW73" s="1"/>
  <c r="DN70"/>
  <c r="DO70"/>
  <c r="DM70" s="1"/>
  <c r="DW70"/>
  <c r="DL70"/>
  <c r="DX70" l="1"/>
  <c r="EB70"/>
  <c r="DQ70"/>
  <c r="DP70"/>
  <c r="DD73"/>
  <c r="CZ73"/>
  <c r="CC76"/>
  <c r="CX75"/>
  <c r="CV74" s="1"/>
  <c r="CW74" s="1"/>
  <c r="DN71"/>
  <c r="DO71"/>
  <c r="DM71" s="1"/>
  <c r="DW71"/>
  <c r="DL71"/>
  <c r="DX71" l="1"/>
  <c r="EB71"/>
  <c r="DQ71"/>
  <c r="DP71"/>
  <c r="DD74"/>
  <c r="CZ74"/>
  <c r="CC77"/>
  <c r="CX76"/>
  <c r="CV75" s="1"/>
  <c r="CW75" s="1"/>
  <c r="DG73"/>
  <c r="DH73" s="1"/>
  <c r="DI72" s="1"/>
  <c r="DJ72" s="1"/>
  <c r="DK72" s="1"/>
  <c r="DC73"/>
  <c r="DN72" l="1"/>
  <c r="DO72"/>
  <c r="DM72" s="1"/>
  <c r="DW72"/>
  <c r="DL72"/>
  <c r="DD75"/>
  <c r="CZ75"/>
  <c r="CC78"/>
  <c r="CX77"/>
  <c r="CV76" s="1"/>
  <c r="CW76" s="1"/>
  <c r="DG74"/>
  <c r="DH74" s="1"/>
  <c r="DI73" s="1"/>
  <c r="DJ73" s="1"/>
  <c r="DK73" s="1"/>
  <c r="DC74"/>
  <c r="DN73" l="1"/>
  <c r="DO73"/>
  <c r="DM73" s="1"/>
  <c r="DW73"/>
  <c r="DL73"/>
  <c r="DD76"/>
  <c r="CZ76"/>
  <c r="CC79"/>
  <c r="CX78"/>
  <c r="CV77" s="1"/>
  <c r="CW77" s="1"/>
  <c r="DG75"/>
  <c r="DH75" s="1"/>
  <c r="DI74" s="1"/>
  <c r="DJ74" s="1"/>
  <c r="DK74" s="1"/>
  <c r="DC75"/>
  <c r="DX72"/>
  <c r="EB72"/>
  <c r="DQ72"/>
  <c r="DP72"/>
  <c r="DN74" l="1"/>
  <c r="DO74"/>
  <c r="DM74" s="1"/>
  <c r="DW74"/>
  <c r="DL74"/>
  <c r="DD77"/>
  <c r="CZ77"/>
  <c r="CC80"/>
  <c r="CX79"/>
  <c r="CV78" s="1"/>
  <c r="CW78" s="1"/>
  <c r="DG76"/>
  <c r="DH76" s="1"/>
  <c r="DI75" s="1"/>
  <c r="DJ75" s="1"/>
  <c r="DK75" s="1"/>
  <c r="DC76"/>
  <c r="DX73"/>
  <c r="EB73"/>
  <c r="DQ73"/>
  <c r="DP73"/>
  <c r="DN75" l="1"/>
  <c r="DO75"/>
  <c r="DM75" s="1"/>
  <c r="DW75"/>
  <c r="DL75"/>
  <c r="DD78"/>
  <c r="CZ78"/>
  <c r="CC81"/>
  <c r="CX80"/>
  <c r="CV79" s="1"/>
  <c r="CW79" s="1"/>
  <c r="DG77"/>
  <c r="DH77" s="1"/>
  <c r="DI76" s="1"/>
  <c r="DJ76" s="1"/>
  <c r="DK76" s="1"/>
  <c r="DC77"/>
  <c r="DX74"/>
  <c r="EB74"/>
  <c r="DQ74"/>
  <c r="DP74"/>
  <c r="DN76" l="1"/>
  <c r="DO76"/>
  <c r="DM76" s="1"/>
  <c r="DW76"/>
  <c r="DL76"/>
  <c r="DD79"/>
  <c r="CZ79"/>
  <c r="CC82"/>
  <c r="CX81"/>
  <c r="CV80" s="1"/>
  <c r="CW80" s="1"/>
  <c r="DG78"/>
  <c r="DH78" s="1"/>
  <c r="DI77" s="1"/>
  <c r="DJ77" s="1"/>
  <c r="DK77" s="1"/>
  <c r="DC78"/>
  <c r="DX75"/>
  <c r="EB75"/>
  <c r="DQ75"/>
  <c r="DP75"/>
  <c r="DN77" l="1"/>
  <c r="DO77"/>
  <c r="DM77" s="1"/>
  <c r="DW77"/>
  <c r="DL77"/>
  <c r="DD80"/>
  <c r="CZ80"/>
  <c r="CC83"/>
  <c r="CX82"/>
  <c r="CV81" s="1"/>
  <c r="CW81" s="1"/>
  <c r="DG79"/>
  <c r="DH79" s="1"/>
  <c r="DI78" s="1"/>
  <c r="DJ78" s="1"/>
  <c r="DK78" s="1"/>
  <c r="DC79"/>
  <c r="DX76"/>
  <c r="EB76"/>
  <c r="DQ76"/>
  <c r="DP76"/>
  <c r="DN78" l="1"/>
  <c r="DO78"/>
  <c r="DM78" s="1"/>
  <c r="DW78"/>
  <c r="DL78"/>
  <c r="DD81"/>
  <c r="CZ81"/>
  <c r="CC84"/>
  <c r="CX83"/>
  <c r="CV82" s="1"/>
  <c r="CW82" s="1"/>
  <c r="DG80"/>
  <c r="DH80" s="1"/>
  <c r="DI79" s="1"/>
  <c r="DJ79" s="1"/>
  <c r="DK79" s="1"/>
  <c r="DC80"/>
  <c r="DX77"/>
  <c r="EB77"/>
  <c r="DQ77"/>
  <c r="DP77"/>
  <c r="DN79" l="1"/>
  <c r="DO79"/>
  <c r="DM79" s="1"/>
  <c r="DW79"/>
  <c r="DL79"/>
  <c r="DD82"/>
  <c r="CZ82"/>
  <c r="CC85"/>
  <c r="CX84"/>
  <c r="CV83" s="1"/>
  <c r="CW83" s="1"/>
  <c r="DG81"/>
  <c r="DH81" s="1"/>
  <c r="DI80" s="1"/>
  <c r="DJ80" s="1"/>
  <c r="DK80" s="1"/>
  <c r="DC81"/>
  <c r="DX78"/>
  <c r="EB78"/>
  <c r="DQ78"/>
  <c r="DP78"/>
  <c r="DN80" l="1"/>
  <c r="DO80"/>
  <c r="DM80" s="1"/>
  <c r="DW80"/>
  <c r="DL80"/>
  <c r="DD83"/>
  <c r="CZ83"/>
  <c r="CC86"/>
  <c r="CX85"/>
  <c r="CV84" s="1"/>
  <c r="CW84" s="1"/>
  <c r="DG82"/>
  <c r="DH82" s="1"/>
  <c r="DI81" s="1"/>
  <c r="DJ81" s="1"/>
  <c r="DK81" s="1"/>
  <c r="DC82"/>
  <c r="DX79"/>
  <c r="EB79"/>
  <c r="DQ79"/>
  <c r="DP79"/>
  <c r="DN81" l="1"/>
  <c r="DO81"/>
  <c r="DM81" s="1"/>
  <c r="DW81"/>
  <c r="DL81"/>
  <c r="DD84"/>
  <c r="CZ84"/>
  <c r="CC87"/>
  <c r="CX86"/>
  <c r="CV85" s="1"/>
  <c r="CW85" s="1"/>
  <c r="DG83"/>
  <c r="DH83" s="1"/>
  <c r="DI82" s="1"/>
  <c r="DJ82" s="1"/>
  <c r="DK82" s="1"/>
  <c r="DC83"/>
  <c r="DX80"/>
  <c r="EB80"/>
  <c r="DQ80"/>
  <c r="DP80"/>
  <c r="DN82" l="1"/>
  <c r="DO82"/>
  <c r="DM82" s="1"/>
  <c r="DW82"/>
  <c r="DL82"/>
  <c r="DD85"/>
  <c r="CZ85"/>
  <c r="CC88"/>
  <c r="CX87"/>
  <c r="CV86" s="1"/>
  <c r="CW86" s="1"/>
  <c r="DG84"/>
  <c r="DH84" s="1"/>
  <c r="DI83" s="1"/>
  <c r="DJ83" s="1"/>
  <c r="DK83" s="1"/>
  <c r="DC84"/>
  <c r="DX81"/>
  <c r="EB81"/>
  <c r="DQ81"/>
  <c r="DP81"/>
  <c r="DN83" l="1"/>
  <c r="DO83"/>
  <c r="DM83" s="1"/>
  <c r="DW83"/>
  <c r="DL83"/>
  <c r="DD86"/>
  <c r="CZ86"/>
  <c r="CC89"/>
  <c r="CX88"/>
  <c r="CV87" s="1"/>
  <c r="CW87" s="1"/>
  <c r="DG85"/>
  <c r="DH85" s="1"/>
  <c r="DI84" s="1"/>
  <c r="DJ84" s="1"/>
  <c r="DK84" s="1"/>
  <c r="DC85"/>
  <c r="DX82"/>
  <c r="EB82"/>
  <c r="DQ82"/>
  <c r="DP82"/>
  <c r="DN84" l="1"/>
  <c r="DO84"/>
  <c r="DM84" s="1"/>
  <c r="DW84"/>
  <c r="DL84"/>
  <c r="DD87"/>
  <c r="CZ87"/>
  <c r="CC90"/>
  <c r="CX89"/>
  <c r="CV88" s="1"/>
  <c r="CW88" s="1"/>
  <c r="DG86"/>
  <c r="DH86" s="1"/>
  <c r="DI85" s="1"/>
  <c r="DJ85" s="1"/>
  <c r="DK85" s="1"/>
  <c r="DC86"/>
  <c r="DX83"/>
  <c r="EB83"/>
  <c r="DQ83"/>
  <c r="DP83"/>
  <c r="DN85" l="1"/>
  <c r="DO85"/>
  <c r="DM85" s="1"/>
  <c r="DW85"/>
  <c r="DL85"/>
  <c r="DD88"/>
  <c r="CZ88"/>
  <c r="CC91"/>
  <c r="CX90"/>
  <c r="CV89" s="1"/>
  <c r="CW89" s="1"/>
  <c r="DG87"/>
  <c r="DH87" s="1"/>
  <c r="DI86" s="1"/>
  <c r="DJ86" s="1"/>
  <c r="DK86" s="1"/>
  <c r="DC87"/>
  <c r="DX84"/>
  <c r="EB84"/>
  <c r="DQ84"/>
  <c r="DP84"/>
  <c r="DN86" l="1"/>
  <c r="DO86"/>
  <c r="DM86" s="1"/>
  <c r="DW86"/>
  <c r="DL86"/>
  <c r="DD89"/>
  <c r="CZ89"/>
  <c r="CC92"/>
  <c r="CX91"/>
  <c r="CV90" s="1"/>
  <c r="CW90" s="1"/>
  <c r="DG88"/>
  <c r="DH88" s="1"/>
  <c r="DI87" s="1"/>
  <c r="DJ87" s="1"/>
  <c r="DK87" s="1"/>
  <c r="DC88"/>
  <c r="DX85"/>
  <c r="EB85"/>
  <c r="DQ85"/>
  <c r="DP85"/>
  <c r="DN87" l="1"/>
  <c r="DO87"/>
  <c r="DM87" s="1"/>
  <c r="DW87"/>
  <c r="DL87"/>
  <c r="DD90"/>
  <c r="CZ90"/>
  <c r="CC93"/>
  <c r="CX92"/>
  <c r="CV91" s="1"/>
  <c r="CW91" s="1"/>
  <c r="DG89"/>
  <c r="DH89" s="1"/>
  <c r="DI88" s="1"/>
  <c r="DJ88" s="1"/>
  <c r="DK88" s="1"/>
  <c r="DC89"/>
  <c r="DX86"/>
  <c r="EB86"/>
  <c r="DQ86"/>
  <c r="DP86"/>
  <c r="DN88" l="1"/>
  <c r="DO88"/>
  <c r="DM88" s="1"/>
  <c r="DW88"/>
  <c r="DL88"/>
  <c r="DD91"/>
  <c r="CZ91"/>
  <c r="CC94"/>
  <c r="CX93"/>
  <c r="CV92" s="1"/>
  <c r="CW92" s="1"/>
  <c r="DG90"/>
  <c r="DH90" s="1"/>
  <c r="DI89" s="1"/>
  <c r="DJ89" s="1"/>
  <c r="DK89" s="1"/>
  <c r="DC90"/>
  <c r="DX87"/>
  <c r="EB87"/>
  <c r="DQ87"/>
  <c r="DP87"/>
  <c r="DN89" l="1"/>
  <c r="DO89"/>
  <c r="DM89" s="1"/>
  <c r="DW89"/>
  <c r="DL89"/>
  <c r="DD92"/>
  <c r="CZ92"/>
  <c r="CC95"/>
  <c r="CX94"/>
  <c r="CV93" s="1"/>
  <c r="CW93" s="1"/>
  <c r="DG91"/>
  <c r="DH91" s="1"/>
  <c r="DI90" s="1"/>
  <c r="DJ90" s="1"/>
  <c r="DK90" s="1"/>
  <c r="DC91"/>
  <c r="DX88"/>
  <c r="EB88"/>
  <c r="DQ88"/>
  <c r="DP88"/>
  <c r="DN90" l="1"/>
  <c r="DO90"/>
  <c r="DM90" s="1"/>
  <c r="DW90"/>
  <c r="DL90"/>
  <c r="DD93"/>
  <c r="CZ93"/>
  <c r="CC96"/>
  <c r="CX95"/>
  <c r="CV94" s="1"/>
  <c r="CW94" s="1"/>
  <c r="DG92"/>
  <c r="DH92" s="1"/>
  <c r="DI91" s="1"/>
  <c r="DJ91" s="1"/>
  <c r="DK91" s="1"/>
  <c r="DC92"/>
  <c r="DX89"/>
  <c r="EB89"/>
  <c r="DQ89"/>
  <c r="DP89"/>
  <c r="DN91" l="1"/>
  <c r="DO91"/>
  <c r="DM91" s="1"/>
  <c r="DW91"/>
  <c r="DL91"/>
  <c r="DD94"/>
  <c r="CZ94"/>
  <c r="CC97"/>
  <c r="CX96"/>
  <c r="CV95" s="1"/>
  <c r="CW95" s="1"/>
  <c r="DG93"/>
  <c r="DH93" s="1"/>
  <c r="DI92" s="1"/>
  <c r="DJ92" s="1"/>
  <c r="DK92" s="1"/>
  <c r="DC93"/>
  <c r="DX90"/>
  <c r="EB90"/>
  <c r="DQ90"/>
  <c r="DP90"/>
  <c r="DN92" l="1"/>
  <c r="DO92"/>
  <c r="DM92" s="1"/>
  <c r="DW92"/>
  <c r="DL92"/>
  <c r="DD95"/>
  <c r="CZ95"/>
  <c r="CC98"/>
  <c r="CX97"/>
  <c r="CV96" s="1"/>
  <c r="CW96" s="1"/>
  <c r="DG94"/>
  <c r="DH94" s="1"/>
  <c r="DI93" s="1"/>
  <c r="DJ93" s="1"/>
  <c r="DK93" s="1"/>
  <c r="DC94"/>
  <c r="DX91"/>
  <c r="EB91"/>
  <c r="DQ91"/>
  <c r="DP91"/>
  <c r="DN93" l="1"/>
  <c r="DO93"/>
  <c r="DM93" s="1"/>
  <c r="DW93"/>
  <c r="DL93"/>
  <c r="DD96"/>
  <c r="CZ96"/>
  <c r="CC99"/>
  <c r="CX98"/>
  <c r="CV97" s="1"/>
  <c r="CW97" s="1"/>
  <c r="DG95"/>
  <c r="DH95" s="1"/>
  <c r="DI94" s="1"/>
  <c r="DJ94" s="1"/>
  <c r="DK94" s="1"/>
  <c r="DC95"/>
  <c r="DX92"/>
  <c r="EB92"/>
  <c r="DQ92"/>
  <c r="DP92"/>
  <c r="DN94" l="1"/>
  <c r="DO94"/>
  <c r="DM94" s="1"/>
  <c r="DW94"/>
  <c r="DL94"/>
  <c r="DD97"/>
  <c r="CZ97"/>
  <c r="CC100"/>
  <c r="CX99"/>
  <c r="CV98" s="1"/>
  <c r="CW98" s="1"/>
  <c r="DG96"/>
  <c r="DH96" s="1"/>
  <c r="DI95" s="1"/>
  <c r="DJ95" s="1"/>
  <c r="DK95" s="1"/>
  <c r="DC96"/>
  <c r="DX93"/>
  <c r="EB93"/>
  <c r="DQ93"/>
  <c r="DP93"/>
  <c r="DN95" l="1"/>
  <c r="DO95"/>
  <c r="DM95" s="1"/>
  <c r="DW95"/>
  <c r="DL95"/>
  <c r="DD98"/>
  <c r="CZ98"/>
  <c r="CC101"/>
  <c r="CX100"/>
  <c r="CV99" s="1"/>
  <c r="CW99" s="1"/>
  <c r="DG97"/>
  <c r="DH97" s="1"/>
  <c r="DI96" s="1"/>
  <c r="DJ96" s="1"/>
  <c r="DK96" s="1"/>
  <c r="DC97"/>
  <c r="DX94"/>
  <c r="EB94"/>
  <c r="DQ94"/>
  <c r="DP94"/>
  <c r="DN96" l="1"/>
  <c r="DO96"/>
  <c r="DM96" s="1"/>
  <c r="DW96"/>
  <c r="DL96"/>
  <c r="DD99"/>
  <c r="CZ99"/>
  <c r="CC102"/>
  <c r="CX101"/>
  <c r="CV100" s="1"/>
  <c r="CW100" s="1"/>
  <c r="DG98"/>
  <c r="DH98" s="1"/>
  <c r="DI97" s="1"/>
  <c r="DJ97" s="1"/>
  <c r="DK97" s="1"/>
  <c r="DC98"/>
  <c r="DX95"/>
  <c r="EB95"/>
  <c r="DQ95"/>
  <c r="DP95"/>
  <c r="DN97" l="1"/>
  <c r="DO97"/>
  <c r="DM97" s="1"/>
  <c r="DW97"/>
  <c r="DL97"/>
  <c r="DD100"/>
  <c r="CZ100"/>
  <c r="CC103"/>
  <c r="CX102"/>
  <c r="CV101" s="1"/>
  <c r="CW101" s="1"/>
  <c r="DG99"/>
  <c r="DH99" s="1"/>
  <c r="DI98" s="1"/>
  <c r="DJ98" s="1"/>
  <c r="DK98" s="1"/>
  <c r="DC99"/>
  <c r="DX96"/>
  <c r="EB96"/>
  <c r="DQ96"/>
  <c r="DP96"/>
  <c r="DN98" l="1"/>
  <c r="DO98"/>
  <c r="DM98" s="1"/>
  <c r="DW98"/>
  <c r="DL98"/>
  <c r="DD101"/>
  <c r="CZ101"/>
  <c r="CC104"/>
  <c r="CX103"/>
  <c r="CV102" s="1"/>
  <c r="CW102" s="1"/>
  <c r="DG100"/>
  <c r="DH100" s="1"/>
  <c r="DI99" s="1"/>
  <c r="DJ99" s="1"/>
  <c r="DK99" s="1"/>
  <c r="DC100"/>
  <c r="DX97"/>
  <c r="EB97"/>
  <c r="DQ97"/>
  <c r="DP97"/>
  <c r="DN99" l="1"/>
  <c r="DO99"/>
  <c r="DM99" s="1"/>
  <c r="DW99"/>
  <c r="DL99"/>
  <c r="DD102"/>
  <c r="CZ102"/>
  <c r="CC105"/>
  <c r="CX104"/>
  <c r="CV103" s="1"/>
  <c r="CW103" s="1"/>
  <c r="DG101"/>
  <c r="DH101" s="1"/>
  <c r="DI100" s="1"/>
  <c r="DJ100" s="1"/>
  <c r="DK100" s="1"/>
  <c r="DC101"/>
  <c r="DX98"/>
  <c r="EB98"/>
  <c r="DQ98"/>
  <c r="DP98"/>
  <c r="DN100" l="1"/>
  <c r="DO100"/>
  <c r="DM100" s="1"/>
  <c r="DW100"/>
  <c r="DL100"/>
  <c r="DD103"/>
  <c r="CZ103"/>
  <c r="CC106"/>
  <c r="CX105"/>
  <c r="CV104" s="1"/>
  <c r="CW104" s="1"/>
  <c r="DG102"/>
  <c r="DH102" s="1"/>
  <c r="DI101" s="1"/>
  <c r="DJ101" s="1"/>
  <c r="DK101" s="1"/>
  <c r="DC102"/>
  <c r="DX99"/>
  <c r="EB99"/>
  <c r="DQ99"/>
  <c r="DP99"/>
  <c r="DN101" l="1"/>
  <c r="DO101"/>
  <c r="DM101" s="1"/>
  <c r="DW101"/>
  <c r="DL101"/>
  <c r="DD104"/>
  <c r="CZ104"/>
  <c r="CC107"/>
  <c r="CX106"/>
  <c r="CV105" s="1"/>
  <c r="CW105" s="1"/>
  <c r="DG103"/>
  <c r="DH103" s="1"/>
  <c r="DI102" s="1"/>
  <c r="DJ102" s="1"/>
  <c r="DK102" s="1"/>
  <c r="DC103"/>
  <c r="DX100"/>
  <c r="EB100"/>
  <c r="DQ100"/>
  <c r="DP100"/>
  <c r="DN102" l="1"/>
  <c r="DO102"/>
  <c r="DM102" s="1"/>
  <c r="DW102"/>
  <c r="DL102"/>
  <c r="DD105"/>
  <c r="CZ105"/>
  <c r="CC108"/>
  <c r="CX107"/>
  <c r="CV106" s="1"/>
  <c r="CW106" s="1"/>
  <c r="DG104"/>
  <c r="DH104" s="1"/>
  <c r="DI103" s="1"/>
  <c r="DJ103" s="1"/>
  <c r="DK103" s="1"/>
  <c r="DC104"/>
  <c r="DX101"/>
  <c r="EB101"/>
  <c r="DQ101"/>
  <c r="DP101"/>
  <c r="DN103" l="1"/>
  <c r="DO103"/>
  <c r="DM103" s="1"/>
  <c r="DW103"/>
  <c r="DL103"/>
  <c r="DD106"/>
  <c r="CZ106"/>
  <c r="CC109"/>
  <c r="CX108"/>
  <c r="CV107" s="1"/>
  <c r="CW107" s="1"/>
  <c r="DG105"/>
  <c r="DH105" s="1"/>
  <c r="DI104" s="1"/>
  <c r="DJ104" s="1"/>
  <c r="DK104" s="1"/>
  <c r="DC105"/>
  <c r="DX102"/>
  <c r="EB102"/>
  <c r="DQ102"/>
  <c r="DP102"/>
  <c r="DN104" l="1"/>
  <c r="DO104"/>
  <c r="DM104" s="1"/>
  <c r="DW104"/>
  <c r="DL104"/>
  <c r="DD107"/>
  <c r="CZ107"/>
  <c r="CC110"/>
  <c r="CX109"/>
  <c r="CV108" s="1"/>
  <c r="CW108" s="1"/>
  <c r="DG106"/>
  <c r="DH106" s="1"/>
  <c r="DI105" s="1"/>
  <c r="DJ105" s="1"/>
  <c r="DK105" s="1"/>
  <c r="DC106"/>
  <c r="DX103"/>
  <c r="EB103"/>
  <c r="DQ103"/>
  <c r="DP103"/>
  <c r="DN105" l="1"/>
  <c r="DO105"/>
  <c r="DM105" s="1"/>
  <c r="DW105"/>
  <c r="DL105"/>
  <c r="DD108"/>
  <c r="CZ108"/>
  <c r="CC111"/>
  <c r="CX110"/>
  <c r="CV109" s="1"/>
  <c r="CW109" s="1"/>
  <c r="DG107"/>
  <c r="DH107" s="1"/>
  <c r="DI106" s="1"/>
  <c r="DJ106" s="1"/>
  <c r="DK106" s="1"/>
  <c r="DC107"/>
  <c r="DX104"/>
  <c r="EB104"/>
  <c r="DQ104"/>
  <c r="DP104"/>
  <c r="DN106" l="1"/>
  <c r="DO106"/>
  <c r="DM106" s="1"/>
  <c r="DW106"/>
  <c r="DL106"/>
  <c r="DD109"/>
  <c r="CZ109"/>
  <c r="CC112"/>
  <c r="CX111"/>
  <c r="CV110" s="1"/>
  <c r="CW110" s="1"/>
  <c r="DG108"/>
  <c r="DH108" s="1"/>
  <c r="DI107" s="1"/>
  <c r="DJ107" s="1"/>
  <c r="DK107" s="1"/>
  <c r="DC108"/>
  <c r="DX105"/>
  <c r="EB105"/>
  <c r="DQ105"/>
  <c r="DP105"/>
  <c r="DN107" l="1"/>
  <c r="DO107"/>
  <c r="DM107" s="1"/>
  <c r="DW107"/>
  <c r="DL107"/>
  <c r="DD110"/>
  <c r="CZ110"/>
  <c r="CC113"/>
  <c r="CX112"/>
  <c r="CV111" s="1"/>
  <c r="CW111" s="1"/>
  <c r="DG109"/>
  <c r="DH109" s="1"/>
  <c r="DI108" s="1"/>
  <c r="DJ108" s="1"/>
  <c r="DK108" s="1"/>
  <c r="DC109"/>
  <c r="DX106"/>
  <c r="EB106"/>
  <c r="DQ106"/>
  <c r="DP106"/>
  <c r="DN108" l="1"/>
  <c r="DO108"/>
  <c r="DM108" s="1"/>
  <c r="DW108"/>
  <c r="DL108"/>
  <c r="DD111"/>
  <c r="CZ111"/>
  <c r="CC114"/>
  <c r="CX113"/>
  <c r="CV112" s="1"/>
  <c r="CW112" s="1"/>
  <c r="DG110"/>
  <c r="DH110" s="1"/>
  <c r="DI109" s="1"/>
  <c r="DJ109" s="1"/>
  <c r="DK109" s="1"/>
  <c r="DC110"/>
  <c r="DX107"/>
  <c r="EB107"/>
  <c r="DQ107"/>
  <c r="DP107"/>
  <c r="DN109" l="1"/>
  <c r="DO109"/>
  <c r="DM109" s="1"/>
  <c r="DW109"/>
  <c r="DL109"/>
  <c r="DD112"/>
  <c r="CZ112"/>
  <c r="CC115"/>
  <c r="CX114"/>
  <c r="CV113" s="1"/>
  <c r="CW113" s="1"/>
  <c r="DG111"/>
  <c r="DH111" s="1"/>
  <c r="DI110" s="1"/>
  <c r="DJ110" s="1"/>
  <c r="DK110" s="1"/>
  <c r="DC111"/>
  <c r="DX108"/>
  <c r="EB108"/>
  <c r="DQ108"/>
  <c r="DP108"/>
  <c r="DN110" l="1"/>
  <c r="DO110"/>
  <c r="DM110" s="1"/>
  <c r="DW110"/>
  <c r="DL110"/>
  <c r="DD113"/>
  <c r="CZ113"/>
  <c r="CC116"/>
  <c r="CX115"/>
  <c r="CV114" s="1"/>
  <c r="CW114" s="1"/>
  <c r="DG112"/>
  <c r="DH112" s="1"/>
  <c r="DI111" s="1"/>
  <c r="DJ111" s="1"/>
  <c r="DK111" s="1"/>
  <c r="DC112"/>
  <c r="DX109"/>
  <c r="EB109"/>
  <c r="DQ109"/>
  <c r="DP109"/>
  <c r="DN111" l="1"/>
  <c r="DO111"/>
  <c r="DM111" s="1"/>
  <c r="DW111"/>
  <c r="DL111"/>
  <c r="DD114"/>
  <c r="CZ114"/>
  <c r="CC117"/>
  <c r="CX116"/>
  <c r="CV115" s="1"/>
  <c r="CW115" s="1"/>
  <c r="DG113"/>
  <c r="DH113" s="1"/>
  <c r="DI112" s="1"/>
  <c r="DJ112" s="1"/>
  <c r="DK112" s="1"/>
  <c r="DC113"/>
  <c r="DX110"/>
  <c r="EB110"/>
  <c r="DQ110"/>
  <c r="DP110"/>
  <c r="DN112" l="1"/>
  <c r="DO112"/>
  <c r="DM112" s="1"/>
  <c r="DW112"/>
  <c r="DL112"/>
  <c r="DD115"/>
  <c r="CZ115"/>
  <c r="CC118"/>
  <c r="CX117"/>
  <c r="CV116" s="1"/>
  <c r="CW116" s="1"/>
  <c r="DG114"/>
  <c r="DH114" s="1"/>
  <c r="DI113" s="1"/>
  <c r="DJ113" s="1"/>
  <c r="DK113" s="1"/>
  <c r="DC114"/>
  <c r="DX111"/>
  <c r="EB111"/>
  <c r="DQ111"/>
  <c r="DP111"/>
  <c r="DN113" l="1"/>
  <c r="DO113"/>
  <c r="DM113" s="1"/>
  <c r="DW113"/>
  <c r="DL113"/>
  <c r="DD116"/>
  <c r="CZ116"/>
  <c r="CC119"/>
  <c r="CX119" s="1"/>
  <c r="CV118" s="1"/>
  <c r="CX118"/>
  <c r="CV117" s="1"/>
  <c r="CW117" s="1"/>
  <c r="DG115"/>
  <c r="DH115" s="1"/>
  <c r="DI114" s="1"/>
  <c r="DJ114" s="1"/>
  <c r="DK114" s="1"/>
  <c r="DC115"/>
  <c r="DX112"/>
  <c r="EB112"/>
  <c r="DQ112"/>
  <c r="DP112"/>
  <c r="DN114" l="1"/>
  <c r="DO114"/>
  <c r="DM114" s="1"/>
  <c r="DW114"/>
  <c r="DL114"/>
  <c r="DD117"/>
  <c r="CZ117"/>
  <c r="CW118"/>
  <c r="CW119"/>
  <c r="DD119" s="1"/>
  <c r="CZ119" s="1"/>
  <c r="DG116"/>
  <c r="DH116" s="1"/>
  <c r="DI115" s="1"/>
  <c r="DJ115" s="1"/>
  <c r="DK115" s="1"/>
  <c r="DC116"/>
  <c r="DX113"/>
  <c r="EB113"/>
  <c r="DQ113"/>
  <c r="DP113"/>
  <c r="DC119"/>
  <c r="DG119"/>
  <c r="DH119" s="1"/>
  <c r="DI118" s="1"/>
  <c r="DJ118" s="1"/>
  <c r="DN115" l="1"/>
  <c r="DO115"/>
  <c r="DM115" s="1"/>
  <c r="DW115"/>
  <c r="DL115"/>
  <c r="DD118"/>
  <c r="CZ118"/>
  <c r="DG117"/>
  <c r="DH117" s="1"/>
  <c r="DI116" s="1"/>
  <c r="DJ116" s="1"/>
  <c r="DK116" s="1"/>
  <c r="DC117"/>
  <c r="DX114"/>
  <c r="EB114"/>
  <c r="DQ114"/>
  <c r="DP114"/>
  <c r="DN116" l="1"/>
  <c r="DO116"/>
  <c r="DM116" s="1"/>
  <c r="DW116"/>
  <c r="DL116"/>
  <c r="DG118"/>
  <c r="DH118" s="1"/>
  <c r="DI117" s="1"/>
  <c r="DJ117" s="1"/>
  <c r="DK117" s="1"/>
  <c r="DC118"/>
  <c r="CY20"/>
  <c r="DX115"/>
  <c r="EB115"/>
  <c r="DQ115"/>
  <c r="DP115"/>
  <c r="DN117" l="1"/>
  <c r="DK118"/>
  <c r="DO117"/>
  <c r="DM117" s="1"/>
  <c r="DW117"/>
  <c r="DL117"/>
  <c r="CY21"/>
  <c r="DT20"/>
  <c r="DR19" s="1"/>
  <c r="DX116"/>
  <c r="EB116"/>
  <c r="DQ116"/>
  <c r="DP116"/>
  <c r="CY22" l="1"/>
  <c r="DT21"/>
  <c r="DR20" s="1"/>
  <c r="DS20" s="1"/>
  <c r="DZ20" s="1"/>
  <c r="DV20" s="1"/>
  <c r="DX117"/>
  <c r="EB117"/>
  <c r="DN118"/>
  <c r="DK119"/>
  <c r="DO118"/>
  <c r="DM118" s="1"/>
  <c r="DW118"/>
  <c r="DL118"/>
  <c r="DQ117"/>
  <c r="DP117"/>
  <c r="DX118" l="1"/>
  <c r="EB118"/>
  <c r="DN119"/>
  <c r="DO119"/>
  <c r="DL119"/>
  <c r="DL16" s="1"/>
  <c r="DW119"/>
  <c r="DQ118"/>
  <c r="DP118"/>
  <c r="EC20"/>
  <c r="ED20" s="1"/>
  <c r="EE19" s="1"/>
  <c r="EF19" s="1"/>
  <c r="DY20"/>
  <c r="DT22"/>
  <c r="DR21" s="1"/>
  <c r="DS21" s="1"/>
  <c r="DZ21" s="1"/>
  <c r="DV21" s="1"/>
  <c r="CY23"/>
  <c r="DT23" l="1"/>
  <c r="DR22" s="1"/>
  <c r="DS22" s="1"/>
  <c r="DZ22" s="1"/>
  <c r="DV22" s="1"/>
  <c r="CY24"/>
  <c r="EC21"/>
  <c r="ED21" s="1"/>
  <c r="EE20" s="1"/>
  <c r="EF20" s="1"/>
  <c r="EG20" s="1"/>
  <c r="DY21"/>
  <c r="DX119"/>
  <c r="EB119"/>
  <c r="DM119"/>
  <c r="DR119"/>
  <c r="EE119"/>
  <c r="EF119" s="1"/>
  <c r="DQ119"/>
  <c r="DP119"/>
  <c r="EK20" l="1"/>
  <c r="EI20" s="1"/>
  <c r="EJ20"/>
  <c r="ES20"/>
  <c r="EH20"/>
  <c r="DT24"/>
  <c r="DR23" s="1"/>
  <c r="DS23" s="1"/>
  <c r="DZ23" s="1"/>
  <c r="DV23" s="1"/>
  <c r="CY25"/>
  <c r="EC22"/>
  <c r="ED22" s="1"/>
  <c r="EE21" s="1"/>
  <c r="EF21" s="1"/>
  <c r="EG21" s="1"/>
  <c r="DY22"/>
  <c r="EK21" l="1"/>
  <c r="EI21" s="1"/>
  <c r="EJ21"/>
  <c r="ES21"/>
  <c r="EH21"/>
  <c r="DT25"/>
  <c r="DR24" s="1"/>
  <c r="DS24" s="1"/>
  <c r="DZ24" s="1"/>
  <c r="DV24" s="1"/>
  <c r="CY26"/>
  <c r="EC23"/>
  <c r="ED23" s="1"/>
  <c r="EE22" s="1"/>
  <c r="EF22" s="1"/>
  <c r="EG22" s="1"/>
  <c r="DY23"/>
  <c r="ET20"/>
  <c r="EX20"/>
  <c r="EM20"/>
  <c r="EL20"/>
  <c r="EK22" l="1"/>
  <c r="EI22" s="1"/>
  <c r="EJ22"/>
  <c r="ES22"/>
  <c r="EH22"/>
  <c r="DT26"/>
  <c r="DR25" s="1"/>
  <c r="DS25" s="1"/>
  <c r="DZ25" s="1"/>
  <c r="DV25" s="1"/>
  <c r="CY27"/>
  <c r="EC24"/>
  <c r="ED24" s="1"/>
  <c r="EE23" s="1"/>
  <c r="EF23" s="1"/>
  <c r="EG23" s="1"/>
  <c r="DY24"/>
  <c r="ET21"/>
  <c r="EX21"/>
  <c r="EM21"/>
  <c r="EL21"/>
  <c r="EK23" l="1"/>
  <c r="EI23" s="1"/>
  <c r="EJ23"/>
  <c r="ES23"/>
  <c r="EH23"/>
  <c r="DT27"/>
  <c r="DR26" s="1"/>
  <c r="DS26" s="1"/>
  <c r="DZ26" s="1"/>
  <c r="DV26" s="1"/>
  <c r="CY28"/>
  <c r="EC25"/>
  <c r="ED25" s="1"/>
  <c r="EE24" s="1"/>
  <c r="EF24" s="1"/>
  <c r="EG24" s="1"/>
  <c r="DY25"/>
  <c r="ET22"/>
  <c r="EX22"/>
  <c r="EM22"/>
  <c r="EL22"/>
  <c r="EK24" l="1"/>
  <c r="EI24" s="1"/>
  <c r="EJ24"/>
  <c r="ES24"/>
  <c r="EH24"/>
  <c r="DT28"/>
  <c r="DR27" s="1"/>
  <c r="DS27" s="1"/>
  <c r="DZ27" s="1"/>
  <c r="DV27" s="1"/>
  <c r="CY29"/>
  <c r="EC26"/>
  <c r="ED26" s="1"/>
  <c r="EE25" s="1"/>
  <c r="EF25" s="1"/>
  <c r="EG25" s="1"/>
  <c r="DY26"/>
  <c r="ET23"/>
  <c r="EX23"/>
  <c r="EM23"/>
  <c r="EL23"/>
  <c r="EK25" l="1"/>
  <c r="EI25" s="1"/>
  <c r="EJ25"/>
  <c r="ES25"/>
  <c r="EH25"/>
  <c r="DT29"/>
  <c r="DR28" s="1"/>
  <c r="DS28" s="1"/>
  <c r="DZ28" s="1"/>
  <c r="DV28" s="1"/>
  <c r="CY30"/>
  <c r="EC27"/>
  <c r="ED27" s="1"/>
  <c r="EE26" s="1"/>
  <c r="EF26" s="1"/>
  <c r="EG26" s="1"/>
  <c r="DY27"/>
  <c r="ET24"/>
  <c r="EX24"/>
  <c r="EM24"/>
  <c r="EL24"/>
  <c r="EK26" l="1"/>
  <c r="EI26" s="1"/>
  <c r="EJ26"/>
  <c r="ES26"/>
  <c r="EH26"/>
  <c r="DT30"/>
  <c r="DR29" s="1"/>
  <c r="DS29" s="1"/>
  <c r="DZ29" s="1"/>
  <c r="DV29" s="1"/>
  <c r="CY31"/>
  <c r="EC28"/>
  <c r="ED28" s="1"/>
  <c r="EE27" s="1"/>
  <c r="EF27" s="1"/>
  <c r="EG27" s="1"/>
  <c r="DY28"/>
  <c r="ET25"/>
  <c r="EX25"/>
  <c r="EM25"/>
  <c r="EL25"/>
  <c r="EK27" l="1"/>
  <c r="EI27" s="1"/>
  <c r="EJ27"/>
  <c r="ES27"/>
  <c r="EH27"/>
  <c r="DT31"/>
  <c r="DR30" s="1"/>
  <c r="DS30" s="1"/>
  <c r="DZ30" s="1"/>
  <c r="DV30" s="1"/>
  <c r="CY32"/>
  <c r="EC29"/>
  <c r="ED29" s="1"/>
  <c r="EE28" s="1"/>
  <c r="EF28" s="1"/>
  <c r="EG28" s="1"/>
  <c r="DY29"/>
  <c r="ET26"/>
  <c r="EX26"/>
  <c r="EM26"/>
  <c r="EL26"/>
  <c r="EK28" l="1"/>
  <c r="EI28" s="1"/>
  <c r="EJ28"/>
  <c r="ES28"/>
  <c r="EH28"/>
  <c r="DT32"/>
  <c r="DR31" s="1"/>
  <c r="DS31" s="1"/>
  <c r="DZ31" s="1"/>
  <c r="DV31" s="1"/>
  <c r="CY33"/>
  <c r="EC30"/>
  <c r="ED30" s="1"/>
  <c r="EE29" s="1"/>
  <c r="EF29" s="1"/>
  <c r="EG29" s="1"/>
  <c r="DY30"/>
  <c r="ET27"/>
  <c r="EX27"/>
  <c r="EM27"/>
  <c r="EL27"/>
  <c r="EK29" l="1"/>
  <c r="EI29" s="1"/>
  <c r="EJ29"/>
  <c r="ES29"/>
  <c r="EH29"/>
  <c r="DT33"/>
  <c r="DR32" s="1"/>
  <c r="DS32" s="1"/>
  <c r="DZ32" s="1"/>
  <c r="DV32" s="1"/>
  <c r="CY34"/>
  <c r="EC31"/>
  <c r="ED31" s="1"/>
  <c r="EE30" s="1"/>
  <c r="EF30" s="1"/>
  <c r="EG30" s="1"/>
  <c r="DY31"/>
  <c r="ET28"/>
  <c r="EX28"/>
  <c r="EM28"/>
  <c r="EL28"/>
  <c r="EK30" l="1"/>
  <c r="EI30" s="1"/>
  <c r="EJ30"/>
  <c r="ES30"/>
  <c r="EH30"/>
  <c r="DT34"/>
  <c r="DR33" s="1"/>
  <c r="DS33" s="1"/>
  <c r="DZ33" s="1"/>
  <c r="DV33" s="1"/>
  <c r="CY35"/>
  <c r="EC32"/>
  <c r="ED32" s="1"/>
  <c r="EE31" s="1"/>
  <c r="EF31" s="1"/>
  <c r="EG31" s="1"/>
  <c r="DY32"/>
  <c r="ET29"/>
  <c r="EX29"/>
  <c r="EM29"/>
  <c r="EL29"/>
  <c r="EK31" l="1"/>
  <c r="EI31" s="1"/>
  <c r="EJ31"/>
  <c r="ES31"/>
  <c r="EH31"/>
  <c r="DT35"/>
  <c r="DR34" s="1"/>
  <c r="DS34" s="1"/>
  <c r="DZ34" s="1"/>
  <c r="DV34" s="1"/>
  <c r="CY36"/>
  <c r="EC33"/>
  <c r="ED33" s="1"/>
  <c r="EE32" s="1"/>
  <c r="EF32" s="1"/>
  <c r="EG32" s="1"/>
  <c r="DY33"/>
  <c r="ET30"/>
  <c r="EX30"/>
  <c r="EM30"/>
  <c r="EL30"/>
  <c r="EK32" l="1"/>
  <c r="EI32" s="1"/>
  <c r="EJ32"/>
  <c r="ES32"/>
  <c r="EH32"/>
  <c r="DT36"/>
  <c r="DR35" s="1"/>
  <c r="DS35" s="1"/>
  <c r="DZ35" s="1"/>
  <c r="DV35" s="1"/>
  <c r="CY37"/>
  <c r="EC34"/>
  <c r="ED34" s="1"/>
  <c r="EE33" s="1"/>
  <c r="EF33" s="1"/>
  <c r="EG33" s="1"/>
  <c r="DY34"/>
  <c r="ET31"/>
  <c r="EX31"/>
  <c r="EM31"/>
  <c r="EL31"/>
  <c r="EK33" l="1"/>
  <c r="EI33" s="1"/>
  <c r="EJ33"/>
  <c r="ES33"/>
  <c r="EH33"/>
  <c r="DT37"/>
  <c r="DR36" s="1"/>
  <c r="DS36" s="1"/>
  <c r="DZ36" s="1"/>
  <c r="DV36" s="1"/>
  <c r="CY38"/>
  <c r="EC35"/>
  <c r="ED35" s="1"/>
  <c r="EE34" s="1"/>
  <c r="EF34" s="1"/>
  <c r="EG34" s="1"/>
  <c r="DY35"/>
  <c r="ET32"/>
  <c r="EX32"/>
  <c r="EM32"/>
  <c r="EL32"/>
  <c r="EK34" l="1"/>
  <c r="EI34" s="1"/>
  <c r="EJ34"/>
  <c r="ES34"/>
  <c r="EH34"/>
  <c r="DT38"/>
  <c r="DR37" s="1"/>
  <c r="DS37" s="1"/>
  <c r="DZ37" s="1"/>
  <c r="DV37" s="1"/>
  <c r="CY39"/>
  <c r="EC36"/>
  <c r="ED36" s="1"/>
  <c r="EE35" s="1"/>
  <c r="EF35" s="1"/>
  <c r="EG35" s="1"/>
  <c r="DY36"/>
  <c r="ET33"/>
  <c r="EX33"/>
  <c r="EM33"/>
  <c r="EL33"/>
  <c r="EK35" l="1"/>
  <c r="EI35" s="1"/>
  <c r="EJ35"/>
  <c r="ES35"/>
  <c r="EH35"/>
  <c r="DT39"/>
  <c r="DR38" s="1"/>
  <c r="DS38" s="1"/>
  <c r="DZ38" s="1"/>
  <c r="DV38" s="1"/>
  <c r="CY40"/>
  <c r="EC37"/>
  <c r="ED37" s="1"/>
  <c r="EE36" s="1"/>
  <c r="EF36" s="1"/>
  <c r="EG36" s="1"/>
  <c r="DY37"/>
  <c r="ET34"/>
  <c r="EX34"/>
  <c r="EM34"/>
  <c r="EL34"/>
  <c r="EK36" l="1"/>
  <c r="EI36" s="1"/>
  <c r="EJ36"/>
  <c r="ES36"/>
  <c r="EH36"/>
  <c r="DT40"/>
  <c r="DR39" s="1"/>
  <c r="DS39" s="1"/>
  <c r="DZ39" s="1"/>
  <c r="DV39" s="1"/>
  <c r="CY41"/>
  <c r="EC38"/>
  <c r="ED38" s="1"/>
  <c r="EE37" s="1"/>
  <c r="EF37" s="1"/>
  <c r="EG37" s="1"/>
  <c r="DY38"/>
  <c r="ET35"/>
  <c r="EX35"/>
  <c r="EM35"/>
  <c r="EL35"/>
  <c r="EK37" l="1"/>
  <c r="EI37" s="1"/>
  <c r="EJ37"/>
  <c r="ES37"/>
  <c r="EH37"/>
  <c r="DT41"/>
  <c r="DR40" s="1"/>
  <c r="DS40" s="1"/>
  <c r="DZ40" s="1"/>
  <c r="DV40" s="1"/>
  <c r="CY42"/>
  <c r="EC39"/>
  <c r="ED39" s="1"/>
  <c r="EE38" s="1"/>
  <c r="EF38" s="1"/>
  <c r="EG38" s="1"/>
  <c r="DY39"/>
  <c r="ET36"/>
  <c r="EX36"/>
  <c r="EM36"/>
  <c r="EL36"/>
  <c r="EK38" l="1"/>
  <c r="EI38" s="1"/>
  <c r="EJ38"/>
  <c r="ES38"/>
  <c r="EH38"/>
  <c r="DT42"/>
  <c r="DR41" s="1"/>
  <c r="DS41" s="1"/>
  <c r="DZ41" s="1"/>
  <c r="DV41" s="1"/>
  <c r="CY43"/>
  <c r="EC40"/>
  <c r="ED40" s="1"/>
  <c r="EE39" s="1"/>
  <c r="EF39" s="1"/>
  <c r="EG39" s="1"/>
  <c r="DY40"/>
  <c r="ET37"/>
  <c r="EX37"/>
  <c r="EM37"/>
  <c r="EL37"/>
  <c r="EK39" l="1"/>
  <c r="EI39" s="1"/>
  <c r="EJ39"/>
  <c r="ES39"/>
  <c r="EH39"/>
  <c r="DT43"/>
  <c r="DR42" s="1"/>
  <c r="DS42" s="1"/>
  <c r="DZ42" s="1"/>
  <c r="DV42" s="1"/>
  <c r="CY44"/>
  <c r="EC41"/>
  <c r="ED41" s="1"/>
  <c r="EE40" s="1"/>
  <c r="EF40" s="1"/>
  <c r="EG40" s="1"/>
  <c r="DY41"/>
  <c r="ET38"/>
  <c r="EX38"/>
  <c r="EM38"/>
  <c r="EL38"/>
  <c r="EK40" l="1"/>
  <c r="EI40" s="1"/>
  <c r="EJ40"/>
  <c r="ES40"/>
  <c r="EH40"/>
  <c r="DT44"/>
  <c r="DR43" s="1"/>
  <c r="DS43" s="1"/>
  <c r="DZ43" s="1"/>
  <c r="DV43" s="1"/>
  <c r="CY45"/>
  <c r="EC42"/>
  <c r="ED42" s="1"/>
  <c r="EE41" s="1"/>
  <c r="EF41" s="1"/>
  <c r="EG41" s="1"/>
  <c r="DY42"/>
  <c r="ET39"/>
  <c r="EX39"/>
  <c r="EM39"/>
  <c r="EL39"/>
  <c r="EK41" l="1"/>
  <c r="EI41" s="1"/>
  <c r="EJ41"/>
  <c r="ES41"/>
  <c r="EH41"/>
  <c r="DT45"/>
  <c r="DR44" s="1"/>
  <c r="DS44" s="1"/>
  <c r="DZ44" s="1"/>
  <c r="DV44" s="1"/>
  <c r="CY46"/>
  <c r="EC43"/>
  <c r="ED43" s="1"/>
  <c r="EE42" s="1"/>
  <c r="EF42" s="1"/>
  <c r="EG42" s="1"/>
  <c r="DY43"/>
  <c r="ET40"/>
  <c r="EX40"/>
  <c r="EM40"/>
  <c r="EL40"/>
  <c r="EJ42" l="1"/>
  <c r="EK42"/>
  <c r="EI42" s="1"/>
  <c r="ES42"/>
  <c r="EH42"/>
  <c r="DT46"/>
  <c r="DR45" s="1"/>
  <c r="DS45" s="1"/>
  <c r="DZ45" s="1"/>
  <c r="DV45" s="1"/>
  <c r="CY47"/>
  <c r="EC44"/>
  <c r="ED44" s="1"/>
  <c r="EE43" s="1"/>
  <c r="EF43" s="1"/>
  <c r="EG43" s="1"/>
  <c r="DY44"/>
  <c r="ET41"/>
  <c r="EX41"/>
  <c r="EM41"/>
  <c r="EL41"/>
  <c r="EJ43" l="1"/>
  <c r="EK43"/>
  <c r="EI43" s="1"/>
  <c r="ES43"/>
  <c r="EH43"/>
  <c r="DT47"/>
  <c r="DR46" s="1"/>
  <c r="DS46" s="1"/>
  <c r="DZ46" s="1"/>
  <c r="DV46" s="1"/>
  <c r="CY48"/>
  <c r="EC45"/>
  <c r="ED45" s="1"/>
  <c r="EE44" s="1"/>
  <c r="EF44" s="1"/>
  <c r="EG44" s="1"/>
  <c r="DY45"/>
  <c r="ET42"/>
  <c r="EX42"/>
  <c r="EM42"/>
  <c r="EL42"/>
  <c r="EJ44" l="1"/>
  <c r="EK44"/>
  <c r="EI44" s="1"/>
  <c r="ES44"/>
  <c r="EH44"/>
  <c r="DT48"/>
  <c r="DR47" s="1"/>
  <c r="DS47" s="1"/>
  <c r="DZ47" s="1"/>
  <c r="DV47" s="1"/>
  <c r="CY49"/>
  <c r="EC46"/>
  <c r="ED46" s="1"/>
  <c r="EE45" s="1"/>
  <c r="EF45" s="1"/>
  <c r="EG45" s="1"/>
  <c r="DY46"/>
  <c r="ET43"/>
  <c r="EX43"/>
  <c r="EM43"/>
  <c r="EL43"/>
  <c r="EJ45" l="1"/>
  <c r="EK45"/>
  <c r="EI45" s="1"/>
  <c r="ES45"/>
  <c r="EH45"/>
  <c r="DT49"/>
  <c r="DR48" s="1"/>
  <c r="DS48" s="1"/>
  <c r="DZ48" s="1"/>
  <c r="DV48" s="1"/>
  <c r="CY50"/>
  <c r="EC47"/>
  <c r="ED47" s="1"/>
  <c r="EE46" s="1"/>
  <c r="EF46" s="1"/>
  <c r="EG46" s="1"/>
  <c r="DY47"/>
  <c r="ET44"/>
  <c r="EX44"/>
  <c r="EM44"/>
  <c r="EL44"/>
  <c r="EJ46" l="1"/>
  <c r="EK46"/>
  <c r="EI46" s="1"/>
  <c r="ES46"/>
  <c r="EH46"/>
  <c r="DT50"/>
  <c r="DR49" s="1"/>
  <c r="DS49" s="1"/>
  <c r="DZ49" s="1"/>
  <c r="DV49" s="1"/>
  <c r="CY51"/>
  <c r="EC48"/>
  <c r="ED48" s="1"/>
  <c r="EE47" s="1"/>
  <c r="EF47" s="1"/>
  <c r="EG47" s="1"/>
  <c r="DY48"/>
  <c r="ET45"/>
  <c r="EX45"/>
  <c r="EM45"/>
  <c r="EL45"/>
  <c r="EJ47" l="1"/>
  <c r="EK47"/>
  <c r="EI47" s="1"/>
  <c r="ES47"/>
  <c r="EH47"/>
  <c r="DT51"/>
  <c r="DR50" s="1"/>
  <c r="DS50" s="1"/>
  <c r="DZ50" s="1"/>
  <c r="DV50" s="1"/>
  <c r="CY52"/>
  <c r="EC49"/>
  <c r="ED49" s="1"/>
  <c r="EE48" s="1"/>
  <c r="EF48" s="1"/>
  <c r="EG48" s="1"/>
  <c r="DY49"/>
  <c r="ET46"/>
  <c r="EX46"/>
  <c r="EM46"/>
  <c r="EL46"/>
  <c r="EJ48" l="1"/>
  <c r="EK48"/>
  <c r="EI48" s="1"/>
  <c r="ES48"/>
  <c r="EH48"/>
  <c r="DT52"/>
  <c r="DR51" s="1"/>
  <c r="DS51" s="1"/>
  <c r="DZ51" s="1"/>
  <c r="DV51" s="1"/>
  <c r="CY53"/>
  <c r="EC50"/>
  <c r="ED50" s="1"/>
  <c r="EE49" s="1"/>
  <c r="EF49" s="1"/>
  <c r="EG49" s="1"/>
  <c r="DY50"/>
  <c r="ET47"/>
  <c r="EX47"/>
  <c r="EM47"/>
  <c r="EL47"/>
  <c r="EJ49" l="1"/>
  <c r="EK49"/>
  <c r="EI49" s="1"/>
  <c r="ES49"/>
  <c r="EH49"/>
  <c r="DT53"/>
  <c r="DR52" s="1"/>
  <c r="DS52" s="1"/>
  <c r="DZ52" s="1"/>
  <c r="DV52" s="1"/>
  <c r="CY54"/>
  <c r="EC51"/>
  <c r="ED51" s="1"/>
  <c r="EE50" s="1"/>
  <c r="EF50" s="1"/>
  <c r="EG50" s="1"/>
  <c r="DY51"/>
  <c r="ET48"/>
  <c r="EX48"/>
  <c r="EM48"/>
  <c r="EL48"/>
  <c r="EJ50" l="1"/>
  <c r="EK50"/>
  <c r="EI50" s="1"/>
  <c r="ES50"/>
  <c r="EH50"/>
  <c r="DT54"/>
  <c r="DR53" s="1"/>
  <c r="DS53" s="1"/>
  <c r="DZ53" s="1"/>
  <c r="DV53" s="1"/>
  <c r="CY55"/>
  <c r="EC52"/>
  <c r="ED52" s="1"/>
  <c r="EE51" s="1"/>
  <c r="EF51" s="1"/>
  <c r="EG51" s="1"/>
  <c r="DY52"/>
  <c r="ET49"/>
  <c r="EX49"/>
  <c r="EM49"/>
  <c r="EL49"/>
  <c r="EJ51" l="1"/>
  <c r="EK51"/>
  <c r="EI51" s="1"/>
  <c r="ES51"/>
  <c r="EH51"/>
  <c r="DT55"/>
  <c r="DR54" s="1"/>
  <c r="DS54" s="1"/>
  <c r="DZ54" s="1"/>
  <c r="DV54" s="1"/>
  <c r="CY56"/>
  <c r="EC53"/>
  <c r="ED53" s="1"/>
  <c r="EE52" s="1"/>
  <c r="EF52" s="1"/>
  <c r="EG52" s="1"/>
  <c r="DY53"/>
  <c r="ET50"/>
  <c r="EX50"/>
  <c r="EM50"/>
  <c r="EL50"/>
  <c r="EJ52" l="1"/>
  <c r="EK52"/>
  <c r="EI52" s="1"/>
  <c r="ES52"/>
  <c r="EH52"/>
  <c r="DT56"/>
  <c r="DR55" s="1"/>
  <c r="DS55" s="1"/>
  <c r="DZ55" s="1"/>
  <c r="DV55" s="1"/>
  <c r="CY57"/>
  <c r="EC54"/>
  <c r="ED54" s="1"/>
  <c r="EE53" s="1"/>
  <c r="EF53" s="1"/>
  <c r="EG53" s="1"/>
  <c r="DY54"/>
  <c r="ET51"/>
  <c r="EX51"/>
  <c r="EM51"/>
  <c r="EL51"/>
  <c r="EJ53" l="1"/>
  <c r="EK53"/>
  <c r="EI53" s="1"/>
  <c r="ES53"/>
  <c r="EH53"/>
  <c r="DT57"/>
  <c r="DR56" s="1"/>
  <c r="DS56" s="1"/>
  <c r="DZ56" s="1"/>
  <c r="DV56" s="1"/>
  <c r="CY58"/>
  <c r="EC55"/>
  <c r="ED55" s="1"/>
  <c r="EE54" s="1"/>
  <c r="EF54" s="1"/>
  <c r="EG54" s="1"/>
  <c r="DY55"/>
  <c r="ET52"/>
  <c r="EX52"/>
  <c r="EM52"/>
  <c r="EL52"/>
  <c r="EJ54" l="1"/>
  <c r="EK54"/>
  <c r="EI54" s="1"/>
  <c r="ES54"/>
  <c r="EH54"/>
  <c r="CY59"/>
  <c r="DT58"/>
  <c r="DR57" s="1"/>
  <c r="DS57" s="1"/>
  <c r="DZ57" s="1"/>
  <c r="DV57" s="1"/>
  <c r="EC56"/>
  <c r="ED56" s="1"/>
  <c r="EE55" s="1"/>
  <c r="EF55" s="1"/>
  <c r="EG55" s="1"/>
  <c r="DY56"/>
  <c r="ET53"/>
  <c r="EX53"/>
  <c r="EM53"/>
  <c r="EL53"/>
  <c r="EJ55" l="1"/>
  <c r="EK55"/>
  <c r="EI55" s="1"/>
  <c r="ES55"/>
  <c r="EH55"/>
  <c r="EC57"/>
  <c r="ED57" s="1"/>
  <c r="EE56" s="1"/>
  <c r="EF56" s="1"/>
  <c r="EG56" s="1"/>
  <c r="DY57"/>
  <c r="CY60"/>
  <c r="DT59"/>
  <c r="DR58" s="1"/>
  <c r="DS58" s="1"/>
  <c r="DZ58" s="1"/>
  <c r="DV58" s="1"/>
  <c r="ET54"/>
  <c r="EX54"/>
  <c r="EM54"/>
  <c r="EL54"/>
  <c r="EC58" l="1"/>
  <c r="ED58" s="1"/>
  <c r="EE57" s="1"/>
  <c r="EF57" s="1"/>
  <c r="EG57" s="1"/>
  <c r="DY58"/>
  <c r="CY61"/>
  <c r="DT60"/>
  <c r="DR59" s="1"/>
  <c r="DS59" s="1"/>
  <c r="DZ59" s="1"/>
  <c r="DV59" s="1"/>
  <c r="EJ56"/>
  <c r="EK56"/>
  <c r="EI56" s="1"/>
  <c r="ES56"/>
  <c r="EH56"/>
  <c r="ET55"/>
  <c r="EX55"/>
  <c r="EM55"/>
  <c r="EL55"/>
  <c r="ET56" l="1"/>
  <c r="EX56"/>
  <c r="EM56"/>
  <c r="EL56"/>
  <c r="EC59"/>
  <c r="ED59" s="1"/>
  <c r="EE58" s="1"/>
  <c r="EF58" s="1"/>
  <c r="EG58" s="1"/>
  <c r="DY59"/>
  <c r="CY62"/>
  <c r="DT61"/>
  <c r="DR60" s="1"/>
  <c r="DS60" s="1"/>
  <c r="DZ60" s="1"/>
  <c r="DV60" s="1"/>
  <c r="EJ57"/>
  <c r="EK57"/>
  <c r="EI57" s="1"/>
  <c r="ES57"/>
  <c r="EH57"/>
  <c r="ET57" l="1"/>
  <c r="EX57"/>
  <c r="EM57"/>
  <c r="EL57"/>
  <c r="EC60"/>
  <c r="ED60" s="1"/>
  <c r="EE59" s="1"/>
  <c r="EF59" s="1"/>
  <c r="EG59" s="1"/>
  <c r="DY60"/>
  <c r="CY63"/>
  <c r="DT62"/>
  <c r="DR61" s="1"/>
  <c r="DS61" s="1"/>
  <c r="DZ61" s="1"/>
  <c r="DV61" s="1"/>
  <c r="EJ58"/>
  <c r="EK58"/>
  <c r="EI58" s="1"/>
  <c r="ES58"/>
  <c r="EH58"/>
  <c r="ET58" l="1"/>
  <c r="EX58"/>
  <c r="EM58"/>
  <c r="EL58"/>
  <c r="EC61"/>
  <c r="ED61" s="1"/>
  <c r="EE60" s="1"/>
  <c r="EF60" s="1"/>
  <c r="EG60" s="1"/>
  <c r="DY61"/>
  <c r="CY64"/>
  <c r="DT63"/>
  <c r="DR62" s="1"/>
  <c r="DS62" s="1"/>
  <c r="DZ62" s="1"/>
  <c r="DV62" s="1"/>
  <c r="EJ59"/>
  <c r="EK59"/>
  <c r="EI59" s="1"/>
  <c r="ES59"/>
  <c r="EH59"/>
  <c r="ET59" l="1"/>
  <c r="EX59"/>
  <c r="EM59"/>
  <c r="EL59"/>
  <c r="EC62"/>
  <c r="ED62" s="1"/>
  <c r="EE61" s="1"/>
  <c r="EF61" s="1"/>
  <c r="EG61" s="1"/>
  <c r="DY62"/>
  <c r="CY65"/>
  <c r="DT64"/>
  <c r="DR63" s="1"/>
  <c r="DS63" s="1"/>
  <c r="DZ63" s="1"/>
  <c r="DV63" s="1"/>
  <c r="EJ60"/>
  <c r="EK60"/>
  <c r="EI60" s="1"/>
  <c r="ES60"/>
  <c r="EH60"/>
  <c r="ET60" l="1"/>
  <c r="EX60"/>
  <c r="EM60"/>
  <c r="EL60"/>
  <c r="EC63"/>
  <c r="ED63" s="1"/>
  <c r="EE62" s="1"/>
  <c r="EF62" s="1"/>
  <c r="DY63"/>
  <c r="CY66"/>
  <c r="DT65"/>
  <c r="DR64" s="1"/>
  <c r="DS64" s="1"/>
  <c r="DZ64" s="1"/>
  <c r="DV64" s="1"/>
  <c r="EG62"/>
  <c r="EJ61"/>
  <c r="EK61"/>
  <c r="EI61" s="1"/>
  <c r="ES61"/>
  <c r="EH61"/>
  <c r="ET61" l="1"/>
  <c r="EX61"/>
  <c r="EM61"/>
  <c r="EL61"/>
  <c r="EJ62"/>
  <c r="EK62"/>
  <c r="EI62" s="1"/>
  <c r="ES62"/>
  <c r="EH62"/>
  <c r="EC64"/>
  <c r="ED64" s="1"/>
  <c r="EE63" s="1"/>
  <c r="EF63" s="1"/>
  <c r="EG63" s="1"/>
  <c r="DY64"/>
  <c r="CY67"/>
  <c r="DT66"/>
  <c r="DR65" s="1"/>
  <c r="DS65" s="1"/>
  <c r="DZ65" s="1"/>
  <c r="DV65" s="1"/>
  <c r="EC65" l="1"/>
  <c r="ED65" s="1"/>
  <c r="EE64" s="1"/>
  <c r="EF64" s="1"/>
  <c r="EG64" s="1"/>
  <c r="DY65"/>
  <c r="CY68"/>
  <c r="DT67"/>
  <c r="DR66" s="1"/>
  <c r="DS66" s="1"/>
  <c r="DZ66" s="1"/>
  <c r="DV66" s="1"/>
  <c r="EJ63"/>
  <c r="EK63"/>
  <c r="EI63" s="1"/>
  <c r="ES63"/>
  <c r="EH63"/>
  <c r="ET62"/>
  <c r="EX62"/>
  <c r="EM62"/>
  <c r="EL62"/>
  <c r="ET63" l="1"/>
  <c r="EX63"/>
  <c r="EM63"/>
  <c r="EL63"/>
  <c r="EC66"/>
  <c r="ED66" s="1"/>
  <c r="EE65" s="1"/>
  <c r="EF65" s="1"/>
  <c r="EG65" s="1"/>
  <c r="DY66"/>
  <c r="CY69"/>
  <c r="DT68"/>
  <c r="DR67" s="1"/>
  <c r="DS67" s="1"/>
  <c r="DZ67" s="1"/>
  <c r="DV67" s="1"/>
  <c r="EJ64"/>
  <c r="EK64"/>
  <c r="EI64" s="1"/>
  <c r="ES64"/>
  <c r="EH64"/>
  <c r="ET64" l="1"/>
  <c r="EX64"/>
  <c r="EM64"/>
  <c r="EL64"/>
  <c r="EC67"/>
  <c r="ED67" s="1"/>
  <c r="EE66" s="1"/>
  <c r="EF66" s="1"/>
  <c r="EG66" s="1"/>
  <c r="DY67"/>
  <c r="CY70"/>
  <c r="DT69"/>
  <c r="DR68" s="1"/>
  <c r="DS68" s="1"/>
  <c r="DZ68" s="1"/>
  <c r="DV68" s="1"/>
  <c r="EJ65"/>
  <c r="EK65"/>
  <c r="EI65" s="1"/>
  <c r="ES65"/>
  <c r="EH65"/>
  <c r="ET65" l="1"/>
  <c r="EX65"/>
  <c r="EM65"/>
  <c r="EL65"/>
  <c r="EC68"/>
  <c r="ED68" s="1"/>
  <c r="EE67" s="1"/>
  <c r="EF67" s="1"/>
  <c r="EG67" s="1"/>
  <c r="DY68"/>
  <c r="CY71"/>
  <c r="DT70"/>
  <c r="DR69" s="1"/>
  <c r="DS69" s="1"/>
  <c r="DZ69" s="1"/>
  <c r="DV69" s="1"/>
  <c r="EJ66"/>
  <c r="EK66"/>
  <c r="EI66" s="1"/>
  <c r="ES66"/>
  <c r="EH66"/>
  <c r="ET66" l="1"/>
  <c r="EX66"/>
  <c r="EM66"/>
  <c r="EL66"/>
  <c r="EC69"/>
  <c r="ED69" s="1"/>
  <c r="EE68" s="1"/>
  <c r="EF68" s="1"/>
  <c r="EG68" s="1"/>
  <c r="DY69"/>
  <c r="CY72"/>
  <c r="DT71"/>
  <c r="DR70" s="1"/>
  <c r="DS70" s="1"/>
  <c r="DZ70" s="1"/>
  <c r="DV70" s="1"/>
  <c r="EJ67"/>
  <c r="EK67"/>
  <c r="EI67" s="1"/>
  <c r="ES67"/>
  <c r="EH67"/>
  <c r="ET67" l="1"/>
  <c r="EX67"/>
  <c r="EM67"/>
  <c r="EL67"/>
  <c r="EC70"/>
  <c r="ED70" s="1"/>
  <c r="EE69" s="1"/>
  <c r="EF69" s="1"/>
  <c r="EG69" s="1"/>
  <c r="DY70"/>
  <c r="CY73"/>
  <c r="DT72"/>
  <c r="DR71" s="1"/>
  <c r="DS71" s="1"/>
  <c r="DZ71" s="1"/>
  <c r="DV71" s="1"/>
  <c r="EJ68"/>
  <c r="EK68"/>
  <c r="EI68" s="1"/>
  <c r="ES68"/>
  <c r="EH68"/>
  <c r="ET68" l="1"/>
  <c r="EX68"/>
  <c r="EM68"/>
  <c r="EL68"/>
  <c r="EC71"/>
  <c r="ED71" s="1"/>
  <c r="EE70" s="1"/>
  <c r="EF70" s="1"/>
  <c r="EG70" s="1"/>
  <c r="DY71"/>
  <c r="CY74"/>
  <c r="DT73"/>
  <c r="DR72" s="1"/>
  <c r="DS72" s="1"/>
  <c r="DZ72" s="1"/>
  <c r="DV72" s="1"/>
  <c r="EJ69"/>
  <c r="EK69"/>
  <c r="EI69" s="1"/>
  <c r="ES69"/>
  <c r="EH69"/>
  <c r="ET69" l="1"/>
  <c r="EX69"/>
  <c r="EM69"/>
  <c r="EL69"/>
  <c r="EC72"/>
  <c r="ED72" s="1"/>
  <c r="EE71" s="1"/>
  <c r="EF71" s="1"/>
  <c r="EG71" s="1"/>
  <c r="DY72"/>
  <c r="CY75"/>
  <c r="DT74"/>
  <c r="DR73" s="1"/>
  <c r="DS73" s="1"/>
  <c r="DZ73" s="1"/>
  <c r="DV73" s="1"/>
  <c r="EJ70"/>
  <c r="EK70"/>
  <c r="EI70" s="1"/>
  <c r="ES70"/>
  <c r="EH70"/>
  <c r="ET70" l="1"/>
  <c r="EX70"/>
  <c r="EM70"/>
  <c r="EL70"/>
  <c r="EC73"/>
  <c r="ED73" s="1"/>
  <c r="EE72" s="1"/>
  <c r="EF72" s="1"/>
  <c r="EG72" s="1"/>
  <c r="DY73"/>
  <c r="CY76"/>
  <c r="DT75"/>
  <c r="DR74" s="1"/>
  <c r="DS74" s="1"/>
  <c r="DZ74" s="1"/>
  <c r="DV74" s="1"/>
  <c r="EJ71"/>
  <c r="EK71"/>
  <c r="EI71" s="1"/>
  <c r="ES71"/>
  <c r="EH71"/>
  <c r="ET71" l="1"/>
  <c r="EX71"/>
  <c r="EM71"/>
  <c r="EL71"/>
  <c r="EC74"/>
  <c r="ED74" s="1"/>
  <c r="EE73" s="1"/>
  <c r="EF73" s="1"/>
  <c r="EG73" s="1"/>
  <c r="DY74"/>
  <c r="CY77"/>
  <c r="DT76"/>
  <c r="DR75" s="1"/>
  <c r="DS75" s="1"/>
  <c r="EJ72"/>
  <c r="EK72"/>
  <c r="EI72" s="1"/>
  <c r="ES72"/>
  <c r="EH72"/>
  <c r="ET72" l="1"/>
  <c r="EX72"/>
  <c r="EM72"/>
  <c r="EL72"/>
  <c r="DZ75"/>
  <c r="DV75"/>
  <c r="CY78"/>
  <c r="DT77"/>
  <c r="DR76" s="1"/>
  <c r="DS76" s="1"/>
  <c r="EJ73"/>
  <c r="EK73"/>
  <c r="EI73" s="1"/>
  <c r="ES73"/>
  <c r="EH73"/>
  <c r="ET73" l="1"/>
  <c r="EX73"/>
  <c r="EM73"/>
  <c r="EL73"/>
  <c r="DZ76"/>
  <c r="DV76"/>
  <c r="CY79"/>
  <c r="DT78"/>
  <c r="DR77" s="1"/>
  <c r="DS77" s="1"/>
  <c r="EC75"/>
  <c r="ED75" s="1"/>
  <c r="EE74" s="1"/>
  <c r="EF74" s="1"/>
  <c r="EG74" s="1"/>
  <c r="DY75"/>
  <c r="EJ74" l="1"/>
  <c r="EK74"/>
  <c r="EI74" s="1"/>
  <c r="ES74"/>
  <c r="EH74"/>
  <c r="DZ77"/>
  <c r="DV77"/>
  <c r="CY80"/>
  <c r="DT79"/>
  <c r="DR78" s="1"/>
  <c r="DS78" s="1"/>
  <c r="EC76"/>
  <c r="ED76" s="1"/>
  <c r="EE75" s="1"/>
  <c r="EF75" s="1"/>
  <c r="EG75" s="1"/>
  <c r="DY76"/>
  <c r="EJ75" l="1"/>
  <c r="EK75"/>
  <c r="EI75" s="1"/>
  <c r="ES75"/>
  <c r="EH75"/>
  <c r="DZ78"/>
  <c r="DV78"/>
  <c r="CY81"/>
  <c r="DT80"/>
  <c r="DR79" s="1"/>
  <c r="DS79" s="1"/>
  <c r="EC77"/>
  <c r="ED77" s="1"/>
  <c r="EE76" s="1"/>
  <c r="EF76" s="1"/>
  <c r="EG76" s="1"/>
  <c r="DY77"/>
  <c r="ET74"/>
  <c r="EX74"/>
  <c r="EM74"/>
  <c r="EL74"/>
  <c r="EJ76" l="1"/>
  <c r="EK76"/>
  <c r="EI76" s="1"/>
  <c r="ES76"/>
  <c r="EH76"/>
  <c r="DZ79"/>
  <c r="DV79"/>
  <c r="CY82"/>
  <c r="DT81"/>
  <c r="DR80" s="1"/>
  <c r="DS80" s="1"/>
  <c r="EC78"/>
  <c r="ED78" s="1"/>
  <c r="EE77" s="1"/>
  <c r="EF77" s="1"/>
  <c r="EG77" s="1"/>
  <c r="DY78"/>
  <c r="ET75"/>
  <c r="EX75"/>
  <c r="EM75"/>
  <c r="EL75"/>
  <c r="EJ77" l="1"/>
  <c r="EK77"/>
  <c r="EI77" s="1"/>
  <c r="ES77"/>
  <c r="EH77"/>
  <c r="DZ80"/>
  <c r="DV80"/>
  <c r="CY83"/>
  <c r="DT82"/>
  <c r="DR81" s="1"/>
  <c r="DS81" s="1"/>
  <c r="EC79"/>
  <c r="ED79" s="1"/>
  <c r="EE78" s="1"/>
  <c r="EF78" s="1"/>
  <c r="EG78" s="1"/>
  <c r="DY79"/>
  <c r="ET76"/>
  <c r="EX76"/>
  <c r="EM76"/>
  <c r="EL76"/>
  <c r="EJ78" l="1"/>
  <c r="EK78"/>
  <c r="EI78" s="1"/>
  <c r="ES78"/>
  <c r="EH78"/>
  <c r="DZ81"/>
  <c r="DV81"/>
  <c r="CY84"/>
  <c r="DT83"/>
  <c r="DR82" s="1"/>
  <c r="DS82" s="1"/>
  <c r="EC80"/>
  <c r="ED80" s="1"/>
  <c r="EE79" s="1"/>
  <c r="EF79" s="1"/>
  <c r="EG79" s="1"/>
  <c r="DY80"/>
  <c r="ET77"/>
  <c r="EX77"/>
  <c r="EM77"/>
  <c r="EL77"/>
  <c r="EJ79" l="1"/>
  <c r="EK79"/>
  <c r="EI79" s="1"/>
  <c r="ES79"/>
  <c r="EH79"/>
  <c r="DZ82"/>
  <c r="DV82"/>
  <c r="CY85"/>
  <c r="DT84"/>
  <c r="DR83" s="1"/>
  <c r="DS83" s="1"/>
  <c r="EC81"/>
  <c r="ED81" s="1"/>
  <c r="EE80" s="1"/>
  <c r="EF80" s="1"/>
  <c r="EG80" s="1"/>
  <c r="DY81"/>
  <c r="ET78"/>
  <c r="EX78"/>
  <c r="EM78"/>
  <c r="EL78"/>
  <c r="EJ80" l="1"/>
  <c r="EK80"/>
  <c r="EI80" s="1"/>
  <c r="ES80"/>
  <c r="EH80"/>
  <c r="DZ83"/>
  <c r="DV83"/>
  <c r="CY86"/>
  <c r="DT85"/>
  <c r="DR84" s="1"/>
  <c r="DS84" s="1"/>
  <c r="EC82"/>
  <c r="ED82" s="1"/>
  <c r="EE81" s="1"/>
  <c r="EF81" s="1"/>
  <c r="EG81" s="1"/>
  <c r="DY82"/>
  <c r="ET79"/>
  <c r="EX79"/>
  <c r="EM79"/>
  <c r="EL79"/>
  <c r="EJ81" l="1"/>
  <c r="EK81"/>
  <c r="EI81" s="1"/>
  <c r="ES81"/>
  <c r="EH81"/>
  <c r="DZ84"/>
  <c r="DV84"/>
  <c r="CY87"/>
  <c r="DT86"/>
  <c r="DR85" s="1"/>
  <c r="DS85" s="1"/>
  <c r="EC83"/>
  <c r="ED83" s="1"/>
  <c r="EE82" s="1"/>
  <c r="EF82" s="1"/>
  <c r="EG82" s="1"/>
  <c r="DY83"/>
  <c r="ET80"/>
  <c r="EX80"/>
  <c r="EM80"/>
  <c r="EL80"/>
  <c r="EJ82" l="1"/>
  <c r="EK82"/>
  <c r="EI82" s="1"/>
  <c r="ES82"/>
  <c r="EH82"/>
  <c r="DZ85"/>
  <c r="DV85"/>
  <c r="CY88"/>
  <c r="DT87"/>
  <c r="DR86" s="1"/>
  <c r="DS86" s="1"/>
  <c r="EC84"/>
  <c r="ED84" s="1"/>
  <c r="EE83" s="1"/>
  <c r="EF83" s="1"/>
  <c r="EG83" s="1"/>
  <c r="DY84"/>
  <c r="ET81"/>
  <c r="EX81"/>
  <c r="EM81"/>
  <c r="EL81"/>
  <c r="EJ83" l="1"/>
  <c r="EK83"/>
  <c r="EI83" s="1"/>
  <c r="ES83"/>
  <c r="EH83"/>
  <c r="DZ86"/>
  <c r="DV86"/>
  <c r="CY89"/>
  <c r="DT88"/>
  <c r="DR87" s="1"/>
  <c r="DS87" s="1"/>
  <c r="EC85"/>
  <c r="ED85" s="1"/>
  <c r="EE84" s="1"/>
  <c r="EF84" s="1"/>
  <c r="EG84" s="1"/>
  <c r="DY85"/>
  <c r="ET82"/>
  <c r="EX82"/>
  <c r="EM82"/>
  <c r="EL82"/>
  <c r="EJ84" l="1"/>
  <c r="EK84"/>
  <c r="EI84" s="1"/>
  <c r="ES84"/>
  <c r="EH84"/>
  <c r="DZ87"/>
  <c r="DV87"/>
  <c r="CY90"/>
  <c r="DT89"/>
  <c r="DR88" s="1"/>
  <c r="DS88" s="1"/>
  <c r="EC86"/>
  <c r="ED86" s="1"/>
  <c r="EE85" s="1"/>
  <c r="EF85" s="1"/>
  <c r="EG85" s="1"/>
  <c r="DY86"/>
  <c r="ET83"/>
  <c r="EX83"/>
  <c r="EM83"/>
  <c r="EL83"/>
  <c r="EJ85" l="1"/>
  <c r="EK85"/>
  <c r="EI85" s="1"/>
  <c r="ES85"/>
  <c r="EH85"/>
  <c r="DZ88"/>
  <c r="DV88"/>
  <c r="CY91"/>
  <c r="DT90"/>
  <c r="DR89" s="1"/>
  <c r="DS89" s="1"/>
  <c r="EC87"/>
  <c r="ED87" s="1"/>
  <c r="EE86" s="1"/>
  <c r="EF86" s="1"/>
  <c r="EG86" s="1"/>
  <c r="DY87"/>
  <c r="ET84"/>
  <c r="EX84"/>
  <c r="EM84"/>
  <c r="EL84"/>
  <c r="EJ86" l="1"/>
  <c r="EK86"/>
  <c r="EI86" s="1"/>
  <c r="ES86"/>
  <c r="EH86"/>
  <c r="DZ89"/>
  <c r="DV89"/>
  <c r="CY92"/>
  <c r="DT91"/>
  <c r="DR90" s="1"/>
  <c r="DS90" s="1"/>
  <c r="EC88"/>
  <c r="ED88" s="1"/>
  <c r="EE87" s="1"/>
  <c r="EF87" s="1"/>
  <c r="EG87" s="1"/>
  <c r="DY88"/>
  <c r="ET85"/>
  <c r="EX85"/>
  <c r="EM85"/>
  <c r="EL85"/>
  <c r="EJ87" l="1"/>
  <c r="EK87"/>
  <c r="EI87" s="1"/>
  <c r="ES87"/>
  <c r="EH87"/>
  <c r="DZ90"/>
  <c r="DV90"/>
  <c r="CY93"/>
  <c r="DT92"/>
  <c r="DR91" s="1"/>
  <c r="DS91" s="1"/>
  <c r="EC89"/>
  <c r="ED89" s="1"/>
  <c r="EE88" s="1"/>
  <c r="EF88" s="1"/>
  <c r="EG88" s="1"/>
  <c r="DY89"/>
  <c r="ET86"/>
  <c r="EX86"/>
  <c r="EM86"/>
  <c r="EL86"/>
  <c r="EJ88" l="1"/>
  <c r="EK88"/>
  <c r="EI88" s="1"/>
  <c r="ES88"/>
  <c r="EH88"/>
  <c r="DZ91"/>
  <c r="DV91"/>
  <c r="CY94"/>
  <c r="DT93"/>
  <c r="DR92" s="1"/>
  <c r="DS92" s="1"/>
  <c r="EC90"/>
  <c r="ED90" s="1"/>
  <c r="EE89" s="1"/>
  <c r="EF89" s="1"/>
  <c r="EG89" s="1"/>
  <c r="DY90"/>
  <c r="ET87"/>
  <c r="EX87"/>
  <c r="EM87"/>
  <c r="EL87"/>
  <c r="EJ89" l="1"/>
  <c r="EK89"/>
  <c r="EI89" s="1"/>
  <c r="ES89"/>
  <c r="EH89"/>
  <c r="DZ92"/>
  <c r="DV92"/>
  <c r="CY95"/>
  <c r="DT94"/>
  <c r="DR93" s="1"/>
  <c r="DS93" s="1"/>
  <c r="EC91"/>
  <c r="ED91" s="1"/>
  <c r="EE90" s="1"/>
  <c r="EF90" s="1"/>
  <c r="EG90" s="1"/>
  <c r="DY91"/>
  <c r="ET88"/>
  <c r="EX88"/>
  <c r="EM88"/>
  <c r="EL88"/>
  <c r="EJ90" l="1"/>
  <c r="EK90"/>
  <c r="EI90" s="1"/>
  <c r="ES90"/>
  <c r="EH90"/>
  <c r="DZ93"/>
  <c r="DV93"/>
  <c r="CY96"/>
  <c r="DT95"/>
  <c r="DR94" s="1"/>
  <c r="DS94" s="1"/>
  <c r="EC92"/>
  <c r="ED92" s="1"/>
  <c r="EE91" s="1"/>
  <c r="EF91" s="1"/>
  <c r="EG91" s="1"/>
  <c r="DY92"/>
  <c r="ET89"/>
  <c r="EX89"/>
  <c r="EM89"/>
  <c r="EL89"/>
  <c r="EJ91" l="1"/>
  <c r="EK91"/>
  <c r="EI91" s="1"/>
  <c r="ES91"/>
  <c r="EH91"/>
  <c r="DZ94"/>
  <c r="DV94"/>
  <c r="CY97"/>
  <c r="DT96"/>
  <c r="DR95" s="1"/>
  <c r="DS95" s="1"/>
  <c r="EC93"/>
  <c r="ED93" s="1"/>
  <c r="EE92" s="1"/>
  <c r="EF92" s="1"/>
  <c r="EG92" s="1"/>
  <c r="DY93"/>
  <c r="ET90"/>
  <c r="EX90"/>
  <c r="EM90"/>
  <c r="EL90"/>
  <c r="EJ92" l="1"/>
  <c r="EK92"/>
  <c r="EI92" s="1"/>
  <c r="ES92"/>
  <c r="EH92"/>
  <c r="DZ95"/>
  <c r="DV95"/>
  <c r="CY98"/>
  <c r="DT97"/>
  <c r="DR96" s="1"/>
  <c r="DS96" s="1"/>
  <c r="EC94"/>
  <c r="ED94" s="1"/>
  <c r="EE93" s="1"/>
  <c r="EF93" s="1"/>
  <c r="EG93" s="1"/>
  <c r="DY94"/>
  <c r="ET91"/>
  <c r="EX91"/>
  <c r="EM91"/>
  <c r="EL91"/>
  <c r="EJ93" l="1"/>
  <c r="EK93"/>
  <c r="EI93" s="1"/>
  <c r="ES93"/>
  <c r="EH93"/>
  <c r="DZ96"/>
  <c r="DV96"/>
  <c r="CY99"/>
  <c r="DT98"/>
  <c r="DR97" s="1"/>
  <c r="DS97" s="1"/>
  <c r="EC95"/>
  <c r="ED95" s="1"/>
  <c r="EE94" s="1"/>
  <c r="EF94" s="1"/>
  <c r="EG94" s="1"/>
  <c r="DY95"/>
  <c r="ET92"/>
  <c r="EX92"/>
  <c r="EM92"/>
  <c r="EL92"/>
  <c r="EJ94" l="1"/>
  <c r="EK94"/>
  <c r="EI94" s="1"/>
  <c r="ES94"/>
  <c r="EH94"/>
  <c r="DZ97"/>
  <c r="DV97"/>
  <c r="CY100"/>
  <c r="DT99"/>
  <c r="DR98" s="1"/>
  <c r="DS98" s="1"/>
  <c r="EC96"/>
  <c r="ED96" s="1"/>
  <c r="EE95" s="1"/>
  <c r="EF95" s="1"/>
  <c r="EG95" s="1"/>
  <c r="DY96"/>
  <c r="ET93"/>
  <c r="EX93"/>
  <c r="EM93"/>
  <c r="EL93"/>
  <c r="EJ95" l="1"/>
  <c r="EK95"/>
  <c r="EI95" s="1"/>
  <c r="ES95"/>
  <c r="EH95"/>
  <c r="DZ98"/>
  <c r="DV98"/>
  <c r="CY101"/>
  <c r="DT100"/>
  <c r="DR99" s="1"/>
  <c r="DS99" s="1"/>
  <c r="EC97"/>
  <c r="ED97" s="1"/>
  <c r="EE96" s="1"/>
  <c r="EF96" s="1"/>
  <c r="EG96" s="1"/>
  <c r="DY97"/>
  <c r="ET94"/>
  <c r="EX94"/>
  <c r="EM94"/>
  <c r="EL94"/>
  <c r="EJ96" l="1"/>
  <c r="EK96"/>
  <c r="EI96" s="1"/>
  <c r="ES96"/>
  <c r="EH96"/>
  <c r="DZ99"/>
  <c r="DV99"/>
  <c r="CY102"/>
  <c r="DT101"/>
  <c r="DR100" s="1"/>
  <c r="DS100" s="1"/>
  <c r="EC98"/>
  <c r="ED98" s="1"/>
  <c r="EE97" s="1"/>
  <c r="EF97" s="1"/>
  <c r="EG97" s="1"/>
  <c r="DY98"/>
  <c r="ET95"/>
  <c r="EX95"/>
  <c r="EM95"/>
  <c r="EL95"/>
  <c r="EJ97" l="1"/>
  <c r="EK97"/>
  <c r="EI97" s="1"/>
  <c r="ES97"/>
  <c r="EH97"/>
  <c r="DZ100"/>
  <c r="DV100"/>
  <c r="CY103"/>
  <c r="DT102"/>
  <c r="DR101" s="1"/>
  <c r="DS101" s="1"/>
  <c r="EC99"/>
  <c r="ED99" s="1"/>
  <c r="EE98" s="1"/>
  <c r="EF98" s="1"/>
  <c r="EG98" s="1"/>
  <c r="DY99"/>
  <c r="ET96"/>
  <c r="EX96"/>
  <c r="EM96"/>
  <c r="EL96"/>
  <c r="EJ98" l="1"/>
  <c r="EK98"/>
  <c r="EI98" s="1"/>
  <c r="ES98"/>
  <c r="EH98"/>
  <c r="DZ101"/>
  <c r="DV101"/>
  <c r="CY104"/>
  <c r="DT103"/>
  <c r="DR102" s="1"/>
  <c r="DS102" s="1"/>
  <c r="EC100"/>
  <c r="ED100" s="1"/>
  <c r="EE99" s="1"/>
  <c r="EF99" s="1"/>
  <c r="EG99" s="1"/>
  <c r="DY100"/>
  <c r="ET97"/>
  <c r="EX97"/>
  <c r="EM97"/>
  <c r="EL97"/>
  <c r="EJ99" l="1"/>
  <c r="EK99"/>
  <c r="EI99" s="1"/>
  <c r="ES99"/>
  <c r="EH99"/>
  <c r="DZ102"/>
  <c r="DV102"/>
  <c r="CY105"/>
  <c r="DT104"/>
  <c r="DR103" s="1"/>
  <c r="DS103" s="1"/>
  <c r="EC101"/>
  <c r="ED101" s="1"/>
  <c r="EE100" s="1"/>
  <c r="EF100" s="1"/>
  <c r="EG100" s="1"/>
  <c r="DY101"/>
  <c r="ET98"/>
  <c r="EX98"/>
  <c r="EM98"/>
  <c r="EL98"/>
  <c r="EJ100" l="1"/>
  <c r="EK100"/>
  <c r="EI100" s="1"/>
  <c r="ES100"/>
  <c r="EH100"/>
  <c r="DZ103"/>
  <c r="DV103"/>
  <c r="CY106"/>
  <c r="DT105"/>
  <c r="DR104" s="1"/>
  <c r="DS104" s="1"/>
  <c r="EC102"/>
  <c r="ED102" s="1"/>
  <c r="EE101" s="1"/>
  <c r="EF101" s="1"/>
  <c r="EG101" s="1"/>
  <c r="DY102"/>
  <c r="ET99"/>
  <c r="EX99"/>
  <c r="EM99"/>
  <c r="EL99"/>
  <c r="EJ101" l="1"/>
  <c r="EK101"/>
  <c r="EI101" s="1"/>
  <c r="ES101"/>
  <c r="EH101"/>
  <c r="DZ104"/>
  <c r="DV104"/>
  <c r="CY107"/>
  <c r="DT106"/>
  <c r="DR105" s="1"/>
  <c r="DS105" s="1"/>
  <c r="EC103"/>
  <c r="ED103" s="1"/>
  <c r="EE102" s="1"/>
  <c r="EF102" s="1"/>
  <c r="EG102" s="1"/>
  <c r="DY103"/>
  <c r="ET100"/>
  <c r="EX100"/>
  <c r="EM100"/>
  <c r="EL100"/>
  <c r="EJ102" l="1"/>
  <c r="EK102"/>
  <c r="EI102" s="1"/>
  <c r="ES102"/>
  <c r="EH102"/>
  <c r="DZ105"/>
  <c r="DV105"/>
  <c r="CY108"/>
  <c r="DT107"/>
  <c r="DR106" s="1"/>
  <c r="DS106" s="1"/>
  <c r="EC104"/>
  <c r="ED104" s="1"/>
  <c r="EE103" s="1"/>
  <c r="EF103" s="1"/>
  <c r="EG103" s="1"/>
  <c r="DY104"/>
  <c r="ET101"/>
  <c r="EX101"/>
  <c r="EM101"/>
  <c r="EL101"/>
  <c r="EJ103" l="1"/>
  <c r="EK103"/>
  <c r="EI103" s="1"/>
  <c r="ES103"/>
  <c r="EH103"/>
  <c r="DZ106"/>
  <c r="DV106"/>
  <c r="CY109"/>
  <c r="DT108"/>
  <c r="DR107" s="1"/>
  <c r="DS107" s="1"/>
  <c r="EC105"/>
  <c r="ED105" s="1"/>
  <c r="EE104" s="1"/>
  <c r="EF104" s="1"/>
  <c r="EG104" s="1"/>
  <c r="DY105"/>
  <c r="ET102"/>
  <c r="EX102"/>
  <c r="EM102"/>
  <c r="EL102"/>
  <c r="EJ104" l="1"/>
  <c r="EK104"/>
  <c r="EI104" s="1"/>
  <c r="ES104"/>
  <c r="EH104"/>
  <c r="DZ107"/>
  <c r="DV107"/>
  <c r="CY110"/>
  <c r="DT109"/>
  <c r="DR108" s="1"/>
  <c r="DS108" s="1"/>
  <c r="EC106"/>
  <c r="ED106" s="1"/>
  <c r="EE105" s="1"/>
  <c r="EF105" s="1"/>
  <c r="EG105" s="1"/>
  <c r="DY106"/>
  <c r="ET103"/>
  <c r="EX103"/>
  <c r="EM103"/>
  <c r="EL103"/>
  <c r="EJ105" l="1"/>
  <c r="EK105"/>
  <c r="EI105" s="1"/>
  <c r="ES105"/>
  <c r="EH105"/>
  <c r="DZ108"/>
  <c r="DV108"/>
  <c r="CY111"/>
  <c r="DT110"/>
  <c r="DR109" s="1"/>
  <c r="DS109" s="1"/>
  <c r="EC107"/>
  <c r="ED107" s="1"/>
  <c r="EE106" s="1"/>
  <c r="EF106" s="1"/>
  <c r="EG106" s="1"/>
  <c r="DY107"/>
  <c r="ET104"/>
  <c r="EX104"/>
  <c r="EM104"/>
  <c r="EL104"/>
  <c r="EJ106" l="1"/>
  <c r="EK106"/>
  <c r="EI106" s="1"/>
  <c r="ES106"/>
  <c r="EH106"/>
  <c r="DZ109"/>
  <c r="DV109"/>
  <c r="CY112"/>
  <c r="DT111"/>
  <c r="DR110" s="1"/>
  <c r="DS110" s="1"/>
  <c r="EC108"/>
  <c r="ED108" s="1"/>
  <c r="EE107" s="1"/>
  <c r="EF107" s="1"/>
  <c r="EG107" s="1"/>
  <c r="DY108"/>
  <c r="ET105"/>
  <c r="EX105"/>
  <c r="EM105"/>
  <c r="EL105"/>
  <c r="EJ107" l="1"/>
  <c r="EK107"/>
  <c r="EI107" s="1"/>
  <c r="ES107"/>
  <c r="EH107"/>
  <c r="DZ110"/>
  <c r="DV110"/>
  <c r="CY113"/>
  <c r="DT112"/>
  <c r="DR111" s="1"/>
  <c r="DS111" s="1"/>
  <c r="EC109"/>
  <c r="ED109" s="1"/>
  <c r="EE108" s="1"/>
  <c r="EF108" s="1"/>
  <c r="EG108" s="1"/>
  <c r="DY109"/>
  <c r="ET106"/>
  <c r="EX106"/>
  <c r="EM106"/>
  <c r="EL106"/>
  <c r="EJ108" l="1"/>
  <c r="EK108"/>
  <c r="EI108" s="1"/>
  <c r="ES108"/>
  <c r="EH108"/>
  <c r="DZ111"/>
  <c r="DV111"/>
  <c r="CY114"/>
  <c r="DT113"/>
  <c r="DR112" s="1"/>
  <c r="DS112" s="1"/>
  <c r="EC110"/>
  <c r="ED110" s="1"/>
  <c r="EE109" s="1"/>
  <c r="EF109" s="1"/>
  <c r="EG109" s="1"/>
  <c r="DY110"/>
  <c r="ET107"/>
  <c r="EX107"/>
  <c r="EM107"/>
  <c r="EL107"/>
  <c r="EJ109" l="1"/>
  <c r="EK109"/>
  <c r="EI109" s="1"/>
  <c r="ES109"/>
  <c r="EH109"/>
  <c r="DZ112"/>
  <c r="DV112"/>
  <c r="CY115"/>
  <c r="DT114"/>
  <c r="DR113" s="1"/>
  <c r="DS113" s="1"/>
  <c r="EC111"/>
  <c r="ED111" s="1"/>
  <c r="EE110" s="1"/>
  <c r="EF110" s="1"/>
  <c r="EG110" s="1"/>
  <c r="DY111"/>
  <c r="ET108"/>
  <c r="EX108"/>
  <c r="EM108"/>
  <c r="EL108"/>
  <c r="EJ110" l="1"/>
  <c r="EK110"/>
  <c r="EI110" s="1"/>
  <c r="ES110"/>
  <c r="EH110"/>
  <c r="DZ113"/>
  <c r="DV113"/>
  <c r="CY116"/>
  <c r="DT115"/>
  <c r="DR114" s="1"/>
  <c r="DS114" s="1"/>
  <c r="EC112"/>
  <c r="ED112" s="1"/>
  <c r="EE111" s="1"/>
  <c r="EF111" s="1"/>
  <c r="EG111" s="1"/>
  <c r="DY112"/>
  <c r="ET109"/>
  <c r="EX109"/>
  <c r="EM109"/>
  <c r="EL109"/>
  <c r="EJ111" l="1"/>
  <c r="EK111"/>
  <c r="EI111" s="1"/>
  <c r="ES111"/>
  <c r="EH111"/>
  <c r="DZ114"/>
  <c r="DV114"/>
  <c r="CY117"/>
  <c r="DT116"/>
  <c r="DR115" s="1"/>
  <c r="DS115" s="1"/>
  <c r="EC113"/>
  <c r="ED113" s="1"/>
  <c r="EE112" s="1"/>
  <c r="EF112" s="1"/>
  <c r="EG112" s="1"/>
  <c r="DY113"/>
  <c r="ET110"/>
  <c r="EX110"/>
  <c r="EM110"/>
  <c r="EL110"/>
  <c r="EJ112" l="1"/>
  <c r="EK112"/>
  <c r="EI112" s="1"/>
  <c r="ES112"/>
  <c r="EH112"/>
  <c r="DZ115"/>
  <c r="DV115"/>
  <c r="CY118"/>
  <c r="DT117"/>
  <c r="DR116" s="1"/>
  <c r="DS116" s="1"/>
  <c r="EC114"/>
  <c r="ED114" s="1"/>
  <c r="EE113" s="1"/>
  <c r="EF113" s="1"/>
  <c r="EG113" s="1"/>
  <c r="DY114"/>
  <c r="ET111"/>
  <c r="EX111"/>
  <c r="EM111"/>
  <c r="EL111"/>
  <c r="EJ113" l="1"/>
  <c r="EK113"/>
  <c r="EI113" s="1"/>
  <c r="ES113"/>
  <c r="EH113"/>
  <c r="DZ116"/>
  <c r="DV116"/>
  <c r="CY119"/>
  <c r="DT119" s="1"/>
  <c r="DR118" s="1"/>
  <c r="DT118"/>
  <c r="DR117" s="1"/>
  <c r="DS117" s="1"/>
  <c r="EC115"/>
  <c r="ED115" s="1"/>
  <c r="EE114" s="1"/>
  <c r="EF114" s="1"/>
  <c r="EG114" s="1"/>
  <c r="DY115"/>
  <c r="ET112"/>
  <c r="EX112"/>
  <c r="EM112"/>
  <c r="EL112"/>
  <c r="EJ114" l="1"/>
  <c r="EK114"/>
  <c r="EI114" s="1"/>
  <c r="ES114"/>
  <c r="EH114"/>
  <c r="DZ117"/>
  <c r="DV117"/>
  <c r="DS118"/>
  <c r="DS119"/>
  <c r="EC116"/>
  <c r="ED116" s="1"/>
  <c r="EE115" s="1"/>
  <c r="EF115" s="1"/>
  <c r="EG115" s="1"/>
  <c r="DY116"/>
  <c r="ET113"/>
  <c r="EX113"/>
  <c r="EM113"/>
  <c r="EL113"/>
  <c r="EJ115" l="1"/>
  <c r="EK115"/>
  <c r="EI115" s="1"/>
  <c r="ES115"/>
  <c r="EH115"/>
  <c r="DV119"/>
  <c r="DZ119"/>
  <c r="DZ118"/>
  <c r="DV118"/>
  <c r="EC117"/>
  <c r="ED117" s="1"/>
  <c r="EE116" s="1"/>
  <c r="EF116" s="1"/>
  <c r="EG116" s="1"/>
  <c r="DY117"/>
  <c r="ET114"/>
  <c r="EX114"/>
  <c r="EM114"/>
  <c r="EL114"/>
  <c r="EJ116" l="1"/>
  <c r="EK116"/>
  <c r="EI116" s="1"/>
  <c r="ES116"/>
  <c r="EH116"/>
  <c r="EC118"/>
  <c r="ED118" s="1"/>
  <c r="EE117" s="1"/>
  <c r="EF117" s="1"/>
  <c r="EG117" s="1"/>
  <c r="DY118"/>
  <c r="DU20"/>
  <c r="DY119"/>
  <c r="EC119"/>
  <c r="ED119" s="1"/>
  <c r="EE118" s="1"/>
  <c r="EF118" s="1"/>
  <c r="ET115"/>
  <c r="EX115"/>
  <c r="EM115"/>
  <c r="EL115"/>
  <c r="EG118" l="1"/>
  <c r="EJ117"/>
  <c r="EK117"/>
  <c r="EI117" s="1"/>
  <c r="ES117"/>
  <c r="EH117"/>
  <c r="DU21"/>
  <c r="EP20"/>
  <c r="EN19" s="1"/>
  <c r="ET116"/>
  <c r="EX116"/>
  <c r="EM116"/>
  <c r="EL116"/>
  <c r="DU22" l="1"/>
  <c r="EP21"/>
  <c r="EN20" s="1"/>
  <c r="EO20" s="1"/>
  <c r="EV20" s="1"/>
  <c r="ER20" s="1"/>
  <c r="ET117"/>
  <c r="EX117"/>
  <c r="EM117"/>
  <c r="EL117"/>
  <c r="EG119"/>
  <c r="EJ118"/>
  <c r="EK118"/>
  <c r="EI118" s="1"/>
  <c r="ES118"/>
  <c r="EH118"/>
  <c r="ET118" l="1"/>
  <c r="EX118"/>
  <c r="EM118"/>
  <c r="FA118"/>
  <c r="FB118" s="1"/>
  <c r="EL118"/>
  <c r="EJ119"/>
  <c r="EK119"/>
  <c r="ES119"/>
  <c r="EH119"/>
  <c r="EH16" s="1"/>
  <c r="EU20"/>
  <c r="EY20"/>
  <c r="EZ20" s="1"/>
  <c r="FA19" s="1"/>
  <c r="FB19" s="1"/>
  <c r="DU23"/>
  <c r="EP22"/>
  <c r="EN21" s="1"/>
  <c r="EO21" s="1"/>
  <c r="EV21" s="1"/>
  <c r="ER21" s="1"/>
  <c r="EY21" l="1"/>
  <c r="EZ21" s="1"/>
  <c r="FA20" s="1"/>
  <c r="FB20" s="1"/>
  <c r="FC20" s="1"/>
  <c r="EU21"/>
  <c r="DU24"/>
  <c r="EP23"/>
  <c r="EN22" s="1"/>
  <c r="EO22" s="1"/>
  <c r="EV22" s="1"/>
  <c r="ER22" s="1"/>
  <c r="ET119"/>
  <c r="EX119"/>
  <c r="EI119"/>
  <c r="EN119"/>
  <c r="EM119"/>
  <c r="FA119"/>
  <c r="FB119" s="1"/>
  <c r="EL119"/>
  <c r="EY22" l="1"/>
  <c r="EZ22" s="1"/>
  <c r="FA21" s="1"/>
  <c r="FB21" s="1"/>
  <c r="EU22"/>
  <c r="DU25"/>
  <c r="EP24"/>
  <c r="EN23" s="1"/>
  <c r="EO23" s="1"/>
  <c r="EV23" s="1"/>
  <c r="ER23" s="1"/>
  <c r="FC21"/>
  <c r="FD21" s="1"/>
  <c r="FD20"/>
  <c r="EY23" l="1"/>
  <c r="EZ23" s="1"/>
  <c r="FA22" s="1"/>
  <c r="FB22" s="1"/>
  <c r="FC22" s="1"/>
  <c r="FD22" s="1"/>
  <c r="EU23"/>
  <c r="DU26"/>
  <c r="EP25"/>
  <c r="EN24" s="1"/>
  <c r="EO24" s="1"/>
  <c r="EV24" s="1"/>
  <c r="ER24" s="1"/>
  <c r="EY24" l="1"/>
  <c r="EZ24" s="1"/>
  <c r="FA23" s="1"/>
  <c r="FB23" s="1"/>
  <c r="FC23" s="1"/>
  <c r="FD23" s="1"/>
  <c r="EU24"/>
  <c r="DU27"/>
  <c r="EP26"/>
  <c r="EN25" s="1"/>
  <c r="EO25" s="1"/>
  <c r="EV25" s="1"/>
  <c r="ER25" s="1"/>
  <c r="EY25" l="1"/>
  <c r="EZ25" s="1"/>
  <c r="FA24" s="1"/>
  <c r="FB24" s="1"/>
  <c r="FC24" s="1"/>
  <c r="FD24" s="1"/>
  <c r="EU25"/>
  <c r="DU28"/>
  <c r="EP27"/>
  <c r="EN26" s="1"/>
  <c r="EO26" s="1"/>
  <c r="EV26" s="1"/>
  <c r="ER26" s="1"/>
  <c r="EY26" l="1"/>
  <c r="EZ26" s="1"/>
  <c r="FA25" s="1"/>
  <c r="FB25" s="1"/>
  <c r="FC25" s="1"/>
  <c r="FD25" s="1"/>
  <c r="EU26"/>
  <c r="DU29"/>
  <c r="EP28"/>
  <c r="EN27" s="1"/>
  <c r="EO27" s="1"/>
  <c r="EV27" s="1"/>
  <c r="ER27" s="1"/>
  <c r="EY27" l="1"/>
  <c r="EZ27" s="1"/>
  <c r="FA26" s="1"/>
  <c r="FB26" s="1"/>
  <c r="FC26" s="1"/>
  <c r="FD26" s="1"/>
  <c r="EU27"/>
  <c r="DU30"/>
  <c r="EP29"/>
  <c r="EN28" s="1"/>
  <c r="EO28" s="1"/>
  <c r="EV28" s="1"/>
  <c r="ER28" s="1"/>
  <c r="EY28" l="1"/>
  <c r="EZ28" s="1"/>
  <c r="FA27" s="1"/>
  <c r="FB27" s="1"/>
  <c r="FC27" s="1"/>
  <c r="FD27" s="1"/>
  <c r="EU28"/>
  <c r="DU31"/>
  <c r="EP30"/>
  <c r="EN29" s="1"/>
  <c r="EO29" s="1"/>
  <c r="EV29" s="1"/>
  <c r="ER29" s="1"/>
  <c r="EY29" l="1"/>
  <c r="EZ29" s="1"/>
  <c r="FA28" s="1"/>
  <c r="FB28" s="1"/>
  <c r="FC28" s="1"/>
  <c r="FD28" s="1"/>
  <c r="EU29"/>
  <c r="DU32"/>
  <c r="EP31"/>
  <c r="EN30" s="1"/>
  <c r="EO30" s="1"/>
  <c r="EV30" s="1"/>
  <c r="ER30" s="1"/>
  <c r="EY30" l="1"/>
  <c r="EZ30" s="1"/>
  <c r="FA29" s="1"/>
  <c r="FB29" s="1"/>
  <c r="FC29" s="1"/>
  <c r="FD29" s="1"/>
  <c r="EU30"/>
  <c r="DU33"/>
  <c r="EP32"/>
  <c r="EN31" s="1"/>
  <c r="EO31" s="1"/>
  <c r="EV31" s="1"/>
  <c r="ER31" s="1"/>
  <c r="EY31" l="1"/>
  <c r="EZ31" s="1"/>
  <c r="FA30" s="1"/>
  <c r="FB30" s="1"/>
  <c r="FC30" s="1"/>
  <c r="FD30" s="1"/>
  <c r="EU31"/>
  <c r="DU34"/>
  <c r="EP33"/>
  <c r="EN32" s="1"/>
  <c r="EO32" s="1"/>
  <c r="EV32" s="1"/>
  <c r="ER32" s="1"/>
  <c r="EY32" l="1"/>
  <c r="EZ32" s="1"/>
  <c r="FA31" s="1"/>
  <c r="FB31" s="1"/>
  <c r="FC31" s="1"/>
  <c r="FD31" s="1"/>
  <c r="EU32"/>
  <c r="DU35"/>
  <c r="EP34"/>
  <c r="EN33" s="1"/>
  <c r="EO33" s="1"/>
  <c r="EV33" s="1"/>
  <c r="ER33" s="1"/>
  <c r="EY33" l="1"/>
  <c r="EZ33" s="1"/>
  <c r="FA32" s="1"/>
  <c r="FB32" s="1"/>
  <c r="FC32" s="1"/>
  <c r="FD32" s="1"/>
  <c r="EU33"/>
  <c r="DU36"/>
  <c r="EP35"/>
  <c r="EN34" s="1"/>
  <c r="EO34" s="1"/>
  <c r="EV34" s="1"/>
  <c r="ER34" s="1"/>
  <c r="EY34" l="1"/>
  <c r="EZ34" s="1"/>
  <c r="FA33" s="1"/>
  <c r="FB33" s="1"/>
  <c r="FC33" s="1"/>
  <c r="FD33" s="1"/>
  <c r="EU34"/>
  <c r="DU37"/>
  <c r="EP36"/>
  <c r="EN35" s="1"/>
  <c r="EO35" s="1"/>
  <c r="EV35" s="1"/>
  <c r="ER35" s="1"/>
  <c r="EY35" l="1"/>
  <c r="EZ35" s="1"/>
  <c r="FA34" s="1"/>
  <c r="FB34" s="1"/>
  <c r="FC34" s="1"/>
  <c r="FD34" s="1"/>
  <c r="EU35"/>
  <c r="DU38"/>
  <c r="EP37"/>
  <c r="EN36" s="1"/>
  <c r="EO36" s="1"/>
  <c r="EV36" s="1"/>
  <c r="ER36" s="1"/>
  <c r="EY36" l="1"/>
  <c r="EZ36" s="1"/>
  <c r="FA35" s="1"/>
  <c r="FB35" s="1"/>
  <c r="FC35" s="1"/>
  <c r="FD35" s="1"/>
  <c r="EU36"/>
  <c r="DU39"/>
  <c r="EP38"/>
  <c r="EN37" s="1"/>
  <c r="EO37" s="1"/>
  <c r="EV37" s="1"/>
  <c r="ER37" s="1"/>
  <c r="EY37" l="1"/>
  <c r="EZ37" s="1"/>
  <c r="FA36" s="1"/>
  <c r="FB36" s="1"/>
  <c r="FC36" s="1"/>
  <c r="FD36" s="1"/>
  <c r="EU37"/>
  <c r="DU40"/>
  <c r="EP39"/>
  <c r="EN38" s="1"/>
  <c r="EO38" s="1"/>
  <c r="EV38" s="1"/>
  <c r="ER38" s="1"/>
  <c r="EY38" l="1"/>
  <c r="EZ38" s="1"/>
  <c r="FA37" s="1"/>
  <c r="FB37" s="1"/>
  <c r="FC37" s="1"/>
  <c r="FD37" s="1"/>
  <c r="EU38"/>
  <c r="DU41"/>
  <c r="EP40"/>
  <c r="EN39" s="1"/>
  <c r="EO39" s="1"/>
  <c r="EV39" s="1"/>
  <c r="ER39" s="1"/>
  <c r="EY39" l="1"/>
  <c r="EZ39" s="1"/>
  <c r="FA38" s="1"/>
  <c r="FB38" s="1"/>
  <c r="FC38" s="1"/>
  <c r="FD38" s="1"/>
  <c r="EU39"/>
  <c r="DU42"/>
  <c r="EP41"/>
  <c r="EN40" s="1"/>
  <c r="EO40" s="1"/>
  <c r="EV40" s="1"/>
  <c r="ER40" s="1"/>
  <c r="EY40" l="1"/>
  <c r="EZ40" s="1"/>
  <c r="FA39" s="1"/>
  <c r="FB39" s="1"/>
  <c r="FC39" s="1"/>
  <c r="FD39" s="1"/>
  <c r="EU40"/>
  <c r="DU43"/>
  <c r="EP42"/>
  <c r="EN41" s="1"/>
  <c r="EO41" s="1"/>
  <c r="EV41" s="1"/>
  <c r="ER41" s="1"/>
  <c r="EY41" l="1"/>
  <c r="EZ41" s="1"/>
  <c r="FA40" s="1"/>
  <c r="FB40" s="1"/>
  <c r="FC40" s="1"/>
  <c r="FD40" s="1"/>
  <c r="EU41"/>
  <c r="DU44"/>
  <c r="EP43"/>
  <c r="EN42" s="1"/>
  <c r="EO42" s="1"/>
  <c r="EV42" s="1"/>
  <c r="ER42" s="1"/>
  <c r="EY42" l="1"/>
  <c r="EZ42" s="1"/>
  <c r="FA41" s="1"/>
  <c r="FB41" s="1"/>
  <c r="FC41" s="1"/>
  <c r="FD41" s="1"/>
  <c r="EU42"/>
  <c r="DU45"/>
  <c r="EP44"/>
  <c r="EN43" s="1"/>
  <c r="EO43" s="1"/>
  <c r="EV43" s="1"/>
  <c r="ER43" s="1"/>
  <c r="EY43" l="1"/>
  <c r="EZ43" s="1"/>
  <c r="FA42" s="1"/>
  <c r="FB42" s="1"/>
  <c r="FC42" s="1"/>
  <c r="FD42" s="1"/>
  <c r="EU43"/>
  <c r="DU46"/>
  <c r="EP45"/>
  <c r="EN44" s="1"/>
  <c r="EO44" s="1"/>
  <c r="EV44" s="1"/>
  <c r="ER44" s="1"/>
  <c r="EY44" l="1"/>
  <c r="EZ44" s="1"/>
  <c r="FA43" s="1"/>
  <c r="FB43" s="1"/>
  <c r="FC43" s="1"/>
  <c r="FD43" s="1"/>
  <c r="EU44"/>
  <c r="DU47"/>
  <c r="EP46"/>
  <c r="EN45" s="1"/>
  <c r="EO45" s="1"/>
  <c r="EV45" s="1"/>
  <c r="ER45" s="1"/>
  <c r="EY45" l="1"/>
  <c r="EZ45" s="1"/>
  <c r="FA44" s="1"/>
  <c r="FB44" s="1"/>
  <c r="FC44" s="1"/>
  <c r="FD44" s="1"/>
  <c r="EU45"/>
  <c r="DU48"/>
  <c r="EP47"/>
  <c r="EN46" s="1"/>
  <c r="EO46" s="1"/>
  <c r="EV46" s="1"/>
  <c r="ER46" s="1"/>
  <c r="EY46" l="1"/>
  <c r="EZ46" s="1"/>
  <c r="FA45" s="1"/>
  <c r="FB45" s="1"/>
  <c r="FC45" s="1"/>
  <c r="FD45" s="1"/>
  <c r="EU46"/>
  <c r="DU49"/>
  <c r="EP48"/>
  <c r="EN47" s="1"/>
  <c r="EO47" s="1"/>
  <c r="EV47" s="1"/>
  <c r="ER47" s="1"/>
  <c r="EY47" l="1"/>
  <c r="EZ47" s="1"/>
  <c r="FA46" s="1"/>
  <c r="FB46" s="1"/>
  <c r="FC46" s="1"/>
  <c r="FD46" s="1"/>
  <c r="EU47"/>
  <c r="DU50"/>
  <c r="EP49"/>
  <c r="EN48" s="1"/>
  <c r="EO48" s="1"/>
  <c r="EV48" s="1"/>
  <c r="ER48" s="1"/>
  <c r="EY48" l="1"/>
  <c r="EZ48" s="1"/>
  <c r="FA47" s="1"/>
  <c r="FB47" s="1"/>
  <c r="FC47" s="1"/>
  <c r="FD47" s="1"/>
  <c r="EU48"/>
  <c r="DU51"/>
  <c r="EP50"/>
  <c r="EN49" s="1"/>
  <c r="EO49" s="1"/>
  <c r="EV49" s="1"/>
  <c r="ER49" s="1"/>
  <c r="EY49" l="1"/>
  <c r="EZ49" s="1"/>
  <c r="FA48" s="1"/>
  <c r="FB48" s="1"/>
  <c r="FC48" s="1"/>
  <c r="FD48" s="1"/>
  <c r="EU49"/>
  <c r="DU52"/>
  <c r="EP51"/>
  <c r="EN50" s="1"/>
  <c r="EO50" s="1"/>
  <c r="EV50" s="1"/>
  <c r="ER50" s="1"/>
  <c r="EY50" l="1"/>
  <c r="EZ50" s="1"/>
  <c r="FA49" s="1"/>
  <c r="FB49" s="1"/>
  <c r="FC49" s="1"/>
  <c r="FD49" s="1"/>
  <c r="EU50"/>
  <c r="DU53"/>
  <c r="EP52"/>
  <c r="EN51" s="1"/>
  <c r="EO51" s="1"/>
  <c r="EV51" s="1"/>
  <c r="ER51" s="1"/>
  <c r="EY51" l="1"/>
  <c r="EZ51" s="1"/>
  <c r="FA50" s="1"/>
  <c r="FB50" s="1"/>
  <c r="FC50" s="1"/>
  <c r="FD50" s="1"/>
  <c r="EU51"/>
  <c r="DU54"/>
  <c r="EP53"/>
  <c r="EN52" s="1"/>
  <c r="EO52" s="1"/>
  <c r="EV52" s="1"/>
  <c r="ER52" s="1"/>
  <c r="EY52" l="1"/>
  <c r="EZ52" s="1"/>
  <c r="FA51" s="1"/>
  <c r="FB51" s="1"/>
  <c r="FC51" s="1"/>
  <c r="FD51" s="1"/>
  <c r="EU52"/>
  <c r="DU55"/>
  <c r="EP54"/>
  <c r="EN53" s="1"/>
  <c r="EO53" s="1"/>
  <c r="EV53" s="1"/>
  <c r="ER53" s="1"/>
  <c r="EY53" l="1"/>
  <c r="EZ53" s="1"/>
  <c r="FA52" s="1"/>
  <c r="FB52" s="1"/>
  <c r="FC52" s="1"/>
  <c r="FD52" s="1"/>
  <c r="EU53"/>
  <c r="DU56"/>
  <c r="EP55"/>
  <c r="EN54" s="1"/>
  <c r="EO54" s="1"/>
  <c r="EV54" s="1"/>
  <c r="ER54" s="1"/>
  <c r="EY54" l="1"/>
  <c r="EZ54" s="1"/>
  <c r="FA53" s="1"/>
  <c r="FB53" s="1"/>
  <c r="FC53" s="1"/>
  <c r="FD53" s="1"/>
  <c r="EU54"/>
  <c r="DU57"/>
  <c r="EP56"/>
  <c r="EN55" s="1"/>
  <c r="EO55" s="1"/>
  <c r="EV55" s="1"/>
  <c r="ER55" s="1"/>
  <c r="EY55" l="1"/>
  <c r="EZ55" s="1"/>
  <c r="FA54" s="1"/>
  <c r="FB54" s="1"/>
  <c r="FC54" s="1"/>
  <c r="FD54" s="1"/>
  <c r="EU55"/>
  <c r="DU58"/>
  <c r="EP57"/>
  <c r="EN56" s="1"/>
  <c r="EO56" s="1"/>
  <c r="EV56" s="1"/>
  <c r="ER56" s="1"/>
  <c r="EY56" l="1"/>
  <c r="EZ56" s="1"/>
  <c r="FA55" s="1"/>
  <c r="FB55" s="1"/>
  <c r="FC55" s="1"/>
  <c r="FD55" s="1"/>
  <c r="EU56"/>
  <c r="DU59"/>
  <c r="EP58"/>
  <c r="EN57" s="1"/>
  <c r="EO57" s="1"/>
  <c r="EV57" s="1"/>
  <c r="ER57" s="1"/>
  <c r="EY57" l="1"/>
  <c r="EZ57" s="1"/>
  <c r="FA56" s="1"/>
  <c r="FB56" s="1"/>
  <c r="FC56" s="1"/>
  <c r="FD56" s="1"/>
  <c r="EU57"/>
  <c r="DU60"/>
  <c r="EP59"/>
  <c r="EN58" s="1"/>
  <c r="EO58" s="1"/>
  <c r="EV58" s="1"/>
  <c r="ER58" s="1"/>
  <c r="EY58" l="1"/>
  <c r="EZ58" s="1"/>
  <c r="FA57" s="1"/>
  <c r="FB57" s="1"/>
  <c r="FC57" s="1"/>
  <c r="FD57" s="1"/>
  <c r="EU58"/>
  <c r="DU61"/>
  <c r="EP60"/>
  <c r="EN59" s="1"/>
  <c r="EO59" s="1"/>
  <c r="EV59" s="1"/>
  <c r="ER59" s="1"/>
  <c r="EY59" l="1"/>
  <c r="EZ59" s="1"/>
  <c r="FA58" s="1"/>
  <c r="FB58" s="1"/>
  <c r="FC58" s="1"/>
  <c r="FD58" s="1"/>
  <c r="EU59"/>
  <c r="DU62"/>
  <c r="EP61"/>
  <c r="EN60" s="1"/>
  <c r="EO60" s="1"/>
  <c r="EV60" s="1"/>
  <c r="ER60" s="1"/>
  <c r="EY60" l="1"/>
  <c r="EZ60" s="1"/>
  <c r="FA59" s="1"/>
  <c r="FB59" s="1"/>
  <c r="FC59" s="1"/>
  <c r="FD59" s="1"/>
  <c r="EU60"/>
  <c r="DU63"/>
  <c r="EP62"/>
  <c r="EN61" s="1"/>
  <c r="EO61" s="1"/>
  <c r="EV61" s="1"/>
  <c r="ER61" s="1"/>
  <c r="EY61" l="1"/>
  <c r="EZ61" s="1"/>
  <c r="FA60" s="1"/>
  <c r="FB60" s="1"/>
  <c r="FC60" s="1"/>
  <c r="FD60" s="1"/>
  <c r="EU61"/>
  <c r="DU64"/>
  <c r="EP63"/>
  <c r="EN62" s="1"/>
  <c r="EO62" s="1"/>
  <c r="EV62" s="1"/>
  <c r="ER62" s="1"/>
  <c r="EY62" l="1"/>
  <c r="EZ62" s="1"/>
  <c r="FA61" s="1"/>
  <c r="FB61" s="1"/>
  <c r="FC61" s="1"/>
  <c r="EU62"/>
  <c r="DU65"/>
  <c r="EP64"/>
  <c r="EN63" s="1"/>
  <c r="EO63" s="1"/>
  <c r="EV63" s="1"/>
  <c r="ER63" s="1"/>
  <c r="EY63" l="1"/>
  <c r="EZ63" s="1"/>
  <c r="FA62" s="1"/>
  <c r="FB62" s="1"/>
  <c r="EU63"/>
  <c r="DU66"/>
  <c r="EP65"/>
  <c r="EN64" s="1"/>
  <c r="EO64" s="1"/>
  <c r="EV64" s="1"/>
  <c r="ER64" s="1"/>
  <c r="FD61"/>
  <c r="FC62"/>
  <c r="FD62" s="1"/>
  <c r="EY64" l="1"/>
  <c r="EZ64" s="1"/>
  <c r="FA63" s="1"/>
  <c r="FB63" s="1"/>
  <c r="FC63" s="1"/>
  <c r="FD63" s="1"/>
  <c r="EU64"/>
  <c r="DU67"/>
  <c r="EP66"/>
  <c r="EN65" s="1"/>
  <c r="EO65" s="1"/>
  <c r="EV65" s="1"/>
  <c r="ER65" s="1"/>
  <c r="EY65" l="1"/>
  <c r="EZ65" s="1"/>
  <c r="FA64" s="1"/>
  <c r="FB64" s="1"/>
  <c r="FC64" s="1"/>
  <c r="FD64" s="1"/>
  <c r="EU65"/>
  <c r="DU68"/>
  <c r="EP67"/>
  <c r="EN66" s="1"/>
  <c r="EO66" s="1"/>
  <c r="EV66" s="1"/>
  <c r="ER66" s="1"/>
  <c r="EY66" l="1"/>
  <c r="EZ66" s="1"/>
  <c r="FA65" s="1"/>
  <c r="FB65" s="1"/>
  <c r="FC65" s="1"/>
  <c r="FD65" s="1"/>
  <c r="EU66"/>
  <c r="DU69"/>
  <c r="EP68"/>
  <c r="EN67" s="1"/>
  <c r="EO67" s="1"/>
  <c r="EV67" s="1"/>
  <c r="ER67" s="1"/>
  <c r="EY67" l="1"/>
  <c r="EZ67" s="1"/>
  <c r="FA66" s="1"/>
  <c r="FB66" s="1"/>
  <c r="FC66" s="1"/>
  <c r="FD66" s="1"/>
  <c r="EU67"/>
  <c r="DU70"/>
  <c r="EP69"/>
  <c r="EN68" s="1"/>
  <c r="EO68" s="1"/>
  <c r="EV68" s="1"/>
  <c r="ER68" s="1"/>
  <c r="EY68" l="1"/>
  <c r="EZ68" s="1"/>
  <c r="FA67" s="1"/>
  <c r="FB67" s="1"/>
  <c r="FC67" s="1"/>
  <c r="FD67" s="1"/>
  <c r="EU68"/>
  <c r="DU71"/>
  <c r="EP70"/>
  <c r="EN69" s="1"/>
  <c r="EO69" s="1"/>
  <c r="EV69" s="1"/>
  <c r="ER69" s="1"/>
  <c r="EY69" l="1"/>
  <c r="EZ69" s="1"/>
  <c r="FA68" s="1"/>
  <c r="FB68" s="1"/>
  <c r="FC68" s="1"/>
  <c r="FD68" s="1"/>
  <c r="EU69"/>
  <c r="DU72"/>
  <c r="EP71"/>
  <c r="EN70" s="1"/>
  <c r="EO70" s="1"/>
  <c r="EV70" s="1"/>
  <c r="ER70" s="1"/>
  <c r="EY70" l="1"/>
  <c r="EZ70" s="1"/>
  <c r="FA69" s="1"/>
  <c r="FB69" s="1"/>
  <c r="FC69" s="1"/>
  <c r="FD69" s="1"/>
  <c r="EU70"/>
  <c r="DU73"/>
  <c r="EP72"/>
  <c r="EN71" s="1"/>
  <c r="EO71" s="1"/>
  <c r="EV71" s="1"/>
  <c r="ER71" s="1"/>
  <c r="EY71" l="1"/>
  <c r="EZ71" s="1"/>
  <c r="FA70" s="1"/>
  <c r="FB70" s="1"/>
  <c r="FC70" s="1"/>
  <c r="FD70" s="1"/>
  <c r="EU71"/>
  <c r="DU74"/>
  <c r="EP73"/>
  <c r="EN72" s="1"/>
  <c r="EO72" s="1"/>
  <c r="EV72" s="1"/>
  <c r="ER72" s="1"/>
  <c r="EY72" l="1"/>
  <c r="EZ72" s="1"/>
  <c r="FA71" s="1"/>
  <c r="FB71" s="1"/>
  <c r="FC71" s="1"/>
  <c r="FD71" s="1"/>
  <c r="EU72"/>
  <c r="DU75"/>
  <c r="EP74"/>
  <c r="EN73" s="1"/>
  <c r="EO73" s="1"/>
  <c r="EV73" s="1"/>
  <c r="ER73" s="1"/>
  <c r="EY73" l="1"/>
  <c r="EZ73" s="1"/>
  <c r="FA72" s="1"/>
  <c r="FB72" s="1"/>
  <c r="FC72" s="1"/>
  <c r="FD72" s="1"/>
  <c r="EU73"/>
  <c r="DU76"/>
  <c r="EP75"/>
  <c r="EN74" s="1"/>
  <c r="EO74" s="1"/>
  <c r="EV74" s="1"/>
  <c r="ER74" s="1"/>
  <c r="EY74" l="1"/>
  <c r="EZ74" s="1"/>
  <c r="FA73" s="1"/>
  <c r="FB73" s="1"/>
  <c r="FC73" s="1"/>
  <c r="FD73" s="1"/>
  <c r="EU74"/>
  <c r="DU77"/>
  <c r="EP76"/>
  <c r="EN75" s="1"/>
  <c r="EO75" s="1"/>
  <c r="EV75" s="1"/>
  <c r="ER75" s="1"/>
  <c r="EY75" l="1"/>
  <c r="EZ75" s="1"/>
  <c r="FA74" s="1"/>
  <c r="FB74" s="1"/>
  <c r="FC74" s="1"/>
  <c r="FD74" s="1"/>
  <c r="EU75"/>
  <c r="DU78"/>
  <c r="EP77"/>
  <c r="EN76" s="1"/>
  <c r="EO76" s="1"/>
  <c r="EV76" s="1"/>
  <c r="ER76" s="1"/>
  <c r="EY76" l="1"/>
  <c r="EZ76" s="1"/>
  <c r="FA75" s="1"/>
  <c r="FB75" s="1"/>
  <c r="FC75" s="1"/>
  <c r="FD75" s="1"/>
  <c r="EU76"/>
  <c r="DU79"/>
  <c r="EP78"/>
  <c r="EN77" s="1"/>
  <c r="EO77" s="1"/>
  <c r="EV77" s="1"/>
  <c r="ER77" s="1"/>
  <c r="EY77" l="1"/>
  <c r="EZ77" s="1"/>
  <c r="FA76" s="1"/>
  <c r="FB76" s="1"/>
  <c r="FC76" s="1"/>
  <c r="FD76" s="1"/>
  <c r="EU77"/>
  <c r="DU80"/>
  <c r="EP79"/>
  <c r="EN78" s="1"/>
  <c r="EO78" s="1"/>
  <c r="EV78" s="1"/>
  <c r="ER78" s="1"/>
  <c r="EY78" l="1"/>
  <c r="EZ78" s="1"/>
  <c r="FA77" s="1"/>
  <c r="FB77" s="1"/>
  <c r="FC77" s="1"/>
  <c r="EU78"/>
  <c r="DU81"/>
  <c r="EP80"/>
  <c r="EN79" s="1"/>
  <c r="EO79" s="1"/>
  <c r="EV79" s="1"/>
  <c r="ER79" s="1"/>
  <c r="EY79" l="1"/>
  <c r="EZ79" s="1"/>
  <c r="FA78" s="1"/>
  <c r="FB78" s="1"/>
  <c r="EU79"/>
  <c r="DU82"/>
  <c r="EP81"/>
  <c r="EN80" s="1"/>
  <c r="EO80" s="1"/>
  <c r="EV80" s="1"/>
  <c r="ER80" s="1"/>
  <c r="FD77"/>
  <c r="FC78"/>
  <c r="FD78" s="1"/>
  <c r="EY80" l="1"/>
  <c r="EZ80" s="1"/>
  <c r="FA79" s="1"/>
  <c r="FB79" s="1"/>
  <c r="FC79" s="1"/>
  <c r="FD79" s="1"/>
  <c r="EU80"/>
  <c r="DU83"/>
  <c r="EP82"/>
  <c r="EN81" s="1"/>
  <c r="EO81" s="1"/>
  <c r="EV81" l="1"/>
  <c r="ER81"/>
  <c r="DU84"/>
  <c r="EP83"/>
  <c r="EN82" s="1"/>
  <c r="EO82" s="1"/>
  <c r="EV82" l="1"/>
  <c r="ER82"/>
  <c r="DU85"/>
  <c r="EP84"/>
  <c r="EN83" s="1"/>
  <c r="EO83" s="1"/>
  <c r="EY81"/>
  <c r="EZ81" s="1"/>
  <c r="FA80" s="1"/>
  <c r="FB80" s="1"/>
  <c r="FC80" s="1"/>
  <c r="FD80" s="1"/>
  <c r="EU81"/>
  <c r="EV83" l="1"/>
  <c r="ER83"/>
  <c r="DU86"/>
  <c r="EP85"/>
  <c r="EN84" s="1"/>
  <c r="EO84" s="1"/>
  <c r="EY82"/>
  <c r="EZ82" s="1"/>
  <c r="FA81" s="1"/>
  <c r="FB81" s="1"/>
  <c r="FC81" s="1"/>
  <c r="EU82"/>
  <c r="FD81" l="1"/>
  <c r="EV84"/>
  <c r="ER84"/>
  <c r="DU87"/>
  <c r="EP86"/>
  <c r="EN85" s="1"/>
  <c r="EO85" s="1"/>
  <c r="EY83"/>
  <c r="EZ83" s="1"/>
  <c r="FA82" s="1"/>
  <c r="FB82" s="1"/>
  <c r="FC82" s="1"/>
  <c r="FD82" s="1"/>
  <c r="EU83"/>
  <c r="EV85" l="1"/>
  <c r="ER85"/>
  <c r="DU88"/>
  <c r="EP87"/>
  <c r="EN86" s="1"/>
  <c r="EO86" s="1"/>
  <c r="EY84"/>
  <c r="EZ84" s="1"/>
  <c r="FA83" s="1"/>
  <c r="FB83" s="1"/>
  <c r="FC83" s="1"/>
  <c r="EU84"/>
  <c r="FD83" l="1"/>
  <c r="EV86"/>
  <c r="ER86"/>
  <c r="DU89"/>
  <c r="EP88"/>
  <c r="EN87" s="1"/>
  <c r="EO87" s="1"/>
  <c r="EY85"/>
  <c r="EZ85" s="1"/>
  <c r="FA84" s="1"/>
  <c r="FB84" s="1"/>
  <c r="FC84" s="1"/>
  <c r="FD84" s="1"/>
  <c r="EU85"/>
  <c r="EV87" l="1"/>
  <c r="ER87"/>
  <c r="DU90"/>
  <c r="EP89"/>
  <c r="EN88" s="1"/>
  <c r="EO88" s="1"/>
  <c r="EY86"/>
  <c r="EZ86" s="1"/>
  <c r="FA85" s="1"/>
  <c r="FB85" s="1"/>
  <c r="FC85" s="1"/>
  <c r="EU86"/>
  <c r="FD85" l="1"/>
  <c r="EV88"/>
  <c r="ER88"/>
  <c r="DU91"/>
  <c r="EP90"/>
  <c r="EN89" s="1"/>
  <c r="EO89" s="1"/>
  <c r="EY87"/>
  <c r="EZ87" s="1"/>
  <c r="FA86" s="1"/>
  <c r="FB86" s="1"/>
  <c r="FC86" s="1"/>
  <c r="FD86" s="1"/>
  <c r="EU87"/>
  <c r="EV89" l="1"/>
  <c r="ER89"/>
  <c r="DU92"/>
  <c r="EP91"/>
  <c r="EN90" s="1"/>
  <c r="EO90" s="1"/>
  <c r="EY88"/>
  <c r="EZ88" s="1"/>
  <c r="FA87" s="1"/>
  <c r="FB87" s="1"/>
  <c r="FC87" s="1"/>
  <c r="EU88"/>
  <c r="FD87" l="1"/>
  <c r="EV90"/>
  <c r="ER90"/>
  <c r="DU93"/>
  <c r="EP92"/>
  <c r="EN91" s="1"/>
  <c r="EO91" s="1"/>
  <c r="EY89"/>
  <c r="EZ89" s="1"/>
  <c r="FA88" s="1"/>
  <c r="FB88" s="1"/>
  <c r="FC88" s="1"/>
  <c r="FD88" s="1"/>
  <c r="EU89"/>
  <c r="EV91" l="1"/>
  <c r="ER91"/>
  <c r="DU94"/>
  <c r="EP93"/>
  <c r="EN92" s="1"/>
  <c r="EO92" s="1"/>
  <c r="EY90"/>
  <c r="EZ90" s="1"/>
  <c r="FA89" s="1"/>
  <c r="FB89" s="1"/>
  <c r="FC89" s="1"/>
  <c r="EU90"/>
  <c r="FD89" l="1"/>
  <c r="EV92"/>
  <c r="ER92"/>
  <c r="DU95"/>
  <c r="EP94"/>
  <c r="EN93" s="1"/>
  <c r="EO93" s="1"/>
  <c r="EY91"/>
  <c r="EZ91" s="1"/>
  <c r="FA90" s="1"/>
  <c r="FB90" s="1"/>
  <c r="FC90" s="1"/>
  <c r="FD90" s="1"/>
  <c r="EU91"/>
  <c r="EV93" l="1"/>
  <c r="ER93"/>
  <c r="DU96"/>
  <c r="EP95"/>
  <c r="EN94" s="1"/>
  <c r="EO94" s="1"/>
  <c r="EY92"/>
  <c r="EZ92" s="1"/>
  <c r="FA91" s="1"/>
  <c r="FB91" s="1"/>
  <c r="FC91" s="1"/>
  <c r="EU92"/>
  <c r="FD91" l="1"/>
  <c r="EV94"/>
  <c r="ER94"/>
  <c r="DU97"/>
  <c r="EP96"/>
  <c r="EN95" s="1"/>
  <c r="EO95" s="1"/>
  <c r="EY93"/>
  <c r="EZ93" s="1"/>
  <c r="FA92" s="1"/>
  <c r="FB92" s="1"/>
  <c r="FC92" s="1"/>
  <c r="FD92" s="1"/>
  <c r="EU93"/>
  <c r="EV95" l="1"/>
  <c r="ER95"/>
  <c r="DU98"/>
  <c r="EP97"/>
  <c r="EN96" s="1"/>
  <c r="EO96" s="1"/>
  <c r="EY94"/>
  <c r="EZ94" s="1"/>
  <c r="FA93" s="1"/>
  <c r="FB93" s="1"/>
  <c r="FC93" s="1"/>
  <c r="EU94"/>
  <c r="FD93" l="1"/>
  <c r="EV96"/>
  <c r="ER96"/>
  <c r="DU99"/>
  <c r="EP98"/>
  <c r="EN97" s="1"/>
  <c r="EO97" s="1"/>
  <c r="EY95"/>
  <c r="EZ95" s="1"/>
  <c r="FA94" s="1"/>
  <c r="FB94" s="1"/>
  <c r="FC94" s="1"/>
  <c r="FD94" s="1"/>
  <c r="EU95"/>
  <c r="EV97" l="1"/>
  <c r="ER97"/>
  <c r="DU100"/>
  <c r="EP99"/>
  <c r="EN98" s="1"/>
  <c r="EO98" s="1"/>
  <c r="EY96"/>
  <c r="EZ96" s="1"/>
  <c r="FA95" s="1"/>
  <c r="FB95" s="1"/>
  <c r="FC95" s="1"/>
  <c r="EU96"/>
  <c r="FD95" l="1"/>
  <c r="EV98"/>
  <c r="ER98"/>
  <c r="DU101"/>
  <c r="EP100"/>
  <c r="EN99" s="1"/>
  <c r="EO99" s="1"/>
  <c r="EY97"/>
  <c r="EZ97" s="1"/>
  <c r="FA96" s="1"/>
  <c r="FB96" s="1"/>
  <c r="FC96" s="1"/>
  <c r="FD96" s="1"/>
  <c r="EU97"/>
  <c r="EV99" l="1"/>
  <c r="ER99"/>
  <c r="DU102"/>
  <c r="EP101"/>
  <c r="EN100" s="1"/>
  <c r="EO100" s="1"/>
  <c r="EY98"/>
  <c r="EZ98" s="1"/>
  <c r="FA97" s="1"/>
  <c r="FB97" s="1"/>
  <c r="FC97" s="1"/>
  <c r="EU98"/>
  <c r="FD97" l="1"/>
  <c r="EV100"/>
  <c r="ER100"/>
  <c r="DU103"/>
  <c r="EP102"/>
  <c r="EN101" s="1"/>
  <c r="EO101" s="1"/>
  <c r="EY99"/>
  <c r="EZ99" s="1"/>
  <c r="FA98" s="1"/>
  <c r="FB98" s="1"/>
  <c r="FC98" s="1"/>
  <c r="FD98" s="1"/>
  <c r="EU99"/>
  <c r="EV101" l="1"/>
  <c r="ER101"/>
  <c r="DU104"/>
  <c r="EP103"/>
  <c r="EN102" s="1"/>
  <c r="EO102" s="1"/>
  <c r="EY100"/>
  <c r="EZ100" s="1"/>
  <c r="FA99" s="1"/>
  <c r="FB99" s="1"/>
  <c r="FC99" s="1"/>
  <c r="EU100"/>
  <c r="FD99" l="1"/>
  <c r="EV102"/>
  <c r="ER102"/>
  <c r="DU105"/>
  <c r="EP104"/>
  <c r="EN103" s="1"/>
  <c r="EO103" s="1"/>
  <c r="EY101"/>
  <c r="EZ101" s="1"/>
  <c r="FA100" s="1"/>
  <c r="FB100" s="1"/>
  <c r="FC100" s="1"/>
  <c r="FD100" s="1"/>
  <c r="EU101"/>
  <c r="EV103" l="1"/>
  <c r="ER103"/>
  <c r="DU106"/>
  <c r="EP105"/>
  <c r="EN104" s="1"/>
  <c r="EO104" s="1"/>
  <c r="EY102"/>
  <c r="EZ102" s="1"/>
  <c r="FA101" s="1"/>
  <c r="FB101" s="1"/>
  <c r="FC101" s="1"/>
  <c r="EU102"/>
  <c r="FD101" l="1"/>
  <c r="EV104"/>
  <c r="ER104"/>
  <c r="DU107"/>
  <c r="EP106"/>
  <c r="EN105" s="1"/>
  <c r="EO105" s="1"/>
  <c r="EY103"/>
  <c r="EZ103" s="1"/>
  <c r="FA102" s="1"/>
  <c r="FB102" s="1"/>
  <c r="FC102" s="1"/>
  <c r="FD102" s="1"/>
  <c r="EU103"/>
  <c r="EV105" l="1"/>
  <c r="ER105"/>
  <c r="DU108"/>
  <c r="EP107"/>
  <c r="EN106" s="1"/>
  <c r="EO106" s="1"/>
  <c r="EY104"/>
  <c r="EZ104" s="1"/>
  <c r="FA103" s="1"/>
  <c r="FB103" s="1"/>
  <c r="FC103" s="1"/>
  <c r="EU104"/>
  <c r="FD103" l="1"/>
  <c r="EV106"/>
  <c r="ER106"/>
  <c r="DU109"/>
  <c r="EP108"/>
  <c r="EN107" s="1"/>
  <c r="EO107" s="1"/>
  <c r="EY105"/>
  <c r="EZ105" s="1"/>
  <c r="FA104" s="1"/>
  <c r="FB104" s="1"/>
  <c r="FC104" s="1"/>
  <c r="FD104" s="1"/>
  <c r="EU105"/>
  <c r="EV107" l="1"/>
  <c r="ER107"/>
  <c r="DU110"/>
  <c r="EP109"/>
  <c r="EN108" s="1"/>
  <c r="EO108" s="1"/>
  <c r="EY106"/>
  <c r="EZ106" s="1"/>
  <c r="FA105" s="1"/>
  <c r="FB105" s="1"/>
  <c r="FC105" s="1"/>
  <c r="EU106"/>
  <c r="FD105" l="1"/>
  <c r="EV108"/>
  <c r="ER108"/>
  <c r="DU111"/>
  <c r="EP110"/>
  <c r="EN109" s="1"/>
  <c r="EO109" s="1"/>
  <c r="EY107"/>
  <c r="EZ107" s="1"/>
  <c r="FA106" s="1"/>
  <c r="FB106" s="1"/>
  <c r="FC106" s="1"/>
  <c r="FD106" s="1"/>
  <c r="EU107"/>
  <c r="EV109" l="1"/>
  <c r="ER109"/>
  <c r="DU112"/>
  <c r="EP111"/>
  <c r="EN110" s="1"/>
  <c r="EO110" s="1"/>
  <c r="EY108"/>
  <c r="EZ108" s="1"/>
  <c r="FA107" s="1"/>
  <c r="FB107" s="1"/>
  <c r="FC107" s="1"/>
  <c r="EU108"/>
  <c r="FD107" l="1"/>
  <c r="EV110"/>
  <c r="ER110"/>
  <c r="DU113"/>
  <c r="EP112"/>
  <c r="EN111" s="1"/>
  <c r="EO111" s="1"/>
  <c r="EY109"/>
  <c r="EZ109" s="1"/>
  <c r="FA108" s="1"/>
  <c r="FB108" s="1"/>
  <c r="FC108" s="1"/>
  <c r="FD108" s="1"/>
  <c r="EU109"/>
  <c r="EV111" l="1"/>
  <c r="ER111"/>
  <c r="DU114"/>
  <c r="EP113"/>
  <c r="EN112" s="1"/>
  <c r="EO112" s="1"/>
  <c r="EY110"/>
  <c r="EZ110" s="1"/>
  <c r="FA109" s="1"/>
  <c r="FB109" s="1"/>
  <c r="FC109" s="1"/>
  <c r="EU110"/>
  <c r="FD109" l="1"/>
  <c r="EV112"/>
  <c r="ER112"/>
  <c r="DU115"/>
  <c r="EP114"/>
  <c r="EN113" s="1"/>
  <c r="EO113" s="1"/>
  <c r="EY111"/>
  <c r="EZ111" s="1"/>
  <c r="FA110" s="1"/>
  <c r="FB110" s="1"/>
  <c r="FC110" s="1"/>
  <c r="FD110" s="1"/>
  <c r="EU111"/>
  <c r="EV113" l="1"/>
  <c r="ER113"/>
  <c r="DU116"/>
  <c r="EP115"/>
  <c r="EN114" s="1"/>
  <c r="EO114" s="1"/>
  <c r="EY112"/>
  <c r="EZ112" s="1"/>
  <c r="FA111" s="1"/>
  <c r="FB111" s="1"/>
  <c r="FC111" s="1"/>
  <c r="EU112"/>
  <c r="FD111" l="1"/>
  <c r="EV114"/>
  <c r="ER114"/>
  <c r="DU117"/>
  <c r="EP116"/>
  <c r="EN115" s="1"/>
  <c r="EO115" s="1"/>
  <c r="EY113"/>
  <c r="EZ113" s="1"/>
  <c r="FA112" s="1"/>
  <c r="FB112" s="1"/>
  <c r="FC112" s="1"/>
  <c r="FD112" s="1"/>
  <c r="EU113"/>
  <c r="EV115" l="1"/>
  <c r="ER115"/>
  <c r="DU118"/>
  <c r="EP117"/>
  <c r="EN116" s="1"/>
  <c r="EO116" s="1"/>
  <c r="EY114"/>
  <c r="EZ114" s="1"/>
  <c r="FA113" s="1"/>
  <c r="FB113" s="1"/>
  <c r="FC113" s="1"/>
  <c r="EU114"/>
  <c r="FD113" l="1"/>
  <c r="EV116"/>
  <c r="ER116"/>
  <c r="DU119"/>
  <c r="EP119" s="1"/>
  <c r="EN118" s="1"/>
  <c r="EP118"/>
  <c r="EN117" s="1"/>
  <c r="EO117" s="1"/>
  <c r="EY115"/>
  <c r="EZ115" s="1"/>
  <c r="FA114" s="1"/>
  <c r="FB114" s="1"/>
  <c r="FC114" s="1"/>
  <c r="FD114" s="1"/>
  <c r="EU115"/>
  <c r="EV117" l="1"/>
  <c r="ER117"/>
  <c r="EO118"/>
  <c r="EO119"/>
  <c r="EY116"/>
  <c r="EZ116" s="1"/>
  <c r="FA115" s="1"/>
  <c r="FB115" s="1"/>
  <c r="FC115" s="1"/>
  <c r="EU116"/>
  <c r="FD115" l="1"/>
  <c r="ER119"/>
  <c r="EV119"/>
  <c r="EV118"/>
  <c r="ER118"/>
  <c r="EY117"/>
  <c r="EZ117" s="1"/>
  <c r="FA116" s="1"/>
  <c r="FB116" s="1"/>
  <c r="FC116" s="1"/>
  <c r="FD116" s="1"/>
  <c r="EU117"/>
  <c r="EY118" l="1"/>
  <c r="EZ118" s="1"/>
  <c r="FA117" s="1"/>
  <c r="FB117" s="1"/>
  <c r="FC117" s="1"/>
  <c r="EU118"/>
  <c r="EQ20"/>
  <c r="EQ21" s="1"/>
  <c r="EQ22" s="1"/>
  <c r="EQ23" s="1"/>
  <c r="EQ24" s="1"/>
  <c r="EQ25" s="1"/>
  <c r="EQ26" s="1"/>
  <c r="EQ27" s="1"/>
  <c r="EQ28" s="1"/>
  <c r="EQ29" s="1"/>
  <c r="EQ30" s="1"/>
  <c r="EQ31" s="1"/>
  <c r="EQ32" s="1"/>
  <c r="EQ33" s="1"/>
  <c r="EQ34" s="1"/>
  <c r="EQ35" s="1"/>
  <c r="EQ36" s="1"/>
  <c r="EQ37" s="1"/>
  <c r="EQ38" s="1"/>
  <c r="EQ39" s="1"/>
  <c r="EQ40" s="1"/>
  <c r="EQ41" s="1"/>
  <c r="EQ42" s="1"/>
  <c r="EQ43" s="1"/>
  <c r="EQ44" s="1"/>
  <c r="EQ45" s="1"/>
  <c r="EQ46" s="1"/>
  <c r="EQ47" s="1"/>
  <c r="EQ48" s="1"/>
  <c r="EQ49" s="1"/>
  <c r="EQ50" s="1"/>
  <c r="EQ51" s="1"/>
  <c r="EQ52" s="1"/>
  <c r="EQ53" s="1"/>
  <c r="EQ54" s="1"/>
  <c r="EQ55" s="1"/>
  <c r="EQ56" s="1"/>
  <c r="EQ57" s="1"/>
  <c r="EQ58" s="1"/>
  <c r="EQ59" s="1"/>
  <c r="EQ60" s="1"/>
  <c r="EQ61" s="1"/>
  <c r="EQ62" s="1"/>
  <c r="EQ63" s="1"/>
  <c r="EQ64" s="1"/>
  <c r="EQ65" s="1"/>
  <c r="EQ66" s="1"/>
  <c r="EQ67" s="1"/>
  <c r="EQ68" s="1"/>
  <c r="EQ69" s="1"/>
  <c r="EQ70" s="1"/>
  <c r="EQ71" s="1"/>
  <c r="EQ72" s="1"/>
  <c r="EQ73" s="1"/>
  <c r="EQ74" s="1"/>
  <c r="EQ75" s="1"/>
  <c r="EQ76" s="1"/>
  <c r="EQ77" s="1"/>
  <c r="EQ78" s="1"/>
  <c r="EQ79" s="1"/>
  <c r="EQ80" s="1"/>
  <c r="EQ81" s="1"/>
  <c r="EQ82" s="1"/>
  <c r="EQ83" s="1"/>
  <c r="EQ84" s="1"/>
  <c r="EQ85" s="1"/>
  <c r="EQ86" s="1"/>
  <c r="EQ87" s="1"/>
  <c r="EQ88" s="1"/>
  <c r="EQ89" s="1"/>
  <c r="EQ90" s="1"/>
  <c r="EQ91" s="1"/>
  <c r="EQ92" s="1"/>
  <c r="EQ93" s="1"/>
  <c r="EQ94" s="1"/>
  <c r="EQ95" s="1"/>
  <c r="EQ96" s="1"/>
  <c r="EQ97" s="1"/>
  <c r="EQ98" s="1"/>
  <c r="EQ99" s="1"/>
  <c r="EQ100" s="1"/>
  <c r="EQ101" s="1"/>
  <c r="EQ102" s="1"/>
  <c r="EQ103" s="1"/>
  <c r="EQ104" s="1"/>
  <c r="EQ105" s="1"/>
  <c r="EQ106" s="1"/>
  <c r="EQ107" s="1"/>
  <c r="EQ108" s="1"/>
  <c r="EQ109" s="1"/>
  <c r="EQ110" s="1"/>
  <c r="EQ111" s="1"/>
  <c r="EQ112" s="1"/>
  <c r="EQ113" s="1"/>
  <c r="EQ114" s="1"/>
  <c r="EQ115" s="1"/>
  <c r="EQ116" s="1"/>
  <c r="EQ117" s="1"/>
  <c r="EQ118" s="1"/>
  <c r="EQ119" s="1"/>
  <c r="EU119"/>
  <c r="EY119"/>
  <c r="EZ119" s="1"/>
  <c r="FD117" l="1"/>
  <c r="FC118"/>
  <c r="FD118" l="1"/>
  <c r="FC119"/>
  <c r="FD119" s="1"/>
  <c r="FD16" s="1"/>
</calcChain>
</file>

<file path=xl/sharedStrings.xml><?xml version="1.0" encoding="utf-8"?>
<sst xmlns="http://schemas.openxmlformats.org/spreadsheetml/2006/main" count="838" uniqueCount="119">
  <si>
    <t xml:space="preserve">node </t>
  </si>
  <si>
    <t>x</t>
  </si>
  <si>
    <t>zbase</t>
  </si>
  <si>
    <t>ztop</t>
  </si>
  <si>
    <t>hmedio</t>
  </si>
  <si>
    <t>espesor</t>
  </si>
  <si>
    <t>hf</t>
  </si>
  <si>
    <t>eps</t>
  </si>
  <si>
    <t>qf</t>
  </si>
  <si>
    <t>w</t>
  </si>
  <si>
    <t>1/eps</t>
  </si>
  <si>
    <t>1/epsPool</t>
  </si>
  <si>
    <t>zi</t>
  </si>
  <si>
    <t xml:space="preserve">w pro </t>
  </si>
  <si>
    <t>rho pro</t>
  </si>
  <si>
    <t>grad wpro</t>
  </si>
  <si>
    <t>((rho q) w )PRO</t>
  </si>
  <si>
    <t>(rho q)'w')PRO</t>
  </si>
  <si>
    <t>w contorno 2d</t>
  </si>
  <si>
    <t>ag</t>
  </si>
  <si>
    <t>wmz</t>
  </si>
  <si>
    <t>zi -1/2wmz</t>
  </si>
  <si>
    <t>qf2</t>
  </si>
  <si>
    <t>q vertical</t>
  </si>
  <si>
    <t>zi-WZM/2</t>
  </si>
  <si>
    <t>zi+WZM/2</t>
  </si>
  <si>
    <t>qs</t>
  </si>
  <si>
    <t>qz</t>
  </si>
  <si>
    <t>average qs</t>
  </si>
  <si>
    <t>fresh thickness</t>
  </si>
  <si>
    <t>saline thickness</t>
  </si>
  <si>
    <t>INITIAL CONDITIONS</t>
  </si>
  <si>
    <t xml:space="preserve">ITERATION 1 </t>
  </si>
  <si>
    <t>ITERATION 2</t>
  </si>
  <si>
    <t>ITERATION 3</t>
  </si>
  <si>
    <t>ITERATION 4</t>
  </si>
  <si>
    <t>ITERATION 5</t>
  </si>
  <si>
    <t>ITERATION 6</t>
  </si>
  <si>
    <t>ITERATION 7</t>
  </si>
  <si>
    <t>ITERATION 8</t>
  </si>
  <si>
    <t xml:space="preserve">Stopping </t>
  </si>
  <si>
    <t>Criterion</t>
  </si>
  <si>
    <t>LAST ITERATION</t>
  </si>
  <si>
    <t>ITERATION 9</t>
  </si>
  <si>
    <t>ITERATION 10</t>
  </si>
  <si>
    <t>ITERATION 11</t>
  </si>
  <si>
    <t>ITERATION 12</t>
  </si>
  <si>
    <t>ITERATION 13</t>
  </si>
  <si>
    <t>ITERATION 14</t>
  </si>
  <si>
    <t>ITERATION 15</t>
  </si>
  <si>
    <t>ITERATION 16</t>
  </si>
  <si>
    <t>X</t>
  </si>
  <si>
    <t>ITERATION 18</t>
  </si>
  <si>
    <t>ITERATION 19</t>
  </si>
  <si>
    <t>ITERATION 20</t>
  </si>
  <si>
    <t>ITERATION 21</t>
  </si>
  <si>
    <t>ITERATION 22</t>
  </si>
  <si>
    <t>ITERATION 23</t>
  </si>
  <si>
    <t>ITERATION 24</t>
  </si>
  <si>
    <t>ITERATION 25</t>
  </si>
  <si>
    <t>zi glober eqpool</t>
  </si>
  <si>
    <t>epsi Pool</t>
  </si>
  <si>
    <t>mu (kg/m s)</t>
  </si>
  <si>
    <t>g (m/s2)</t>
  </si>
  <si>
    <t>ki (m2)</t>
  </si>
  <si>
    <t>Kf (m/d)</t>
  </si>
  <si>
    <t>Ks  (m/d)</t>
  </si>
  <si>
    <t>Delta x (m)</t>
  </si>
  <si>
    <t>qfresh (m/d)</t>
  </si>
  <si>
    <t>T (m2/d)</t>
  </si>
  <si>
    <t>ro f (kg/m3)</t>
  </si>
  <si>
    <t>ro s (kg/m3)</t>
  </si>
  <si>
    <t>alfa T (m)</t>
  </si>
  <si>
    <t>w mar (Kg/kg)</t>
  </si>
  <si>
    <t xml:space="preserve">alfa L (m) </t>
  </si>
  <si>
    <t>espesor (m)</t>
  </si>
  <si>
    <t>CAN CHANGE</t>
  </si>
  <si>
    <t>CAN'T CHANGE</t>
  </si>
  <si>
    <t>wmz (m)</t>
  </si>
  <si>
    <t>alpha G (m)</t>
  </si>
  <si>
    <t>qb (m/d)</t>
  </si>
  <si>
    <t>freshwater viscosity</t>
  </si>
  <si>
    <t>gravity</t>
  </si>
  <si>
    <t>intrinsic permeability</t>
  </si>
  <si>
    <t>freshwater hydraulic conductivity</t>
  </si>
  <si>
    <t>seawater hydraulic conductivity</t>
  </si>
  <si>
    <t>freshwater inflow</t>
  </si>
  <si>
    <t>Transmisivity</t>
  </si>
  <si>
    <t>freshwater density</t>
  </si>
  <si>
    <t>seawater density</t>
  </si>
  <si>
    <t>density factor</t>
  </si>
  <si>
    <t>transverse dispersivity</t>
  </si>
  <si>
    <t>longitudinal dispersivity</t>
  </si>
  <si>
    <t>aquifer thickness</t>
  </si>
  <si>
    <t>salt mass fraction in seawater</t>
  </si>
  <si>
    <t>x discretization</t>
  </si>
  <si>
    <t>w boundary</t>
  </si>
  <si>
    <t>eps Pool</t>
  </si>
  <si>
    <t>width mixing zone</t>
  </si>
  <si>
    <t>geometric mean</t>
  </si>
  <si>
    <t>corrected density factor</t>
  </si>
  <si>
    <t>Parameter</t>
  </si>
  <si>
    <t>Value</t>
  </si>
  <si>
    <t>Description</t>
  </si>
  <si>
    <t>ITERATION 26</t>
  </si>
  <si>
    <t>ITERATION 27</t>
  </si>
  <si>
    <t>ITERATION 28</t>
  </si>
  <si>
    <t>ITERATION 29</t>
  </si>
  <si>
    <t>ITERATION 30</t>
  </si>
  <si>
    <t>ITERATION 17</t>
  </si>
  <si>
    <t>us</t>
  </si>
  <si>
    <t>uf</t>
  </si>
  <si>
    <t>u</t>
  </si>
  <si>
    <t>AlphaL</t>
  </si>
  <si>
    <t>Range</t>
  </si>
  <si>
    <t>0  -  5  m</t>
  </si>
  <si>
    <t>0.15  -  1.5  m/d</t>
  </si>
  <si>
    <t>50  -  350 (m/d)</t>
  </si>
  <si>
    <t>50  -  200 m</t>
  </si>
</sst>
</file>

<file path=xl/styles.xml><?xml version="1.0" encoding="utf-8"?>
<styleSheet xmlns="http://schemas.openxmlformats.org/spreadsheetml/2006/main">
  <numFmts count="1">
    <numFmt numFmtId="164" formatCode="0.000"/>
  </numFmts>
  <fonts count="24"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1"/>
      <color indexed="8"/>
      <name val="Calibri"/>
      <family val="2"/>
    </font>
    <font>
      <sz val="16"/>
      <color indexed="8"/>
      <name val="Calibri"/>
      <family val="2"/>
    </font>
    <font>
      <sz val="13"/>
      <color indexed="8"/>
      <name val="Calibri"/>
      <family val="2"/>
    </font>
    <font>
      <sz val="14"/>
      <color indexed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1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30">
    <xf numFmtId="0" fontId="0" fillId="0" borderId="0" xfId="0"/>
    <xf numFmtId="1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1" fontId="0" fillId="0" borderId="0" xfId="0" applyNumberFormat="1" applyFill="1" applyBorder="1" applyAlignment="1">
      <alignment horizontal="center"/>
    </xf>
    <xf numFmtId="11" fontId="20" fillId="0" borderId="0" xfId="0" applyNumberFormat="1" applyFont="1" applyFill="1" applyAlignment="1">
      <alignment horizontal="center"/>
    </xf>
    <xf numFmtId="11" fontId="0" fillId="24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  <xf numFmtId="11" fontId="0" fillId="25" borderId="0" xfId="0" applyNumberFormat="1" applyFill="1" applyAlignment="1">
      <alignment horizontal="center"/>
    </xf>
    <xf numFmtId="11" fontId="0" fillId="25" borderId="0" xfId="0" applyNumberFormat="1" applyFill="1" applyAlignment="1"/>
    <xf numFmtId="0" fontId="0" fillId="0" borderId="0" xfId="0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21" fillId="24" borderId="0" xfId="0" applyFont="1" applyFill="1" applyAlignment="1">
      <alignment horizontal="left"/>
    </xf>
    <xf numFmtId="0" fontId="21" fillId="26" borderId="0" xfId="0" applyFont="1" applyFill="1" applyAlignment="1">
      <alignment horizontal="left"/>
    </xf>
    <xf numFmtId="11" fontId="0" fillId="0" borderId="0" xfId="0" applyNumberFormat="1" applyAlignment="1">
      <alignment horizontal="left"/>
    </xf>
    <xf numFmtId="0" fontId="21" fillId="0" borderId="0" xfId="0" applyFont="1" applyAlignment="1">
      <alignment horizontal="left"/>
    </xf>
    <xf numFmtId="11" fontId="22" fillId="0" borderId="0" xfId="0" applyNumberFormat="1" applyFont="1" applyAlignment="1">
      <alignment horizontal="left"/>
    </xf>
    <xf numFmtId="0" fontId="22" fillId="0" borderId="0" xfId="0" applyFont="1" applyAlignment="1">
      <alignment horizontal="left"/>
    </xf>
    <xf numFmtId="11" fontId="23" fillId="0" borderId="0" xfId="0" applyNumberFormat="1" applyFont="1" applyAlignment="1">
      <alignment horizontal="left"/>
    </xf>
    <xf numFmtId="11" fontId="19" fillId="0" borderId="0" xfId="0" applyNumberFormat="1" applyFont="1" applyAlignment="1">
      <alignment horizontal="center"/>
    </xf>
    <xf numFmtId="11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21" fillId="26" borderId="0" xfId="0" applyFont="1" applyFill="1" applyAlignment="1">
      <alignment horizontal="center"/>
    </xf>
    <xf numFmtId="0" fontId="21" fillId="24" borderId="0" xfId="0" applyFont="1" applyFill="1" applyAlignment="1">
      <alignment horizontal="center"/>
    </xf>
    <xf numFmtId="11" fontId="0" fillId="26" borderId="0" xfId="0" applyNumberFormat="1" applyFill="1" applyAlignment="1">
      <alignment horizontal="center"/>
    </xf>
    <xf numFmtId="11" fontId="0" fillId="24" borderId="0" xfId="0" applyNumberFormat="1" applyFill="1" applyAlignment="1">
      <alignment horizontal="center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Incorrecto" xfId="31" builtinId="27" customBuiltin="1"/>
    <cellStyle name="Neutral" xfId="32" builtinId="28" customBuiltin="1"/>
    <cellStyle name="Normal" xfId="0" builtinId="0"/>
    <cellStyle name="Notas" xfId="33" builtinId="10" customBuiltin="1"/>
    <cellStyle name="Salida" xfId="34" builtinId="21" customBuiltin="1"/>
    <cellStyle name="Texto de advertencia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20454545454545503"/>
          <c:y val="6.5909090909090903E-2"/>
          <c:w val="0.7670454545454567"/>
          <c:h val="0.71363636363636351"/>
        </c:manualLayout>
      </c:layout>
      <c:scatterChart>
        <c:scatterStyle val="lineMarker"/>
        <c:ser>
          <c:idx val="0"/>
          <c:order val="0"/>
          <c:tx>
            <c:strRef>
              <c:f>'0.5Q 1-8 '!$U$16:$AO$16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1-8 '!$AP$15:$GO$15</c:f>
              <c:numCache>
                <c:formatCode>0.00E+00</c:formatCode>
                <c:ptCount val="156"/>
                <c:pt idx="0">
                  <c:v>1</c:v>
                </c:pt>
                <c:pt idx="22">
                  <c:v>2</c:v>
                </c:pt>
                <c:pt idx="44">
                  <c:v>3</c:v>
                </c:pt>
                <c:pt idx="66">
                  <c:v>4</c:v>
                </c:pt>
                <c:pt idx="88">
                  <c:v>5</c:v>
                </c:pt>
                <c:pt idx="110">
                  <c:v>6</c:v>
                </c:pt>
                <c:pt idx="132">
                  <c:v>7</c:v>
                </c:pt>
                <c:pt idx="154">
                  <c:v>8</c:v>
                </c:pt>
              </c:numCache>
            </c:numRef>
          </c:xVal>
          <c:yVal>
            <c:numRef>
              <c:f>'0.5Q 1-8 '!$AP$16:$GO$16</c:f>
              <c:numCache>
                <c:formatCode>0.00E+00</c:formatCode>
                <c:ptCount val="156"/>
                <c:pt idx="0">
                  <c:v>2.780217344435662E-3</c:v>
                </c:pt>
                <c:pt idx="22">
                  <c:v>1.5775127111332925E-3</c:v>
                </c:pt>
                <c:pt idx="44">
                  <c:v>1.0578433466315296E-3</c:v>
                </c:pt>
                <c:pt idx="66">
                  <c:v>9.5843228958392233E-4</c:v>
                </c:pt>
                <c:pt idx="88">
                  <c:v>7.3066341616599868E-4</c:v>
                </c:pt>
                <c:pt idx="110">
                  <c:v>6.3672409760391884E-4</c:v>
                </c:pt>
                <c:pt idx="154">
                  <c:v>4.8999098473787072E-4</c:v>
                </c:pt>
              </c:numCache>
            </c:numRef>
          </c:yVal>
        </c:ser>
        <c:ser>
          <c:idx val="0"/>
          <c:order val="1"/>
          <c:tx>
            <c:v>Stopping Criterion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8-16'!$AX$15:$GV$15</c:f>
              <c:numCache>
                <c:formatCode>0.00E+00</c:formatCode>
                <c:ptCount val="155"/>
                <c:pt idx="0">
                  <c:v>9</c:v>
                </c:pt>
                <c:pt idx="22">
                  <c:v>10</c:v>
                </c:pt>
                <c:pt idx="44">
                  <c:v>11</c:v>
                </c:pt>
                <c:pt idx="66">
                  <c:v>12</c:v>
                </c:pt>
                <c:pt idx="88">
                  <c:v>13</c:v>
                </c:pt>
                <c:pt idx="110">
                  <c:v>14</c:v>
                </c:pt>
                <c:pt idx="132">
                  <c:v>15</c:v>
                </c:pt>
                <c:pt idx="154">
                  <c:v>16</c:v>
                </c:pt>
              </c:numCache>
            </c:numRef>
          </c:xVal>
          <c:yVal>
            <c:numRef>
              <c:f>'0.5Q 8-16'!$AX$16:$GV$16</c:f>
              <c:numCache>
                <c:formatCode>0.00E+00</c:formatCode>
                <c:ptCount val="155"/>
                <c:pt idx="0">
                  <c:v>4.1061622184449204E-4</c:v>
                </c:pt>
                <c:pt idx="22">
                  <c:v>3.9115056104993291E-4</c:v>
                </c:pt>
                <c:pt idx="44">
                  <c:v>3.522286163501994E-4</c:v>
                </c:pt>
                <c:pt idx="66">
                  <c:v>2.81243341054294E-4</c:v>
                </c:pt>
                <c:pt idx="88">
                  <c:v>3.0174678349332781E-4</c:v>
                </c:pt>
                <c:pt idx="110">
                  <c:v>2.2192362803535415E-4</c:v>
                </c:pt>
                <c:pt idx="132">
                  <c:v>2.859344800071594E-4</c:v>
                </c:pt>
                <c:pt idx="154">
                  <c:v>2.0528003398680942E-4</c:v>
                </c:pt>
              </c:numCache>
            </c:numRef>
          </c:yVal>
        </c:ser>
        <c:ser>
          <c:idx val="1"/>
          <c:order val="2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17-24'!$AX$15:$GV$15</c:f>
              <c:numCache>
                <c:formatCode>0.00E+00</c:formatCode>
                <c:ptCount val="155"/>
                <c:pt idx="0">
                  <c:v>17</c:v>
                </c:pt>
                <c:pt idx="22">
                  <c:v>18</c:v>
                </c:pt>
                <c:pt idx="44">
                  <c:v>19</c:v>
                </c:pt>
                <c:pt idx="66">
                  <c:v>20</c:v>
                </c:pt>
                <c:pt idx="88">
                  <c:v>21</c:v>
                </c:pt>
                <c:pt idx="110">
                  <c:v>22</c:v>
                </c:pt>
                <c:pt idx="132">
                  <c:v>23</c:v>
                </c:pt>
                <c:pt idx="154">
                  <c:v>24</c:v>
                </c:pt>
              </c:numCache>
            </c:numRef>
          </c:xVal>
          <c:yVal>
            <c:numRef>
              <c:f>'0.5Q 17-24'!$AX$16:$GV$16</c:f>
              <c:numCache>
                <c:formatCode>0.00E+00</c:formatCode>
                <c:ptCount val="155"/>
                <c:pt idx="0">
                  <c:v>1.6408512821249532E-4</c:v>
                </c:pt>
                <c:pt idx="22">
                  <c:v>1.2518479902470228E-4</c:v>
                </c:pt>
                <c:pt idx="44">
                  <c:v>2.2279292328352687E-4</c:v>
                </c:pt>
                <c:pt idx="66">
                  <c:v>1.7123220217381122E-4</c:v>
                </c:pt>
                <c:pt idx="88">
                  <c:v>1.2428691935872363E-4</c:v>
                </c:pt>
                <c:pt idx="110">
                  <c:v>1.0283679112862249E-4</c:v>
                </c:pt>
                <c:pt idx="132">
                  <c:v>7.8033251248467699E-5</c:v>
                </c:pt>
                <c:pt idx="154">
                  <c:v>6.4135219230889405E-5</c:v>
                </c:pt>
              </c:numCache>
            </c:numRef>
          </c:yVal>
        </c:ser>
        <c:ser>
          <c:idx val="0"/>
          <c:order val="3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25-31'!$AX$15:$FE$15</c:f>
              <c:numCache>
                <c:formatCode>0.00E+00</c:formatCode>
                <c:ptCount val="112"/>
                <c:pt idx="0">
                  <c:v>25</c:v>
                </c:pt>
                <c:pt idx="22">
                  <c:v>26</c:v>
                </c:pt>
                <c:pt idx="44">
                  <c:v>27</c:v>
                </c:pt>
                <c:pt idx="66">
                  <c:v>28</c:v>
                </c:pt>
                <c:pt idx="88">
                  <c:v>29</c:v>
                </c:pt>
                <c:pt idx="110">
                  <c:v>30</c:v>
                </c:pt>
              </c:numCache>
            </c:numRef>
          </c:xVal>
          <c:yVal>
            <c:numRef>
              <c:f>'0.5Q 25-31'!$AX$16:$FE$16</c:f>
              <c:numCache>
                <c:formatCode>0.00E+00</c:formatCode>
                <c:ptCount val="112"/>
                <c:pt idx="0">
                  <c:v>4.9071671115499468E-5</c:v>
                </c:pt>
                <c:pt idx="22">
                  <c:v>3.5515991451604695E-5</c:v>
                </c:pt>
                <c:pt idx="44">
                  <c:v>2.7316087180056028E-5</c:v>
                </c:pt>
                <c:pt idx="66">
                  <c:v>1.9333803830579672E-4</c:v>
                </c:pt>
                <c:pt idx="88">
                  <c:v>1.172801634184077E-4</c:v>
                </c:pt>
                <c:pt idx="110">
                  <c:v>8.3407688302926126E-5</c:v>
                </c:pt>
              </c:numCache>
            </c:numRef>
          </c:yVal>
        </c:ser>
        <c:axId val="58038528"/>
        <c:axId val="57684736"/>
      </c:scatterChart>
      <c:valAx>
        <c:axId val="580385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iterations</a:t>
                </a:r>
              </a:p>
            </c:rich>
          </c:tx>
          <c:layout>
            <c:manualLayout>
              <c:xMode val="edge"/>
              <c:yMode val="edge"/>
              <c:x val="0.54829545454545581"/>
              <c:y val="0.8954545454545455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7684736"/>
        <c:crosses val="autoZero"/>
        <c:crossBetween val="midCat"/>
      </c:valAx>
      <c:valAx>
        <c:axId val="57684736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Stopping Criterion</a:t>
                </a:r>
              </a:p>
            </c:rich>
          </c:tx>
          <c:layout>
            <c:manualLayout>
              <c:xMode val="edge"/>
              <c:yMode val="edge"/>
              <c:x val="8.5227272727273033E-3"/>
              <c:y val="0.31818181818181868"/>
            </c:manualLayout>
          </c:layout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0385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6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" r="0.750000000000001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1466923938991891"/>
          <c:y val="6.8897704018616418E-2"/>
          <c:w val="0.7245086829409757"/>
          <c:h val="0.81496141324877669"/>
        </c:manualLayout>
      </c:layout>
      <c:scatterChart>
        <c:scatterStyle val="lineMarker"/>
        <c:ser>
          <c:idx val="9"/>
          <c:order val="0"/>
          <c:tx>
            <c:strRef>
              <c:f>'0.5Q 25-31'!$FC$18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25-31'!$FC$19:$FC$118</c:f>
              <c:numCache>
                <c:formatCode>0.00E+00</c:formatCode>
                <c:ptCount val="100"/>
                <c:pt idx="0">
                  <c:v>3.0300000000000001E-2</c:v>
                </c:pt>
                <c:pt idx="1">
                  <c:v>2.8843066469301147E-2</c:v>
                </c:pt>
                <c:pt idx="2">
                  <c:v>2.7517447133811709E-2</c:v>
                </c:pt>
                <c:pt idx="3">
                  <c:v>2.6294420803444928E-2</c:v>
                </c:pt>
                <c:pt idx="4">
                  <c:v>2.5154375033542287E-2</c:v>
                </c:pt>
                <c:pt idx="5">
                  <c:v>2.408312989216161E-2</c:v>
                </c:pt>
                <c:pt idx="6">
                  <c:v>2.307001433770179E-2</c:v>
                </c:pt>
                <c:pt idx="7">
                  <c:v>2.2106753308309194E-2</c:v>
                </c:pt>
                <c:pt idx="8">
                  <c:v>2.118677645153326E-2</c:v>
                </c:pt>
                <c:pt idx="9">
                  <c:v>2.0304765588770052E-2</c:v>
                </c:pt>
                <c:pt idx="10">
                  <c:v>1.9456346255461457E-2</c:v>
                </c:pt>
                <c:pt idx="11">
                  <c:v>1.8637870622125095E-2</c:v>
                </c:pt>
                <c:pt idx="12">
                  <c:v>1.7846260772764435E-2</c:v>
                </c:pt>
                <c:pt idx="13">
                  <c:v>1.7078893257371039E-2</c:v>
                </c:pt>
                <c:pt idx="14">
                  <c:v>1.6333512732164952E-2</c:v>
                </c:pt>
                <c:pt idx="15">
                  <c:v>1.5608166712559201E-2</c:v>
                </c:pt>
                <c:pt idx="16">
                  <c:v>1.490115650747877E-2</c:v>
                </c:pt>
                <c:pt idx="17">
                  <c:v>1.4211001840990714E-2</c:v>
                </c:pt>
                <c:pt idx="18">
                  <c:v>1.3536416389838076E-2</c:v>
                </c:pt>
                <c:pt idx="19">
                  <c:v>1.2876285606037669E-2</c:v>
                </c:pt>
                <c:pt idx="20">
                  <c:v>1.2229637580874442E-2</c:v>
                </c:pt>
                <c:pt idx="21">
                  <c:v>1.1595630084150132E-2</c:v>
                </c:pt>
                <c:pt idx="22">
                  <c:v>1.0973606551542064E-2</c:v>
                </c:pt>
                <c:pt idx="23">
                  <c:v>1.0363149308651693E-2</c:v>
                </c:pt>
                <c:pt idx="24">
                  <c:v>9.7639272626801991E-3</c:v>
                </c:pt>
                <c:pt idx="25">
                  <c:v>9.1756119153020305E-3</c:v>
                </c:pt>
                <c:pt idx="26">
                  <c:v>8.598176038152168E-3</c:v>
                </c:pt>
                <c:pt idx="27">
                  <c:v>8.0310753055841174E-3</c:v>
                </c:pt>
                <c:pt idx="28">
                  <c:v>7.4753537342819179E-3</c:v>
                </c:pt>
                <c:pt idx="29">
                  <c:v>6.9331673729097773E-3</c:v>
                </c:pt>
                <c:pt idx="30">
                  <c:v>6.4009255088197979E-3</c:v>
                </c:pt>
                <c:pt idx="31">
                  <c:v>5.8779649154991672E-3</c:v>
                </c:pt>
                <c:pt idx="32">
                  <c:v>5.3634737361163776E-3</c:v>
                </c:pt>
                <c:pt idx="33">
                  <c:v>4.85566852423059E-3</c:v>
                </c:pt>
                <c:pt idx="34">
                  <c:v>4.3522513171056773E-3</c:v>
                </c:pt>
                <c:pt idx="35">
                  <c:v>3.8499459956250772E-3</c:v>
                </c:pt>
                <c:pt idx="36">
                  <c:v>3.344649200214891E-3</c:v>
                </c:pt>
                <c:pt idx="37">
                  <c:v>2.8292106440738806E-3</c:v>
                </c:pt>
                <c:pt idx="38">
                  <c:v>2.3424778246252339E-3</c:v>
                </c:pt>
                <c:pt idx="39">
                  <c:v>1.9476932452269931E-3</c:v>
                </c:pt>
                <c:pt idx="40">
                  <c:v>1.5571534696803616E-3</c:v>
                </c:pt>
                <c:pt idx="41">
                  <c:v>1.1513354925828713E-3</c:v>
                </c:pt>
                <c:pt idx="42">
                  <c:v>6.9080129554972272E-4</c:v>
                </c:pt>
                <c:pt idx="43">
                  <c:v>4.1448077732983364E-4</c:v>
                </c:pt>
                <c:pt idx="44">
                  <c:v>2.4868846639790017E-4</c:v>
                </c:pt>
                <c:pt idx="45">
                  <c:v>1.4921307983874009E-4</c:v>
                </c:pt>
                <c:pt idx="46">
                  <c:v>8.9527847903244048E-5</c:v>
                </c:pt>
                <c:pt idx="47">
                  <c:v>5.371670874194643E-5</c:v>
                </c:pt>
                <c:pt idx="48">
                  <c:v>3.2230025245167855E-5</c:v>
                </c:pt>
                <c:pt idx="49">
                  <c:v>1.9338015147100713E-5</c:v>
                </c:pt>
                <c:pt idx="50">
                  <c:v>1.1602809088260428E-5</c:v>
                </c:pt>
                <c:pt idx="51">
                  <c:v>6.9616854529562561E-6</c:v>
                </c:pt>
                <c:pt idx="52">
                  <c:v>4.1770112717737535E-6</c:v>
                </c:pt>
                <c:pt idx="53">
                  <c:v>2.506206763064252E-6</c:v>
                </c:pt>
                <c:pt idx="54">
                  <c:v>1.5037240578385512E-6</c:v>
                </c:pt>
                <c:pt idx="55">
                  <c:v>9.0223443470313072E-7</c:v>
                </c:pt>
                <c:pt idx="56">
                  <c:v>5.4134066082187841E-7</c:v>
                </c:pt>
                <c:pt idx="57">
                  <c:v>3.2480439649312703E-7</c:v>
                </c:pt>
                <c:pt idx="58">
                  <c:v>1.9488263789587622E-7</c:v>
                </c:pt>
                <c:pt idx="59">
                  <c:v>1.1692958273752573E-7</c:v>
                </c:pt>
                <c:pt idx="60">
                  <c:v>7.0157749642515441E-8</c:v>
                </c:pt>
                <c:pt idx="61">
                  <c:v>4.2094649785509263E-8</c:v>
                </c:pt>
                <c:pt idx="62">
                  <c:v>2.5256789871305558E-8</c:v>
                </c:pt>
                <c:pt idx="63">
                  <c:v>1.5154073922783333E-8</c:v>
                </c:pt>
                <c:pt idx="64">
                  <c:v>9.09244435367E-9</c:v>
                </c:pt>
                <c:pt idx="65">
                  <c:v>5.4554666122019998E-9</c:v>
                </c:pt>
                <c:pt idx="66">
                  <c:v>3.2732799673211997E-9</c:v>
                </c:pt>
                <c:pt idx="67">
                  <c:v>1.9639679803927196E-9</c:v>
                </c:pt>
                <c:pt idx="68">
                  <c:v>1.1783807882356316E-9</c:v>
                </c:pt>
                <c:pt idx="69">
                  <c:v>7.0702847294137898E-10</c:v>
                </c:pt>
                <c:pt idx="70">
                  <c:v>4.2421708376482739E-10</c:v>
                </c:pt>
                <c:pt idx="71">
                  <c:v>2.5453025025889644E-10</c:v>
                </c:pt>
                <c:pt idx="72">
                  <c:v>1.5271815015533787E-10</c:v>
                </c:pt>
                <c:pt idx="73">
                  <c:v>9.1630890093202725E-11</c:v>
                </c:pt>
                <c:pt idx="74">
                  <c:v>5.497853405592163E-11</c:v>
                </c:pt>
                <c:pt idx="75">
                  <c:v>3.2987120433552978E-11</c:v>
                </c:pt>
                <c:pt idx="76">
                  <c:v>1.9792272260131785E-11</c:v>
                </c:pt>
                <c:pt idx="77">
                  <c:v>1.1875363356079071E-11</c:v>
                </c:pt>
                <c:pt idx="78">
                  <c:v>7.1252180136474424E-12</c:v>
                </c:pt>
                <c:pt idx="79">
                  <c:v>4.2751308081884651E-12</c:v>
                </c:pt>
                <c:pt idx="80">
                  <c:v>2.5650784849130788E-12</c:v>
                </c:pt>
                <c:pt idx="81">
                  <c:v>1.5390470909478472E-12</c:v>
                </c:pt>
                <c:pt idx="82">
                  <c:v>9.2342825456870839E-13</c:v>
                </c:pt>
                <c:pt idx="83">
                  <c:v>5.5405695274122497E-13</c:v>
                </c:pt>
                <c:pt idx="84">
                  <c:v>3.3243417164473497E-13</c:v>
                </c:pt>
                <c:pt idx="85">
                  <c:v>1.9946050298684097E-13</c:v>
                </c:pt>
                <c:pt idx="86">
                  <c:v>1.1967630179210458E-13</c:v>
                </c:pt>
                <c:pt idx="87">
                  <c:v>7.180578107526274E-14</c:v>
                </c:pt>
                <c:pt idx="88">
                  <c:v>4.308346864515764E-14</c:v>
                </c:pt>
                <c:pt idx="89">
                  <c:v>2.5850081187094582E-14</c:v>
                </c:pt>
                <c:pt idx="90">
                  <c:v>1.5510048712256749E-14</c:v>
                </c:pt>
                <c:pt idx="91">
                  <c:v>9.3060292273540489E-15</c:v>
                </c:pt>
                <c:pt idx="92">
                  <c:v>5.5836175364124289E-15</c:v>
                </c:pt>
                <c:pt idx="93">
                  <c:v>3.3501705218474571E-15</c:v>
                </c:pt>
                <c:pt idx="94">
                  <c:v>2.0101023131084741E-15</c:v>
                </c:pt>
                <c:pt idx="95">
                  <c:v>1.2060613878650845E-15</c:v>
                </c:pt>
                <c:pt idx="96">
                  <c:v>7.2363683271905064E-16</c:v>
                </c:pt>
                <c:pt idx="97">
                  <c:v>4.3418209963143038E-16</c:v>
                </c:pt>
                <c:pt idx="98">
                  <c:v>2.6050925977885823E-16</c:v>
                </c:pt>
                <c:pt idx="99">
                  <c:v>1.5630555586731493E-16</c:v>
                </c:pt>
              </c:numCache>
            </c:numRef>
          </c:yVal>
        </c:ser>
        <c:axId val="57692160"/>
        <c:axId val="58455552"/>
      </c:scatterChart>
      <c:valAx>
        <c:axId val="576921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x (m)</a:t>
                </a:r>
              </a:p>
            </c:rich>
          </c:tx>
          <c:layout>
            <c:manualLayout>
              <c:xMode val="edge"/>
              <c:yMode val="edge"/>
              <c:x val="0.54561765011604335"/>
              <c:y val="0.94685130379869764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455552"/>
        <c:crosses val="autoZero"/>
        <c:crossBetween val="midCat"/>
        <c:minorUnit val="100"/>
      </c:valAx>
      <c:valAx>
        <c:axId val="5845555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salt mass fraction (kg/kg)</a:t>
                </a:r>
              </a:p>
            </c:rich>
          </c:tx>
          <c:layout>
            <c:manualLayout>
              <c:xMode val="edge"/>
              <c:yMode val="edge"/>
              <c:x val="1.6100192954243902E-2"/>
              <c:y val="0.34842553175128782"/>
            </c:manualLayout>
          </c:layout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769216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2898052201591318"/>
          <c:y val="0.1850395479357122"/>
          <c:w val="8.765660608421702E-2"/>
          <c:h val="6.4960692360409591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6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" r="0.750000000000001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98562730583558"/>
          <c:y val="3.3730224086650711E-2"/>
          <c:w val="0.76618772322859696"/>
          <c:h val="0.83333494802313524"/>
        </c:manualLayout>
      </c:layout>
      <c:scatterChart>
        <c:scatterStyle val="lineMarker"/>
        <c:ser>
          <c:idx val="9"/>
          <c:order val="0"/>
          <c:tx>
            <c:strRef>
              <c:f>'0.5Q 25-31'!$FB$18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25-31'!$FB$19:$FB$118</c:f>
              <c:numCache>
                <c:formatCode>0.00E+00</c:formatCode>
                <c:ptCount val="100"/>
                <c:pt idx="0">
                  <c:v>95.203992189733981</c:v>
                </c:pt>
                <c:pt idx="1">
                  <c:v>101.48552631795719</c:v>
                </c:pt>
                <c:pt idx="2">
                  <c:v>106.2909088873234</c:v>
                </c:pt>
                <c:pt idx="3">
                  <c:v>109.99736187429153</c:v>
                </c:pt>
                <c:pt idx="4">
                  <c:v>112.82177697431588</c:v>
                </c:pt>
                <c:pt idx="5">
                  <c:v>114.90718376151527</c:v>
                </c:pt>
                <c:pt idx="6">
                  <c:v>116.35677693006318</c:v>
                </c:pt>
                <c:pt idx="7">
                  <c:v>117.24954676744811</c:v>
                </c:pt>
                <c:pt idx="8">
                  <c:v>117.64842082975028</c:v>
                </c:pt>
                <c:pt idx="9">
                  <c:v>117.60496324930907</c:v>
                </c:pt>
                <c:pt idx="10">
                  <c:v>117.16232257807687</c:v>
                </c:pt>
                <c:pt idx="11">
                  <c:v>116.35721127794173</c:v>
                </c:pt>
                <c:pt idx="12">
                  <c:v>115.2213158551393</c:v>
                </c:pt>
                <c:pt idx="13">
                  <c:v>113.78235763678002</c:v>
                </c:pt>
                <c:pt idx="14">
                  <c:v>112.06492811271752</c:v>
                </c:pt>
                <c:pt idx="15">
                  <c:v>110.09117917985343</c:v>
                </c:pt>
                <c:pt idx="16">
                  <c:v>107.88148106209832</c:v>
                </c:pt>
                <c:pt idx="17">
                  <c:v>105.45519635696529</c:v>
                </c:pt>
                <c:pt idx="18">
                  <c:v>102.83136918909921</c:v>
                </c:pt>
                <c:pt idx="19">
                  <c:v>100.02829228708481</c:v>
                </c:pt>
                <c:pt idx="20">
                  <c:v>97.061779399136299</c:v>
                </c:pt>
                <c:pt idx="21">
                  <c:v>93.947105468473211</c:v>
                </c:pt>
                <c:pt idx="22">
                  <c:v>90.708934037680962</c:v>
                </c:pt>
                <c:pt idx="23">
                  <c:v>87.380222401692293</c:v>
                </c:pt>
                <c:pt idx="24">
                  <c:v>83.971695912408904</c:v>
                </c:pt>
                <c:pt idx="25">
                  <c:v>80.482088655286702</c:v>
                </c:pt>
                <c:pt idx="26">
                  <c:v>76.951349304718278</c:v>
                </c:pt>
                <c:pt idx="27">
                  <c:v>73.308190188860351</c:v>
                </c:pt>
                <c:pt idx="28">
                  <c:v>69.758084986382869</c:v>
                </c:pt>
                <c:pt idx="29">
                  <c:v>66.437124454436912</c:v>
                </c:pt>
                <c:pt idx="30">
                  <c:v>62.631736534517259</c:v>
                </c:pt>
                <c:pt idx="31">
                  <c:v>58.698927706732029</c:v>
                </c:pt>
                <c:pt idx="32">
                  <c:v>54.624059177755726</c:v>
                </c:pt>
                <c:pt idx="33">
                  <c:v>50.31034548856401</c:v>
                </c:pt>
                <c:pt idx="34">
                  <c:v>45.727081390026392</c:v>
                </c:pt>
                <c:pt idx="35">
                  <c:v>40.822767358674795</c:v>
                </c:pt>
                <c:pt idx="36">
                  <c:v>35.595887709913093</c:v>
                </c:pt>
                <c:pt idx="37">
                  <c:v>29.94469355625662</c:v>
                </c:pt>
                <c:pt idx="38">
                  <c:v>26.563282061796318</c:v>
                </c:pt>
                <c:pt idx="39">
                  <c:v>27.16779791900445</c:v>
                </c:pt>
                <c:pt idx="40">
                  <c:v>22.435913921966613</c:v>
                </c:pt>
                <c:pt idx="41">
                  <c:v>16.685368287742019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58463744"/>
        <c:axId val="58493952"/>
      </c:scatterChart>
      <c:valAx>
        <c:axId val="584637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x (m)</a:t>
                </a:r>
              </a:p>
            </c:rich>
          </c:tx>
          <c:layout>
            <c:manualLayout>
              <c:xMode val="edge"/>
              <c:yMode val="edge"/>
              <c:x val="0.53777025644448606"/>
              <c:y val="0.92857322779720686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493952"/>
        <c:crosses val="autoZero"/>
        <c:crossBetween val="midCat"/>
        <c:minorUnit val="100"/>
      </c:valAx>
      <c:valAx>
        <c:axId val="58493952"/>
        <c:scaling>
          <c:orientation val="minMax"/>
        </c:scaling>
        <c:axPos val="l"/>
        <c:title>
          <c:tx>
            <c:rich>
              <a:bodyPr/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S"/>
                  <a:t>dispersivity (m)</a:t>
                </a:r>
              </a:p>
            </c:rich>
          </c:tx>
          <c:layout>
            <c:manualLayout>
              <c:xMode val="edge"/>
              <c:yMode val="edge"/>
              <c:x val="1.4388501844668496E-2"/>
              <c:y val="0.38492138075354426"/>
            </c:manualLayout>
          </c:layout>
          <c:spPr>
            <a:noFill/>
            <a:ln w="25400">
              <a:noFill/>
            </a:ln>
          </c:spPr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46374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0323758855594243"/>
          <c:y val="0.19047655954814519"/>
          <c:w val="0.23561171770644621"/>
          <c:h val="4.960327071566281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" r="0.75000000000000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34"/>
          <c:y val="0.19600938967136394"/>
          <c:w val="0.75182404526749969"/>
          <c:h val="0.7323943661971889"/>
        </c:manualLayout>
      </c:layout>
      <c:scatterChart>
        <c:scatterStyle val="lineMarker"/>
        <c:ser>
          <c:idx val="1"/>
          <c:order val="0"/>
          <c:tx>
            <c:strRef>
              <c:f>'0.5Q 25-31'!$EI$18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25-31'!$EI$19:$EI$119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-15.789956838652234</c:v>
                </c:pt>
                <c:pt idx="2">
                  <c:v>-19.224021262821584</c:v>
                </c:pt>
                <c:pt idx="3">
                  <c:v>-22.392338802452503</c:v>
                </c:pt>
                <c:pt idx="4">
                  <c:v>-25.345707048870114</c:v>
                </c:pt>
                <c:pt idx="5">
                  <c:v>-28.120853863958313</c:v>
                </c:pt>
                <c:pt idx="6">
                  <c:v>-30.745419315253944</c:v>
                </c:pt>
                <c:pt idx="7">
                  <c:v>-33.240838053719926</c:v>
                </c:pt>
                <c:pt idx="8">
                  <c:v>-35.624129737960473</c:v>
                </c:pt>
                <c:pt idx="9">
                  <c:v>-37.90907119727045</c:v>
                </c:pt>
                <c:pt idx="10">
                  <c:v>-40.106995486267948</c:v>
                </c:pt>
                <c:pt idx="11">
                  <c:v>-42.227354349466324</c:v>
                </c:pt>
                <c:pt idx="12">
                  <c:v>-44.278124567263021</c:v>
                </c:pt>
                <c:pt idx="13">
                  <c:v>-46.266107691441789</c:v>
                </c:pt>
                <c:pt idx="14">
                  <c:v>-48.19715449131175</c:v>
                </c:pt>
                <c:pt idx="15">
                  <c:v>-50.07633443311839</c:v>
                </c:pt>
                <c:pt idx="16">
                  <c:v>-51.908064201462111</c:v>
                </c:pt>
                <c:pt idx="17">
                  <c:v>-53.696204665056712</c:v>
                </c:pt>
                <c:pt idx="18">
                  <c:v>-55.444127774619872</c:v>
                </c:pt>
                <c:pt idx="19">
                  <c:v>-57.154749255437224</c:v>
                </c:pt>
                <c:pt idx="20">
                  <c:v>-58.830552906772539</c:v>
                </c:pt>
                <c:pt idx="21">
                  <c:v>-60.473685773803567</c:v>
                </c:pt>
                <c:pt idx="22">
                  <c:v>-62.086071598044953</c:v>
                </c:pt>
                <c:pt idx="23">
                  <c:v>-63.669162852094502</c:v>
                </c:pt>
                <c:pt idx="24">
                  <c:v>-65.223493814310274</c:v>
                </c:pt>
                <c:pt idx="25">
                  <c:v>-66.749402493949162</c:v>
                </c:pt>
                <c:pt idx="26">
                  <c:v>-68.24779166165942</c:v>
                </c:pt>
                <c:pt idx="27">
                  <c:v>-69.718018707232488</c:v>
                </c:pt>
                <c:pt idx="28">
                  <c:v>-71.162645574268737</c:v>
                </c:pt>
                <c:pt idx="29">
                  <c:v>-72.578158346388136</c:v>
                </c:pt>
                <c:pt idx="30">
                  <c:v>-73.954811978790914</c:v>
                </c:pt>
                <c:pt idx="31">
                  <c:v>-75.307522305847115</c:v>
                </c:pt>
                <c:pt idx="32">
                  <c:v>-76.638966700872686</c:v>
                </c:pt>
                <c:pt idx="33">
                  <c:v>-77.952226944228286</c:v>
                </c:pt>
                <c:pt idx="34">
                  <c:v>-79.25402365919318</c:v>
                </c:pt>
                <c:pt idx="35">
                  <c:v>-80.552985342111427</c:v>
                </c:pt>
                <c:pt idx="36">
                  <c:v>-81.851947025029673</c:v>
                </c:pt>
                <c:pt idx="37">
                  <c:v>-83.15090870794792</c:v>
                </c:pt>
                <c:pt idx="38">
                  <c:v>-84.449870390866167</c:v>
                </c:pt>
                <c:pt idx="39">
                  <c:v>-85.748832073784413</c:v>
                </c:pt>
                <c:pt idx="40">
                  <c:v>-87.04779375670266</c:v>
                </c:pt>
                <c:pt idx="41">
                  <c:v>-88.346755439620907</c:v>
                </c:pt>
                <c:pt idx="42">
                  <c:v>-89.645717122539153</c:v>
                </c:pt>
                <c:pt idx="43">
                  <c:v>-90.9446788054574</c:v>
                </c:pt>
                <c:pt idx="44">
                  <c:v>-92.243640488375647</c:v>
                </c:pt>
                <c:pt idx="45">
                  <c:v>-93.542602171293893</c:v>
                </c:pt>
                <c:pt idx="46">
                  <c:v>-94.84156385421214</c:v>
                </c:pt>
                <c:pt idx="47">
                  <c:v>-96.140525537130387</c:v>
                </c:pt>
                <c:pt idx="48">
                  <c:v>-97.439487220048633</c:v>
                </c:pt>
                <c:pt idx="49">
                  <c:v>-98.73844890296688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25-31'!$EJ$18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25-31'!$EJ$19:$EJ$119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-25.276789819157372</c:v>
                </c:pt>
                <c:pt idx="2">
                  <c:v>-28.710854243326722</c:v>
                </c:pt>
                <c:pt idx="3">
                  <c:v>-31.879171782957641</c:v>
                </c:pt>
                <c:pt idx="4">
                  <c:v>-34.832540029375252</c:v>
                </c:pt>
                <c:pt idx="5">
                  <c:v>-37.607686844463451</c:v>
                </c:pt>
                <c:pt idx="6">
                  <c:v>-40.232252295759082</c:v>
                </c:pt>
                <c:pt idx="7">
                  <c:v>-42.727671034225068</c:v>
                </c:pt>
                <c:pt idx="8">
                  <c:v>-45.110962718465608</c:v>
                </c:pt>
                <c:pt idx="9">
                  <c:v>-47.395904177775584</c:v>
                </c:pt>
                <c:pt idx="10">
                  <c:v>-49.593828466773083</c:v>
                </c:pt>
                <c:pt idx="11">
                  <c:v>-51.714187329971459</c:v>
                </c:pt>
                <c:pt idx="12">
                  <c:v>-53.764957547768162</c:v>
                </c:pt>
                <c:pt idx="13">
                  <c:v>-55.752940671946924</c:v>
                </c:pt>
                <c:pt idx="14">
                  <c:v>-57.683987471816884</c:v>
                </c:pt>
                <c:pt idx="15">
                  <c:v>-59.563167413623525</c:v>
                </c:pt>
                <c:pt idx="16">
                  <c:v>-61.394897181967245</c:v>
                </c:pt>
                <c:pt idx="17">
                  <c:v>-63.183037645561853</c:v>
                </c:pt>
                <c:pt idx="18">
                  <c:v>-64.930960755125014</c:v>
                </c:pt>
                <c:pt idx="19">
                  <c:v>-66.641582235942366</c:v>
                </c:pt>
                <c:pt idx="20">
                  <c:v>-68.31738588727768</c:v>
                </c:pt>
                <c:pt idx="21">
                  <c:v>-69.960518754308708</c:v>
                </c:pt>
                <c:pt idx="22">
                  <c:v>-71.572904578550094</c:v>
                </c:pt>
                <c:pt idx="23">
                  <c:v>-73.155995832599643</c:v>
                </c:pt>
                <c:pt idx="24">
                  <c:v>-74.710326794815415</c:v>
                </c:pt>
                <c:pt idx="25">
                  <c:v>-76.236235474454304</c:v>
                </c:pt>
                <c:pt idx="26">
                  <c:v>-77.734624642164562</c:v>
                </c:pt>
                <c:pt idx="27">
                  <c:v>-79.20485168773763</c:v>
                </c:pt>
                <c:pt idx="28">
                  <c:v>-80.675078733310698</c:v>
                </c:pt>
                <c:pt idx="29">
                  <c:v>-82.145305778883767</c:v>
                </c:pt>
                <c:pt idx="30">
                  <c:v>-83.615532824456835</c:v>
                </c:pt>
                <c:pt idx="31">
                  <c:v>-85.085759870029904</c:v>
                </c:pt>
                <c:pt idx="32">
                  <c:v>-86.555986915602972</c:v>
                </c:pt>
                <c:pt idx="33">
                  <c:v>-88.02621396117604</c:v>
                </c:pt>
                <c:pt idx="34">
                  <c:v>-89.496441006749109</c:v>
                </c:pt>
                <c:pt idx="35">
                  <c:v>-90.966668052322177</c:v>
                </c:pt>
                <c:pt idx="36">
                  <c:v>-92.436895097895245</c:v>
                </c:pt>
                <c:pt idx="37">
                  <c:v>-93.907122143468314</c:v>
                </c:pt>
                <c:pt idx="38">
                  <c:v>-95.377349189041382</c:v>
                </c:pt>
                <c:pt idx="39">
                  <c:v>-96.847576234614451</c:v>
                </c:pt>
                <c:pt idx="40">
                  <c:v>-98.317803280187519</c:v>
                </c:pt>
                <c:pt idx="41">
                  <c:v>-99.788030325760587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25-31'!$EK$18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25-31'!$EK$19:$EK$119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-34.763622799662514</c:v>
                </c:pt>
                <c:pt idx="2">
                  <c:v>-38.197687223831863</c:v>
                </c:pt>
                <c:pt idx="3">
                  <c:v>-41.366004763462783</c:v>
                </c:pt>
                <c:pt idx="4">
                  <c:v>-44.319373009880394</c:v>
                </c:pt>
                <c:pt idx="5">
                  <c:v>-47.094519824968586</c:v>
                </c:pt>
                <c:pt idx="6">
                  <c:v>-49.719085276264224</c:v>
                </c:pt>
                <c:pt idx="7">
                  <c:v>-52.21450401473021</c:v>
                </c:pt>
                <c:pt idx="8">
                  <c:v>-54.597795698970742</c:v>
                </c:pt>
                <c:pt idx="9">
                  <c:v>-56.882737158280719</c:v>
                </c:pt>
                <c:pt idx="10">
                  <c:v>-59.080661447278217</c:v>
                </c:pt>
                <c:pt idx="11">
                  <c:v>-61.201020310476594</c:v>
                </c:pt>
                <c:pt idx="12">
                  <c:v>-63.251790528273304</c:v>
                </c:pt>
                <c:pt idx="13">
                  <c:v>-65.239773652452058</c:v>
                </c:pt>
                <c:pt idx="14">
                  <c:v>-67.170820452322019</c:v>
                </c:pt>
                <c:pt idx="15">
                  <c:v>-69.050000394128659</c:v>
                </c:pt>
                <c:pt idx="16">
                  <c:v>-70.88173016247238</c:v>
                </c:pt>
                <c:pt idx="17">
                  <c:v>-72.669870626066995</c:v>
                </c:pt>
                <c:pt idx="18">
                  <c:v>-74.417793735630156</c:v>
                </c:pt>
                <c:pt idx="19">
                  <c:v>-76.128415216447507</c:v>
                </c:pt>
                <c:pt idx="20">
                  <c:v>-77.804218867782822</c:v>
                </c:pt>
                <c:pt idx="21">
                  <c:v>-79.44735173481385</c:v>
                </c:pt>
                <c:pt idx="22">
                  <c:v>-81.059737559055236</c:v>
                </c:pt>
                <c:pt idx="23">
                  <c:v>-82.642828813104785</c:v>
                </c:pt>
                <c:pt idx="24">
                  <c:v>-84.197159775320557</c:v>
                </c:pt>
                <c:pt idx="25">
                  <c:v>-85.723068454959446</c:v>
                </c:pt>
                <c:pt idx="26">
                  <c:v>-87.221457622669703</c:v>
                </c:pt>
                <c:pt idx="27">
                  <c:v>-88.691684668242772</c:v>
                </c:pt>
                <c:pt idx="28">
                  <c:v>-90.13631153527902</c:v>
                </c:pt>
                <c:pt idx="29">
                  <c:v>-91.551824307398419</c:v>
                </c:pt>
                <c:pt idx="30">
                  <c:v>-92.928477939801198</c:v>
                </c:pt>
                <c:pt idx="31">
                  <c:v>-94.281188266857399</c:v>
                </c:pt>
                <c:pt idx="32">
                  <c:v>-95.612632661882969</c:v>
                </c:pt>
                <c:pt idx="33">
                  <c:v>-96.92589290523857</c:v>
                </c:pt>
                <c:pt idx="34">
                  <c:v>-98.227689620203464</c:v>
                </c:pt>
                <c:pt idx="35">
                  <c:v>-99.52665130312171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58552704"/>
        <c:axId val="58554624"/>
      </c:scatterChart>
      <c:valAx>
        <c:axId val="585527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8554624"/>
        <c:crosses val="autoZero"/>
        <c:crossBetween val="midCat"/>
        <c:minorUnit val="100"/>
      </c:valAx>
      <c:valAx>
        <c:axId val="5855462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354E-3"/>
              <c:y val="0.4886266681453594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855270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123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22" r="0.75000000000000522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72"/>
          <c:y val="0.19600938967136414"/>
          <c:w val="0.77434308191601819"/>
          <c:h val="0.73239436619718934"/>
        </c:manualLayout>
      </c:layout>
      <c:scatterChart>
        <c:scatterStyle val="lineMarker"/>
        <c:ser>
          <c:idx val="2"/>
          <c:order val="0"/>
          <c:tx>
            <c:strRef>
              <c:f>'0.5Q 25-31'!$EL$18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25-31'!$EL$19:$EL$119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25.276789819157372</c:v>
                </c:pt>
                <c:pt idx="2">
                  <c:v>28.710854243326722</c:v>
                </c:pt>
                <c:pt idx="3">
                  <c:v>31.879171782957641</c:v>
                </c:pt>
                <c:pt idx="4">
                  <c:v>34.832540029375252</c:v>
                </c:pt>
                <c:pt idx="5">
                  <c:v>37.607686844463451</c:v>
                </c:pt>
                <c:pt idx="6">
                  <c:v>40.232252295759082</c:v>
                </c:pt>
                <c:pt idx="7">
                  <c:v>42.727671034225068</c:v>
                </c:pt>
                <c:pt idx="8">
                  <c:v>45.110962718465608</c:v>
                </c:pt>
                <c:pt idx="9">
                  <c:v>47.395904177775584</c:v>
                </c:pt>
                <c:pt idx="10">
                  <c:v>49.593828466773083</c:v>
                </c:pt>
                <c:pt idx="11">
                  <c:v>51.714187329971459</c:v>
                </c:pt>
                <c:pt idx="12">
                  <c:v>53.764957547768162</c:v>
                </c:pt>
                <c:pt idx="13">
                  <c:v>55.752940671946924</c:v>
                </c:pt>
                <c:pt idx="14">
                  <c:v>57.683987471816884</c:v>
                </c:pt>
                <c:pt idx="15">
                  <c:v>59.563167413623525</c:v>
                </c:pt>
                <c:pt idx="16">
                  <c:v>61.394897181967245</c:v>
                </c:pt>
                <c:pt idx="17">
                  <c:v>63.183037645561853</c:v>
                </c:pt>
                <c:pt idx="18">
                  <c:v>64.930960755125014</c:v>
                </c:pt>
                <c:pt idx="19">
                  <c:v>66.641582235942366</c:v>
                </c:pt>
                <c:pt idx="20">
                  <c:v>68.31738588727768</c:v>
                </c:pt>
                <c:pt idx="21">
                  <c:v>69.960518754308708</c:v>
                </c:pt>
                <c:pt idx="22">
                  <c:v>71.572904578550094</c:v>
                </c:pt>
                <c:pt idx="23">
                  <c:v>73.155995832599643</c:v>
                </c:pt>
                <c:pt idx="24">
                  <c:v>74.710326794815415</c:v>
                </c:pt>
                <c:pt idx="25">
                  <c:v>76.236235474454304</c:v>
                </c:pt>
                <c:pt idx="26">
                  <c:v>77.734624642164562</c:v>
                </c:pt>
                <c:pt idx="27">
                  <c:v>79.20485168773763</c:v>
                </c:pt>
                <c:pt idx="28">
                  <c:v>80.675078733310698</c:v>
                </c:pt>
                <c:pt idx="29">
                  <c:v>82.145305778883767</c:v>
                </c:pt>
                <c:pt idx="30">
                  <c:v>83.615532824456835</c:v>
                </c:pt>
                <c:pt idx="31">
                  <c:v>85.085759870029904</c:v>
                </c:pt>
                <c:pt idx="32">
                  <c:v>86.555986915602972</c:v>
                </c:pt>
                <c:pt idx="33">
                  <c:v>88.02621396117604</c:v>
                </c:pt>
                <c:pt idx="34">
                  <c:v>89.496441006749109</c:v>
                </c:pt>
                <c:pt idx="35">
                  <c:v>90.966668052322177</c:v>
                </c:pt>
                <c:pt idx="36">
                  <c:v>92.436895097895245</c:v>
                </c:pt>
                <c:pt idx="37">
                  <c:v>93.907122143468314</c:v>
                </c:pt>
                <c:pt idx="38">
                  <c:v>95.377349189041382</c:v>
                </c:pt>
                <c:pt idx="39">
                  <c:v>96.847576234614451</c:v>
                </c:pt>
                <c:pt idx="40">
                  <c:v>98.317803280187519</c:v>
                </c:pt>
                <c:pt idx="41">
                  <c:v>99.788030325760587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25-31'!$EM$18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25-31'!$EM$19:$EM$119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74.723210180842628</c:v>
                </c:pt>
                <c:pt idx="2">
                  <c:v>71.289145756673278</c:v>
                </c:pt>
                <c:pt idx="3">
                  <c:v>68.120828217042359</c:v>
                </c:pt>
                <c:pt idx="4">
                  <c:v>65.167459970624748</c:v>
                </c:pt>
                <c:pt idx="5">
                  <c:v>62.392313155536549</c:v>
                </c:pt>
                <c:pt idx="6">
                  <c:v>59.767747704240918</c:v>
                </c:pt>
                <c:pt idx="7">
                  <c:v>57.272328965774932</c:v>
                </c:pt>
                <c:pt idx="8">
                  <c:v>54.889037281534392</c:v>
                </c:pt>
                <c:pt idx="9">
                  <c:v>52.604095822224416</c:v>
                </c:pt>
                <c:pt idx="10">
                  <c:v>50.406171533226917</c:v>
                </c:pt>
                <c:pt idx="11">
                  <c:v>48.285812670028541</c:v>
                </c:pt>
                <c:pt idx="12">
                  <c:v>46.235042452231838</c:v>
                </c:pt>
                <c:pt idx="13">
                  <c:v>44.247059328053076</c:v>
                </c:pt>
                <c:pt idx="14">
                  <c:v>42.316012528183116</c:v>
                </c:pt>
                <c:pt idx="15">
                  <c:v>40.436832586376475</c:v>
                </c:pt>
                <c:pt idx="16">
                  <c:v>38.605102818032755</c:v>
                </c:pt>
                <c:pt idx="17">
                  <c:v>36.816962354438147</c:v>
                </c:pt>
                <c:pt idx="18">
                  <c:v>35.069039244874986</c:v>
                </c:pt>
                <c:pt idx="19">
                  <c:v>33.358417764057634</c:v>
                </c:pt>
                <c:pt idx="20">
                  <c:v>31.68261411272232</c:v>
                </c:pt>
                <c:pt idx="21">
                  <c:v>30.039481245691292</c:v>
                </c:pt>
                <c:pt idx="22">
                  <c:v>28.427095421449906</c:v>
                </c:pt>
                <c:pt idx="23">
                  <c:v>26.844004167400357</c:v>
                </c:pt>
                <c:pt idx="24">
                  <c:v>25.289673205184585</c:v>
                </c:pt>
                <c:pt idx="25">
                  <c:v>23.763764525545696</c:v>
                </c:pt>
                <c:pt idx="26">
                  <c:v>22.265375357835438</c:v>
                </c:pt>
                <c:pt idx="27">
                  <c:v>20.79514831226237</c:v>
                </c:pt>
                <c:pt idx="28">
                  <c:v>19.324921266689302</c:v>
                </c:pt>
                <c:pt idx="29">
                  <c:v>17.854694221116233</c:v>
                </c:pt>
                <c:pt idx="30">
                  <c:v>16.384467175543165</c:v>
                </c:pt>
                <c:pt idx="31">
                  <c:v>14.914240129970096</c:v>
                </c:pt>
                <c:pt idx="32">
                  <c:v>13.444013084397028</c:v>
                </c:pt>
                <c:pt idx="33">
                  <c:v>11.97378603882396</c:v>
                </c:pt>
                <c:pt idx="34">
                  <c:v>10.503558993250891</c:v>
                </c:pt>
                <c:pt idx="35">
                  <c:v>9.0333319476778229</c:v>
                </c:pt>
                <c:pt idx="36">
                  <c:v>7.5631049021047545</c:v>
                </c:pt>
                <c:pt idx="37">
                  <c:v>6.0928778565316861</c:v>
                </c:pt>
                <c:pt idx="38">
                  <c:v>4.6226508109586177</c:v>
                </c:pt>
                <c:pt idx="39">
                  <c:v>3.1524237653855494</c:v>
                </c:pt>
                <c:pt idx="40">
                  <c:v>1.682196719812481</c:v>
                </c:pt>
                <c:pt idx="41">
                  <c:v>0.2119696742394126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58575488"/>
        <c:axId val="58602240"/>
      </c:scatterChart>
      <c:valAx>
        <c:axId val="585754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9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8602240"/>
        <c:crossesAt val="120"/>
        <c:crossBetween val="midCat"/>
        <c:minorUnit val="100"/>
      </c:valAx>
      <c:valAx>
        <c:axId val="5860224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562E-3"/>
              <c:y val="0.4886266681453598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857548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66" r="0.75000000000000566" t="1" header="0" footer="0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414"/>
          <c:w val="0.69674834123995366"/>
          <c:h val="0.73239436619718934"/>
        </c:manualLayout>
      </c:layout>
      <c:scatterChart>
        <c:scatterStyle val="lineMarker"/>
        <c:ser>
          <c:idx val="0"/>
          <c:order val="0"/>
          <c:tx>
            <c:strRef>
              <c:f>'0.5Q 25-31'!$EU$18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25-31'!$EU$19:$EU$119</c:f>
              <c:numCache>
                <c:formatCode>0.00E+00</c:formatCode>
                <c:ptCount val="101"/>
                <c:pt idx="1">
                  <c:v>-264.07526655468973</c:v>
                </c:pt>
                <c:pt idx="2">
                  <c:v>-231.26311138750094</c:v>
                </c:pt>
                <c:pt idx="3">
                  <c:v>-210.22149969229628</c:v>
                </c:pt>
                <c:pt idx="4">
                  <c:v>-195.92469898815045</c:v>
                </c:pt>
                <c:pt idx="5">
                  <c:v>-185.83818943975308</c:v>
                </c:pt>
                <c:pt idx="6">
                  <c:v>-178.55811727007219</c:v>
                </c:pt>
                <c:pt idx="7">
                  <c:v>-173.25014046501099</c:v>
                </c:pt>
                <c:pt idx="8">
                  <c:v>-169.39053362958296</c:v>
                </c:pt>
                <c:pt idx="9">
                  <c:v>-166.63600385737342</c:v>
                </c:pt>
                <c:pt idx="10">
                  <c:v>-164.75358113225758</c:v>
                </c:pt>
                <c:pt idx="11">
                  <c:v>-163.58067946887579</c:v>
                </c:pt>
                <c:pt idx="12">
                  <c:v>-163.00125633215961</c:v>
                </c:pt>
                <c:pt idx="13">
                  <c:v>-162.93097449276848</c:v>
                </c:pt>
                <c:pt idx="14">
                  <c:v>-163.30744720040309</c:v>
                </c:pt>
                <c:pt idx="15">
                  <c:v>-164.08323278866007</c:v>
                </c:pt>
                <c:pt idx="16">
                  <c:v>-165.22064259167607</c:v>
                </c:pt>
                <c:pt idx="17">
                  <c:v>-166.68847395530511</c:v>
                </c:pt>
                <c:pt idx="18">
                  <c:v>-168.45778525726419</c:v>
                </c:pt>
                <c:pt idx="19">
                  <c:v>-170.48765961258613</c:v>
                </c:pt>
                <c:pt idx="20">
                  <c:v>-172.70973839928524</c:v>
                </c:pt>
                <c:pt idx="21">
                  <c:v>-175.07312528592416</c:v>
                </c:pt>
                <c:pt idx="22">
                  <c:v>-177.63000765778608</c:v>
                </c:pt>
                <c:pt idx="23">
                  <c:v>-180.34071766216448</c:v>
                </c:pt>
                <c:pt idx="24">
                  <c:v>-182.71601806147643</c:v>
                </c:pt>
                <c:pt idx="25">
                  <c:v>-184.57528982655225</c:v>
                </c:pt>
                <c:pt idx="26">
                  <c:v>-186.62039427889911</c:v>
                </c:pt>
                <c:pt idx="27">
                  <c:v>-187.42640603526303</c:v>
                </c:pt>
                <c:pt idx="28">
                  <c:v>-191.24956620366848</c:v>
                </c:pt>
                <c:pt idx="29">
                  <c:v>-195.42064636036406</c:v>
                </c:pt>
                <c:pt idx="30">
                  <c:v>-192.21118959479443</c:v>
                </c:pt>
                <c:pt idx="31">
                  <c:v>-200.76879118413356</c:v>
                </c:pt>
                <c:pt idx="32">
                  <c:v>-213.47840534940514</c:v>
                </c:pt>
                <c:pt idx="33">
                  <c:v>-231.23924765796241</c:v>
                </c:pt>
                <c:pt idx="34">
                  <c:v>-258.23067779156321</c:v>
                </c:pt>
                <c:pt idx="35">
                  <c:v>-298.56969671515407</c:v>
                </c:pt>
                <c:pt idx="36">
                  <c:v>-352.87654272273721</c:v>
                </c:pt>
                <c:pt idx="37">
                  <c:v>-448.00044130295908</c:v>
                </c:pt>
                <c:pt idx="38">
                  <c:v>566.25307046383921</c:v>
                </c:pt>
                <c:pt idx="39">
                  <c:v>559.27032087675946</c:v>
                </c:pt>
                <c:pt idx="40">
                  <c:v>549.90440751361791</c:v>
                </c:pt>
                <c:pt idx="41">
                  <c:v>542.98419332287006</c:v>
                </c:pt>
                <c:pt idx="42">
                  <c:v>538.428403134625</c:v>
                </c:pt>
                <c:pt idx="43">
                  <c:v>532.2513098688612</c:v>
                </c:pt>
                <c:pt idx="44">
                  <c:v>527.30350033309492</c:v>
                </c:pt>
                <c:pt idx="45">
                  <c:v>523.2679810060547</c:v>
                </c:pt>
                <c:pt idx="46">
                  <c:v>519.99503103468828</c:v>
                </c:pt>
                <c:pt idx="47">
                  <c:v>517.41561417254957</c:v>
                </c:pt>
                <c:pt idx="48">
                  <c:v>515.49884292894183</c:v>
                </c:pt>
                <c:pt idx="49">
                  <c:v>514.23142916170548</c:v>
                </c:pt>
                <c:pt idx="50">
                  <c:v>513.60795226164146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25-31'!$EV$18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25-31'!$EV$19:$EV$119</c:f>
              <c:numCache>
                <c:formatCode>0.00E+00</c:formatCode>
                <c:ptCount val="101"/>
                <c:pt idx="1">
                  <c:v>2744.8403802057219</c:v>
                </c:pt>
                <c:pt idx="2">
                  <c:v>2305.4370962540706</c:v>
                </c:pt>
                <c:pt idx="3">
                  <c:v>2009.5535863199366</c:v>
                </c:pt>
                <c:pt idx="4">
                  <c:v>1795.38459339313</c:v>
                </c:pt>
                <c:pt idx="5">
                  <c:v>1632.2639625510792</c:v>
                </c:pt>
                <c:pt idx="6">
                  <c:v>1503.2553524338011</c:v>
                </c:pt>
                <c:pt idx="7">
                  <c:v>1398.2328109283881</c:v>
                </c:pt>
                <c:pt idx="8">
                  <c:v>1310.7609172788859</c:v>
                </c:pt>
                <c:pt idx="9">
                  <c:v>1236.5467586749369</c:v>
                </c:pt>
                <c:pt idx="10">
                  <c:v>1172.6117705203264</c:v>
                </c:pt>
                <c:pt idx="11">
                  <c:v>1116.820921170314</c:v>
                </c:pt>
                <c:pt idx="12">
                  <c:v>1067.6013010535935</c:v>
                </c:pt>
                <c:pt idx="13">
                  <c:v>1023.7666854125927</c:v>
                </c:pt>
                <c:pt idx="14">
                  <c:v>984.40406502452674</c:v>
                </c:pt>
                <c:pt idx="15">
                  <c:v>948.79778887685177</c:v>
                </c:pt>
                <c:pt idx="16">
                  <c:v>916.37763073848964</c:v>
                </c:pt>
                <c:pt idx="17">
                  <c:v>886.6829099858054</c:v>
                </c:pt>
                <c:pt idx="18">
                  <c:v>859.33603037424257</c:v>
                </c:pt>
                <c:pt idx="19">
                  <c:v>834.01838580337005</c:v>
                </c:pt>
                <c:pt idx="20">
                  <c:v>810.45288646480083</c:v>
                </c:pt>
                <c:pt idx="21">
                  <c:v>788.41692035459766</c:v>
                </c:pt>
                <c:pt idx="22">
                  <c:v>767.76404980085204</c:v>
                </c:pt>
                <c:pt idx="23">
                  <c:v>748.3344937263015</c:v>
                </c:pt>
                <c:pt idx="24">
                  <c:v>729.84938009301277</c:v>
                </c:pt>
                <c:pt idx="25">
                  <c:v>712.19314080254389</c:v>
                </c:pt>
                <c:pt idx="26">
                  <c:v>695.52056774358823</c:v>
                </c:pt>
                <c:pt idx="27">
                  <c:v>679.38370082863298</c:v>
                </c:pt>
                <c:pt idx="28">
                  <c:v>664.52346580108122</c:v>
                </c:pt>
                <c:pt idx="29">
                  <c:v>650.13021308254258</c:v>
                </c:pt>
                <c:pt idx="30">
                  <c:v>634.64818290339235</c:v>
                </c:pt>
                <c:pt idx="31">
                  <c:v>621.86860315676108</c:v>
                </c:pt>
                <c:pt idx="32">
                  <c:v>609.87457949777558</c:v>
                </c:pt>
                <c:pt idx="33">
                  <c:v>598.54156685450016</c:v>
                </c:pt>
                <c:pt idx="34">
                  <c:v>588.07886792290992</c:v>
                </c:pt>
                <c:pt idx="35">
                  <c:v>578.40640942385949</c:v>
                </c:pt>
                <c:pt idx="36">
                  <c:v>568.90149581284356</c:v>
                </c:pt>
                <c:pt idx="37">
                  <c:v>560.64056137965497</c:v>
                </c:pt>
                <c:pt idx="38">
                  <c:v>551.35544630468655</c:v>
                </c:pt>
                <c:pt idx="39">
                  <c:v>544.55640676594362</c:v>
                </c:pt>
                <c:pt idx="40">
                  <c:v>535.4369024104866</c:v>
                </c:pt>
                <c:pt idx="41">
                  <c:v>528.69875301636785</c:v>
                </c:pt>
                <c:pt idx="42">
                  <c:v>524.26282169249384</c:v>
                </c:pt>
                <c:pt idx="43">
                  <c:v>518.24824236028633</c:v>
                </c:pt>
                <c:pt idx="44">
                  <c:v>513.43060537583972</c:v>
                </c:pt>
                <c:pt idx="45">
                  <c:v>509.50125704081194</c:v>
                </c:pt>
                <c:pt idx="46">
                  <c:v>506.31441552714483</c:v>
                </c:pt>
                <c:pt idx="47">
                  <c:v>503.80286087179371</c:v>
                </c:pt>
                <c:pt idx="48">
                  <c:v>501.93651820698904</c:v>
                </c:pt>
                <c:pt idx="49">
                  <c:v>500.70244898999584</c:v>
                </c:pt>
                <c:pt idx="50">
                  <c:v>500.09537522311297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25-31'!$EW$18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25-31'!$EW$19:$EW$119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58627584"/>
        <c:axId val="58634240"/>
      </c:scatterChart>
      <c:valAx>
        <c:axId val="586275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9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8634240"/>
        <c:crossesAt val="6000"/>
        <c:crossBetween val="midCat"/>
        <c:minorUnit val="100"/>
      </c:valAx>
      <c:valAx>
        <c:axId val="586342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s-ES" sz="14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4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862758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72"/>
          <c:y val="0.37335773169198938"/>
          <c:w val="0.16316730214606176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66" r="0.750000000000005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6804096323102106"/>
          <c:y val="0.21009389671361503"/>
          <c:w val="0.67481429952891414"/>
          <c:h val="0.73239436619718412"/>
        </c:manualLayout>
      </c:layout>
      <c:scatterChart>
        <c:scatterStyle val="lineMarker"/>
        <c:ser>
          <c:idx val="1"/>
          <c:order val="0"/>
          <c:tx>
            <c:strRef>
              <c:f>'0.5Q 1-8 '!$S$18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'!$S$19:$S$118</c:f>
              <c:numCache>
                <c:formatCode>0.00E+00</c:formatCode>
                <c:ptCount val="100"/>
                <c:pt idx="0">
                  <c:v>3.501579127563257E-2</c:v>
                </c:pt>
                <c:pt idx="1">
                  <c:v>3.1431582551265144E-2</c:v>
                </c:pt>
                <c:pt idx="2">
                  <c:v>2.8462326823247227E-2</c:v>
                </c:pt>
                <c:pt idx="3">
                  <c:v>2.6183936768927957E-2</c:v>
                </c:pt>
                <c:pt idx="4">
                  <c:v>2.4263165102530283E-2</c:v>
                </c:pt>
                <c:pt idx="5">
                  <c:v>2.2570931293533242E-2</c:v>
                </c:pt>
                <c:pt idx="6">
                  <c:v>2.1041034987336005E-2</c:v>
                </c:pt>
                <c:pt idx="7">
                  <c:v>1.9634150136751457E-2</c:v>
                </c:pt>
                <c:pt idx="8">
                  <c:v>1.8324653646494445E-2</c:v>
                </c:pt>
                <c:pt idx="9">
                  <c:v>1.7094747653795421E-2</c:v>
                </c:pt>
                <c:pt idx="10">
                  <c:v>1.5931473643104547E-2</c:v>
                </c:pt>
                <c:pt idx="11">
                  <c:v>1.4825048981909759E-2</c:v>
                </c:pt>
                <c:pt idx="12">
                  <c:v>1.3767873537855911E-2</c:v>
                </c:pt>
                <c:pt idx="13">
                  <c:v>1.2753903324655712E-2</c:v>
                </c:pt>
                <c:pt idx="14">
                  <c:v>1.1778237901462003E-2</c:v>
                </c:pt>
                <c:pt idx="15">
                  <c:v>1.0836838602387232E-2</c:v>
                </c:pt>
                <c:pt idx="16">
                  <c:v>9.9263302050605629E-3</c:v>
                </c:pt>
                <c:pt idx="17">
                  <c:v>9.0438576903455019E-3</c:v>
                </c:pt>
                <c:pt idx="18">
                  <c:v>8.186980469741657E-3</c:v>
                </c:pt>
                <c:pt idx="19">
                  <c:v>7.3535927558510891E-3</c:v>
                </c:pt>
                <c:pt idx="20">
                  <c:v>6.5418625870664803E-3</c:v>
                </c:pt>
                <c:pt idx="21">
                  <c:v>5.7501844281302771E-3</c:v>
                </c:pt>
                <c:pt idx="22">
                  <c:v>4.9771418254607519E-3</c:v>
                </c:pt>
                <c:pt idx="23">
                  <c:v>4.2214776270924218E-3</c:v>
                </c:pt>
                <c:pt idx="24">
                  <c:v>3.482069974672008E-3</c:v>
                </c:pt>
                <c:pt idx="25">
                  <c:v>2.7579127563256995E-3</c:v>
                </c:pt>
                <c:pt idx="26">
                  <c:v>2.0480995473219419E-3</c:v>
                </c:pt>
                <c:pt idx="27">
                  <c:v>1.351810306783868E-3</c:v>
                </c:pt>
                <c:pt idx="28">
                  <c:v>6.6830027350291339E-4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58707968"/>
        <c:axId val="58710272"/>
      </c:scatterChart>
      <c:valAx>
        <c:axId val="58707968"/>
        <c:scaling>
          <c:orientation val="minMax"/>
          <c:max val="500"/>
          <c:min val="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710272"/>
        <c:crossesAt val="4.0000000000000022E-2"/>
        <c:crossBetween val="midCat"/>
        <c:majorUnit val="100"/>
        <c:minorUnit val="100"/>
      </c:valAx>
      <c:valAx>
        <c:axId val="587102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870796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" r="0.750000000000001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2485735260103981"/>
          <c:y val="0.12500020830729491"/>
          <c:w val="0.73882643979847473"/>
          <c:h val="0.83730325375994652"/>
        </c:manualLayout>
      </c:layout>
      <c:scatterChart>
        <c:scatterStyle val="smoothMarker"/>
        <c:ser>
          <c:idx val="1"/>
          <c:order val="0"/>
          <c:tx>
            <c:strRef>
              <c:f>'0.5Q 1-8 '!$BL$18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'!$BL$19:$BL$118</c:f>
              <c:numCache>
                <c:formatCode>0.00E+00</c:formatCode>
                <c:ptCount val="100"/>
                <c:pt idx="0">
                  <c:v>0</c:v>
                </c:pt>
                <c:pt idx="1">
                  <c:v>2.2484500041131811E-4</c:v>
                </c:pt>
                <c:pt idx="2">
                  <c:v>3.4618506204817795E-4</c:v>
                </c:pt>
                <c:pt idx="3">
                  <c:v>4.3142989978658258E-4</c:v>
                </c:pt>
                <c:pt idx="4">
                  <c:v>5.0595203573671615E-4</c:v>
                </c:pt>
                <c:pt idx="5">
                  <c:v>5.7994877201029277E-4</c:v>
                </c:pt>
                <c:pt idx="6">
                  <c:v>6.5731041176181684E-4</c:v>
                </c:pt>
                <c:pt idx="7">
                  <c:v>7.3905719140801573E-4</c:v>
                </c:pt>
                <c:pt idx="8">
                  <c:v>8.2482127616309922E-4</c:v>
                </c:pt>
                <c:pt idx="9">
                  <c:v>9.1353189474560267E-4</c:v>
                </c:pt>
                <c:pt idx="10">
                  <c:v>1.0037457385458776E-3</c:v>
                </c:pt>
                <c:pt idx="11">
                  <c:v>1.093809011073938E-3</c:v>
                </c:pt>
                <c:pt idx="12">
                  <c:v>1.1819358630016721E-3</c:v>
                </c:pt>
                <c:pt idx="13">
                  <c:v>1.2662441916860452E-3</c:v>
                </c:pt>
                <c:pt idx="14">
                  <c:v>1.3447698288944539E-3</c:v>
                </c:pt>
                <c:pt idx="15">
                  <c:v>1.4154707426097587E-3</c:v>
                </c:pt>
                <c:pt idx="16">
                  <c:v>1.4762270191164134E-3</c:v>
                </c:pt>
                <c:pt idx="17">
                  <c:v>1.52506143706721E-3</c:v>
                </c:pt>
                <c:pt idx="18">
                  <c:v>1.559612676852791E-3</c:v>
                </c:pt>
                <c:pt idx="19">
                  <c:v>1.5775127111332925E-3</c:v>
                </c:pt>
                <c:pt idx="20">
                  <c:v>1.5764076534185139E-3</c:v>
                </c:pt>
                <c:pt idx="21">
                  <c:v>1.5541707478640768E-3</c:v>
                </c:pt>
                <c:pt idx="22">
                  <c:v>1.5102815751762109E-3</c:v>
                </c:pt>
                <c:pt idx="23">
                  <c:v>1.4366483743282156E-3</c:v>
                </c:pt>
                <c:pt idx="24">
                  <c:v>1.2917479534303037E-3</c:v>
                </c:pt>
                <c:pt idx="25">
                  <c:v>1.2327182130334093E-3</c:v>
                </c:pt>
                <c:pt idx="26">
                  <c:v>1.1263437467493331E-3</c:v>
                </c:pt>
                <c:pt idx="27">
                  <c:v>9.3006342824745666E-4</c:v>
                </c:pt>
                <c:pt idx="28">
                  <c:v>9.8123731230812883E-4</c:v>
                </c:pt>
                <c:pt idx="29">
                  <c:v>9.0889000301140946E-4</c:v>
                </c:pt>
                <c:pt idx="30">
                  <c:v>5.4533400180684576E-4</c:v>
                </c:pt>
                <c:pt idx="31">
                  <c:v>3.2720040108410748E-4</c:v>
                </c:pt>
                <c:pt idx="32">
                  <c:v>1.9632024065046447E-4</c:v>
                </c:pt>
                <c:pt idx="33">
                  <c:v>1.1779214439027869E-4</c:v>
                </c:pt>
                <c:pt idx="34">
                  <c:v>7.0675286634167217E-5</c:v>
                </c:pt>
                <c:pt idx="35">
                  <c:v>4.2405171980500321E-5</c:v>
                </c:pt>
                <c:pt idx="36">
                  <c:v>2.5443103188300193E-5</c:v>
                </c:pt>
                <c:pt idx="37">
                  <c:v>1.5265861912980116E-5</c:v>
                </c:pt>
                <c:pt idx="38">
                  <c:v>9.1595171477880682E-6</c:v>
                </c:pt>
                <c:pt idx="39">
                  <c:v>5.4957102886728404E-6</c:v>
                </c:pt>
                <c:pt idx="40">
                  <c:v>3.2974261732037042E-6</c:v>
                </c:pt>
                <c:pt idx="41">
                  <c:v>1.9784557039222221E-6</c:v>
                </c:pt>
                <c:pt idx="42">
                  <c:v>1.1870734223533332E-6</c:v>
                </c:pt>
                <c:pt idx="43">
                  <c:v>7.1224405341199996E-7</c:v>
                </c:pt>
                <c:pt idx="44">
                  <c:v>4.2734643204720001E-7</c:v>
                </c:pt>
                <c:pt idx="45">
                  <c:v>2.5640785922831997E-7</c:v>
                </c:pt>
                <c:pt idx="46">
                  <c:v>1.5384471553699201E-7</c:v>
                </c:pt>
                <c:pt idx="47">
                  <c:v>9.2306829322195196E-8</c:v>
                </c:pt>
                <c:pt idx="48">
                  <c:v>5.5384097593317115E-8</c:v>
                </c:pt>
                <c:pt idx="49">
                  <c:v>3.3230458555990264E-8</c:v>
                </c:pt>
                <c:pt idx="50">
                  <c:v>1.993827513359416E-8</c:v>
                </c:pt>
                <c:pt idx="51">
                  <c:v>1.1962965080156496E-8</c:v>
                </c:pt>
                <c:pt idx="52">
                  <c:v>7.1777790480938976E-9</c:v>
                </c:pt>
                <c:pt idx="53">
                  <c:v>4.3066674288563396E-9</c:v>
                </c:pt>
                <c:pt idx="54">
                  <c:v>2.5840004573138039E-9</c:v>
                </c:pt>
                <c:pt idx="55">
                  <c:v>1.5504002743882824E-9</c:v>
                </c:pt>
                <c:pt idx="56">
                  <c:v>9.3024016463296931E-10</c:v>
                </c:pt>
                <c:pt idx="57">
                  <c:v>5.5814409877978148E-10</c:v>
                </c:pt>
                <c:pt idx="58">
                  <c:v>3.3488645926786887E-10</c:v>
                </c:pt>
                <c:pt idx="59">
                  <c:v>2.0093187556072134E-10</c:v>
                </c:pt>
                <c:pt idx="60">
                  <c:v>1.2055912533643279E-10</c:v>
                </c:pt>
                <c:pt idx="61">
                  <c:v>7.2335475201859674E-11</c:v>
                </c:pt>
                <c:pt idx="62">
                  <c:v>4.3401285121115797E-11</c:v>
                </c:pt>
                <c:pt idx="63">
                  <c:v>2.6040771072669475E-11</c:v>
                </c:pt>
                <c:pt idx="64">
                  <c:v>1.5624462643601683E-11</c:v>
                </c:pt>
                <c:pt idx="65">
                  <c:v>9.3746775861610111E-12</c:v>
                </c:pt>
                <c:pt idx="66">
                  <c:v>5.6248065516966062E-12</c:v>
                </c:pt>
                <c:pt idx="67">
                  <c:v>3.374883931017964E-12</c:v>
                </c:pt>
                <c:pt idx="68">
                  <c:v>2.0249303586107783E-12</c:v>
                </c:pt>
                <c:pt idx="69">
                  <c:v>1.2149582151664671E-12</c:v>
                </c:pt>
                <c:pt idx="70">
                  <c:v>7.289749290998801E-13</c:v>
                </c:pt>
                <c:pt idx="71">
                  <c:v>4.3738495745992808E-13</c:v>
                </c:pt>
                <c:pt idx="72">
                  <c:v>2.6243097447595683E-13</c:v>
                </c:pt>
                <c:pt idx="73">
                  <c:v>1.5745858468557409E-13</c:v>
                </c:pt>
                <c:pt idx="74">
                  <c:v>9.4475150811344458E-14</c:v>
                </c:pt>
                <c:pt idx="75">
                  <c:v>5.6685090486806667E-14</c:v>
                </c:pt>
                <c:pt idx="76">
                  <c:v>3.401105429208399E-14</c:v>
                </c:pt>
                <c:pt idx="77">
                  <c:v>2.0406632575250397E-14</c:v>
                </c:pt>
                <c:pt idx="78">
                  <c:v>1.2243979545150238E-14</c:v>
                </c:pt>
                <c:pt idx="79">
                  <c:v>7.3463877270901417E-15</c:v>
                </c:pt>
                <c:pt idx="80">
                  <c:v>4.4078326362540845E-15</c:v>
                </c:pt>
                <c:pt idx="81">
                  <c:v>2.6446995817524508E-15</c:v>
                </c:pt>
                <c:pt idx="82">
                  <c:v>1.5868197490514706E-15</c:v>
                </c:pt>
                <c:pt idx="83">
                  <c:v>9.5209184943088233E-16</c:v>
                </c:pt>
                <c:pt idx="84">
                  <c:v>5.7125510965852946E-16</c:v>
                </c:pt>
                <c:pt idx="85">
                  <c:v>3.4275306579511765E-16</c:v>
                </c:pt>
                <c:pt idx="86">
                  <c:v>2.0565183947707058E-16</c:v>
                </c:pt>
                <c:pt idx="87">
                  <c:v>1.2339110368624231E-16</c:v>
                </c:pt>
                <c:pt idx="88">
                  <c:v>7.4034662211745384E-17</c:v>
                </c:pt>
                <c:pt idx="89">
                  <c:v>4.4420797327047227E-17</c:v>
                </c:pt>
                <c:pt idx="90">
                  <c:v>2.6652478396228335E-17</c:v>
                </c:pt>
                <c:pt idx="91">
                  <c:v>1.5991487037737003E-17</c:v>
                </c:pt>
                <c:pt idx="92">
                  <c:v>9.5948922226422014E-18</c:v>
                </c:pt>
                <c:pt idx="93">
                  <c:v>5.7569353335853202E-18</c:v>
                </c:pt>
                <c:pt idx="94">
                  <c:v>3.454161200151192E-18</c:v>
                </c:pt>
                <c:pt idx="95">
                  <c:v>2.0724967200907155E-18</c:v>
                </c:pt>
                <c:pt idx="96">
                  <c:v>1.2434980320544292E-18</c:v>
                </c:pt>
                <c:pt idx="97">
                  <c:v>7.4609881923265745E-19</c:v>
                </c:pt>
                <c:pt idx="98">
                  <c:v>4.4765929153959449E-19</c:v>
                </c:pt>
                <c:pt idx="99">
                  <c:v>2.6859557492375668E-19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'0.5Q 1-8 '!$CH$18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'!$CH$19:$CH$118</c:f>
              <c:numCache>
                <c:formatCode>0.00E+00</c:formatCode>
                <c:ptCount val="100"/>
                <c:pt idx="0">
                  <c:v>0</c:v>
                </c:pt>
                <c:pt idx="1">
                  <c:v>-2.385857821767326E-4</c:v>
                </c:pt>
                <c:pt idx="2">
                  <c:v>-3.3252597122452807E-4</c:v>
                </c:pt>
                <c:pt idx="3">
                  <c:v>-3.6186875615516062E-4</c:v>
                </c:pt>
                <c:pt idx="4">
                  <c:v>-3.5837649569080837E-4</c:v>
                </c:pt>
                <c:pt idx="5">
                  <c:v>-3.3601353357866695E-4</c:v>
                </c:pt>
                <c:pt idx="6">
                  <c:v>-3.0137199557783712E-4</c:v>
                </c:pt>
                <c:pt idx="7">
                  <c:v>-2.5774335392074119E-4</c:v>
                </c:pt>
                <c:pt idx="8">
                  <c:v>-2.0686428081173602E-4</c:v>
                </c:pt>
                <c:pt idx="9">
                  <c:v>-1.4972002994834144E-4</c:v>
                </c:pt>
                <c:pt idx="10">
                  <c:v>-8.6936789834807932E-5</c:v>
                </c:pt>
                <c:pt idx="11">
                  <c:v>-1.8985326766803728E-5</c:v>
                </c:pt>
                <c:pt idx="12">
                  <c:v>5.370451045214053E-5</c:v>
                </c:pt>
                <c:pt idx="13">
                  <c:v>1.3067106463542089E-4</c:v>
                </c:pt>
                <c:pt idx="14">
                  <c:v>2.1136559306156322E-4</c:v>
                </c:pt>
                <c:pt idx="15">
                  <c:v>2.9514965320900227E-4</c:v>
                </c:pt>
                <c:pt idx="16">
                  <c:v>3.8115974177124062E-4</c:v>
                </c:pt>
                <c:pt idx="17">
                  <c:v>4.6802749125669611E-4</c:v>
                </c:pt>
                <c:pt idx="18">
                  <c:v>5.5439219436473862E-4</c:v>
                </c:pt>
                <c:pt idx="19">
                  <c:v>6.3846481814646035E-4</c:v>
                </c:pt>
                <c:pt idx="20">
                  <c:v>7.1814988847722708E-4</c:v>
                </c:pt>
                <c:pt idx="21">
                  <c:v>7.9036488847293411E-4</c:v>
                </c:pt>
                <c:pt idx="22">
                  <c:v>8.4510516475885811E-4</c:v>
                </c:pt>
                <c:pt idx="23">
                  <c:v>8.7029372806451434E-4</c:v>
                </c:pt>
                <c:pt idx="24">
                  <c:v>9.3268254131723908E-4</c:v>
                </c:pt>
                <c:pt idx="25">
                  <c:v>9.4764632839921051E-4</c:v>
                </c:pt>
                <c:pt idx="26">
                  <c:v>8.9199116007278138E-4</c:v>
                </c:pt>
                <c:pt idx="27">
                  <c:v>1.0578433466315296E-3</c:v>
                </c:pt>
                <c:pt idx="28">
                  <c:v>1.0264203867881194E-3</c:v>
                </c:pt>
                <c:pt idx="29">
                  <c:v>7.5246366075271153E-4</c:v>
                </c:pt>
                <c:pt idx="30">
                  <c:v>7.9737565508967837E-4</c:v>
                </c:pt>
                <c:pt idx="31">
                  <c:v>4.7842539305380694E-4</c:v>
                </c:pt>
                <c:pt idx="32">
                  <c:v>2.8705523583228418E-4</c:v>
                </c:pt>
                <c:pt idx="33">
                  <c:v>1.7223314149937048E-4</c:v>
                </c:pt>
                <c:pt idx="34">
                  <c:v>1.0333988489962228E-4</c:v>
                </c:pt>
                <c:pt idx="35">
                  <c:v>6.2003930939773371E-5</c:v>
                </c:pt>
                <c:pt idx="36">
                  <c:v>3.7202358563864019E-5</c:v>
                </c:pt>
                <c:pt idx="37">
                  <c:v>2.2321415138318407E-5</c:v>
                </c:pt>
                <c:pt idx="38">
                  <c:v>1.3392849082991044E-5</c:v>
                </c:pt>
                <c:pt idx="39">
                  <c:v>8.0357094497946269E-6</c:v>
                </c:pt>
                <c:pt idx="40">
                  <c:v>4.8214256698767765E-6</c:v>
                </c:pt>
                <c:pt idx="41">
                  <c:v>2.892855401926066E-6</c:v>
                </c:pt>
                <c:pt idx="42">
                  <c:v>1.73571324115564E-6</c:v>
                </c:pt>
                <c:pt idx="43">
                  <c:v>1.041427944693384E-6</c:v>
                </c:pt>
                <c:pt idx="44">
                  <c:v>6.2485676681603029E-7</c:v>
                </c:pt>
                <c:pt idx="45">
                  <c:v>3.7491406008961817E-7</c:v>
                </c:pt>
                <c:pt idx="46">
                  <c:v>2.2494843605377087E-7</c:v>
                </c:pt>
                <c:pt idx="47">
                  <c:v>1.3496906163226251E-7</c:v>
                </c:pt>
                <c:pt idx="48">
                  <c:v>8.0981436979357502E-8</c:v>
                </c:pt>
                <c:pt idx="49">
                  <c:v>4.8588862187614504E-8</c:v>
                </c:pt>
                <c:pt idx="50">
                  <c:v>2.9153317312568698E-8</c:v>
                </c:pt>
                <c:pt idx="51">
                  <c:v>1.749199038754122E-8</c:v>
                </c:pt>
                <c:pt idx="52">
                  <c:v>1.049519423252473E-8</c:v>
                </c:pt>
                <c:pt idx="53">
                  <c:v>6.2971165395148372E-9</c:v>
                </c:pt>
                <c:pt idx="54">
                  <c:v>3.7782699237089022E-9</c:v>
                </c:pt>
                <c:pt idx="55">
                  <c:v>2.2669619542253411E-9</c:v>
                </c:pt>
                <c:pt idx="56">
                  <c:v>1.3601771725352047E-9</c:v>
                </c:pt>
                <c:pt idx="57">
                  <c:v>8.1610630352112283E-10</c:v>
                </c:pt>
                <c:pt idx="58">
                  <c:v>4.896637821126736E-10</c:v>
                </c:pt>
                <c:pt idx="59">
                  <c:v>2.9379826926760411E-10</c:v>
                </c:pt>
                <c:pt idx="60">
                  <c:v>1.7627896156056244E-10</c:v>
                </c:pt>
                <c:pt idx="61">
                  <c:v>1.0576737693633748E-10</c:v>
                </c:pt>
                <c:pt idx="62">
                  <c:v>6.3460426161802493E-11</c:v>
                </c:pt>
                <c:pt idx="63">
                  <c:v>3.8076255697081493E-11</c:v>
                </c:pt>
                <c:pt idx="64">
                  <c:v>2.2845753418248892E-11</c:v>
                </c:pt>
                <c:pt idx="65">
                  <c:v>1.3707452050949333E-11</c:v>
                </c:pt>
                <c:pt idx="66">
                  <c:v>8.2244712305695996E-12</c:v>
                </c:pt>
                <c:pt idx="67">
                  <c:v>4.934682738341759E-12</c:v>
                </c:pt>
                <c:pt idx="68">
                  <c:v>2.9608096430050554E-12</c:v>
                </c:pt>
                <c:pt idx="69">
                  <c:v>1.7764857858030331E-12</c:v>
                </c:pt>
                <c:pt idx="70">
                  <c:v>1.0658914714818198E-12</c:v>
                </c:pt>
                <c:pt idx="71">
                  <c:v>6.395348828890918E-13</c:v>
                </c:pt>
                <c:pt idx="72">
                  <c:v>3.8372092973345506E-13</c:v>
                </c:pt>
                <c:pt idx="73">
                  <c:v>2.3023255784007306E-13</c:v>
                </c:pt>
                <c:pt idx="74">
                  <c:v>1.3813953470404384E-13</c:v>
                </c:pt>
                <c:pt idx="75">
                  <c:v>8.2883720822426314E-14</c:v>
                </c:pt>
                <c:pt idx="76">
                  <c:v>4.9730232493455786E-14</c:v>
                </c:pt>
                <c:pt idx="77">
                  <c:v>2.9838139496073466E-14</c:v>
                </c:pt>
                <c:pt idx="78">
                  <c:v>1.7902883697644076E-14</c:v>
                </c:pt>
                <c:pt idx="79">
                  <c:v>1.0741730218586446E-14</c:v>
                </c:pt>
                <c:pt idx="80">
                  <c:v>6.4450381311518669E-15</c:v>
                </c:pt>
                <c:pt idx="81">
                  <c:v>3.8670228786911202E-15</c:v>
                </c:pt>
                <c:pt idx="82">
                  <c:v>2.3202137272146718E-15</c:v>
                </c:pt>
                <c:pt idx="83">
                  <c:v>1.3921282363288032E-15</c:v>
                </c:pt>
                <c:pt idx="84">
                  <c:v>8.3527694179728171E-16</c:v>
                </c:pt>
                <c:pt idx="85">
                  <c:v>5.0116616507836901E-16</c:v>
                </c:pt>
                <c:pt idx="86">
                  <c:v>3.0069969904702141E-16</c:v>
                </c:pt>
                <c:pt idx="87">
                  <c:v>1.8041981942821287E-16</c:v>
                </c:pt>
                <c:pt idx="88">
                  <c:v>1.082518916569277E-16</c:v>
                </c:pt>
                <c:pt idx="89">
                  <c:v>6.4951134994156617E-17</c:v>
                </c:pt>
                <c:pt idx="90">
                  <c:v>3.8970680996493966E-17</c:v>
                </c:pt>
                <c:pt idx="91">
                  <c:v>2.3382408597896377E-17</c:v>
                </c:pt>
                <c:pt idx="92">
                  <c:v>1.4029445158737825E-17</c:v>
                </c:pt>
                <c:pt idx="93">
                  <c:v>8.4176670952426948E-18</c:v>
                </c:pt>
                <c:pt idx="94">
                  <c:v>5.050600257145617E-18</c:v>
                </c:pt>
                <c:pt idx="95">
                  <c:v>3.0303601542873695E-18</c:v>
                </c:pt>
                <c:pt idx="96">
                  <c:v>1.818216092572422E-18</c:v>
                </c:pt>
                <c:pt idx="97">
                  <c:v>1.0909296555434531E-18</c:v>
                </c:pt>
                <c:pt idx="98">
                  <c:v>6.5455779332607188E-19</c:v>
                </c:pt>
                <c:pt idx="99">
                  <c:v>3.9273467599564309E-19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'0.5Q 1-8 '!$DD$18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'!$DD$19:$DD$118</c:f>
              <c:numCache>
                <c:formatCode>0.00E+00</c:formatCode>
                <c:ptCount val="100"/>
                <c:pt idx="0">
                  <c:v>0</c:v>
                </c:pt>
                <c:pt idx="1">
                  <c:v>5.4776547758181998E-5</c:v>
                </c:pt>
                <c:pt idx="2">
                  <c:v>8.317346300167755E-5</c:v>
                </c:pt>
                <c:pt idx="3">
                  <c:v>9.9933695581182896E-5</c:v>
                </c:pt>
                <c:pt idx="4">
                  <c:v>1.113505689222527E-4</c:v>
                </c:pt>
                <c:pt idx="5">
                  <c:v>1.2060414131318323E-4</c:v>
                </c:pt>
                <c:pt idx="6">
                  <c:v>1.2952095919628939E-4</c:v>
                </c:pt>
                <c:pt idx="7">
                  <c:v>1.3926742773987325E-4</c:v>
                </c:pt>
                <c:pt idx="8">
                  <c:v>1.5065509216191306E-4</c:v>
                </c:pt>
                <c:pt idx="9">
                  <c:v>1.6428653164950874E-4</c:v>
                </c:pt>
                <c:pt idx="10">
                  <c:v>1.8062995505973775E-4</c:v>
                </c:pt>
                <c:pt idx="11">
                  <c:v>2.0005937780288863E-4</c:v>
                </c:pt>
                <c:pt idx="12">
                  <c:v>2.2287648970965857E-4</c:v>
                </c:pt>
                <c:pt idx="13">
                  <c:v>2.4933546953512936E-4</c:v>
                </c:pt>
                <c:pt idx="14">
                  <c:v>2.7962653105752938E-4</c:v>
                </c:pt>
                <c:pt idx="15">
                  <c:v>3.1381631998557424E-4</c:v>
                </c:pt>
                <c:pt idx="16">
                  <c:v>3.5193108441806606E-4</c:v>
                </c:pt>
                <c:pt idx="17">
                  <c:v>3.9393470580990561E-4</c:v>
                </c:pt>
                <c:pt idx="18">
                  <c:v>4.3968631429884206E-4</c:v>
                </c:pt>
                <c:pt idx="19">
                  <c:v>4.888395685205861E-4</c:v>
                </c:pt>
                <c:pt idx="20">
                  <c:v>5.3978244439220613E-4</c:v>
                </c:pt>
                <c:pt idx="21">
                  <c:v>5.8823067502471356E-4</c:v>
                </c:pt>
                <c:pt idx="22">
                  <c:v>6.3623552235856327E-4</c:v>
                </c:pt>
                <c:pt idx="23">
                  <c:v>7.0296350799966233E-4</c:v>
                </c:pt>
                <c:pt idx="24">
                  <c:v>7.5360231516827161E-4</c:v>
                </c:pt>
                <c:pt idx="25">
                  <c:v>7.8544605780849017E-4</c:v>
                </c:pt>
                <c:pt idx="26">
                  <c:v>9.376735737659991E-4</c:v>
                </c:pt>
                <c:pt idx="27">
                  <c:v>9.5843228958392233E-4</c:v>
                </c:pt>
                <c:pt idx="28">
                  <c:v>8.431789631715746E-4</c:v>
                </c:pt>
                <c:pt idx="29">
                  <c:v>8.6457130982798809E-4</c:v>
                </c:pt>
                <c:pt idx="30">
                  <c:v>6.2696258032762125E-4</c:v>
                </c:pt>
                <c:pt idx="31">
                  <c:v>7.1878624309237296E-4</c:v>
                </c:pt>
                <c:pt idx="32">
                  <c:v>4.3127174585542364E-4</c:v>
                </c:pt>
                <c:pt idx="33">
                  <c:v>2.587630475132542E-4</c:v>
                </c:pt>
                <c:pt idx="34">
                  <c:v>1.5525782850795252E-4</c:v>
                </c:pt>
                <c:pt idx="35">
                  <c:v>9.31546971047715E-5</c:v>
                </c:pt>
                <c:pt idx="36">
                  <c:v>5.5892818262862889E-5</c:v>
                </c:pt>
                <c:pt idx="37">
                  <c:v>3.3535690957717735E-5</c:v>
                </c:pt>
                <c:pt idx="38">
                  <c:v>2.012141457463064E-5</c:v>
                </c:pt>
                <c:pt idx="39">
                  <c:v>1.2072848744778383E-5</c:v>
                </c:pt>
                <c:pt idx="40">
                  <c:v>7.2437092468670302E-6</c:v>
                </c:pt>
                <c:pt idx="41">
                  <c:v>4.3462255481202176E-6</c:v>
                </c:pt>
                <c:pt idx="42">
                  <c:v>2.6077353288721304E-6</c:v>
                </c:pt>
                <c:pt idx="43">
                  <c:v>1.5646411973232782E-6</c:v>
                </c:pt>
                <c:pt idx="44">
                  <c:v>9.3878471839396694E-7</c:v>
                </c:pt>
                <c:pt idx="45">
                  <c:v>5.6327083103638021E-7</c:v>
                </c:pt>
                <c:pt idx="46">
                  <c:v>3.3796249862182817E-7</c:v>
                </c:pt>
                <c:pt idx="47">
                  <c:v>2.0277749917309695E-7</c:v>
                </c:pt>
                <c:pt idx="48">
                  <c:v>1.2166649950385817E-7</c:v>
                </c:pt>
                <c:pt idx="49">
                  <c:v>7.2999899702314903E-8</c:v>
                </c:pt>
                <c:pt idx="50">
                  <c:v>4.3799939821388944E-8</c:v>
                </c:pt>
                <c:pt idx="51">
                  <c:v>2.6279963892833361E-8</c:v>
                </c:pt>
                <c:pt idx="52">
                  <c:v>1.5767978335700017E-8</c:v>
                </c:pt>
                <c:pt idx="53">
                  <c:v>9.4607870014200088E-9</c:v>
                </c:pt>
                <c:pt idx="54">
                  <c:v>5.6764722008520049E-9</c:v>
                </c:pt>
                <c:pt idx="55">
                  <c:v>3.4058833205112031E-9</c:v>
                </c:pt>
                <c:pt idx="56">
                  <c:v>2.0435299923067218E-9</c:v>
                </c:pt>
                <c:pt idx="57">
                  <c:v>1.226117995384033E-9</c:v>
                </c:pt>
                <c:pt idx="58">
                  <c:v>7.3567079723041986E-10</c:v>
                </c:pt>
                <c:pt idx="59">
                  <c:v>4.4140247833825188E-10</c:v>
                </c:pt>
                <c:pt idx="60">
                  <c:v>2.6484148700295109E-10</c:v>
                </c:pt>
                <c:pt idx="61">
                  <c:v>1.5890489220177065E-10</c:v>
                </c:pt>
                <c:pt idx="62">
                  <c:v>9.5342935321062372E-11</c:v>
                </c:pt>
                <c:pt idx="63">
                  <c:v>5.7205761192637418E-11</c:v>
                </c:pt>
                <c:pt idx="64">
                  <c:v>3.4323456715582447E-11</c:v>
                </c:pt>
                <c:pt idx="65">
                  <c:v>2.059407402934947E-11</c:v>
                </c:pt>
                <c:pt idx="66">
                  <c:v>1.2356444417609679E-11</c:v>
                </c:pt>
                <c:pt idx="67">
                  <c:v>7.4138666505658088E-12</c:v>
                </c:pt>
                <c:pt idx="68">
                  <c:v>4.4483199903394846E-12</c:v>
                </c:pt>
                <c:pt idx="69">
                  <c:v>2.6689919942036905E-12</c:v>
                </c:pt>
                <c:pt idx="70">
                  <c:v>1.6013951965222145E-12</c:v>
                </c:pt>
                <c:pt idx="71">
                  <c:v>9.6083711791332875E-13</c:v>
                </c:pt>
                <c:pt idx="72">
                  <c:v>5.7650227074799723E-13</c:v>
                </c:pt>
                <c:pt idx="73">
                  <c:v>3.4590136244879826E-13</c:v>
                </c:pt>
                <c:pt idx="74">
                  <c:v>2.075408174692789E-13</c:v>
                </c:pt>
                <c:pt idx="75">
                  <c:v>1.2452449048156734E-13</c:v>
                </c:pt>
                <c:pt idx="76">
                  <c:v>7.4714694288940405E-14</c:v>
                </c:pt>
                <c:pt idx="77">
                  <c:v>4.4828816573364246E-14</c:v>
                </c:pt>
                <c:pt idx="78">
                  <c:v>2.6897289944018549E-14</c:v>
                </c:pt>
                <c:pt idx="79">
                  <c:v>1.613837396641113E-14</c:v>
                </c:pt>
                <c:pt idx="80">
                  <c:v>9.6830243798466779E-15</c:v>
                </c:pt>
                <c:pt idx="81">
                  <c:v>5.8098146279080067E-15</c:v>
                </c:pt>
                <c:pt idx="82">
                  <c:v>3.4858887767448047E-15</c:v>
                </c:pt>
                <c:pt idx="83">
                  <c:v>2.0915332660468824E-15</c:v>
                </c:pt>
                <c:pt idx="84">
                  <c:v>1.2549199596281297E-15</c:v>
                </c:pt>
                <c:pt idx="85">
                  <c:v>7.5295197577687789E-16</c:v>
                </c:pt>
                <c:pt idx="86">
                  <c:v>4.5177118546612679E-16</c:v>
                </c:pt>
                <c:pt idx="87">
                  <c:v>2.7106271127967608E-16</c:v>
                </c:pt>
                <c:pt idx="88">
                  <c:v>1.6263762676780564E-16</c:v>
                </c:pt>
                <c:pt idx="89">
                  <c:v>9.7582576060683396E-17</c:v>
                </c:pt>
                <c:pt idx="90">
                  <c:v>5.8549545636410028E-17</c:v>
                </c:pt>
                <c:pt idx="91">
                  <c:v>3.5129727381846013E-17</c:v>
                </c:pt>
                <c:pt idx="92">
                  <c:v>2.1077836429107605E-17</c:v>
                </c:pt>
                <c:pt idx="93">
                  <c:v>1.2646701857464561E-17</c:v>
                </c:pt>
                <c:pt idx="94">
                  <c:v>7.588021114478737E-18</c:v>
                </c:pt>
                <c:pt idx="95">
                  <c:v>4.5528126686872428E-18</c:v>
                </c:pt>
                <c:pt idx="96">
                  <c:v>2.7316876012123454E-18</c:v>
                </c:pt>
                <c:pt idx="97">
                  <c:v>1.6390125607274072E-18</c:v>
                </c:pt>
                <c:pt idx="98">
                  <c:v>9.8340753643644434E-19</c:v>
                </c:pt>
                <c:pt idx="99">
                  <c:v>5.9004452186186653E-19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'0.5Q 1-8 '!$DZ$18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'!$DZ$19:$DZ$118</c:f>
              <c:numCache>
                <c:formatCode>0.00E+00</c:formatCode>
                <c:ptCount val="100"/>
                <c:pt idx="0">
                  <c:v>0</c:v>
                </c:pt>
                <c:pt idx="1">
                  <c:v>-3.207628713501956E-5</c:v>
                </c:pt>
                <c:pt idx="2">
                  <c:v>-5.4677031971487461E-5</c:v>
                </c:pt>
                <c:pt idx="3">
                  <c:v>-6.952277896486031E-5</c:v>
                </c:pt>
                <c:pt idx="4">
                  <c:v>-7.8351348207661431E-5</c:v>
                </c:pt>
                <c:pt idx="5">
                  <c:v>-8.245800485128657E-5</c:v>
                </c:pt>
                <c:pt idx="6">
                  <c:v>-8.2716100893890504E-5</c:v>
                </c:pt>
                <c:pt idx="7">
                  <c:v>-7.9677084092920347E-5</c:v>
                </c:pt>
                <c:pt idx="8">
                  <c:v>-7.3661242612758915E-5</c:v>
                </c:pt>
                <c:pt idx="9">
                  <c:v>-6.482568846625722E-5</c:v>
                </c:pt>
                <c:pt idx="10">
                  <c:v>-5.3212562474168335E-5</c:v>
                </c:pt>
                <c:pt idx="11">
                  <c:v>-3.8777679971159495E-5</c:v>
                </c:pt>
                <c:pt idx="12">
                  <c:v>-2.1420473116547101E-5</c:v>
                </c:pt>
                <c:pt idx="13">
                  <c:v>-1.0161799196030386E-6</c:v>
                </c:pt>
                <c:pt idx="14">
                  <c:v>2.259609149784722E-5</c:v>
                </c:pt>
                <c:pt idx="15">
                  <c:v>4.9611728488671916E-5</c:v>
                </c:pt>
                <c:pt idx="16">
                  <c:v>8.0246249921533952E-5</c:v>
                </c:pt>
                <c:pt idx="17">
                  <c:v>1.1472522547689712E-4</c:v>
                </c:pt>
                <c:pt idx="18">
                  <c:v>1.5308829918314268E-4</c:v>
                </c:pt>
                <c:pt idx="19">
                  <c:v>1.9473404957879095E-4</c:v>
                </c:pt>
                <c:pt idx="20">
                  <c:v>2.3933109483588282E-4</c:v>
                </c:pt>
                <c:pt idx="21">
                  <c:v>2.9073210565241751E-4</c:v>
                </c:pt>
                <c:pt idx="22">
                  <c:v>3.5248745674188939E-4</c:v>
                </c:pt>
                <c:pt idx="23">
                  <c:v>4.1396069296087933E-4</c:v>
                </c:pt>
                <c:pt idx="24">
                  <c:v>4.8488472370503133E-4</c:v>
                </c:pt>
                <c:pt idx="25">
                  <c:v>6.1265590683548792E-4</c:v>
                </c:pt>
                <c:pt idx="26">
                  <c:v>6.8047742443220777E-4</c:v>
                </c:pt>
                <c:pt idx="27">
                  <c:v>6.5882182265633322E-4</c:v>
                </c:pt>
                <c:pt idx="28">
                  <c:v>7.3066341616599868E-4</c:v>
                </c:pt>
                <c:pt idx="29">
                  <c:v>6.6073129235467553E-4</c:v>
                </c:pt>
                <c:pt idx="30">
                  <c:v>7.213809329433417E-4</c:v>
                </c:pt>
                <c:pt idx="31">
                  <c:v>5.2593024680835953E-4</c:v>
                </c:pt>
                <c:pt idx="32">
                  <c:v>6.4444273844102042E-4</c:v>
                </c:pt>
                <c:pt idx="33">
                  <c:v>3.8666564306461231E-4</c:v>
                </c:pt>
                <c:pt idx="34">
                  <c:v>2.3199938583876733E-4</c:v>
                </c:pt>
                <c:pt idx="35">
                  <c:v>1.3919963150326042E-4</c:v>
                </c:pt>
                <c:pt idx="36">
                  <c:v>8.351977890195625E-5</c:v>
                </c:pt>
                <c:pt idx="37">
                  <c:v>5.0111867341173758E-5</c:v>
                </c:pt>
                <c:pt idx="38">
                  <c:v>3.0067120404704262E-5</c:v>
                </c:pt>
                <c:pt idx="39">
                  <c:v>1.8040272242822558E-5</c:v>
                </c:pt>
                <c:pt idx="40">
                  <c:v>1.0824163345693532E-5</c:v>
                </c:pt>
                <c:pt idx="41">
                  <c:v>6.4944980074161205E-6</c:v>
                </c:pt>
                <c:pt idx="42">
                  <c:v>3.8966988044496726E-6</c:v>
                </c:pt>
                <c:pt idx="43">
                  <c:v>2.3380192826698038E-6</c:v>
                </c:pt>
                <c:pt idx="44">
                  <c:v>1.402811569601882E-6</c:v>
                </c:pt>
                <c:pt idx="45">
                  <c:v>8.4168694176112928E-7</c:v>
                </c:pt>
                <c:pt idx="46">
                  <c:v>5.0501216505667742E-7</c:v>
                </c:pt>
                <c:pt idx="47">
                  <c:v>3.0300729903400637E-7</c:v>
                </c:pt>
                <c:pt idx="48">
                  <c:v>1.8180437942040379E-7</c:v>
                </c:pt>
                <c:pt idx="49">
                  <c:v>1.0908262765224228E-7</c:v>
                </c:pt>
                <c:pt idx="50">
                  <c:v>6.5449576591345376E-8</c:v>
                </c:pt>
                <c:pt idx="51">
                  <c:v>3.9269745954807231E-8</c:v>
                </c:pt>
                <c:pt idx="52">
                  <c:v>2.3561847572884332E-8</c:v>
                </c:pt>
                <c:pt idx="53">
                  <c:v>1.41371085437306E-8</c:v>
                </c:pt>
                <c:pt idx="54">
                  <c:v>8.4822651262383589E-9</c:v>
                </c:pt>
                <c:pt idx="55">
                  <c:v>5.089359075743015E-9</c:v>
                </c:pt>
                <c:pt idx="56">
                  <c:v>3.0536154454458085E-9</c:v>
                </c:pt>
                <c:pt idx="57">
                  <c:v>1.8321692672674851E-9</c:v>
                </c:pt>
                <c:pt idx="58">
                  <c:v>1.0993015603604911E-9</c:v>
                </c:pt>
                <c:pt idx="59">
                  <c:v>6.5958093621629469E-10</c:v>
                </c:pt>
                <c:pt idx="60">
                  <c:v>3.9574856172977683E-10</c:v>
                </c:pt>
                <c:pt idx="61">
                  <c:v>2.3744913703786606E-10</c:v>
                </c:pt>
                <c:pt idx="62">
                  <c:v>1.4246948222271964E-10</c:v>
                </c:pt>
                <c:pt idx="63">
                  <c:v>8.5481689333631782E-11</c:v>
                </c:pt>
                <c:pt idx="64">
                  <c:v>5.1289013600179082E-11</c:v>
                </c:pt>
                <c:pt idx="65">
                  <c:v>3.0773408160107441E-11</c:v>
                </c:pt>
                <c:pt idx="66">
                  <c:v>1.8464044896064467E-11</c:v>
                </c:pt>
                <c:pt idx="67">
                  <c:v>1.1078426937638681E-11</c:v>
                </c:pt>
                <c:pt idx="68">
                  <c:v>6.6470561625832083E-12</c:v>
                </c:pt>
                <c:pt idx="69">
                  <c:v>3.9882336975499253E-12</c:v>
                </c:pt>
                <c:pt idx="70">
                  <c:v>2.392940218529955E-12</c:v>
                </c:pt>
                <c:pt idx="71">
                  <c:v>1.4357641311179727E-12</c:v>
                </c:pt>
                <c:pt idx="72">
                  <c:v>8.6145847867078358E-13</c:v>
                </c:pt>
                <c:pt idx="73">
                  <c:v>5.1687508720247015E-13</c:v>
                </c:pt>
                <c:pt idx="74">
                  <c:v>3.1012505232148207E-13</c:v>
                </c:pt>
                <c:pt idx="75">
                  <c:v>1.860750313928892E-13</c:v>
                </c:pt>
                <c:pt idx="76">
                  <c:v>1.1164501883573354E-13</c:v>
                </c:pt>
                <c:pt idx="77">
                  <c:v>6.6987011301440112E-14</c:v>
                </c:pt>
                <c:pt idx="78">
                  <c:v>4.0192206780864062E-14</c:v>
                </c:pt>
                <c:pt idx="79">
                  <c:v>2.4115324068518437E-14</c:v>
                </c:pt>
                <c:pt idx="80">
                  <c:v>1.4469194441111064E-14</c:v>
                </c:pt>
                <c:pt idx="81">
                  <c:v>8.6815166646666381E-15</c:v>
                </c:pt>
                <c:pt idx="82">
                  <c:v>5.2089099987999813E-15</c:v>
                </c:pt>
                <c:pt idx="83">
                  <c:v>3.1253459992799894E-15</c:v>
                </c:pt>
                <c:pt idx="84">
                  <c:v>1.8752075995679937E-15</c:v>
                </c:pt>
                <c:pt idx="85">
                  <c:v>1.1251245597407961E-15</c:v>
                </c:pt>
                <c:pt idx="86">
                  <c:v>6.7507473584447745E-16</c:v>
                </c:pt>
                <c:pt idx="87">
                  <c:v>4.0504484150668635E-16</c:v>
                </c:pt>
                <c:pt idx="88">
                  <c:v>2.4302690490401179E-16</c:v>
                </c:pt>
                <c:pt idx="89">
                  <c:v>1.4581614294240707E-16</c:v>
                </c:pt>
                <c:pt idx="90">
                  <c:v>8.748968576544426E-17</c:v>
                </c:pt>
                <c:pt idx="91">
                  <c:v>5.2493811459266551E-17</c:v>
                </c:pt>
                <c:pt idx="92">
                  <c:v>3.1496286875559934E-17</c:v>
                </c:pt>
                <c:pt idx="93">
                  <c:v>1.8897772125335964E-17</c:v>
                </c:pt>
                <c:pt idx="94">
                  <c:v>1.1338663275201575E-17</c:v>
                </c:pt>
                <c:pt idx="95">
                  <c:v>6.8031979651209453E-18</c:v>
                </c:pt>
                <c:pt idx="96">
                  <c:v>4.0819187790725676E-18</c:v>
                </c:pt>
                <c:pt idx="97">
                  <c:v>2.4491512674435407E-18</c:v>
                </c:pt>
                <c:pt idx="98">
                  <c:v>1.4694907604661243E-18</c:v>
                </c:pt>
                <c:pt idx="99">
                  <c:v>8.8169445627967453E-19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'0.5Q 1-8 '!$EV$18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'!$EV$19:$EV$118</c:f>
              <c:numCache>
                <c:formatCode>0.00E+00</c:formatCode>
                <c:ptCount val="100"/>
                <c:pt idx="0">
                  <c:v>0</c:v>
                </c:pt>
                <c:pt idx="1">
                  <c:v>3.8230806070557732E-7</c:v>
                </c:pt>
                <c:pt idx="2">
                  <c:v>1.5723978098042268E-6</c:v>
                </c:pt>
                <c:pt idx="3">
                  <c:v>2.6845507178387129E-6</c:v>
                </c:pt>
                <c:pt idx="4">
                  <c:v>3.6722240207252843E-6</c:v>
                </c:pt>
                <c:pt idx="5">
                  <c:v>4.7093334748678217E-6</c:v>
                </c:pt>
                <c:pt idx="6">
                  <c:v>6.0182968293423511E-6</c:v>
                </c:pt>
                <c:pt idx="7">
                  <c:v>7.8252723454790007E-6</c:v>
                </c:pt>
                <c:pt idx="8">
                  <c:v>1.0351945214544245E-5</c:v>
                </c:pt>
                <c:pt idx="9">
                  <c:v>1.3819098031300076E-5</c:v>
                </c:pt>
                <c:pt idx="10">
                  <c:v>1.8446675273304375E-5</c:v>
                </c:pt>
                <c:pt idx="11">
                  <c:v>2.4451965763481326E-5</c:v>
                </c:pt>
                <c:pt idx="12">
                  <c:v>3.2060495515528337E-5</c:v>
                </c:pt>
                <c:pt idx="13">
                  <c:v>4.1510085098485361E-5</c:v>
                </c:pt>
                <c:pt idx="14">
                  <c:v>5.3050521234346282E-5</c:v>
                </c:pt>
                <c:pt idx="15">
                  <c:v>6.6946452789574951E-5</c:v>
                </c:pt>
                <c:pt idx="16">
                  <c:v>8.3439894534268963E-5</c:v>
                </c:pt>
                <c:pt idx="17">
                  <c:v>1.0263036720850952E-4</c:v>
                </c:pt>
                <c:pt idx="18">
                  <c:v>1.2454997535501881E-4</c:v>
                </c:pt>
                <c:pt idx="19">
                  <c:v>1.5002604810438434E-4</c:v>
                </c:pt>
                <c:pt idx="20">
                  <c:v>1.8105393103959484E-4</c:v>
                </c:pt>
                <c:pt idx="21">
                  <c:v>2.1793343794748558E-4</c:v>
                </c:pt>
                <c:pt idx="22">
                  <c:v>2.5966905796572307E-4</c:v>
                </c:pt>
                <c:pt idx="23">
                  <c:v>3.152207859567057E-4</c:v>
                </c:pt>
                <c:pt idx="24">
                  <c:v>3.9624395030136289E-4</c:v>
                </c:pt>
                <c:pt idx="25">
                  <c:v>4.5607292878414602E-4</c:v>
                </c:pt>
                <c:pt idx="26">
                  <c:v>4.8230157504073907E-4</c:v>
                </c:pt>
                <c:pt idx="27">
                  <c:v>5.539306989072474E-4</c:v>
                </c:pt>
                <c:pt idx="28">
                  <c:v>5.3854851298126578E-4</c:v>
                </c:pt>
                <c:pt idx="29">
                  <c:v>6.1506906892617487E-4</c:v>
                </c:pt>
                <c:pt idx="30">
                  <c:v>5.6309540603483553E-4</c:v>
                </c:pt>
                <c:pt idx="31">
                  <c:v>6.3672409760391884E-4</c:v>
                </c:pt>
                <c:pt idx="32">
                  <c:v>4.637060357601348E-4</c:v>
                </c:pt>
                <c:pt idx="33">
                  <c:v>5.8786122739708712E-4</c:v>
                </c:pt>
                <c:pt idx="34">
                  <c:v>3.5271673643825227E-4</c:v>
                </c:pt>
                <c:pt idx="35">
                  <c:v>2.1163004186295134E-4</c:v>
                </c:pt>
                <c:pt idx="36">
                  <c:v>1.2697802511777082E-4</c:v>
                </c:pt>
                <c:pt idx="37">
                  <c:v>7.6186815070662471E-5</c:v>
                </c:pt>
                <c:pt idx="38">
                  <c:v>4.5712089042397464E-5</c:v>
                </c:pt>
                <c:pt idx="39">
                  <c:v>2.7427253425438478E-5</c:v>
                </c:pt>
                <c:pt idx="40">
                  <c:v>1.6456352055263085E-5</c:v>
                </c:pt>
                <c:pt idx="41">
                  <c:v>9.8738112331578503E-6</c:v>
                </c:pt>
                <c:pt idx="42">
                  <c:v>5.9242867398947078E-6</c:v>
                </c:pt>
                <c:pt idx="43">
                  <c:v>3.5545720439368245E-6</c:v>
                </c:pt>
                <c:pt idx="44">
                  <c:v>2.1327432263620945E-6</c:v>
                </c:pt>
                <c:pt idx="45">
                  <c:v>1.2796459358172566E-6</c:v>
                </c:pt>
                <c:pt idx="46">
                  <c:v>7.6778756149035411E-7</c:v>
                </c:pt>
                <c:pt idx="47">
                  <c:v>4.6067253689421257E-7</c:v>
                </c:pt>
                <c:pt idx="48">
                  <c:v>2.7640352213652761E-7</c:v>
                </c:pt>
                <c:pt idx="49">
                  <c:v>1.6584211328191654E-7</c:v>
                </c:pt>
                <c:pt idx="50">
                  <c:v>9.9505267969149931E-8</c:v>
                </c:pt>
                <c:pt idx="51">
                  <c:v>5.9703160781489948E-8</c:v>
                </c:pt>
                <c:pt idx="52">
                  <c:v>3.5821896468893969E-8</c:v>
                </c:pt>
                <c:pt idx="53">
                  <c:v>2.1493137881336379E-8</c:v>
                </c:pt>
                <c:pt idx="54">
                  <c:v>1.2895882728801826E-8</c:v>
                </c:pt>
                <c:pt idx="55">
                  <c:v>7.7375296372810965E-9</c:v>
                </c:pt>
                <c:pt idx="56">
                  <c:v>4.6425177823686576E-9</c:v>
                </c:pt>
                <c:pt idx="57">
                  <c:v>2.7855106694211937E-9</c:v>
                </c:pt>
                <c:pt idx="58">
                  <c:v>1.6713064016527157E-9</c:v>
                </c:pt>
                <c:pt idx="59">
                  <c:v>1.0027838409916294E-9</c:v>
                </c:pt>
                <c:pt idx="60">
                  <c:v>6.016703045949777E-10</c:v>
                </c:pt>
                <c:pt idx="61">
                  <c:v>3.6100218275698666E-10</c:v>
                </c:pt>
                <c:pt idx="62">
                  <c:v>2.1660130965419203E-10</c:v>
                </c:pt>
                <c:pt idx="63">
                  <c:v>1.2996078579251522E-10</c:v>
                </c:pt>
                <c:pt idx="64">
                  <c:v>7.7976471475509128E-11</c:v>
                </c:pt>
                <c:pt idx="65">
                  <c:v>4.6785882885305484E-11</c:v>
                </c:pt>
                <c:pt idx="66">
                  <c:v>2.8071529731183295E-11</c:v>
                </c:pt>
                <c:pt idx="67">
                  <c:v>1.6842917838709973E-11</c:v>
                </c:pt>
                <c:pt idx="68">
                  <c:v>1.0105750703225982E-11</c:v>
                </c:pt>
                <c:pt idx="69">
                  <c:v>6.0634504219355901E-12</c:v>
                </c:pt>
                <c:pt idx="70">
                  <c:v>3.6380702531613532E-12</c:v>
                </c:pt>
                <c:pt idx="71">
                  <c:v>2.1828421518968124E-12</c:v>
                </c:pt>
                <c:pt idx="72">
                  <c:v>1.3097052911380875E-12</c:v>
                </c:pt>
                <c:pt idx="73">
                  <c:v>7.8582317468285236E-13</c:v>
                </c:pt>
                <c:pt idx="74">
                  <c:v>4.7149390480971152E-13</c:v>
                </c:pt>
                <c:pt idx="75">
                  <c:v>2.8289634288582693E-13</c:v>
                </c:pt>
                <c:pt idx="76">
                  <c:v>1.6973780573149613E-13</c:v>
                </c:pt>
                <c:pt idx="77">
                  <c:v>1.0184268343889767E-13</c:v>
                </c:pt>
                <c:pt idx="78">
                  <c:v>6.1105610063338601E-14</c:v>
                </c:pt>
                <c:pt idx="79">
                  <c:v>3.6663366038003158E-14</c:v>
                </c:pt>
                <c:pt idx="80">
                  <c:v>2.199801962280189E-14</c:v>
                </c:pt>
                <c:pt idx="81">
                  <c:v>1.3198811773681135E-14</c:v>
                </c:pt>
                <c:pt idx="82">
                  <c:v>7.9192870642086817E-15</c:v>
                </c:pt>
                <c:pt idx="83">
                  <c:v>4.7515722385252084E-15</c:v>
                </c:pt>
                <c:pt idx="84">
                  <c:v>2.8509433431151249E-15</c:v>
                </c:pt>
                <c:pt idx="85">
                  <c:v>1.7105660058690751E-15</c:v>
                </c:pt>
                <c:pt idx="86">
                  <c:v>1.0263396035214452E-15</c:v>
                </c:pt>
                <c:pt idx="87">
                  <c:v>6.1580376211286708E-16</c:v>
                </c:pt>
                <c:pt idx="88">
                  <c:v>3.6948225726772023E-16</c:v>
                </c:pt>
                <c:pt idx="89">
                  <c:v>2.2168935436063211E-16</c:v>
                </c:pt>
                <c:pt idx="90">
                  <c:v>1.3301361261637928E-16</c:v>
                </c:pt>
                <c:pt idx="91">
                  <c:v>7.980816756982757E-17</c:v>
                </c:pt>
                <c:pt idx="92">
                  <c:v>4.7884900541896542E-17</c:v>
                </c:pt>
                <c:pt idx="93">
                  <c:v>2.8730940325137925E-17</c:v>
                </c:pt>
                <c:pt idx="94">
                  <c:v>1.7238564195082759E-17</c:v>
                </c:pt>
                <c:pt idx="95">
                  <c:v>1.0343138517049653E-17</c:v>
                </c:pt>
                <c:pt idx="96">
                  <c:v>6.2058831102297908E-18</c:v>
                </c:pt>
                <c:pt idx="97">
                  <c:v>3.7235298661378735E-18</c:v>
                </c:pt>
                <c:pt idx="98">
                  <c:v>2.234117919682724E-18</c:v>
                </c:pt>
                <c:pt idx="99">
                  <c:v>1.3404707518096345E-18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'0.5Q 1-8 '!$FR$18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'!$FR$19:$FR$118</c:f>
              <c:numCache>
                <c:formatCode>0.00E+00</c:formatCode>
                <c:ptCount val="100"/>
                <c:pt idx="0">
                  <c:v>0</c:v>
                </c:pt>
                <c:pt idx="1">
                  <c:v>-9.3811368726999522E-6</c:v>
                </c:pt>
                <c:pt idx="2">
                  <c:v>-1.6587606914319347E-5</c:v>
                </c:pt>
                <c:pt idx="3">
                  <c:v>-2.1850038686269807E-5</c:v>
                </c:pt>
                <c:pt idx="4">
                  <c:v>-2.5502396174666153E-5</c:v>
                </c:pt>
                <c:pt idx="5">
                  <c:v>-2.7822378895037136E-5</c:v>
                </c:pt>
                <c:pt idx="6">
                  <c:v>-2.9002369646171505E-5</c:v>
                </c:pt>
                <c:pt idx="7">
                  <c:v>-2.9154515474017623E-5</c:v>
                </c:pt>
                <c:pt idx="8">
                  <c:v>-2.8325771151457846E-5</c:v>
                </c:pt>
                <c:pt idx="9">
                  <c:v>-2.6511355034373324E-5</c:v>
                </c:pt>
                <c:pt idx="10">
                  <c:v>-2.3660403742631342E-5</c:v>
                </c:pt>
                <c:pt idx="11">
                  <c:v>-1.9683423406371969E-5</c:v>
                </c:pt>
                <c:pt idx="12">
                  <c:v>-1.4458524499973147E-5</c:v>
                </c:pt>
                <c:pt idx="13">
                  <c:v>-7.8342082363118404E-6</c:v>
                </c:pt>
                <c:pt idx="14">
                  <c:v>3.5865973278814689E-7</c:v>
                </c:pt>
                <c:pt idx="15">
                  <c:v>1.0271538108303641E-5</c:v>
                </c:pt>
                <c:pt idx="16">
                  <c:v>2.2033636443700988E-5</c:v>
                </c:pt>
                <c:pt idx="17">
                  <c:v>3.5937678698064537E-5</c:v>
                </c:pt>
                <c:pt idx="18">
                  <c:v>5.2701814199239763E-5</c:v>
                </c:pt>
                <c:pt idx="19">
                  <c:v>7.3110356290212106E-5</c:v>
                </c:pt>
                <c:pt idx="20">
                  <c:v>9.7390674114976664E-5</c:v>
                </c:pt>
                <c:pt idx="21">
                  <c:v>1.269114765889371E-4</c:v>
                </c:pt>
                <c:pt idx="22">
                  <c:v>1.667508647229133E-4</c:v>
                </c:pt>
                <c:pt idx="23">
                  <c:v>2.179927814747306E-4</c:v>
                </c:pt>
                <c:pt idx="24">
                  <c:v>2.6290195510913009E-4</c:v>
                </c:pt>
                <c:pt idx="25">
                  <c:v>3.0073353833160246E-4</c:v>
                </c:pt>
                <c:pt idx="26">
                  <c:v>3.5876958635368186E-4</c:v>
                </c:pt>
                <c:pt idx="27">
                  <c:v>3.8194338776861674E-4</c:v>
                </c:pt>
                <c:pt idx="28">
                  <c:v>4.5210908815187818E-4</c:v>
                </c:pt>
                <c:pt idx="29">
                  <c:v>4.4297976350346317E-4</c:v>
                </c:pt>
                <c:pt idx="30">
                  <c:v>5.2281418343941202E-4</c:v>
                </c:pt>
                <c:pt idx="31">
                  <c:v>4.7746476897343173E-4</c:v>
                </c:pt>
                <c:pt idx="32">
                  <c:v>5.5865830707816722E-4</c:v>
                </c:pt>
                <c:pt idx="33">
                  <c:v>4.0700310196743771E-4</c:v>
                </c:pt>
                <c:pt idx="34">
                  <c:v>5.315651351628681E-4</c:v>
                </c:pt>
                <c:pt idx="35">
                  <c:v>3.1893908109772084E-4</c:v>
                </c:pt>
                <c:pt idx="36">
                  <c:v>1.9136344865863244E-4</c:v>
                </c:pt>
                <c:pt idx="37">
                  <c:v>1.1481806919517949E-4</c:v>
                </c:pt>
                <c:pt idx="38">
                  <c:v>6.8890841517107705E-5</c:v>
                </c:pt>
                <c:pt idx="39">
                  <c:v>4.1334504910264621E-5</c:v>
                </c:pt>
                <c:pt idx="40">
                  <c:v>2.4800702946158774E-5</c:v>
                </c:pt>
                <c:pt idx="41">
                  <c:v>1.4880421767695266E-5</c:v>
                </c:pt>
                <c:pt idx="42">
                  <c:v>8.9282530606171593E-6</c:v>
                </c:pt>
                <c:pt idx="43">
                  <c:v>5.3569518363702956E-6</c:v>
                </c:pt>
                <c:pt idx="44">
                  <c:v>3.2141711018221782E-6</c:v>
                </c:pt>
                <c:pt idx="45">
                  <c:v>1.9285026610933071E-6</c:v>
                </c:pt>
                <c:pt idx="46">
                  <c:v>1.157101596655984E-6</c:v>
                </c:pt>
                <c:pt idx="47">
                  <c:v>6.9426095799359019E-7</c:v>
                </c:pt>
                <c:pt idx="48">
                  <c:v>4.1655657479615409E-7</c:v>
                </c:pt>
                <c:pt idx="49">
                  <c:v>2.4993394487769244E-7</c:v>
                </c:pt>
                <c:pt idx="50">
                  <c:v>1.4996036692661546E-7</c:v>
                </c:pt>
                <c:pt idx="51">
                  <c:v>8.9976220155969274E-8</c:v>
                </c:pt>
                <c:pt idx="52">
                  <c:v>5.3985732093581562E-8</c:v>
                </c:pt>
                <c:pt idx="53">
                  <c:v>3.2391439256148944E-8</c:v>
                </c:pt>
                <c:pt idx="54">
                  <c:v>1.9434863553689365E-8</c:v>
                </c:pt>
                <c:pt idx="55">
                  <c:v>1.1660918132213616E-8</c:v>
                </c:pt>
                <c:pt idx="56">
                  <c:v>6.9965508793281697E-9</c:v>
                </c:pt>
                <c:pt idx="57">
                  <c:v>4.1979305275969025E-9</c:v>
                </c:pt>
                <c:pt idx="58">
                  <c:v>2.5187583165581416E-9</c:v>
                </c:pt>
                <c:pt idx="59">
                  <c:v>1.511254989934885E-9</c:v>
                </c:pt>
                <c:pt idx="60">
                  <c:v>9.0675299396093087E-10</c:v>
                </c:pt>
                <c:pt idx="61">
                  <c:v>5.4405179637655844E-10</c:v>
                </c:pt>
                <c:pt idx="62">
                  <c:v>3.2643107782593498E-10</c:v>
                </c:pt>
                <c:pt idx="63">
                  <c:v>1.9585864669556102E-10</c:v>
                </c:pt>
                <c:pt idx="64">
                  <c:v>1.1751518801733658E-10</c:v>
                </c:pt>
                <c:pt idx="65">
                  <c:v>7.0509112810401954E-11</c:v>
                </c:pt>
                <c:pt idx="66">
                  <c:v>4.2305467686241154E-11</c:v>
                </c:pt>
                <c:pt idx="67">
                  <c:v>2.5383280611744692E-11</c:v>
                </c:pt>
                <c:pt idx="68">
                  <c:v>1.5229968367046814E-11</c:v>
                </c:pt>
                <c:pt idx="69">
                  <c:v>9.1379810202280859E-12</c:v>
                </c:pt>
                <c:pt idx="70">
                  <c:v>5.4827886121368519E-12</c:v>
                </c:pt>
                <c:pt idx="71">
                  <c:v>3.2896731672821103E-12</c:v>
                </c:pt>
                <c:pt idx="72">
                  <c:v>1.973803900369266E-12</c:v>
                </c:pt>
                <c:pt idx="73">
                  <c:v>1.1842823402215595E-12</c:v>
                </c:pt>
                <c:pt idx="74">
                  <c:v>7.1056940413293576E-13</c:v>
                </c:pt>
                <c:pt idx="75">
                  <c:v>4.263416424797614E-13</c:v>
                </c:pt>
                <c:pt idx="76">
                  <c:v>2.5580498548785684E-13</c:v>
                </c:pt>
                <c:pt idx="77">
                  <c:v>1.5348299129271411E-13</c:v>
                </c:pt>
                <c:pt idx="78">
                  <c:v>9.2089794775628478E-14</c:v>
                </c:pt>
                <c:pt idx="79">
                  <c:v>5.5253876865377094E-14</c:v>
                </c:pt>
                <c:pt idx="80">
                  <c:v>3.3152326119226254E-14</c:v>
                </c:pt>
                <c:pt idx="81">
                  <c:v>1.9891395671535749E-14</c:v>
                </c:pt>
                <c:pt idx="82">
                  <c:v>1.1934837402921451E-14</c:v>
                </c:pt>
                <c:pt idx="83">
                  <c:v>7.1609024417528691E-15</c:v>
                </c:pt>
                <c:pt idx="84">
                  <c:v>4.2965414650517208E-15</c:v>
                </c:pt>
                <c:pt idx="85">
                  <c:v>2.5779248790310325E-15</c:v>
                </c:pt>
                <c:pt idx="86">
                  <c:v>1.5467549274186192E-15</c:v>
                </c:pt>
                <c:pt idx="87">
                  <c:v>9.2805295645117158E-16</c:v>
                </c:pt>
                <c:pt idx="88">
                  <c:v>5.5683177387070291E-16</c:v>
                </c:pt>
                <c:pt idx="89">
                  <c:v>3.3409906432242165E-16</c:v>
                </c:pt>
                <c:pt idx="90">
                  <c:v>2.0045943859345298E-16</c:v>
                </c:pt>
                <c:pt idx="91">
                  <c:v>1.2027566315607177E-16</c:v>
                </c:pt>
                <c:pt idx="92">
                  <c:v>7.2165397893643059E-17</c:v>
                </c:pt>
                <c:pt idx="93">
                  <c:v>4.3299238736185835E-17</c:v>
                </c:pt>
                <c:pt idx="94">
                  <c:v>2.5979543241711497E-17</c:v>
                </c:pt>
                <c:pt idx="95">
                  <c:v>1.5587725945026898E-17</c:v>
                </c:pt>
                <c:pt idx="96">
                  <c:v>9.3526355670161384E-18</c:v>
                </c:pt>
                <c:pt idx="97">
                  <c:v>5.611581340209684E-18</c:v>
                </c:pt>
                <c:pt idx="98">
                  <c:v>3.3669488041258104E-18</c:v>
                </c:pt>
                <c:pt idx="99">
                  <c:v>2.0201692824754862E-18</c:v>
                </c:pt>
              </c:numCache>
            </c:numRef>
          </c:yVal>
          <c:smooth val="1"/>
        </c:ser>
        <c:ser>
          <c:idx val="7"/>
          <c:order val="6"/>
          <c:tx>
            <c:strRef>
              <c:f>'0.5Q 1-8 '!$GN$18</c:f>
              <c:strCache>
                <c:ptCount val="1"/>
                <c:pt idx="0">
                  <c:v>Criterion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'!$GN$19:$GN$118</c:f>
              <c:numCache>
                <c:formatCode>0.00E+00</c:formatCode>
                <c:ptCount val="100"/>
                <c:pt idx="0">
                  <c:v>0</c:v>
                </c:pt>
                <c:pt idx="1">
                  <c:v>-8.8354722222565296E-6</c:v>
                </c:pt>
                <c:pt idx="2">
                  <c:v>-1.4802104872344707E-5</c:v>
                </c:pt>
                <c:pt idx="3">
                  <c:v>-1.8960197755359121E-5</c:v>
                </c:pt>
                <c:pt idx="4">
                  <c:v>-2.1872341821112251E-5</c:v>
                </c:pt>
                <c:pt idx="5">
                  <c:v>-2.3851498981378866E-5</c:v>
                </c:pt>
                <c:pt idx="6">
                  <c:v>-2.5073148968209752E-5</c:v>
                </c:pt>
                <c:pt idx="7">
                  <c:v>-2.562846621252321E-5</c:v>
                </c:pt>
                <c:pt idx="8">
                  <c:v>-2.5549647966641859E-5</c:v>
                </c:pt>
                <c:pt idx="9">
                  <c:v>-2.482599082562556E-5</c:v>
                </c:pt>
                <c:pt idx="10">
                  <c:v>-2.341295870930335E-5</c:v>
                </c:pt>
                <c:pt idx="11">
                  <c:v>-2.1236781843427671E-5</c:v>
                </c:pt>
                <c:pt idx="12">
                  <c:v>-1.8200429910002897E-5</c:v>
                </c:pt>
                <c:pt idx="13">
                  <c:v>-1.4195679310779336E-5</c:v>
                </c:pt>
                <c:pt idx="14">
                  <c:v>-9.1090629474425977E-6</c:v>
                </c:pt>
                <c:pt idx="15">
                  <c:v>-2.7804134537443015E-6</c:v>
                </c:pt>
                <c:pt idx="16">
                  <c:v>5.0846686271126956E-6</c:v>
                </c:pt>
                <c:pt idx="17">
                  <c:v>1.4901985101215334E-5</c:v>
                </c:pt>
                <c:pt idx="18">
                  <c:v>2.7031587023561982E-5</c:v>
                </c:pt>
                <c:pt idx="19">
                  <c:v>4.1924879517951999E-5</c:v>
                </c:pt>
                <c:pt idx="20">
                  <c:v>6.1001798877156899E-5</c:v>
                </c:pt>
                <c:pt idx="21">
                  <c:v>8.6452952878105296E-5</c:v>
                </c:pt>
                <c:pt idx="22">
                  <c:v>1.1717520597390348E-4</c:v>
                </c:pt>
                <c:pt idx="23">
                  <c:v>1.4714326340800957E-4</c:v>
                </c:pt>
                <c:pt idx="24">
                  <c:v>1.7851120377365345E-4</c:v>
                </c:pt>
                <c:pt idx="25">
                  <c:v>2.1899947014549469E-4</c:v>
                </c:pt>
                <c:pt idx="26">
                  <c:v>2.4994697271070627E-4</c:v>
                </c:pt>
                <c:pt idx="27">
                  <c:v>3.0323576430130606E-4</c:v>
                </c:pt>
                <c:pt idx="28">
                  <c:v>3.2244306423712208E-4</c:v>
                </c:pt>
                <c:pt idx="29">
                  <c:v>3.8953923988110321E-4</c:v>
                </c:pt>
                <c:pt idx="30">
                  <c:v>3.7447710166185061E-4</c:v>
                </c:pt>
                <c:pt idx="31">
                  <c:v>4.5112901068366032E-4</c:v>
                </c:pt>
                <c:pt idx="32">
                  <c:v>4.0736377157699457E-4</c:v>
                </c:pt>
                <c:pt idx="33">
                  <c:v>4.8999098473787072E-4</c:v>
                </c:pt>
                <c:pt idx="34">
                  <c:v>3.5630970501263504E-4</c:v>
                </c:pt>
                <c:pt idx="35">
                  <c:v>4.7667213124672316E-4</c:v>
                </c:pt>
                <c:pt idx="36">
                  <c:v>2.8600327874803394E-4</c:v>
                </c:pt>
                <c:pt idx="37">
                  <c:v>1.7160196724882033E-4</c:v>
                </c:pt>
                <c:pt idx="38">
                  <c:v>1.0296118034929221E-4</c:v>
                </c:pt>
                <c:pt idx="39">
                  <c:v>6.1776708209575321E-5</c:v>
                </c:pt>
                <c:pt idx="40">
                  <c:v>3.7066024925745198E-5</c:v>
                </c:pt>
                <c:pt idx="41">
                  <c:v>2.2239614955447115E-5</c:v>
                </c:pt>
                <c:pt idx="42">
                  <c:v>1.3343768973268268E-5</c:v>
                </c:pt>
                <c:pt idx="43">
                  <c:v>8.0062613839609615E-6</c:v>
                </c:pt>
                <c:pt idx="44">
                  <c:v>4.8037568303765756E-6</c:v>
                </c:pt>
                <c:pt idx="45">
                  <c:v>2.8822540982259448E-6</c:v>
                </c:pt>
                <c:pt idx="46">
                  <c:v>1.729352458935567E-6</c:v>
                </c:pt>
                <c:pt idx="47">
                  <c:v>1.0376114753613403E-6</c:v>
                </c:pt>
                <c:pt idx="48">
                  <c:v>6.2256688521680404E-7</c:v>
                </c:pt>
                <c:pt idx="49">
                  <c:v>3.7354013113008244E-7</c:v>
                </c:pt>
                <c:pt idx="50">
                  <c:v>2.2412407867804944E-7</c:v>
                </c:pt>
                <c:pt idx="51">
                  <c:v>1.3447444720682967E-7</c:v>
                </c:pt>
                <c:pt idx="52">
                  <c:v>8.0684668324097805E-8</c:v>
                </c:pt>
                <c:pt idx="53">
                  <c:v>4.8410800994458686E-8</c:v>
                </c:pt>
                <c:pt idx="54">
                  <c:v>2.9046480596675216E-8</c:v>
                </c:pt>
                <c:pt idx="55">
                  <c:v>1.7427888358005132E-8</c:v>
                </c:pt>
                <c:pt idx="56">
                  <c:v>1.0456733014803079E-8</c:v>
                </c:pt>
                <c:pt idx="57">
                  <c:v>6.2740398088818468E-9</c:v>
                </c:pt>
                <c:pt idx="58">
                  <c:v>3.7644238853291074E-9</c:v>
                </c:pt>
                <c:pt idx="59">
                  <c:v>2.2586543311974646E-9</c:v>
                </c:pt>
                <c:pt idx="60">
                  <c:v>1.355192598718479E-9</c:v>
                </c:pt>
                <c:pt idx="61">
                  <c:v>8.1311555923108749E-10</c:v>
                </c:pt>
                <c:pt idx="62">
                  <c:v>4.878693355386526E-10</c:v>
                </c:pt>
                <c:pt idx="63">
                  <c:v>2.927216013231915E-10</c:v>
                </c:pt>
                <c:pt idx="64">
                  <c:v>1.7563296079391487E-10</c:v>
                </c:pt>
                <c:pt idx="65">
                  <c:v>1.0537977647634892E-10</c:v>
                </c:pt>
                <c:pt idx="66">
                  <c:v>6.3227865885809365E-11</c:v>
                </c:pt>
                <c:pt idx="67">
                  <c:v>3.7936719531485619E-11</c:v>
                </c:pt>
                <c:pt idx="68">
                  <c:v>2.2762031718891378E-11</c:v>
                </c:pt>
                <c:pt idx="69">
                  <c:v>1.3657219031334825E-11</c:v>
                </c:pt>
                <c:pt idx="70">
                  <c:v>8.1943314188008935E-12</c:v>
                </c:pt>
                <c:pt idx="71">
                  <c:v>4.9165988512805358E-12</c:v>
                </c:pt>
                <c:pt idx="72">
                  <c:v>2.9499593107683213E-12</c:v>
                </c:pt>
                <c:pt idx="73">
                  <c:v>1.7699755864609933E-12</c:v>
                </c:pt>
                <c:pt idx="74">
                  <c:v>1.0619853518765959E-12</c:v>
                </c:pt>
                <c:pt idx="75">
                  <c:v>6.3719121112595761E-13</c:v>
                </c:pt>
                <c:pt idx="76">
                  <c:v>3.8231472667557451E-13</c:v>
                </c:pt>
                <c:pt idx="77">
                  <c:v>2.2938883600534469E-13</c:v>
                </c:pt>
                <c:pt idx="78">
                  <c:v>1.3763330160320682E-13</c:v>
                </c:pt>
                <c:pt idx="79">
                  <c:v>8.2579980961924054E-14</c:v>
                </c:pt>
                <c:pt idx="80">
                  <c:v>4.954798857715444E-14</c:v>
                </c:pt>
                <c:pt idx="81">
                  <c:v>2.9728793146292664E-14</c:v>
                </c:pt>
                <c:pt idx="82">
                  <c:v>1.7837275887775595E-14</c:v>
                </c:pt>
                <c:pt idx="83">
                  <c:v>1.0702365532665359E-14</c:v>
                </c:pt>
                <c:pt idx="84">
                  <c:v>6.4214193195992139E-15</c:v>
                </c:pt>
                <c:pt idx="85">
                  <c:v>3.8528515917595274E-15</c:v>
                </c:pt>
                <c:pt idx="86">
                  <c:v>2.3117109550557161E-15</c:v>
                </c:pt>
                <c:pt idx="87">
                  <c:v>1.3870265730334299E-15</c:v>
                </c:pt>
                <c:pt idx="88">
                  <c:v>8.3221594382005783E-16</c:v>
                </c:pt>
                <c:pt idx="89">
                  <c:v>4.993295662920347E-16</c:v>
                </c:pt>
                <c:pt idx="90">
                  <c:v>2.9959773977522078E-16</c:v>
                </c:pt>
                <c:pt idx="91">
                  <c:v>1.7975864386513251E-16</c:v>
                </c:pt>
                <c:pt idx="92">
                  <c:v>1.0785518631907951E-16</c:v>
                </c:pt>
                <c:pt idx="93">
                  <c:v>6.4713111791447701E-17</c:v>
                </c:pt>
                <c:pt idx="94">
                  <c:v>3.8827867074868618E-17</c:v>
                </c:pt>
                <c:pt idx="95">
                  <c:v>2.3296720244921173E-17</c:v>
                </c:pt>
                <c:pt idx="96">
                  <c:v>1.3978032146952701E-17</c:v>
                </c:pt>
                <c:pt idx="97">
                  <c:v>8.3868192881716197E-18</c:v>
                </c:pt>
                <c:pt idx="98">
                  <c:v>5.0320915729029703E-18</c:v>
                </c:pt>
                <c:pt idx="99">
                  <c:v>3.0192549437417815E-18</c:v>
                </c:pt>
              </c:numCache>
            </c:numRef>
          </c:yVal>
          <c:smooth val="1"/>
        </c:ser>
        <c:axId val="59947264"/>
        <c:axId val="59957632"/>
      </c:scatterChart>
      <c:valAx>
        <c:axId val="599472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900"/>
                </a:pPr>
                <a:r>
                  <a:rPr lang="es-ES" sz="900"/>
                  <a:t>x (m)</a:t>
                </a:r>
              </a:p>
            </c:rich>
          </c:tx>
          <c:layout>
            <c:manualLayout>
              <c:xMode val="edge"/>
              <c:yMode val="edge"/>
              <c:x val="0.55591798151667826"/>
              <c:y val="2.8441028204807751E-2"/>
            </c:manualLayout>
          </c:layout>
        </c:title>
        <c:numFmt formatCode="0" sourceLinked="0"/>
        <c:tickLblPos val="high"/>
        <c:txPr>
          <a:bodyPr/>
          <a:lstStyle/>
          <a:p>
            <a:pPr>
              <a:defRPr sz="900"/>
            </a:pPr>
            <a:endParaRPr lang="es-ES"/>
          </a:p>
        </c:txPr>
        <c:crossAx val="59957632"/>
        <c:crossesAt val="2.0000000000000035E-3"/>
        <c:crossBetween val="midCat"/>
      </c:valAx>
      <c:valAx>
        <c:axId val="599576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0" i="0" baseline="0"/>
                  <a:t>wi+1 - wi</a:t>
                </a:r>
                <a:endParaRPr lang="es-ES" sz="1100"/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94726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" r="0.750000000000001" t="1" header="0" footer="0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/>
    <c:plotArea>
      <c:layout>
        <c:manualLayout>
          <c:layoutTarget val="inner"/>
          <c:xMode val="edge"/>
          <c:yMode val="edge"/>
          <c:x val="0.17260787992495286"/>
          <c:y val="5.3941908713692852E-2"/>
          <c:w val="0.72045028142589163"/>
          <c:h val="0.82157676348547715"/>
        </c:manualLayout>
      </c:layout>
      <c:scatterChart>
        <c:scatterStyle val="lineMarker"/>
        <c:ser>
          <c:idx val="0"/>
          <c:order val="0"/>
          <c:tx>
            <c:strRef>
              <c:f>'0.5Q 1-8 '!$U$16:$AO$16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1-8 '!$AP$15:$GO$15</c:f>
              <c:numCache>
                <c:formatCode>0.00E+00</c:formatCode>
                <c:ptCount val="156"/>
                <c:pt idx="0">
                  <c:v>1</c:v>
                </c:pt>
                <c:pt idx="22">
                  <c:v>2</c:v>
                </c:pt>
                <c:pt idx="44">
                  <c:v>3</c:v>
                </c:pt>
                <c:pt idx="66">
                  <c:v>4</c:v>
                </c:pt>
                <c:pt idx="88">
                  <c:v>5</c:v>
                </c:pt>
                <c:pt idx="110">
                  <c:v>6</c:v>
                </c:pt>
                <c:pt idx="132">
                  <c:v>7</c:v>
                </c:pt>
                <c:pt idx="154">
                  <c:v>8</c:v>
                </c:pt>
              </c:numCache>
            </c:numRef>
          </c:xVal>
          <c:yVal>
            <c:numRef>
              <c:f>'0.5Q 1-8 '!$AP$16:$GO$16</c:f>
              <c:numCache>
                <c:formatCode>0.00E+00</c:formatCode>
                <c:ptCount val="156"/>
                <c:pt idx="0">
                  <c:v>2.780217344435662E-3</c:v>
                </c:pt>
                <c:pt idx="22">
                  <c:v>1.5775127111332925E-3</c:v>
                </c:pt>
                <c:pt idx="44">
                  <c:v>1.0578433466315296E-3</c:v>
                </c:pt>
                <c:pt idx="66">
                  <c:v>9.5843228958392233E-4</c:v>
                </c:pt>
                <c:pt idx="88">
                  <c:v>7.3066341616599868E-4</c:v>
                </c:pt>
                <c:pt idx="110">
                  <c:v>6.3672409760391884E-4</c:v>
                </c:pt>
                <c:pt idx="154">
                  <c:v>4.8999098473787072E-4</c:v>
                </c:pt>
              </c:numCache>
            </c:numRef>
          </c:yVal>
        </c:ser>
        <c:axId val="59972608"/>
        <c:axId val="60003840"/>
      </c:scatterChart>
      <c:valAx>
        <c:axId val="599726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900"/>
                </a:pPr>
                <a:r>
                  <a:rPr lang="es-ES" sz="900"/>
                  <a:t>Number iteration</a:t>
                </a:r>
              </a:p>
            </c:rich>
          </c:tx>
        </c:title>
        <c:numFmt formatCode="0.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003840"/>
        <c:crosses val="autoZero"/>
        <c:crossBetween val="midCat"/>
      </c:valAx>
      <c:valAx>
        <c:axId val="600038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900"/>
                </a:pPr>
                <a:r>
                  <a:rPr lang="es-ES" sz="900"/>
                  <a:t>criterion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997260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6060037523452269"/>
          <c:y val="0.45228215767634855"/>
          <c:w val="2.4390243902439025E-2"/>
          <c:h val="2.4896265560166022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" r="0.750000000000001" t="1" header="0" footer="0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6224447470782519"/>
          <c:y val="0.19600938967136197"/>
          <c:w val="0.78789500387193245"/>
          <c:h val="0.73239436619718434"/>
        </c:manualLayout>
      </c:layout>
      <c:scatterChart>
        <c:scatterStyle val="lineMarker"/>
        <c:ser>
          <c:idx val="1"/>
          <c:order val="0"/>
          <c:tx>
            <c:strRef>
              <c:f>'0.5Q 1-8 '!$G$18</c:f>
              <c:strCache>
                <c:ptCount val="1"/>
                <c:pt idx="0">
                  <c:v>zi glober eqpool</c:v>
                </c:pt>
              </c:strCache>
            </c:strRef>
          </c:tx>
          <c:spPr>
            <a:ln w="127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'!$G$19:$G$118</c:f>
              <c:numCache>
                <c:formatCode>General</c:formatCode>
                <c:ptCount val="100"/>
                <c:pt idx="0">
                  <c:v>-9.2855148299674344</c:v>
                </c:pt>
                <c:pt idx="1">
                  <c:v>-18.571029659934869</c:v>
                </c:pt>
                <c:pt idx="2">
                  <c:v>-26.263402012312898</c:v>
                </c:pt>
                <c:pt idx="3">
                  <c:v>-32.165966919875764</c:v>
                </c:pt>
                <c:pt idx="4">
                  <c:v>-37.142059319869738</c:v>
                </c:pt>
                <c:pt idx="5">
                  <c:v>-41.526084731779171</c:v>
                </c:pt>
                <c:pt idx="6">
                  <c:v>-45.489546664932632</c:v>
                </c:pt>
                <c:pt idx="7">
                  <c:v>-49.134326070592081</c:v>
                </c:pt>
                <c:pt idx="8">
                  <c:v>-52.526804024625797</c:v>
                </c:pt>
                <c:pt idx="9">
                  <c:v>-55.71308897980461</c:v>
                </c:pt>
                <c:pt idx="10">
                  <c:v>-58.726752219936415</c:v>
                </c:pt>
                <c:pt idx="11">
                  <c:v>-61.593137352565392</c:v>
                </c:pt>
                <c:pt idx="12">
                  <c:v>-64.331933839751528</c:v>
                </c:pt>
                <c:pt idx="13">
                  <c:v>-66.95879967705774</c:v>
                </c:pt>
                <c:pt idx="14">
                  <c:v>-69.486430307093258</c:v>
                </c:pt>
                <c:pt idx="15">
                  <c:v>-71.925288594851736</c:v>
                </c:pt>
                <c:pt idx="16">
                  <c:v>-74.284118639739475</c:v>
                </c:pt>
                <c:pt idx="17">
                  <c:v>-76.570316864389895</c:v>
                </c:pt>
                <c:pt idx="18">
                  <c:v>-78.790206036938713</c:v>
                </c:pt>
                <c:pt idx="19">
                  <c:v>-80.949241565152619</c:v>
                </c:pt>
                <c:pt idx="20">
                  <c:v>-83.052169463558343</c:v>
                </c:pt>
                <c:pt idx="21">
                  <c:v>-85.103149149921563</c:v>
                </c:pt>
                <c:pt idx="22">
                  <c:v>-87.105850193106861</c:v>
                </c:pt>
                <c:pt idx="23">
                  <c:v>-89.063529463491136</c:v>
                </c:pt>
                <c:pt idx="24">
                  <c:v>-90.979093329865265</c:v>
                </c:pt>
                <c:pt idx="25">
                  <c:v>-92.855148299674354</c:v>
                </c:pt>
                <c:pt idx="26">
                  <c:v>-94.694042623518285</c:v>
                </c:pt>
                <c:pt idx="27">
                  <c:v>-96.497900759627285</c:v>
                </c:pt>
                <c:pt idx="28">
                  <c:v>-98.268652141184162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'!$H$18</c:f>
              <c:strCache>
                <c:ptCount val="1"/>
                <c:pt idx="0">
                  <c:v>zi -1/2wmz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'!$H$19:$H$118</c:f>
              <c:numCache>
                <c:formatCode>0.00E+00</c:formatCode>
                <c:ptCount val="100"/>
                <c:pt idx="0">
                  <c:v>-18.772347810472574</c:v>
                </c:pt>
                <c:pt idx="1">
                  <c:v>-28.057862640440007</c:v>
                </c:pt>
                <c:pt idx="2">
                  <c:v>-35.750234992818037</c:v>
                </c:pt>
                <c:pt idx="3">
                  <c:v>-41.652799900380899</c:v>
                </c:pt>
                <c:pt idx="4">
                  <c:v>-46.628892300374872</c:v>
                </c:pt>
                <c:pt idx="5">
                  <c:v>-51.012917712284306</c:v>
                </c:pt>
                <c:pt idx="6">
                  <c:v>-54.976379645437774</c:v>
                </c:pt>
                <c:pt idx="7">
                  <c:v>-58.621159051097223</c:v>
                </c:pt>
                <c:pt idx="8">
                  <c:v>-62.013637005130931</c:v>
                </c:pt>
                <c:pt idx="9">
                  <c:v>-65.199921960309752</c:v>
                </c:pt>
                <c:pt idx="10">
                  <c:v>-68.213585200441557</c:v>
                </c:pt>
                <c:pt idx="11">
                  <c:v>-71.079970333070534</c:v>
                </c:pt>
                <c:pt idx="12">
                  <c:v>-73.81876682025667</c:v>
                </c:pt>
                <c:pt idx="13">
                  <c:v>-76.445632657562882</c:v>
                </c:pt>
                <c:pt idx="14">
                  <c:v>-78.9732632875984</c:v>
                </c:pt>
                <c:pt idx="15">
                  <c:v>-81.412121575356878</c:v>
                </c:pt>
                <c:pt idx="16">
                  <c:v>-83.770951620244617</c:v>
                </c:pt>
                <c:pt idx="17">
                  <c:v>-86.057149844895036</c:v>
                </c:pt>
                <c:pt idx="18">
                  <c:v>-88.277039017443855</c:v>
                </c:pt>
                <c:pt idx="19">
                  <c:v>-90.43607454565776</c:v>
                </c:pt>
                <c:pt idx="20">
                  <c:v>-92.539002444063485</c:v>
                </c:pt>
                <c:pt idx="21">
                  <c:v>-94.589982130426705</c:v>
                </c:pt>
                <c:pt idx="22">
                  <c:v>-96.592683173612002</c:v>
                </c:pt>
                <c:pt idx="23">
                  <c:v>-98.550362443996278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60180736"/>
        <c:axId val="60187008"/>
      </c:scatterChart>
      <c:valAx>
        <c:axId val="601807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72"/>
              <c:y val="3.1690140845070477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187008"/>
        <c:crosses val="autoZero"/>
        <c:crossBetween val="midCat"/>
        <c:minorUnit val="100"/>
      </c:valAx>
      <c:valAx>
        <c:axId val="60187008"/>
        <c:scaling>
          <c:orientation val="minMax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4931E-3"/>
              <c:y val="0.48862666814535588"/>
            </c:manualLayout>
          </c:layout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18073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1824269943833094"/>
          <c:y val="0.24190233263095659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22" r="0.75000000000000122" t="1" header="0" footer="0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64"/>
          <c:y val="0.19600938967136219"/>
          <c:w val="0.77434308191601819"/>
          <c:h val="0.7323943661971849"/>
        </c:manualLayout>
      </c:layout>
      <c:scatterChart>
        <c:scatterStyle val="lineMarker"/>
        <c:ser>
          <c:idx val="2"/>
          <c:order val="0"/>
          <c:tx>
            <c:strRef>
              <c:f>'0.5Q 1-8 '!$I$18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'!$I$19:$I$118</c:f>
              <c:numCache>
                <c:formatCode>0.00E+00</c:formatCode>
                <c:ptCount val="100"/>
                <c:pt idx="0">
                  <c:v>18.772347810472574</c:v>
                </c:pt>
                <c:pt idx="1">
                  <c:v>28.057862640440007</c:v>
                </c:pt>
                <c:pt idx="2">
                  <c:v>35.750234992818037</c:v>
                </c:pt>
                <c:pt idx="3">
                  <c:v>41.652799900380899</c:v>
                </c:pt>
                <c:pt idx="4">
                  <c:v>46.628892300374872</c:v>
                </c:pt>
                <c:pt idx="5">
                  <c:v>51.012917712284306</c:v>
                </c:pt>
                <c:pt idx="6">
                  <c:v>54.976379645437774</c:v>
                </c:pt>
                <c:pt idx="7">
                  <c:v>58.621159051097223</c:v>
                </c:pt>
                <c:pt idx="8">
                  <c:v>62.013637005130931</c:v>
                </c:pt>
                <c:pt idx="9">
                  <c:v>65.199921960309752</c:v>
                </c:pt>
                <c:pt idx="10">
                  <c:v>68.213585200441557</c:v>
                </c:pt>
                <c:pt idx="11">
                  <c:v>71.079970333070534</c:v>
                </c:pt>
                <c:pt idx="12">
                  <c:v>73.81876682025667</c:v>
                </c:pt>
                <c:pt idx="13">
                  <c:v>76.445632657562882</c:v>
                </c:pt>
                <c:pt idx="14">
                  <c:v>78.9732632875984</c:v>
                </c:pt>
                <c:pt idx="15">
                  <c:v>81.412121575356878</c:v>
                </c:pt>
                <c:pt idx="16">
                  <c:v>83.770951620244617</c:v>
                </c:pt>
                <c:pt idx="17">
                  <c:v>86.057149844895036</c:v>
                </c:pt>
                <c:pt idx="18">
                  <c:v>88.277039017443855</c:v>
                </c:pt>
                <c:pt idx="19">
                  <c:v>90.43607454565776</c:v>
                </c:pt>
                <c:pt idx="20">
                  <c:v>92.539002444063485</c:v>
                </c:pt>
                <c:pt idx="21">
                  <c:v>94.589982130426705</c:v>
                </c:pt>
                <c:pt idx="22">
                  <c:v>96.592683173612002</c:v>
                </c:pt>
                <c:pt idx="23">
                  <c:v>98.550362443996278</c:v>
                </c:pt>
                <c:pt idx="24">
                  <c:v>100</c:v>
                </c:pt>
                <c:pt idx="25">
                  <c:v>100</c:v>
                </c:pt>
                <c:pt idx="26">
                  <c:v>100</c:v>
                </c:pt>
                <c:pt idx="27">
                  <c:v>100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'!$J$18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'!$J$19:$J$118</c:f>
              <c:numCache>
                <c:formatCode>0.00E+00</c:formatCode>
                <c:ptCount val="100"/>
                <c:pt idx="0">
                  <c:v>81.227652189527419</c:v>
                </c:pt>
                <c:pt idx="1">
                  <c:v>71.942137359559993</c:v>
                </c:pt>
                <c:pt idx="2">
                  <c:v>64.249765007181963</c:v>
                </c:pt>
                <c:pt idx="3">
                  <c:v>58.347200099619101</c:v>
                </c:pt>
                <c:pt idx="4">
                  <c:v>53.371107699625128</c:v>
                </c:pt>
                <c:pt idx="5">
                  <c:v>48.987082287715694</c:v>
                </c:pt>
                <c:pt idx="6">
                  <c:v>45.023620354562226</c:v>
                </c:pt>
                <c:pt idx="7">
                  <c:v>41.378840948902777</c:v>
                </c:pt>
                <c:pt idx="8">
                  <c:v>37.986362994869069</c:v>
                </c:pt>
                <c:pt idx="9">
                  <c:v>34.800078039690248</c:v>
                </c:pt>
                <c:pt idx="10">
                  <c:v>31.786414799558443</c:v>
                </c:pt>
                <c:pt idx="11">
                  <c:v>28.920029666929466</c:v>
                </c:pt>
                <c:pt idx="12">
                  <c:v>26.18123317974333</c:v>
                </c:pt>
                <c:pt idx="13">
                  <c:v>23.554367342437118</c:v>
                </c:pt>
                <c:pt idx="14">
                  <c:v>21.0267367124016</c:v>
                </c:pt>
                <c:pt idx="15">
                  <c:v>18.587878424643122</c:v>
                </c:pt>
                <c:pt idx="16">
                  <c:v>16.229048379755383</c:v>
                </c:pt>
                <c:pt idx="17">
                  <c:v>13.942850155104964</c:v>
                </c:pt>
                <c:pt idx="18">
                  <c:v>11.722960982556145</c:v>
                </c:pt>
                <c:pt idx="19">
                  <c:v>9.5639254543422396</c:v>
                </c:pt>
                <c:pt idx="20">
                  <c:v>7.4609975559365154</c:v>
                </c:pt>
                <c:pt idx="21">
                  <c:v>5.410017869573295</c:v>
                </c:pt>
                <c:pt idx="22">
                  <c:v>3.4073168263879978</c:v>
                </c:pt>
                <c:pt idx="23">
                  <c:v>1.4496375560037222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0220160"/>
        <c:axId val="60222080"/>
      </c:scatterChart>
      <c:valAx>
        <c:axId val="602201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94"/>
              <c:y val="3.1690140845070505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222080"/>
        <c:crossesAt val="120"/>
        <c:crossBetween val="midCat"/>
        <c:minorUnit val="100"/>
      </c:valAx>
      <c:valAx>
        <c:axId val="6022208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105E-3"/>
              <c:y val="0.4886266681453562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2201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1100"/>
            </a:pPr>
            <a:endParaRPr lang="es-ES"/>
          </a:p>
        </c:txPr>
      </c:legendEntry>
      <c:legendEntry>
        <c:idx val="1"/>
        <c:txPr>
          <a:bodyPr/>
          <a:lstStyle/>
          <a:p>
            <a:pPr>
              <a:defRPr sz="1100"/>
            </a:pPr>
            <a:endParaRPr lang="es-ES"/>
          </a:p>
        </c:txPr>
      </c:legendEntry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9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19"/>
          <c:w val="0.69674834123995366"/>
          <c:h val="0.7323943661971849"/>
        </c:manualLayout>
      </c:layout>
      <c:scatterChart>
        <c:scatterStyle val="lineMarker"/>
        <c:ser>
          <c:idx val="0"/>
          <c:order val="0"/>
          <c:tx>
            <c:strRef>
              <c:f>'0.5Q 1-8 '!$P$18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'!$P$19:$P$118</c:f>
              <c:numCache>
                <c:formatCode>0.00E+00</c:formatCode>
                <c:ptCount val="100"/>
                <c:pt idx="1">
                  <c:v>61.257159444985803</c:v>
                </c:pt>
                <c:pt idx="2">
                  <c:v>-182.39235082811413</c:v>
                </c:pt>
                <c:pt idx="3">
                  <c:v>-195.3751065654339</c:v>
                </c:pt>
                <c:pt idx="4">
                  <c:v>-206.8496695266073</c:v>
                </c:pt>
                <c:pt idx="5">
                  <c:v>-214.87740967042635</c:v>
                </c:pt>
                <c:pt idx="6">
                  <c:v>-220.18286301891212</c:v>
                </c:pt>
                <c:pt idx="7">
                  <c:v>-223.3862201804908</c:v>
                </c:pt>
                <c:pt idx="8">
                  <c:v>-224.89204834719069</c:v>
                </c:pt>
                <c:pt idx="9">
                  <c:v>-224.94838090710411</c:v>
                </c:pt>
                <c:pt idx="10">
                  <c:v>-223.69526223836698</c:v>
                </c:pt>
                <c:pt idx="11">
                  <c:v>-221.1939379754227</c:v>
                </c:pt>
                <c:pt idx="12">
                  <c:v>-217.44231056755442</c:v>
                </c:pt>
                <c:pt idx="13">
                  <c:v>-212.38096133168139</c:v>
                </c:pt>
                <c:pt idx="14">
                  <c:v>-205.89184663947816</c:v>
                </c:pt>
                <c:pt idx="15">
                  <c:v>-197.79003917796871</c:v>
                </c:pt>
                <c:pt idx="16">
                  <c:v>-187.80731642699246</c:v>
                </c:pt>
                <c:pt idx="17">
                  <c:v>-175.56449745455171</c:v>
                </c:pt>
                <c:pt idx="18">
                  <c:v>-160.52648114268001</c:v>
                </c:pt>
                <c:pt idx="19">
                  <c:v>-141.92864856443921</c:v>
                </c:pt>
                <c:pt idx="20">
                  <c:v>-118.65290588982826</c:v>
                </c:pt>
                <c:pt idx="21">
                  <c:v>-89.009695671686515</c:v>
                </c:pt>
                <c:pt idx="22">
                  <c:v>667.95880565190043</c:v>
                </c:pt>
                <c:pt idx="23">
                  <c:v>642.97164935232593</c:v>
                </c:pt>
                <c:pt idx="24">
                  <c:v>595.66796416905265</c:v>
                </c:pt>
                <c:pt idx="25">
                  <c:v>513.50999999999817</c:v>
                </c:pt>
                <c:pt idx="26">
                  <c:v>513.50999999999817</c:v>
                </c:pt>
                <c:pt idx="27">
                  <c:v>513.50999999999817</c:v>
                </c:pt>
                <c:pt idx="28">
                  <c:v>513.50999999999817</c:v>
                </c:pt>
                <c:pt idx="29">
                  <c:v>513.50999999999817</c:v>
                </c:pt>
                <c:pt idx="30">
                  <c:v>513.50999999999817</c:v>
                </c:pt>
                <c:pt idx="31">
                  <c:v>513.50999999999817</c:v>
                </c:pt>
                <c:pt idx="32">
                  <c:v>513.50999999999817</c:v>
                </c:pt>
                <c:pt idx="33">
                  <c:v>513.50999999999817</c:v>
                </c:pt>
                <c:pt idx="34">
                  <c:v>513.50999999999817</c:v>
                </c:pt>
                <c:pt idx="35">
                  <c:v>513.50999999999817</c:v>
                </c:pt>
                <c:pt idx="36">
                  <c:v>513.50999999999817</c:v>
                </c:pt>
                <c:pt idx="37">
                  <c:v>513.50999999999817</c:v>
                </c:pt>
                <c:pt idx="38">
                  <c:v>513.50999999999817</c:v>
                </c:pt>
                <c:pt idx="39">
                  <c:v>513.50999999999817</c:v>
                </c:pt>
                <c:pt idx="40">
                  <c:v>513.50999999999817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1-8 '!$Q$18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'!$Q$19:$Q$118</c:f>
              <c:numCache>
                <c:formatCode>0.00E+00</c:formatCode>
                <c:ptCount val="100"/>
                <c:pt idx="1">
                  <c:v>4818.9865255743334</c:v>
                </c:pt>
                <c:pt idx="2">
                  <c:v>3725.0837678383359</c:v>
                </c:pt>
                <c:pt idx="3">
                  <c:v>2757.8718246602207</c:v>
                </c:pt>
                <c:pt idx="4">
                  <c:v>2257.2060815699892</c:v>
                </c:pt>
                <c:pt idx="5">
                  <c:v>1937.2530812091113</c:v>
                </c:pt>
                <c:pt idx="6">
                  <c:v>1709.9805772893806</c:v>
                </c:pt>
                <c:pt idx="7">
                  <c:v>1537.7645394316141</c:v>
                </c:pt>
                <c:pt idx="8">
                  <c:v>1401.4208349730684</c:v>
                </c:pt>
                <c:pt idx="9">
                  <c:v>1289.9941383918811</c:v>
                </c:pt>
                <c:pt idx="10">
                  <c:v>1196.709363580477</c:v>
                </c:pt>
                <c:pt idx="11">
                  <c:v>1117.1202742859521</c:v>
                </c:pt>
                <c:pt idx="12">
                  <c:v>1048.1713702886352</c:v>
                </c:pt>
                <c:pt idx="13">
                  <c:v>987.68404709352887</c:v>
                </c:pt>
                <c:pt idx="14">
                  <c:v>934.05734108443994</c:v>
                </c:pt>
                <c:pt idx="15">
                  <c:v>886.08476731793394</c:v>
                </c:pt>
                <c:pt idx="16">
                  <c:v>842.83750487058387</c:v>
                </c:pt>
                <c:pt idx="17">
                  <c:v>803.58726921433197</c:v>
                </c:pt>
                <c:pt idx="18">
                  <c:v>767.75385745862843</c:v>
                </c:pt>
                <c:pt idx="19">
                  <c:v>734.86854806005033</c:v>
                </c:pt>
                <c:pt idx="20">
                  <c:v>704.54798491170311</c:v>
                </c:pt>
                <c:pt idx="21">
                  <c:v>676.47517112392916</c:v>
                </c:pt>
                <c:pt idx="22">
                  <c:v>650.38539235058761</c:v>
                </c:pt>
                <c:pt idx="23">
                  <c:v>626.05562632891849</c:v>
                </c:pt>
                <c:pt idx="24">
                  <c:v>579.99645982459219</c:v>
                </c:pt>
                <c:pt idx="25">
                  <c:v>499.99999999999824</c:v>
                </c:pt>
                <c:pt idx="26">
                  <c:v>499.99999999999824</c:v>
                </c:pt>
                <c:pt idx="27">
                  <c:v>499.99999999999824</c:v>
                </c:pt>
                <c:pt idx="28">
                  <c:v>499.99999999999824</c:v>
                </c:pt>
                <c:pt idx="29">
                  <c:v>499.99999999999824</c:v>
                </c:pt>
                <c:pt idx="30">
                  <c:v>499.99999999999824</c:v>
                </c:pt>
                <c:pt idx="31">
                  <c:v>499.99999999999824</c:v>
                </c:pt>
                <c:pt idx="32">
                  <c:v>499.99999999999824</c:v>
                </c:pt>
                <c:pt idx="33">
                  <c:v>499.99999999999824</c:v>
                </c:pt>
                <c:pt idx="34">
                  <c:v>499.99999999999824</c:v>
                </c:pt>
                <c:pt idx="35">
                  <c:v>499.99999999999824</c:v>
                </c:pt>
                <c:pt idx="36">
                  <c:v>499.99999999999824</c:v>
                </c:pt>
                <c:pt idx="37">
                  <c:v>499.99999999999824</c:v>
                </c:pt>
                <c:pt idx="38">
                  <c:v>499.99999999999824</c:v>
                </c:pt>
                <c:pt idx="39">
                  <c:v>499.99999999999824</c:v>
                </c:pt>
                <c:pt idx="40">
                  <c:v>499.99999999999824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1-8 '!$R$18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'!$R$19:$R$118</c:f>
              <c:numCache>
                <c:formatCode>0.00E+00</c:formatCode>
                <c:ptCount val="100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</c:numCache>
            </c:numRef>
          </c:yVal>
        </c:ser>
        <c:axId val="60141952"/>
        <c:axId val="60144256"/>
      </c:scatterChart>
      <c:valAx>
        <c:axId val="601419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94"/>
              <c:y val="3.1690140845070505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144256"/>
        <c:crossesAt val="6000"/>
        <c:crossBetween val="midCat"/>
        <c:minorUnit val="100"/>
      </c:valAx>
      <c:valAx>
        <c:axId val="601442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58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14195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990606039559737"/>
          <c:y val="0.24190233263095659"/>
          <c:w val="0.14694497326726544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23"/>
          <c:y val="0.19600938967136208"/>
          <c:w val="0.75182404526749524"/>
          <c:h val="0.73239436619718457"/>
        </c:manualLayout>
      </c:layout>
      <c:scatterChart>
        <c:scatterStyle val="lineMarker"/>
        <c:ser>
          <c:idx val="1"/>
          <c:order val="0"/>
          <c:tx>
            <c:strRef>
              <c:f>'0.5Q 1-8 '!$U$18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'!$U$19:$U$118</c:f>
              <c:numCache>
                <c:formatCode>0.00E+00</c:formatCode>
                <c:ptCount val="100"/>
                <c:pt idx="0">
                  <c:v>0.20131815053769841</c:v>
                </c:pt>
                <c:pt idx="1">
                  <c:v>-9.0841966794297271</c:v>
                </c:pt>
                <c:pt idx="2">
                  <c:v>-16.776569031807743</c:v>
                </c:pt>
                <c:pt idx="3">
                  <c:v>-22.679133939370633</c:v>
                </c:pt>
                <c:pt idx="4">
                  <c:v>-27.655226339364599</c:v>
                </c:pt>
                <c:pt idx="5">
                  <c:v>-32.039251751274023</c:v>
                </c:pt>
                <c:pt idx="6">
                  <c:v>-36.002713684427491</c:v>
                </c:pt>
                <c:pt idx="7">
                  <c:v>-39.64749309008694</c:v>
                </c:pt>
                <c:pt idx="8">
                  <c:v>-43.039971044120662</c:v>
                </c:pt>
                <c:pt idx="9">
                  <c:v>-46.226255999299468</c:v>
                </c:pt>
                <c:pt idx="10">
                  <c:v>-49.239919239431273</c:v>
                </c:pt>
                <c:pt idx="11">
                  <c:v>-52.106304372060265</c:v>
                </c:pt>
                <c:pt idx="12">
                  <c:v>-54.845100859246386</c:v>
                </c:pt>
                <c:pt idx="13">
                  <c:v>-57.471966696552599</c:v>
                </c:pt>
                <c:pt idx="14">
                  <c:v>-59.999597326588116</c:v>
                </c:pt>
                <c:pt idx="15">
                  <c:v>-62.438455614346594</c:v>
                </c:pt>
                <c:pt idx="16">
                  <c:v>-64.797285659234333</c:v>
                </c:pt>
                <c:pt idx="17">
                  <c:v>-67.083483883884753</c:v>
                </c:pt>
                <c:pt idx="18">
                  <c:v>-69.303373056433571</c:v>
                </c:pt>
                <c:pt idx="19">
                  <c:v>-71.462408584647477</c:v>
                </c:pt>
                <c:pt idx="20">
                  <c:v>-73.565336483053201</c:v>
                </c:pt>
                <c:pt idx="21">
                  <c:v>-75.616316169416422</c:v>
                </c:pt>
                <c:pt idx="22">
                  <c:v>-77.619017212601719</c:v>
                </c:pt>
                <c:pt idx="23">
                  <c:v>-79.576696482985994</c:v>
                </c:pt>
                <c:pt idx="24">
                  <c:v>-81.53437575337027</c:v>
                </c:pt>
                <c:pt idx="25">
                  <c:v>-83.492055023754546</c:v>
                </c:pt>
                <c:pt idx="26">
                  <c:v>-85.449734294138821</c:v>
                </c:pt>
                <c:pt idx="27">
                  <c:v>-87.407413564523097</c:v>
                </c:pt>
                <c:pt idx="28">
                  <c:v>-89.365092834907372</c:v>
                </c:pt>
                <c:pt idx="29">
                  <c:v>-91.322772105291648</c:v>
                </c:pt>
                <c:pt idx="30">
                  <c:v>-93.280451375675923</c:v>
                </c:pt>
                <c:pt idx="31">
                  <c:v>-95.238130646060199</c:v>
                </c:pt>
                <c:pt idx="32">
                  <c:v>-97.195809916444475</c:v>
                </c:pt>
                <c:pt idx="33">
                  <c:v>-99.15348918682875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'!$V$18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'!$V$19:$V$118</c:f>
              <c:numCache>
                <c:formatCode>0.00E+00</c:formatCode>
                <c:ptCount val="100"/>
                <c:pt idx="0">
                  <c:v>-9.2855148299674397</c:v>
                </c:pt>
                <c:pt idx="1">
                  <c:v>-18.571029659934865</c:v>
                </c:pt>
                <c:pt idx="2">
                  <c:v>-26.263402012312881</c:v>
                </c:pt>
                <c:pt idx="3">
                  <c:v>-32.165966919875771</c:v>
                </c:pt>
                <c:pt idx="4">
                  <c:v>-37.142059319869738</c:v>
                </c:pt>
                <c:pt idx="5">
                  <c:v>-41.526084731779164</c:v>
                </c:pt>
                <c:pt idx="6">
                  <c:v>-45.489546664932632</c:v>
                </c:pt>
                <c:pt idx="7">
                  <c:v>-49.134326070592081</c:v>
                </c:pt>
                <c:pt idx="8">
                  <c:v>-52.526804024625797</c:v>
                </c:pt>
                <c:pt idx="9">
                  <c:v>-55.71308897980461</c:v>
                </c:pt>
                <c:pt idx="10">
                  <c:v>-58.726752219936415</c:v>
                </c:pt>
                <c:pt idx="11">
                  <c:v>-61.5931373525654</c:v>
                </c:pt>
                <c:pt idx="12">
                  <c:v>-64.331933839751528</c:v>
                </c:pt>
                <c:pt idx="13">
                  <c:v>-66.95879967705774</c:v>
                </c:pt>
                <c:pt idx="14">
                  <c:v>-69.486430307093258</c:v>
                </c:pt>
                <c:pt idx="15">
                  <c:v>-71.925288594851736</c:v>
                </c:pt>
                <c:pt idx="16">
                  <c:v>-74.284118639739475</c:v>
                </c:pt>
                <c:pt idx="17">
                  <c:v>-76.570316864389895</c:v>
                </c:pt>
                <c:pt idx="18">
                  <c:v>-78.790206036938713</c:v>
                </c:pt>
                <c:pt idx="19">
                  <c:v>-81.010095209487531</c:v>
                </c:pt>
                <c:pt idx="20">
                  <c:v>-83.229984382036349</c:v>
                </c:pt>
                <c:pt idx="21">
                  <c:v>-85.449873554585167</c:v>
                </c:pt>
                <c:pt idx="22">
                  <c:v>-87.669762727133985</c:v>
                </c:pt>
                <c:pt idx="23">
                  <c:v>-89.889651899682804</c:v>
                </c:pt>
                <c:pt idx="24">
                  <c:v>-92.109541072231622</c:v>
                </c:pt>
                <c:pt idx="25">
                  <c:v>-94.32943024478044</c:v>
                </c:pt>
                <c:pt idx="26">
                  <c:v>-96.549319417329258</c:v>
                </c:pt>
                <c:pt idx="27">
                  <c:v>-98.769208589878076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'!$W$18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'!$W$19:$W$118</c:f>
              <c:numCache>
                <c:formatCode>0.00E+00</c:formatCode>
                <c:ptCount val="100"/>
                <c:pt idx="0">
                  <c:v>-18.772347810472578</c:v>
                </c:pt>
                <c:pt idx="1">
                  <c:v>-28.057862640440003</c:v>
                </c:pt>
                <c:pt idx="2">
                  <c:v>-35.750234992818022</c:v>
                </c:pt>
                <c:pt idx="3">
                  <c:v>-41.652799900380913</c:v>
                </c:pt>
                <c:pt idx="4">
                  <c:v>-46.628892300374872</c:v>
                </c:pt>
                <c:pt idx="5">
                  <c:v>-51.012917712284306</c:v>
                </c:pt>
                <c:pt idx="6">
                  <c:v>-54.976379645437774</c:v>
                </c:pt>
                <c:pt idx="7">
                  <c:v>-58.621159051097223</c:v>
                </c:pt>
                <c:pt idx="8">
                  <c:v>-62.013637005130931</c:v>
                </c:pt>
                <c:pt idx="9">
                  <c:v>-65.199921960309752</c:v>
                </c:pt>
                <c:pt idx="10">
                  <c:v>-68.213585200441557</c:v>
                </c:pt>
                <c:pt idx="11">
                  <c:v>-71.079970333070534</c:v>
                </c:pt>
                <c:pt idx="12">
                  <c:v>-73.81876682025667</c:v>
                </c:pt>
                <c:pt idx="13">
                  <c:v>-76.445632657562882</c:v>
                </c:pt>
                <c:pt idx="14">
                  <c:v>-78.9732632875984</c:v>
                </c:pt>
                <c:pt idx="15">
                  <c:v>-81.412121575356878</c:v>
                </c:pt>
                <c:pt idx="16">
                  <c:v>-83.770951620244617</c:v>
                </c:pt>
                <c:pt idx="17">
                  <c:v>-86.057149844895036</c:v>
                </c:pt>
                <c:pt idx="18">
                  <c:v>-88.277039017443855</c:v>
                </c:pt>
                <c:pt idx="19">
                  <c:v>-90.43607454565776</c:v>
                </c:pt>
                <c:pt idx="20">
                  <c:v>-92.539002444063485</c:v>
                </c:pt>
                <c:pt idx="21">
                  <c:v>-94.589982130426705</c:v>
                </c:pt>
                <c:pt idx="22">
                  <c:v>-96.592683173612002</c:v>
                </c:pt>
                <c:pt idx="23">
                  <c:v>-98.550362443996278</c:v>
                </c:pt>
                <c:pt idx="24">
                  <c:v>-100</c:v>
                </c:pt>
                <c:pt idx="25">
                  <c:v>-100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60260736"/>
        <c:axId val="60262656"/>
      </c:scatterChart>
      <c:valAx>
        <c:axId val="602607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83"/>
              <c:y val="3.1690140845070491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262656"/>
        <c:crosses val="autoZero"/>
        <c:crossBetween val="midCat"/>
        <c:minorUnit val="100"/>
      </c:valAx>
      <c:valAx>
        <c:axId val="6026265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036E-3"/>
              <c:y val="0.48862666814535605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26073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701"/>
          <c:y val="0.27946101807696572"/>
          <c:w val="0.34665386113385688"/>
          <c:h val="0.2246412332261286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73"/>
          <c:y val="0.19600938967136231"/>
          <c:w val="0.77434308191601819"/>
          <c:h val="0.73239436619718512"/>
        </c:manualLayout>
      </c:layout>
      <c:scatterChart>
        <c:scatterStyle val="lineMarker"/>
        <c:ser>
          <c:idx val="2"/>
          <c:order val="0"/>
          <c:tx>
            <c:strRef>
              <c:f>'0.5Q 1-8 '!$X$18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'!$X$19:$X$118</c:f>
              <c:numCache>
                <c:formatCode>0.00E+00</c:formatCode>
                <c:ptCount val="100"/>
                <c:pt idx="0">
                  <c:v>9.2855148299674397</c:v>
                </c:pt>
                <c:pt idx="1">
                  <c:v>18.571029659934865</c:v>
                </c:pt>
                <c:pt idx="2">
                  <c:v>26.263402012312881</c:v>
                </c:pt>
                <c:pt idx="3">
                  <c:v>32.165966919875771</c:v>
                </c:pt>
                <c:pt idx="4">
                  <c:v>37.142059319869738</c:v>
                </c:pt>
                <c:pt idx="5">
                  <c:v>41.526084731779164</c:v>
                </c:pt>
                <c:pt idx="6">
                  <c:v>45.489546664932632</c:v>
                </c:pt>
                <c:pt idx="7">
                  <c:v>49.134326070592081</c:v>
                </c:pt>
                <c:pt idx="8">
                  <c:v>52.526804024625797</c:v>
                </c:pt>
                <c:pt idx="9">
                  <c:v>55.71308897980461</c:v>
                </c:pt>
                <c:pt idx="10">
                  <c:v>58.726752219936415</c:v>
                </c:pt>
                <c:pt idx="11">
                  <c:v>61.5931373525654</c:v>
                </c:pt>
                <c:pt idx="12">
                  <c:v>64.331933839751528</c:v>
                </c:pt>
                <c:pt idx="13">
                  <c:v>66.95879967705774</c:v>
                </c:pt>
                <c:pt idx="14">
                  <c:v>69.486430307093258</c:v>
                </c:pt>
                <c:pt idx="15">
                  <c:v>71.925288594851736</c:v>
                </c:pt>
                <c:pt idx="16">
                  <c:v>74.284118639739475</c:v>
                </c:pt>
                <c:pt idx="17">
                  <c:v>76.570316864389895</c:v>
                </c:pt>
                <c:pt idx="18">
                  <c:v>78.790206036938713</c:v>
                </c:pt>
                <c:pt idx="19">
                  <c:v>81.010095209487531</c:v>
                </c:pt>
                <c:pt idx="20">
                  <c:v>83.229984382036349</c:v>
                </c:pt>
                <c:pt idx="21">
                  <c:v>85.449873554585167</c:v>
                </c:pt>
                <c:pt idx="22">
                  <c:v>87.669762727133985</c:v>
                </c:pt>
                <c:pt idx="23">
                  <c:v>89.889651899682804</c:v>
                </c:pt>
                <c:pt idx="24">
                  <c:v>92.109541072231622</c:v>
                </c:pt>
                <c:pt idx="25">
                  <c:v>94.32943024478044</c:v>
                </c:pt>
                <c:pt idx="26">
                  <c:v>96.549319417329258</c:v>
                </c:pt>
                <c:pt idx="27">
                  <c:v>98.769208589878076</c:v>
                </c:pt>
                <c:pt idx="28">
                  <c:v>100</c:v>
                </c:pt>
                <c:pt idx="29">
                  <c:v>100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'!$Y$18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'!$Y$19:$Y$118</c:f>
              <c:numCache>
                <c:formatCode>0.00E+00</c:formatCode>
                <c:ptCount val="100"/>
                <c:pt idx="0">
                  <c:v>90.71448517003256</c:v>
                </c:pt>
                <c:pt idx="1">
                  <c:v>81.428970340065135</c:v>
                </c:pt>
                <c:pt idx="2">
                  <c:v>73.736597987687119</c:v>
                </c:pt>
                <c:pt idx="3">
                  <c:v>67.834033080124229</c:v>
                </c:pt>
                <c:pt idx="4">
                  <c:v>62.857940680130262</c:v>
                </c:pt>
                <c:pt idx="5">
                  <c:v>58.473915268220836</c:v>
                </c:pt>
                <c:pt idx="6">
                  <c:v>54.510453335067368</c:v>
                </c:pt>
                <c:pt idx="7">
                  <c:v>50.865673929407919</c:v>
                </c:pt>
                <c:pt idx="8">
                  <c:v>47.473195975374203</c:v>
                </c:pt>
                <c:pt idx="9">
                  <c:v>44.28691102019539</c:v>
                </c:pt>
                <c:pt idx="10">
                  <c:v>41.273247780063585</c:v>
                </c:pt>
                <c:pt idx="11">
                  <c:v>38.4068626474346</c:v>
                </c:pt>
                <c:pt idx="12">
                  <c:v>35.668066160248472</c:v>
                </c:pt>
                <c:pt idx="13">
                  <c:v>33.04120032294226</c:v>
                </c:pt>
                <c:pt idx="14">
                  <c:v>30.513569692906742</c:v>
                </c:pt>
                <c:pt idx="15">
                  <c:v>28.074711405148264</c:v>
                </c:pt>
                <c:pt idx="16">
                  <c:v>25.715881360260525</c:v>
                </c:pt>
                <c:pt idx="17">
                  <c:v>23.429683135610105</c:v>
                </c:pt>
                <c:pt idx="18">
                  <c:v>21.209793963061287</c:v>
                </c:pt>
                <c:pt idx="19">
                  <c:v>18.989904790512469</c:v>
                </c:pt>
                <c:pt idx="20">
                  <c:v>16.770015617963651</c:v>
                </c:pt>
                <c:pt idx="21">
                  <c:v>14.550126445414833</c:v>
                </c:pt>
                <c:pt idx="22">
                  <c:v>12.330237272866015</c:v>
                </c:pt>
                <c:pt idx="23">
                  <c:v>10.110348100317196</c:v>
                </c:pt>
                <c:pt idx="24">
                  <c:v>7.8904589277683783</c:v>
                </c:pt>
                <c:pt idx="25">
                  <c:v>5.6705697552195602</c:v>
                </c:pt>
                <c:pt idx="26">
                  <c:v>3.4506805826707421</c:v>
                </c:pt>
                <c:pt idx="27">
                  <c:v>1.2307914101219239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0320384"/>
        <c:axId val="60343040"/>
      </c:scatterChart>
      <c:valAx>
        <c:axId val="603203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06"/>
              <c:y val="3.1690140845070519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343040"/>
        <c:crossesAt val="120"/>
        <c:crossBetween val="midCat"/>
        <c:minorUnit val="100"/>
      </c:valAx>
      <c:valAx>
        <c:axId val="6034304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174E-3"/>
              <c:y val="0.4886266681453564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32038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31"/>
          <c:w val="0.69674834123995366"/>
          <c:h val="0.73239436619718512"/>
        </c:manualLayout>
      </c:layout>
      <c:scatterChart>
        <c:scatterStyle val="lineMarker"/>
        <c:ser>
          <c:idx val="0"/>
          <c:order val="0"/>
          <c:tx>
            <c:strRef>
              <c:f>'0.5Q 1-8 '!$AG$18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'!$AG$19:$AG$118</c:f>
              <c:numCache>
                <c:formatCode>0.00E+00</c:formatCode>
                <c:ptCount val="100"/>
                <c:pt idx="1">
                  <c:v>-1451.8907463520768</c:v>
                </c:pt>
                <c:pt idx="2">
                  <c:v>-1461.2298432978055</c:v>
                </c:pt>
                <c:pt idx="3">
                  <c:v>-1051.9596408665211</c:v>
                </c:pt>
                <c:pt idx="4">
                  <c:v>-875.04092546413767</c:v>
                </c:pt>
                <c:pt idx="5">
                  <c:v>-777.2526198435894</c:v>
                </c:pt>
                <c:pt idx="6">
                  <c:v>-715.99731212681377</c:v>
                </c:pt>
                <c:pt idx="7">
                  <c:v>-674.57727410743598</c:v>
                </c:pt>
                <c:pt idx="8">
                  <c:v>-645.11857180179993</c:v>
                </c:pt>
                <c:pt idx="9">
                  <c:v>-623.44044762860142</c:v>
                </c:pt>
                <c:pt idx="10">
                  <c:v>-607.13203301884414</c:v>
                </c:pt>
                <c:pt idx="11">
                  <c:v>-594.71832459144036</c:v>
                </c:pt>
                <c:pt idx="12">
                  <c:v>-585.25891712748626</c:v>
                </c:pt>
                <c:pt idx="13">
                  <c:v>-578.13964089362298</c:v>
                </c:pt>
                <c:pt idx="14">
                  <c:v>-572.95841847617692</c:v>
                </c:pt>
                <c:pt idx="15">
                  <c:v>-569.46102921557735</c:v>
                </c:pt>
                <c:pt idx="16">
                  <c:v>-567.50572295245672</c:v>
                </c:pt>
                <c:pt idx="17">
                  <c:v>-567.04665277777167</c:v>
                </c:pt>
                <c:pt idx="18">
                  <c:v>-568.13215791420043</c:v>
                </c:pt>
                <c:pt idx="19">
                  <c:v>-575.18645304007237</c:v>
                </c:pt>
                <c:pt idx="20">
                  <c:v>-589.52769679991763</c:v>
                </c:pt>
                <c:pt idx="21">
                  <c:v>-613.51699872199197</c:v>
                </c:pt>
                <c:pt idx="22">
                  <c:v>-651.44579365638378</c:v>
                </c:pt>
                <c:pt idx="23">
                  <c:v>-709.14806121328866</c:v>
                </c:pt>
                <c:pt idx="24">
                  <c:v>-828.50469428389829</c:v>
                </c:pt>
                <c:pt idx="25">
                  <c:v>-1038.3372324870454</c:v>
                </c:pt>
                <c:pt idx="26">
                  <c:v>587.54895663797106</c:v>
                </c:pt>
                <c:pt idx="27">
                  <c:v>569.98327289861675</c:v>
                </c:pt>
                <c:pt idx="28">
                  <c:v>554.84267345313094</c:v>
                </c:pt>
                <c:pt idx="29">
                  <c:v>544.05543147555954</c:v>
                </c:pt>
                <c:pt idx="30">
                  <c:v>530.57036253493322</c:v>
                </c:pt>
                <c:pt idx="31">
                  <c:v>523.037393602988</c:v>
                </c:pt>
                <c:pt idx="32">
                  <c:v>517.69908653703658</c:v>
                </c:pt>
                <c:pt idx="33">
                  <c:v>514.55544133708815</c:v>
                </c:pt>
                <c:pt idx="34">
                  <c:v>513.53957258378114</c:v>
                </c:pt>
                <c:pt idx="35">
                  <c:v>513.50999999999817</c:v>
                </c:pt>
                <c:pt idx="36">
                  <c:v>513.50999999999817</c:v>
                </c:pt>
                <c:pt idx="37">
                  <c:v>513.50999999999817</c:v>
                </c:pt>
                <c:pt idx="38">
                  <c:v>513.50999999999817</c:v>
                </c:pt>
                <c:pt idx="39">
                  <c:v>513.50999999999817</c:v>
                </c:pt>
                <c:pt idx="40">
                  <c:v>513.50999999999817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1-8 '!$AH$18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'!$AH$19:$AH$118</c:f>
              <c:numCache>
                <c:formatCode>0.00E+00</c:formatCode>
                <c:ptCount val="100"/>
                <c:pt idx="1">
                  <c:v>8996.4275235666919</c:v>
                </c:pt>
                <c:pt idx="2">
                  <c:v>5977.1405319047853</c:v>
                </c:pt>
                <c:pt idx="3">
                  <c:v>3757.9166839346572</c:v>
                </c:pt>
                <c:pt idx="4">
                  <c:v>2817.3499501819265</c:v>
                </c:pt>
                <c:pt idx="5">
                  <c:v>2291.4588452847615</c:v>
                </c:pt>
                <c:pt idx="6">
                  <c:v>1951.6396306709271</c:v>
                </c:pt>
                <c:pt idx="7">
                  <c:v>1711.5014327380827</c:v>
                </c:pt>
                <c:pt idx="8">
                  <c:v>1531.2104183838348</c:v>
                </c:pt>
                <c:pt idx="9">
                  <c:v>1389.8371394215746</c:v>
                </c:pt>
                <c:pt idx="10">
                  <c:v>1275.3107418035947</c:v>
                </c:pt>
                <c:pt idx="11">
                  <c:v>1180.1640557753547</c:v>
                </c:pt>
                <c:pt idx="12">
                  <c:v>1099.5181938716803</c:v>
                </c:pt>
                <c:pt idx="13">
                  <c:v>1030.0425104188405</c:v>
                </c:pt>
                <c:pt idx="14">
                  <c:v>969.38011758555649</c:v>
                </c:pt>
                <c:pt idx="15">
                  <c:v>915.81248120478961</c:v>
                </c:pt>
                <c:pt idx="16">
                  <c:v>868.05437017293036</c:v>
                </c:pt>
                <c:pt idx="17">
                  <c:v>825.12352416092222</c:v>
                </c:pt>
                <c:pt idx="18">
                  <c:v>786.25500673732859</c:v>
                </c:pt>
                <c:pt idx="19">
                  <c:v>750.8432759457495</c:v>
                </c:pt>
                <c:pt idx="20">
                  <c:v>718.4020015520565</c:v>
                </c:pt>
                <c:pt idx="21">
                  <c:v>688.53556563476025</c:v>
                </c:pt>
                <c:pt idx="22">
                  <c:v>660.9204353300679</c:v>
                </c:pt>
                <c:pt idx="23">
                  <c:v>635.0147896783609</c:v>
                </c:pt>
                <c:pt idx="24">
                  <c:v>612.8542474749388</c:v>
                </c:pt>
                <c:pt idx="25">
                  <c:v>591.55824200904931</c:v>
                </c:pt>
                <c:pt idx="26">
                  <c:v>572.09105629683063</c:v>
                </c:pt>
                <c:pt idx="27">
                  <c:v>554.9875103684609</c:v>
                </c:pt>
                <c:pt idx="28">
                  <c:v>540.24524688236932</c:v>
                </c:pt>
                <c:pt idx="29">
                  <c:v>529.74180782804581</c:v>
                </c:pt>
                <c:pt idx="30">
                  <c:v>516.61151928388267</c:v>
                </c:pt>
                <c:pt idx="31">
                  <c:v>509.27673619110436</c:v>
                </c:pt>
                <c:pt idx="32">
                  <c:v>504.07887532573523</c:v>
                </c:pt>
                <c:pt idx="33">
                  <c:v>501.0179366877843</c:v>
                </c:pt>
                <c:pt idx="34">
                  <c:v>500.02879455490756</c:v>
                </c:pt>
                <c:pt idx="35">
                  <c:v>499.99999999999824</c:v>
                </c:pt>
                <c:pt idx="36">
                  <c:v>499.99999999999824</c:v>
                </c:pt>
                <c:pt idx="37">
                  <c:v>499.99999999999824</c:v>
                </c:pt>
                <c:pt idx="38">
                  <c:v>499.99999999999824</c:v>
                </c:pt>
                <c:pt idx="39">
                  <c:v>499.99999999999824</c:v>
                </c:pt>
                <c:pt idx="40">
                  <c:v>499.99999999999824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1-8 '!$AI$18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'!$AI$19:$AI$118</c:f>
              <c:numCache>
                <c:formatCode>0.00E+00</c:formatCode>
                <c:ptCount val="100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</c:numCache>
            </c:numRef>
          </c:yVal>
        </c:ser>
        <c:axId val="60254080"/>
        <c:axId val="60375040"/>
      </c:scatterChart>
      <c:valAx>
        <c:axId val="602540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06"/>
              <c:y val="3.1690140845070519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375040"/>
        <c:crossesAt val="6000"/>
        <c:crossBetween val="midCat"/>
        <c:minorUnit val="100"/>
      </c:valAx>
      <c:valAx>
        <c:axId val="603750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05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25408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990606039559746"/>
          <c:y val="0.24190233263095667"/>
          <c:w val="0.16316730214606046"/>
          <c:h val="0.22464123322612867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189"/>
          <c:h val="0.73239436619718434"/>
        </c:manualLayout>
      </c:layout>
      <c:scatterChart>
        <c:scatterStyle val="lineMarker"/>
        <c:ser>
          <c:idx val="1"/>
          <c:order val="0"/>
          <c:tx>
            <c:strRef>
              <c:f>'0.5Q 1-8 '!$AO$18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'!$AO$19:$AO$118</c:f>
              <c:numCache>
                <c:formatCode>0.00E+00</c:formatCode>
                <c:ptCount val="100"/>
                <c:pt idx="0">
                  <c:v>3.0300000000000001E-2</c:v>
                </c:pt>
                <c:pt idx="1">
                  <c:v>2.88914706645261E-2</c:v>
                </c:pt>
                <c:pt idx="2">
                  <c:v>2.7572865730690396E-2</c:v>
                </c:pt>
                <c:pt idx="3">
                  <c:v>2.6320978554246095E-2</c:v>
                </c:pt>
                <c:pt idx="4">
                  <c:v>2.5121233712565371E-2</c:v>
                </c:pt>
                <c:pt idx="5">
                  <c:v>2.3963175920899343E-2</c:v>
                </c:pt>
                <c:pt idx="6">
                  <c:v>2.2838935245436221E-2</c:v>
                </c:pt>
                <c:pt idx="7">
                  <c:v>2.1742432191024393E-2</c:v>
                </c:pt>
                <c:pt idx="8">
                  <c:v>2.0668881675795846E-2</c:v>
                </c:pt>
                <c:pt idx="9">
                  <c:v>1.9614460761802333E-2</c:v>
                </c:pt>
                <c:pt idx="10">
                  <c:v>1.8576078453745207E-2</c:v>
                </c:pt>
                <c:pt idx="11">
                  <c:v>1.7551212848506387E-2</c:v>
                </c:pt>
                <c:pt idx="12">
                  <c:v>1.6537794266402495E-2</c:v>
                </c:pt>
                <c:pt idx="13">
                  <c:v>1.5534120669091375E-2</c:v>
                </c:pt>
                <c:pt idx="14">
                  <c:v>1.4538796411034069E-2</c:v>
                </c:pt>
                <c:pt idx="15">
                  <c:v>1.3550688438105318E-2</c:v>
                </c:pt>
                <c:pt idx="16">
                  <c:v>1.2568896120851875E-2</c:v>
                </c:pt>
                <c:pt idx="17">
                  <c:v>1.1592732402446283E-2</c:v>
                </c:pt>
                <c:pt idx="18">
                  <c:v>1.0621706456606874E-2</c:v>
                </c:pt>
                <c:pt idx="19">
                  <c:v>9.6555367278734865E-3</c:v>
                </c:pt>
                <c:pt idx="20">
                  <c:v>8.6941635508301588E-3</c:v>
                </c:pt>
                <c:pt idx="21">
                  <c:v>7.7377782494399069E-3</c:v>
                </c:pt>
                <c:pt idx="22">
                  <c:v>6.786593100539676E-3</c:v>
                </c:pt>
                <c:pt idx="23">
                  <c:v>5.8437935843848711E-3</c:v>
                </c:pt>
                <c:pt idx="24">
                  <c:v>4.909789587378908E-3</c:v>
                </c:pt>
                <c:pt idx="25">
                  <c:v>3.9086806123656897E-3</c:v>
                </c:pt>
                <c:pt idx="26">
                  <c:v>2.9713083214201207E-3</c:v>
                </c:pt>
                <c:pt idx="27">
                  <c:v>2.0883943219233794E-3</c:v>
                </c:pt>
                <c:pt idx="28">
                  <c:v>1.2530365931540275E-3</c:v>
                </c:pt>
                <c:pt idx="29">
                  <c:v>7.518219558924165E-4</c:v>
                </c:pt>
                <c:pt idx="30">
                  <c:v>4.5109317353544986E-4</c:v>
                </c:pt>
                <c:pt idx="31">
                  <c:v>2.7065590412126989E-4</c:v>
                </c:pt>
                <c:pt idx="32">
                  <c:v>1.6239354247276193E-4</c:v>
                </c:pt>
                <c:pt idx="33">
                  <c:v>9.743612548365715E-5</c:v>
                </c:pt>
                <c:pt idx="34">
                  <c:v>5.8461675290194289E-5</c:v>
                </c:pt>
                <c:pt idx="35">
                  <c:v>3.507700517411657E-5</c:v>
                </c:pt>
                <c:pt idx="36">
                  <c:v>2.104620310446994E-5</c:v>
                </c:pt>
                <c:pt idx="37">
                  <c:v>1.2627721862681964E-5</c:v>
                </c:pt>
                <c:pt idx="38">
                  <c:v>7.5766331176091778E-6</c:v>
                </c:pt>
                <c:pt idx="39">
                  <c:v>4.5459798705655065E-6</c:v>
                </c:pt>
                <c:pt idx="40">
                  <c:v>2.727587922339304E-6</c:v>
                </c:pt>
                <c:pt idx="41">
                  <c:v>1.6365527534035824E-6</c:v>
                </c:pt>
                <c:pt idx="42">
                  <c:v>9.8193165204214933E-7</c:v>
                </c:pt>
                <c:pt idx="43">
                  <c:v>5.891589912252896E-7</c:v>
                </c:pt>
                <c:pt idx="44">
                  <c:v>3.5349539473517373E-7</c:v>
                </c:pt>
                <c:pt idx="45">
                  <c:v>2.1209723684110423E-7</c:v>
                </c:pt>
                <c:pt idx="46">
                  <c:v>1.2725834210466252E-7</c:v>
                </c:pt>
                <c:pt idx="47">
                  <c:v>7.6355005262797507E-8</c:v>
                </c:pt>
                <c:pt idx="48">
                  <c:v>4.5813003157678504E-8</c:v>
                </c:pt>
                <c:pt idx="49">
                  <c:v>2.7487801894607102E-8</c:v>
                </c:pt>
                <c:pt idx="50">
                  <c:v>1.6492681136764261E-8</c:v>
                </c:pt>
                <c:pt idx="51">
                  <c:v>9.8956086820585558E-9</c:v>
                </c:pt>
                <c:pt idx="52">
                  <c:v>5.9373652092351335E-9</c:v>
                </c:pt>
                <c:pt idx="53">
                  <c:v>3.5624191255410798E-9</c:v>
                </c:pt>
                <c:pt idx="54">
                  <c:v>2.1374514753246477E-9</c:v>
                </c:pt>
                <c:pt idx="55">
                  <c:v>1.2824708851947886E-9</c:v>
                </c:pt>
                <c:pt idx="56">
                  <c:v>7.6948253111687313E-10</c:v>
                </c:pt>
                <c:pt idx="57">
                  <c:v>4.6168951867012386E-10</c:v>
                </c:pt>
                <c:pt idx="58">
                  <c:v>2.7701371120207432E-10</c:v>
                </c:pt>
                <c:pt idx="59">
                  <c:v>1.6620822672124458E-10</c:v>
                </c:pt>
                <c:pt idx="60">
                  <c:v>9.9724936032746748E-11</c:v>
                </c:pt>
                <c:pt idx="61">
                  <c:v>5.9834961619648044E-11</c:v>
                </c:pt>
                <c:pt idx="62">
                  <c:v>3.5900976971788826E-11</c:v>
                </c:pt>
                <c:pt idx="63">
                  <c:v>2.1540586183073296E-11</c:v>
                </c:pt>
                <c:pt idx="64">
                  <c:v>1.2924351709843978E-11</c:v>
                </c:pt>
                <c:pt idx="65">
                  <c:v>7.7546110259063872E-12</c:v>
                </c:pt>
                <c:pt idx="66">
                  <c:v>4.6527666155438318E-12</c:v>
                </c:pt>
                <c:pt idx="67">
                  <c:v>2.7916599693262989E-12</c:v>
                </c:pt>
                <c:pt idx="68">
                  <c:v>1.6749959815957792E-12</c:v>
                </c:pt>
                <c:pt idx="69">
                  <c:v>1.0049975889574675E-12</c:v>
                </c:pt>
                <c:pt idx="70">
                  <c:v>6.0299855337448051E-13</c:v>
                </c:pt>
                <c:pt idx="71">
                  <c:v>3.617991320246883E-13</c:v>
                </c:pt>
                <c:pt idx="72">
                  <c:v>2.1707947921481298E-13</c:v>
                </c:pt>
                <c:pt idx="73">
                  <c:v>1.3024768752888779E-13</c:v>
                </c:pt>
                <c:pt idx="74">
                  <c:v>7.814861251733267E-14</c:v>
                </c:pt>
                <c:pt idx="75">
                  <c:v>4.6889167510399602E-14</c:v>
                </c:pt>
                <c:pt idx="76">
                  <c:v>2.813350050623976E-14</c:v>
                </c:pt>
                <c:pt idx="77">
                  <c:v>1.6880100303743856E-14</c:v>
                </c:pt>
                <c:pt idx="78">
                  <c:v>1.0128060182246314E-14</c:v>
                </c:pt>
                <c:pt idx="79">
                  <c:v>6.0768361093477882E-15</c:v>
                </c:pt>
                <c:pt idx="80">
                  <c:v>3.6461016656086728E-15</c:v>
                </c:pt>
                <c:pt idx="81">
                  <c:v>2.1876609993652036E-15</c:v>
                </c:pt>
                <c:pt idx="82">
                  <c:v>1.3125965996191221E-15</c:v>
                </c:pt>
                <c:pt idx="83">
                  <c:v>7.875579597714732E-16</c:v>
                </c:pt>
                <c:pt idx="84">
                  <c:v>4.725347758628839E-16</c:v>
                </c:pt>
                <c:pt idx="85">
                  <c:v>2.8352086551773031E-16</c:v>
                </c:pt>
                <c:pt idx="86">
                  <c:v>1.7011251931063818E-16</c:v>
                </c:pt>
                <c:pt idx="87">
                  <c:v>1.020675115863829E-16</c:v>
                </c:pt>
                <c:pt idx="88">
                  <c:v>6.1240506951829745E-17</c:v>
                </c:pt>
                <c:pt idx="89">
                  <c:v>3.6744304171097848E-17</c:v>
                </c:pt>
                <c:pt idx="90">
                  <c:v>2.2046582502658709E-17</c:v>
                </c:pt>
                <c:pt idx="91">
                  <c:v>1.3227949501595225E-17</c:v>
                </c:pt>
                <c:pt idx="92">
                  <c:v>7.9367697009571351E-18</c:v>
                </c:pt>
                <c:pt idx="93">
                  <c:v>4.7620618205742808E-18</c:v>
                </c:pt>
                <c:pt idx="94">
                  <c:v>2.8572370923445685E-18</c:v>
                </c:pt>
                <c:pt idx="95">
                  <c:v>1.7143422554067409E-18</c:v>
                </c:pt>
                <c:pt idx="96">
                  <c:v>1.0286053532440445E-18</c:v>
                </c:pt>
                <c:pt idx="97">
                  <c:v>6.1716321194642673E-19</c:v>
                </c:pt>
                <c:pt idx="98">
                  <c:v>3.7029792716785603E-19</c:v>
                </c:pt>
                <c:pt idx="99">
                  <c:v>2.221787563007136E-19</c:v>
                </c:pt>
              </c:numCache>
            </c:numRef>
          </c:yVal>
        </c:ser>
        <c:axId val="60390016"/>
        <c:axId val="60404864"/>
      </c:scatterChart>
      <c:valAx>
        <c:axId val="603900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404864"/>
        <c:crossesAt val="4.0000000000000022E-2"/>
        <c:crossBetween val="midCat"/>
        <c:minorUnit val="100"/>
      </c:valAx>
      <c:valAx>
        <c:axId val="604048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39001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22" r="0.75000000000000122" t="1" header="0" footer="0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11"/>
          <c:h val="0.73239436619718457"/>
        </c:manualLayout>
      </c:layout>
      <c:scatterChart>
        <c:scatterStyle val="lineMarker"/>
        <c:ser>
          <c:idx val="1"/>
          <c:order val="0"/>
          <c:tx>
            <c:strRef>
              <c:f>'0.5Q 1-8 '!$AN$18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'!$AN$19:$AN$118</c:f>
              <c:numCache>
                <c:formatCode>0.00E+00</c:formatCode>
                <c:ptCount val="100"/>
                <c:pt idx="0">
                  <c:v>80.526556061705364</c:v>
                </c:pt>
                <c:pt idx="1">
                  <c:v>105.0589951763607</c:v>
                </c:pt>
                <c:pt idx="2">
                  <c:v>107.05317215628554</c:v>
                </c:pt>
                <c:pt idx="3">
                  <c:v>107.62520237248853</c:v>
                </c:pt>
                <c:pt idx="4">
                  <c:v>107.19406843780628</c:v>
                </c:pt>
                <c:pt idx="5">
                  <c:v>105.96278093092796</c:v>
                </c:pt>
                <c:pt idx="6">
                  <c:v>104.07493739509094</c:v>
                </c:pt>
                <c:pt idx="7">
                  <c:v>101.64442145666079</c:v>
                </c:pt>
                <c:pt idx="8">
                  <c:v>98.764131881095949</c:v>
                </c:pt>
                <c:pt idx="9">
                  <c:v>95.510582877735715</c:v>
                </c:pt>
                <c:pt idx="10">
                  <c:v>91.94720219907326</c:v>
                </c:pt>
                <c:pt idx="11">
                  <c:v>88.126899560242819</c:v>
                </c:pt>
                <c:pt idx="12">
                  <c:v>84.09409427874057</c:v>
                </c:pt>
                <c:pt idx="13">
                  <c:v>79.886317178751497</c:v>
                </c:pt>
                <c:pt idx="14">
                  <c:v>75.535477098745687</c:v>
                </c:pt>
                <c:pt idx="15">
                  <c:v>71.068864989223187</c:v>
                </c:pt>
                <c:pt idx="16">
                  <c:v>66.509953530769536</c:v>
                </c:pt>
                <c:pt idx="17">
                  <c:v>61.879037470175334</c:v>
                </c:pt>
                <c:pt idx="18">
                  <c:v>57.193216500125999</c:v>
                </c:pt>
                <c:pt idx="19">
                  <c:v>52.468118647908433</c:v>
                </c:pt>
                <c:pt idx="20">
                  <c:v>47.717423152832176</c:v>
                </c:pt>
                <c:pt idx="21">
                  <c:v>42.953247442175595</c:v>
                </c:pt>
                <c:pt idx="22">
                  <c:v>38.174406336066106</c:v>
                </c:pt>
                <c:pt idx="23">
                  <c:v>33.491708652008569</c:v>
                </c:pt>
                <c:pt idx="24">
                  <c:v>28.783557688819844</c:v>
                </c:pt>
                <c:pt idx="25">
                  <c:v>22.021753924511962</c:v>
                </c:pt>
                <c:pt idx="26">
                  <c:v>18.349136731057143</c:v>
                </c:pt>
                <c:pt idx="27">
                  <c:v>14.326714284255083</c:v>
                </c:pt>
                <c:pt idx="28">
                  <c:v>10</c:v>
                </c:pt>
                <c:pt idx="29">
                  <c:v>10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60510592"/>
        <c:axId val="60512896"/>
      </c:scatterChart>
      <c:valAx>
        <c:axId val="605105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512896"/>
        <c:crossesAt val="4.0000000000000022E-2"/>
        <c:crossBetween val="midCat"/>
        <c:minorUnit val="100"/>
      </c:valAx>
      <c:valAx>
        <c:axId val="605128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51059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29"/>
          <c:y val="0.19600938967136219"/>
          <c:w val="0.75182404526749558"/>
          <c:h val="0.7323943661971849"/>
        </c:manualLayout>
      </c:layout>
      <c:scatterChart>
        <c:scatterStyle val="lineMarker"/>
        <c:ser>
          <c:idx val="1"/>
          <c:order val="0"/>
          <c:tx>
            <c:strRef>
              <c:f>'0.5Q 1-8 '!$AQ$18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'!$AQ$19:$AQ$118</c:f>
              <c:numCache>
                <c:formatCode>0.00E+00</c:formatCode>
                <c:ptCount val="100"/>
                <c:pt idx="0">
                  <c:v>-12.01575769306999</c:v>
                </c:pt>
                <c:pt idx="1">
                  <c:v>-15.664797422276994</c:v>
                </c:pt>
                <c:pt idx="2">
                  <c:v>-19.080872380400582</c:v>
                </c:pt>
                <c:pt idx="3">
                  <c:v>-22.324103407458342</c:v>
                </c:pt>
                <c:pt idx="4">
                  <c:v>-25.432250665698565</c:v>
                </c:pt>
                <c:pt idx="5">
                  <c:v>-28.432400385040605</c:v>
                </c:pt>
                <c:pt idx="6">
                  <c:v>-31.344940995048692</c:v>
                </c:pt>
                <c:pt idx="7">
                  <c:v>-34.185622483162248</c:v>
                </c:pt>
                <c:pt idx="8">
                  <c:v>-36.966841434531531</c:v>
                </c:pt>
                <c:pt idx="9">
                  <c:v>-39.69850183347846</c:v>
                </c:pt>
                <c:pt idx="10">
                  <c:v>-42.38861143984407</c:v>
                </c:pt>
                <c:pt idx="11">
                  <c:v>-45.043703681395414</c:v>
                </c:pt>
                <c:pt idx="12">
                  <c:v>-47.669140422597209</c:v>
                </c:pt>
                <c:pt idx="13">
                  <c:v>-50.269331089206332</c:v>
                </c:pt>
                <c:pt idx="14">
                  <c:v>-52.847891343240804</c:v>
                </c:pt>
                <c:pt idx="15">
                  <c:v>-55.407756558082127</c:v>
                </c:pt>
                <c:pt idx="16">
                  <c:v>-57.951259970655798</c:v>
                </c:pt>
                <c:pt idx="17">
                  <c:v>-60.480181520929364</c:v>
                </c:pt>
                <c:pt idx="18">
                  <c:v>-62.995792779580682</c:v>
                </c:pt>
                <c:pt idx="19">
                  <c:v>-65.49882316490033</c:v>
                </c:pt>
                <c:pt idx="20">
                  <c:v>-67.989427250504804</c:v>
                </c:pt>
                <c:pt idx="21">
                  <c:v>-70.467109378458829</c:v>
                </c:pt>
                <c:pt idx="22">
                  <c:v>-72.931319608770309</c:v>
                </c:pt>
                <c:pt idx="23">
                  <c:v>-75.37380540191748</c:v>
                </c:pt>
                <c:pt idx="24">
                  <c:v>-77.793504876026191</c:v>
                </c:pt>
                <c:pt idx="25">
                  <c:v>-80.387051443417946</c:v>
                </c:pt>
                <c:pt idx="26">
                  <c:v>-82.9805980108097</c:v>
                </c:pt>
                <c:pt idx="27">
                  <c:v>-85.574144578201455</c:v>
                </c:pt>
                <c:pt idx="28">
                  <c:v>-88.16769114559321</c:v>
                </c:pt>
                <c:pt idx="29">
                  <c:v>-90.761237712984965</c:v>
                </c:pt>
                <c:pt idx="30">
                  <c:v>-93.35478428037672</c:v>
                </c:pt>
                <c:pt idx="31">
                  <c:v>-95.948330847768474</c:v>
                </c:pt>
                <c:pt idx="32">
                  <c:v>-98.541877415160229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'!$AR$18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'!$AR$19:$AR$118</c:f>
              <c:numCache>
                <c:formatCode>0.00E+00</c:formatCode>
                <c:ptCount val="100"/>
                <c:pt idx="0">
                  <c:v>-21.502590673575128</c:v>
                </c:pt>
                <c:pt idx="1">
                  <c:v>-25.151630402782132</c:v>
                </c:pt>
                <c:pt idx="2">
                  <c:v>-28.56770536090572</c:v>
                </c:pt>
                <c:pt idx="3">
                  <c:v>-31.81093638796348</c:v>
                </c:pt>
                <c:pt idx="4">
                  <c:v>-34.919083646203703</c:v>
                </c:pt>
                <c:pt idx="5">
                  <c:v>-37.919233365545743</c:v>
                </c:pt>
                <c:pt idx="6">
                  <c:v>-40.83177397555383</c:v>
                </c:pt>
                <c:pt idx="7">
                  <c:v>-43.672455463667383</c:v>
                </c:pt>
                <c:pt idx="8">
                  <c:v>-46.453674415036673</c:v>
                </c:pt>
                <c:pt idx="9">
                  <c:v>-49.185334813983594</c:v>
                </c:pt>
                <c:pt idx="10">
                  <c:v>-51.875444420349204</c:v>
                </c:pt>
                <c:pt idx="11">
                  <c:v>-54.530536661900555</c:v>
                </c:pt>
                <c:pt idx="12">
                  <c:v>-57.155973403102344</c:v>
                </c:pt>
                <c:pt idx="13">
                  <c:v>-59.756164069711467</c:v>
                </c:pt>
                <c:pt idx="14">
                  <c:v>-62.334724323745938</c:v>
                </c:pt>
                <c:pt idx="15">
                  <c:v>-64.894589538587269</c:v>
                </c:pt>
                <c:pt idx="16">
                  <c:v>-67.438092951160939</c:v>
                </c:pt>
                <c:pt idx="17">
                  <c:v>-69.967014501434505</c:v>
                </c:pt>
                <c:pt idx="18">
                  <c:v>-72.482625760085824</c:v>
                </c:pt>
                <c:pt idx="19">
                  <c:v>-74.985656145405471</c:v>
                </c:pt>
                <c:pt idx="20">
                  <c:v>-77.476260231009945</c:v>
                </c:pt>
                <c:pt idx="21">
                  <c:v>-79.953942358963971</c:v>
                </c:pt>
                <c:pt idx="22">
                  <c:v>-82.431624486917997</c:v>
                </c:pt>
                <c:pt idx="23">
                  <c:v>-84.909306614872023</c:v>
                </c:pt>
                <c:pt idx="24">
                  <c:v>-87.386988742826048</c:v>
                </c:pt>
                <c:pt idx="25">
                  <c:v>-89.864670870780074</c:v>
                </c:pt>
                <c:pt idx="26">
                  <c:v>-92.3423529987341</c:v>
                </c:pt>
                <c:pt idx="27">
                  <c:v>-94.820035126688126</c:v>
                </c:pt>
                <c:pt idx="28">
                  <c:v>-97.297717254642151</c:v>
                </c:pt>
                <c:pt idx="29">
                  <c:v>-99.775399382596177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'!$AS$18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'!$AS$19:$AS$118</c:f>
              <c:numCache>
                <c:formatCode>0.00E+00</c:formatCode>
                <c:ptCount val="100"/>
                <c:pt idx="0">
                  <c:v>-30.989423654080266</c:v>
                </c:pt>
                <c:pt idx="1">
                  <c:v>-34.638463383287274</c:v>
                </c:pt>
                <c:pt idx="2">
                  <c:v>-38.054538341410861</c:v>
                </c:pt>
                <c:pt idx="3">
                  <c:v>-41.297769368468622</c:v>
                </c:pt>
                <c:pt idx="4">
                  <c:v>-44.405916626708844</c:v>
                </c:pt>
                <c:pt idx="5">
                  <c:v>-47.406066346050878</c:v>
                </c:pt>
                <c:pt idx="6">
                  <c:v>-50.318606956058971</c:v>
                </c:pt>
                <c:pt idx="7">
                  <c:v>-53.159288444172518</c:v>
                </c:pt>
                <c:pt idx="8">
                  <c:v>-55.940507395541815</c:v>
                </c:pt>
                <c:pt idx="9">
                  <c:v>-58.672167794488729</c:v>
                </c:pt>
                <c:pt idx="10">
                  <c:v>-61.362277400854339</c:v>
                </c:pt>
                <c:pt idx="11">
                  <c:v>-64.017369642405697</c:v>
                </c:pt>
                <c:pt idx="12">
                  <c:v>-66.642806383607478</c:v>
                </c:pt>
                <c:pt idx="13">
                  <c:v>-69.242997050216601</c:v>
                </c:pt>
                <c:pt idx="14">
                  <c:v>-71.821557304251073</c:v>
                </c:pt>
                <c:pt idx="15">
                  <c:v>-74.381422519092411</c:v>
                </c:pt>
                <c:pt idx="16">
                  <c:v>-76.924925931666081</c:v>
                </c:pt>
                <c:pt idx="17">
                  <c:v>-79.453847481939647</c:v>
                </c:pt>
                <c:pt idx="18">
                  <c:v>-81.969458740590966</c:v>
                </c:pt>
                <c:pt idx="19">
                  <c:v>-84.472489125910613</c:v>
                </c:pt>
                <c:pt idx="20">
                  <c:v>-86.963093211515087</c:v>
                </c:pt>
                <c:pt idx="21">
                  <c:v>-89.440775339469113</c:v>
                </c:pt>
                <c:pt idx="22">
                  <c:v>-91.904985569780592</c:v>
                </c:pt>
                <c:pt idx="23">
                  <c:v>-94.347471362927763</c:v>
                </c:pt>
                <c:pt idx="24">
                  <c:v>-96.767170837036474</c:v>
                </c:pt>
                <c:pt idx="25">
                  <c:v>-99.360717404428229</c:v>
                </c:pt>
                <c:pt idx="26">
                  <c:v>-100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60546432"/>
        <c:axId val="60552704"/>
      </c:scatterChart>
      <c:valAx>
        <c:axId val="605464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594"/>
              <c:y val="3.1690140845070505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552704"/>
        <c:crosses val="autoZero"/>
        <c:crossBetween val="midCat"/>
        <c:minorUnit val="100"/>
      </c:valAx>
      <c:valAx>
        <c:axId val="6055270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105E-3"/>
              <c:y val="0.4886266681453562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54643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723"/>
          <c:y val="0.27946101807696572"/>
          <c:w val="0.34665386113385704"/>
          <c:h val="0.22464123322612872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78"/>
          <c:y val="0.19600938967136242"/>
          <c:w val="0.77434308191601819"/>
          <c:h val="0.73239436619718534"/>
        </c:manualLayout>
      </c:layout>
      <c:scatterChart>
        <c:scatterStyle val="lineMarker"/>
        <c:ser>
          <c:idx val="2"/>
          <c:order val="0"/>
          <c:tx>
            <c:strRef>
              <c:f>'0.5Q 1-8 '!$AT$18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'!$AT$19:$AT$118</c:f>
              <c:numCache>
                <c:formatCode>0.00E+00</c:formatCode>
                <c:ptCount val="100"/>
                <c:pt idx="0">
                  <c:v>21.502590673575128</c:v>
                </c:pt>
                <c:pt idx="1">
                  <c:v>25.151630402782132</c:v>
                </c:pt>
                <c:pt idx="2">
                  <c:v>28.56770536090572</c:v>
                </c:pt>
                <c:pt idx="3">
                  <c:v>31.81093638796348</c:v>
                </c:pt>
                <c:pt idx="4">
                  <c:v>34.919083646203703</c:v>
                </c:pt>
                <c:pt idx="5">
                  <c:v>37.919233365545743</c:v>
                </c:pt>
                <c:pt idx="6">
                  <c:v>40.83177397555383</c:v>
                </c:pt>
                <c:pt idx="7">
                  <c:v>43.672455463667383</c:v>
                </c:pt>
                <c:pt idx="8">
                  <c:v>46.453674415036673</c:v>
                </c:pt>
                <c:pt idx="9">
                  <c:v>49.185334813983594</c:v>
                </c:pt>
                <c:pt idx="10">
                  <c:v>51.875444420349204</c:v>
                </c:pt>
                <c:pt idx="11">
                  <c:v>54.530536661900555</c:v>
                </c:pt>
                <c:pt idx="12">
                  <c:v>57.155973403102344</c:v>
                </c:pt>
                <c:pt idx="13">
                  <c:v>59.756164069711467</c:v>
                </c:pt>
                <c:pt idx="14">
                  <c:v>62.334724323745938</c:v>
                </c:pt>
                <c:pt idx="15">
                  <c:v>64.894589538587269</c:v>
                </c:pt>
                <c:pt idx="16">
                  <c:v>67.438092951160939</c:v>
                </c:pt>
                <c:pt idx="17">
                  <c:v>69.967014501434505</c:v>
                </c:pt>
                <c:pt idx="18">
                  <c:v>72.482625760085824</c:v>
                </c:pt>
                <c:pt idx="19">
                  <c:v>74.985656145405471</c:v>
                </c:pt>
                <c:pt idx="20">
                  <c:v>77.476260231009945</c:v>
                </c:pt>
                <c:pt idx="21">
                  <c:v>79.953942358963971</c:v>
                </c:pt>
                <c:pt idx="22">
                  <c:v>82.431624486917997</c:v>
                </c:pt>
                <c:pt idx="23">
                  <c:v>84.909306614872023</c:v>
                </c:pt>
                <c:pt idx="24">
                  <c:v>87.386988742826048</c:v>
                </c:pt>
                <c:pt idx="25">
                  <c:v>89.864670870780074</c:v>
                </c:pt>
                <c:pt idx="26">
                  <c:v>92.3423529987341</c:v>
                </c:pt>
                <c:pt idx="27">
                  <c:v>94.820035126688126</c:v>
                </c:pt>
                <c:pt idx="28">
                  <c:v>97.297717254642151</c:v>
                </c:pt>
                <c:pt idx="29">
                  <c:v>99.775399382596177</c:v>
                </c:pt>
                <c:pt idx="30">
                  <c:v>100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'!$AU$18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'!$AU$19:$AU$118</c:f>
              <c:numCache>
                <c:formatCode>0.00E+00</c:formatCode>
                <c:ptCount val="100"/>
                <c:pt idx="0">
                  <c:v>78.497409326424872</c:v>
                </c:pt>
                <c:pt idx="1">
                  <c:v>74.848369597217868</c:v>
                </c:pt>
                <c:pt idx="2">
                  <c:v>71.43229463909428</c:v>
                </c:pt>
                <c:pt idx="3">
                  <c:v>68.18906361203652</c:v>
                </c:pt>
                <c:pt idx="4">
                  <c:v>65.080916353796297</c:v>
                </c:pt>
                <c:pt idx="5">
                  <c:v>62.080766634454257</c:v>
                </c:pt>
                <c:pt idx="6">
                  <c:v>59.16822602444617</c:v>
                </c:pt>
                <c:pt idx="7">
                  <c:v>56.327544536332617</c:v>
                </c:pt>
                <c:pt idx="8">
                  <c:v>53.546325584963327</c:v>
                </c:pt>
                <c:pt idx="9">
                  <c:v>50.814665186016406</c:v>
                </c:pt>
                <c:pt idx="10">
                  <c:v>48.124555579650796</c:v>
                </c:pt>
                <c:pt idx="11">
                  <c:v>45.469463338099445</c:v>
                </c:pt>
                <c:pt idx="12">
                  <c:v>42.844026596897656</c:v>
                </c:pt>
                <c:pt idx="13">
                  <c:v>40.243835930288533</c:v>
                </c:pt>
                <c:pt idx="14">
                  <c:v>37.665275676254062</c:v>
                </c:pt>
                <c:pt idx="15">
                  <c:v>35.105410461412731</c:v>
                </c:pt>
                <c:pt idx="16">
                  <c:v>32.561907048839061</c:v>
                </c:pt>
                <c:pt idx="17">
                  <c:v>30.032985498565495</c:v>
                </c:pt>
                <c:pt idx="18">
                  <c:v>27.517374239914176</c:v>
                </c:pt>
                <c:pt idx="19">
                  <c:v>25.014343854594529</c:v>
                </c:pt>
                <c:pt idx="20">
                  <c:v>22.523739768990055</c:v>
                </c:pt>
                <c:pt idx="21">
                  <c:v>20.046057641036029</c:v>
                </c:pt>
                <c:pt idx="22">
                  <c:v>17.568375513082003</c:v>
                </c:pt>
                <c:pt idx="23">
                  <c:v>15.090693385127977</c:v>
                </c:pt>
                <c:pt idx="24">
                  <c:v>12.613011257173952</c:v>
                </c:pt>
                <c:pt idx="25">
                  <c:v>10.135329129219926</c:v>
                </c:pt>
                <c:pt idx="26">
                  <c:v>7.6576470012659001</c:v>
                </c:pt>
                <c:pt idx="27">
                  <c:v>5.1799648733118744</c:v>
                </c:pt>
                <c:pt idx="28">
                  <c:v>2.7022827453578486</c:v>
                </c:pt>
                <c:pt idx="29">
                  <c:v>0.22460061740382287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0594048"/>
        <c:axId val="60604416"/>
      </c:scatterChart>
      <c:valAx>
        <c:axId val="605940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17"/>
              <c:y val="3.1690140845070533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604416"/>
        <c:crossesAt val="120"/>
        <c:crossBetween val="midCat"/>
        <c:minorUnit val="100"/>
      </c:valAx>
      <c:valAx>
        <c:axId val="6060441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244E-3"/>
              <c:y val="0.4886266681453566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59404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11" r="0.75000000000000211" t="1" header="0" footer="0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42"/>
          <c:w val="0.69674834123995366"/>
          <c:h val="0.73239436619718534"/>
        </c:manualLayout>
      </c:layout>
      <c:scatterChart>
        <c:scatterStyle val="lineMarker"/>
        <c:ser>
          <c:idx val="0"/>
          <c:order val="0"/>
          <c:tx>
            <c:strRef>
              <c:f>'0.5Q 1-8 '!$BC$18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'!$BC$19:$BC$118</c:f>
              <c:numCache>
                <c:formatCode>0.00E+00</c:formatCode>
                <c:ptCount val="100"/>
                <c:pt idx="1">
                  <c:v>-840.59961922835839</c:v>
                </c:pt>
                <c:pt idx="2">
                  <c:v>-471.53814564949437</c:v>
                </c:pt>
                <c:pt idx="3">
                  <c:v>-362.05297002199421</c:v>
                </c:pt>
                <c:pt idx="4">
                  <c:v>-321.069146971382</c:v>
                </c:pt>
                <c:pt idx="5">
                  <c:v>-308.03577554635939</c:v>
                </c:pt>
                <c:pt idx="6">
                  <c:v>-309.26822859811887</c:v>
                </c:pt>
                <c:pt idx="7">
                  <c:v>-318.89548085647482</c:v>
                </c:pt>
                <c:pt idx="8">
                  <c:v>-333.99535509505534</c:v>
                </c:pt>
                <c:pt idx="9">
                  <c:v>-352.96050991765662</c:v>
                </c:pt>
                <c:pt idx="10">
                  <c:v>-374.8426715961121</c:v>
                </c:pt>
                <c:pt idx="11">
                  <c:v>-399.05431114658205</c:v>
                </c:pt>
                <c:pt idx="12">
                  <c:v>-425.21988894371793</c:v>
                </c:pt>
                <c:pt idx="13">
                  <c:v>-453.09658406882028</c:v>
                </c:pt>
                <c:pt idx="14">
                  <c:v>-482.53027336442187</c:v>
                </c:pt>
                <c:pt idx="15">
                  <c:v>-513.4310098601469</c:v>
                </c:pt>
                <c:pt idx="16">
                  <c:v>-545.76052483251749</c:v>
                </c:pt>
                <c:pt idx="17">
                  <c:v>-579.52404324565362</c:v>
                </c:pt>
                <c:pt idx="18">
                  <c:v>-615.49199463338027</c:v>
                </c:pt>
                <c:pt idx="19">
                  <c:v>-652.87689440081192</c:v>
                </c:pt>
                <c:pt idx="20">
                  <c:v>-691.90973612718506</c:v>
                </c:pt>
                <c:pt idx="21">
                  <c:v>-732.82745978582409</c:v>
                </c:pt>
                <c:pt idx="22">
                  <c:v>-779.08537631297474</c:v>
                </c:pt>
                <c:pt idx="23">
                  <c:v>-826.44585162445799</c:v>
                </c:pt>
                <c:pt idx="24">
                  <c:v>-856.05089997605535</c:v>
                </c:pt>
                <c:pt idx="25">
                  <c:v>-1096.9497386303681</c:v>
                </c:pt>
                <c:pt idx="26">
                  <c:v>-1181.5980296342318</c:v>
                </c:pt>
                <c:pt idx="27">
                  <c:v>-1354.2846887461151</c:v>
                </c:pt>
                <c:pt idx="28">
                  <c:v>586.94859597907237</c:v>
                </c:pt>
                <c:pt idx="29">
                  <c:v>558.59889585834344</c:v>
                </c:pt>
                <c:pt idx="30">
                  <c:v>538.50937832619729</c:v>
                </c:pt>
                <c:pt idx="31">
                  <c:v>524.78726297956791</c:v>
                </c:pt>
                <c:pt idx="32">
                  <c:v>516.63418156652267</c:v>
                </c:pt>
                <c:pt idx="33">
                  <c:v>513.66207936676551</c:v>
                </c:pt>
                <c:pt idx="34">
                  <c:v>513.50999999999817</c:v>
                </c:pt>
                <c:pt idx="35">
                  <c:v>513.50999999999817</c:v>
                </c:pt>
                <c:pt idx="36">
                  <c:v>513.50999999999817</c:v>
                </c:pt>
                <c:pt idx="37">
                  <c:v>513.50999999999817</c:v>
                </c:pt>
                <c:pt idx="38">
                  <c:v>513.50999999999817</c:v>
                </c:pt>
                <c:pt idx="39">
                  <c:v>513.50999999999817</c:v>
                </c:pt>
                <c:pt idx="40">
                  <c:v>513.50999999999817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1-8 '!$BD$18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'!$BD$19:$BD$118</c:f>
              <c:numCache>
                <c:formatCode>0.00E+00</c:formatCode>
                <c:ptCount val="100"/>
                <c:pt idx="1">
                  <c:v>4466.7094706854214</c:v>
                </c:pt>
                <c:pt idx="2">
                  <c:v>2916.2051729931095</c:v>
                </c:pt>
                <c:pt idx="3">
                  <c:v>2338.451766505545</c:v>
                </c:pt>
                <c:pt idx="4">
                  <c:v>2022.8540830143515</c:v>
                </c:pt>
                <c:pt idx="5">
                  <c:v>1816.7626756709576</c:v>
                </c:pt>
                <c:pt idx="6">
                  <c:v>1667.4548506617537</c:v>
                </c:pt>
                <c:pt idx="7">
                  <c:v>1551.6354654671693</c:v>
                </c:pt>
                <c:pt idx="8">
                  <c:v>1457.3108705052241</c:v>
                </c:pt>
                <c:pt idx="9">
                  <c:v>1377.6261567300585</c:v>
                </c:pt>
                <c:pt idx="10">
                  <c:v>1308.354073418112</c:v>
                </c:pt>
                <c:pt idx="11">
                  <c:v>1246.7325542611186</c:v>
                </c:pt>
                <c:pt idx="12">
                  <c:v>1190.8729295080179</c:v>
                </c:pt>
                <c:pt idx="13">
                  <c:v>1139.435696142388</c:v>
                </c:pt>
                <c:pt idx="14">
                  <c:v>1091.4422019164595</c:v>
                </c:pt>
                <c:pt idx="15">
                  <c:v>1046.1599883969975</c:v>
                </c:pt>
                <c:pt idx="16">
                  <c:v>1003.0302611924702</c:v>
                </c:pt>
                <c:pt idx="17">
                  <c:v>961.61869666147481</c:v>
                </c:pt>
                <c:pt idx="18">
                  <c:v>921.85639226488365</c:v>
                </c:pt>
                <c:pt idx="19">
                  <c:v>883.07696577458739</c:v>
                </c:pt>
                <c:pt idx="20">
                  <c:v>845.11151082854678</c:v>
                </c:pt>
                <c:pt idx="21">
                  <c:v>807.79966868867791</c:v>
                </c:pt>
                <c:pt idx="22">
                  <c:v>771.40606599377827</c:v>
                </c:pt>
                <c:pt idx="23">
                  <c:v>734.63092424635329</c:v>
                </c:pt>
                <c:pt idx="24">
                  <c:v>694.69542833876744</c:v>
                </c:pt>
                <c:pt idx="25">
                  <c:v>679.14328011625889</c:v>
                </c:pt>
                <c:pt idx="26">
                  <c:v>638.57475444701436</c:v>
                </c:pt>
                <c:pt idx="27">
                  <c:v>600.50743986739258</c:v>
                </c:pt>
                <c:pt idx="28">
                  <c:v>571.50649060297985</c:v>
                </c:pt>
                <c:pt idx="29">
                  <c:v>543.90264635386211</c:v>
                </c:pt>
                <c:pt idx="30">
                  <c:v>524.34166649743656</c:v>
                </c:pt>
                <c:pt idx="31">
                  <c:v>510.98056803136058</c:v>
                </c:pt>
                <c:pt idx="32">
                  <c:v>503.0419870757363</c:v>
                </c:pt>
                <c:pt idx="33">
                  <c:v>500.14807829133366</c:v>
                </c:pt>
                <c:pt idx="34">
                  <c:v>499.99999999999824</c:v>
                </c:pt>
                <c:pt idx="35">
                  <c:v>499.99999999999824</c:v>
                </c:pt>
                <c:pt idx="36">
                  <c:v>499.99999999999824</c:v>
                </c:pt>
                <c:pt idx="37">
                  <c:v>499.99999999999824</c:v>
                </c:pt>
                <c:pt idx="38">
                  <c:v>499.99999999999824</c:v>
                </c:pt>
                <c:pt idx="39">
                  <c:v>499.99999999999824</c:v>
                </c:pt>
                <c:pt idx="40">
                  <c:v>499.99999999999824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1-8 '!$BE$18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'!$BE$19:$BE$118</c:f>
              <c:numCache>
                <c:formatCode>0.00E+00</c:formatCode>
                <c:ptCount val="100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</c:numCache>
            </c:numRef>
          </c:yVal>
        </c:ser>
        <c:axId val="60711296"/>
        <c:axId val="60713600"/>
      </c:scatterChart>
      <c:valAx>
        <c:axId val="607112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17"/>
              <c:y val="3.1690140845070533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713600"/>
        <c:crossesAt val="6000"/>
        <c:crossBetween val="midCat"/>
        <c:minorUnit val="100"/>
      </c:valAx>
      <c:valAx>
        <c:axId val="607136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 b="1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2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071129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3"/>
          <c:y val="0.37335773169198938"/>
          <c:w val="0.16316730214606051"/>
          <c:h val="0.22464123322612875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11" r="0.75000000000000211" t="1" header="0" footer="0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11"/>
          <c:h val="0.73239436619718457"/>
        </c:manualLayout>
      </c:layout>
      <c:scatterChart>
        <c:scatterStyle val="lineMarker"/>
        <c:ser>
          <c:idx val="1"/>
          <c:order val="0"/>
          <c:tx>
            <c:strRef>
              <c:f>'0.5Q 1-8 '!$BK$18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'!$BK$19:$BK$118</c:f>
              <c:numCache>
                <c:formatCode>0.00E+00</c:formatCode>
                <c:ptCount val="100"/>
                <c:pt idx="0">
                  <c:v>3.0300000000000001E-2</c:v>
                </c:pt>
                <c:pt idx="1">
                  <c:v>2.9116315664937418E-2</c:v>
                </c:pt>
                <c:pt idx="2">
                  <c:v>2.7919050792738574E-2</c:v>
                </c:pt>
                <c:pt idx="3">
                  <c:v>2.6752408454032678E-2</c:v>
                </c:pt>
                <c:pt idx="4">
                  <c:v>2.5627185748302087E-2</c:v>
                </c:pt>
                <c:pt idx="5">
                  <c:v>2.4543124692909635E-2</c:v>
                </c:pt>
                <c:pt idx="6">
                  <c:v>2.3496245657198038E-2</c:v>
                </c:pt>
                <c:pt idx="7">
                  <c:v>2.2481489382432409E-2</c:v>
                </c:pt>
                <c:pt idx="8">
                  <c:v>2.1493702951958946E-2</c:v>
                </c:pt>
                <c:pt idx="9">
                  <c:v>2.0527992656547936E-2</c:v>
                </c:pt>
                <c:pt idx="10">
                  <c:v>1.9579824192291085E-2</c:v>
                </c:pt>
                <c:pt idx="11">
                  <c:v>1.8645021859580325E-2</c:v>
                </c:pt>
                <c:pt idx="12">
                  <c:v>1.7719730129404167E-2</c:v>
                </c:pt>
                <c:pt idx="13">
                  <c:v>1.680036486077742E-2</c:v>
                </c:pt>
                <c:pt idx="14">
                  <c:v>1.5883566239928523E-2</c:v>
                </c:pt>
                <c:pt idx="15">
                  <c:v>1.4966159180715076E-2</c:v>
                </c:pt>
                <c:pt idx="16">
                  <c:v>1.4045123139968288E-2</c:v>
                </c:pt>
                <c:pt idx="17">
                  <c:v>1.3117793839513493E-2</c:v>
                </c:pt>
                <c:pt idx="18">
                  <c:v>1.2181319133459665E-2</c:v>
                </c:pt>
                <c:pt idx="19">
                  <c:v>1.1233049439006779E-2</c:v>
                </c:pt>
                <c:pt idx="20">
                  <c:v>1.0270571204248673E-2</c:v>
                </c:pt>
                <c:pt idx="21">
                  <c:v>9.2919489973039837E-3</c:v>
                </c:pt>
                <c:pt idx="22">
                  <c:v>8.296874675715887E-3</c:v>
                </c:pt>
                <c:pt idx="23">
                  <c:v>7.2804419587130867E-3</c:v>
                </c:pt>
                <c:pt idx="24">
                  <c:v>6.2015375408092117E-3</c:v>
                </c:pt>
                <c:pt idx="25">
                  <c:v>5.141398825399099E-3</c:v>
                </c:pt>
                <c:pt idx="26">
                  <c:v>4.0976520681694538E-3</c:v>
                </c:pt>
                <c:pt idx="27">
                  <c:v>3.018457750170836E-3</c:v>
                </c:pt>
                <c:pt idx="28">
                  <c:v>2.2342739054621564E-3</c:v>
                </c:pt>
                <c:pt idx="29">
                  <c:v>1.660711958903826E-3</c:v>
                </c:pt>
                <c:pt idx="30">
                  <c:v>9.9642717534229562E-4</c:v>
                </c:pt>
                <c:pt idx="31">
                  <c:v>5.9785630520537737E-4</c:v>
                </c:pt>
                <c:pt idx="32">
                  <c:v>3.587137831232264E-4</c:v>
                </c:pt>
                <c:pt idx="33">
                  <c:v>2.1522826987393584E-4</c:v>
                </c:pt>
                <c:pt idx="34">
                  <c:v>1.291369619243615E-4</c:v>
                </c:pt>
                <c:pt idx="35">
                  <c:v>7.7482177154616891E-5</c:v>
                </c:pt>
                <c:pt idx="36">
                  <c:v>4.6489306292770133E-5</c:v>
                </c:pt>
                <c:pt idx="37">
                  <c:v>2.789358377566208E-5</c:v>
                </c:pt>
                <c:pt idx="38">
                  <c:v>1.6736150265397246E-5</c:v>
                </c:pt>
                <c:pt idx="39">
                  <c:v>1.0041690159238347E-5</c:v>
                </c:pt>
                <c:pt idx="40">
                  <c:v>6.0250140955430082E-6</c:v>
                </c:pt>
                <c:pt idx="41">
                  <c:v>3.6150084573258046E-6</c:v>
                </c:pt>
                <c:pt idx="42">
                  <c:v>2.1690050743954825E-6</c:v>
                </c:pt>
                <c:pt idx="43">
                  <c:v>1.3014030446372896E-6</c:v>
                </c:pt>
                <c:pt idx="44">
                  <c:v>7.8084182678237374E-7</c:v>
                </c:pt>
                <c:pt idx="45">
                  <c:v>4.685050960694242E-7</c:v>
                </c:pt>
                <c:pt idx="46">
                  <c:v>2.8110305764165453E-7</c:v>
                </c:pt>
                <c:pt idx="47">
                  <c:v>1.686618345849927E-7</c:v>
                </c:pt>
                <c:pt idx="48">
                  <c:v>1.0119710075099562E-7</c:v>
                </c:pt>
                <c:pt idx="49">
                  <c:v>6.0718260450597366E-8</c:v>
                </c:pt>
                <c:pt idx="50">
                  <c:v>3.6430956270358421E-8</c:v>
                </c:pt>
                <c:pt idx="51">
                  <c:v>2.1858573762215052E-8</c:v>
                </c:pt>
                <c:pt idx="52">
                  <c:v>1.3115144257329031E-8</c:v>
                </c:pt>
                <c:pt idx="53">
                  <c:v>7.869086554397419E-9</c:v>
                </c:pt>
                <c:pt idx="54">
                  <c:v>4.7214519326384516E-9</c:v>
                </c:pt>
                <c:pt idx="55">
                  <c:v>2.8328711595830709E-9</c:v>
                </c:pt>
                <c:pt idx="56">
                  <c:v>1.6997226957498424E-9</c:v>
                </c:pt>
                <c:pt idx="57">
                  <c:v>1.0198336174499053E-9</c:v>
                </c:pt>
                <c:pt idx="58">
                  <c:v>6.1190017046994318E-10</c:v>
                </c:pt>
                <c:pt idx="59">
                  <c:v>3.6714010228196592E-10</c:v>
                </c:pt>
                <c:pt idx="60">
                  <c:v>2.2028406136917955E-10</c:v>
                </c:pt>
                <c:pt idx="61">
                  <c:v>1.3217043682150772E-10</c:v>
                </c:pt>
                <c:pt idx="62">
                  <c:v>7.9302262092904623E-11</c:v>
                </c:pt>
                <c:pt idx="63">
                  <c:v>4.7581357255742771E-11</c:v>
                </c:pt>
                <c:pt idx="64">
                  <c:v>2.8548814353445663E-11</c:v>
                </c:pt>
                <c:pt idx="65">
                  <c:v>1.7129288612067398E-11</c:v>
                </c:pt>
                <c:pt idx="66">
                  <c:v>1.0277573167240438E-11</c:v>
                </c:pt>
                <c:pt idx="67">
                  <c:v>6.166543900344263E-12</c:v>
                </c:pt>
                <c:pt idx="68">
                  <c:v>3.6999263402065575E-12</c:v>
                </c:pt>
                <c:pt idx="69">
                  <c:v>2.2199558041239346E-12</c:v>
                </c:pt>
                <c:pt idx="70">
                  <c:v>1.3319734824743606E-12</c:v>
                </c:pt>
                <c:pt idx="71">
                  <c:v>7.9918408948461639E-13</c:v>
                </c:pt>
                <c:pt idx="72">
                  <c:v>4.7951045369076983E-13</c:v>
                </c:pt>
                <c:pt idx="73">
                  <c:v>2.8770627221446188E-13</c:v>
                </c:pt>
                <c:pt idx="74">
                  <c:v>1.7262376332867713E-13</c:v>
                </c:pt>
                <c:pt idx="75">
                  <c:v>1.0357425799720627E-13</c:v>
                </c:pt>
                <c:pt idx="76">
                  <c:v>6.2144554798323754E-14</c:v>
                </c:pt>
                <c:pt idx="77">
                  <c:v>3.7286732878994252E-14</c:v>
                </c:pt>
                <c:pt idx="78">
                  <c:v>2.2372039727396551E-14</c:v>
                </c:pt>
                <c:pt idx="79">
                  <c:v>1.342322383643793E-14</c:v>
                </c:pt>
                <c:pt idx="80">
                  <c:v>8.0539343018627573E-15</c:v>
                </c:pt>
                <c:pt idx="81">
                  <c:v>4.8323605811176544E-15</c:v>
                </c:pt>
                <c:pt idx="82">
                  <c:v>2.8994163486705926E-15</c:v>
                </c:pt>
                <c:pt idx="83">
                  <c:v>1.7396498092023555E-15</c:v>
                </c:pt>
                <c:pt idx="84">
                  <c:v>1.0437898855214134E-15</c:v>
                </c:pt>
                <c:pt idx="85">
                  <c:v>6.2627393131284796E-16</c:v>
                </c:pt>
                <c:pt idx="86">
                  <c:v>3.7576435878770875E-16</c:v>
                </c:pt>
                <c:pt idx="87">
                  <c:v>2.2545861527262522E-16</c:v>
                </c:pt>
                <c:pt idx="88">
                  <c:v>1.3527516916357513E-16</c:v>
                </c:pt>
                <c:pt idx="89">
                  <c:v>8.1165101498145075E-17</c:v>
                </c:pt>
                <c:pt idx="90">
                  <c:v>4.8699060898887044E-17</c:v>
                </c:pt>
                <c:pt idx="91">
                  <c:v>2.9219436539332227E-17</c:v>
                </c:pt>
                <c:pt idx="92">
                  <c:v>1.7531661923599336E-17</c:v>
                </c:pt>
                <c:pt idx="93">
                  <c:v>1.0518997154159601E-17</c:v>
                </c:pt>
                <c:pt idx="94">
                  <c:v>6.3113982924957604E-18</c:v>
                </c:pt>
                <c:pt idx="95">
                  <c:v>3.7868389754974564E-18</c:v>
                </c:pt>
                <c:pt idx="96">
                  <c:v>2.2721033852984737E-18</c:v>
                </c:pt>
                <c:pt idx="97">
                  <c:v>1.3632620311790842E-18</c:v>
                </c:pt>
                <c:pt idx="98">
                  <c:v>8.1795721870745047E-19</c:v>
                </c:pt>
                <c:pt idx="99">
                  <c:v>4.9077433122447028E-19</c:v>
                </c:pt>
              </c:numCache>
            </c:numRef>
          </c:yVal>
        </c:ser>
        <c:axId val="60749696"/>
        <c:axId val="60825984"/>
      </c:scatterChart>
      <c:valAx>
        <c:axId val="607496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825984"/>
        <c:crossesAt val="4.0000000000000022E-2"/>
        <c:crossBetween val="midCat"/>
        <c:minorUnit val="100"/>
      </c:valAx>
      <c:valAx>
        <c:axId val="608259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74969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44" r="0.75000000000000144" t="1" header="0" footer="0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33"/>
          <c:h val="0.7323943661971849"/>
        </c:manualLayout>
      </c:layout>
      <c:scatterChart>
        <c:scatterStyle val="lineMarker"/>
        <c:ser>
          <c:idx val="1"/>
          <c:order val="0"/>
          <c:tx>
            <c:strRef>
              <c:f>'0.5Q 1-8 '!$BJ$18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'!$BJ$19:$BJ$118</c:f>
              <c:numCache>
                <c:formatCode>0.00E+00</c:formatCode>
                <c:ptCount val="100"/>
                <c:pt idx="0">
                  <c:v>152.08370655291952</c:v>
                </c:pt>
                <c:pt idx="1">
                  <c:v>125.49020440866934</c:v>
                </c:pt>
                <c:pt idx="2">
                  <c:v>119.09513045540076</c:v>
                </c:pt>
                <c:pt idx="3">
                  <c:v>117.1555699483184</c:v>
                </c:pt>
                <c:pt idx="4">
                  <c:v>116.37606034692816</c:v>
                </c:pt>
                <c:pt idx="5">
                  <c:v>115.69991881833859</c:v>
                </c:pt>
                <c:pt idx="6">
                  <c:v>114.7204421699345</c:v>
                </c:pt>
                <c:pt idx="7">
                  <c:v>113.27285226752987</c:v>
                </c:pt>
                <c:pt idx="8">
                  <c:v>111.29731837203228</c:v>
                </c:pt>
                <c:pt idx="9">
                  <c:v>108.78442481195222</c:v>
                </c:pt>
                <c:pt idx="10">
                  <c:v>105.7507667697914</c:v>
                </c:pt>
                <c:pt idx="11">
                  <c:v>102.22708243845047</c:v>
                </c:pt>
                <c:pt idx="12">
                  <c:v>98.25212633766165</c:v>
                </c:pt>
                <c:pt idx="13">
                  <c:v>93.869368813943126</c:v>
                </c:pt>
                <c:pt idx="14">
                  <c:v>89.125164342096042</c:v>
                </c:pt>
                <c:pt idx="15">
                  <c:v>84.067713210897551</c:v>
                </c:pt>
                <c:pt idx="16">
                  <c:v>78.746327606139744</c:v>
                </c:pt>
                <c:pt idx="17">
                  <c:v>73.228886885597404</c:v>
                </c:pt>
                <c:pt idx="18">
                  <c:v>67.538164163504291</c:v>
                </c:pt>
                <c:pt idx="19">
                  <c:v>61.72919136147128</c:v>
                </c:pt>
                <c:pt idx="20">
                  <c:v>55.854823170780115</c:v>
                </c:pt>
                <c:pt idx="21">
                  <c:v>49.974648190919055</c:v>
                </c:pt>
                <c:pt idx="22">
                  <c:v>44.189723549867288</c:v>
                </c:pt>
                <c:pt idx="23">
                  <c:v>38.31369350339908</c:v>
                </c:pt>
                <c:pt idx="24">
                  <c:v>31.239976581325603</c:v>
                </c:pt>
                <c:pt idx="25">
                  <c:v>26.748707978795775</c:v>
                </c:pt>
                <c:pt idx="26">
                  <c:v>22.12953197117281</c:v>
                </c:pt>
                <c:pt idx="27">
                  <c:v>16.484774103372843</c:v>
                </c:pt>
                <c:pt idx="28">
                  <c:v>16.745855232405216</c:v>
                </c:pt>
                <c:pt idx="29">
                  <c:v>16.977180441179549</c:v>
                </c:pt>
                <c:pt idx="30">
                  <c:v>10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60840960"/>
        <c:axId val="60851712"/>
      </c:scatterChart>
      <c:valAx>
        <c:axId val="608409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851712"/>
        <c:crossesAt val="4.0000000000000022E-2"/>
        <c:crossBetween val="midCat"/>
        <c:minorUnit val="100"/>
      </c:valAx>
      <c:valAx>
        <c:axId val="608517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84096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34"/>
          <c:y val="0.19600938967136231"/>
          <c:w val="0.75182404526749591"/>
          <c:h val="0.73239436619718512"/>
        </c:manualLayout>
      </c:layout>
      <c:scatterChart>
        <c:scatterStyle val="lineMarker"/>
        <c:ser>
          <c:idx val="1"/>
          <c:order val="0"/>
          <c:tx>
            <c:strRef>
              <c:f>'0.5Q 1-8 '!$BM$18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'!$BM$19:$BM$118</c:f>
              <c:numCache>
                <c:formatCode>0.00E+00</c:formatCode>
                <c:ptCount val="100"/>
                <c:pt idx="0">
                  <c:v>-12.01575769306999</c:v>
                </c:pt>
                <c:pt idx="1">
                  <c:v>-15.082297421211411</c:v>
                </c:pt>
                <c:pt idx="2">
                  <c:v>-18.184019888047775</c:v>
                </c:pt>
                <c:pt idx="3">
                  <c:v>-21.206409366560468</c:v>
                </c:pt>
                <c:pt idx="4">
                  <c:v>-24.12149409643246</c:v>
                </c:pt>
                <c:pt idx="5">
                  <c:v>-26.929942426464724</c:v>
                </c:pt>
                <c:pt idx="6">
                  <c:v>-29.64206428063984</c:v>
                </c:pt>
                <c:pt idx="7">
                  <c:v>-32.270966546872046</c:v>
                </c:pt>
                <c:pt idx="8">
                  <c:v>-34.829998750171171</c:v>
                </c:pt>
                <c:pt idx="9">
                  <c:v>-37.331838893723003</c:v>
                </c:pt>
                <c:pt idx="10">
                  <c:v>-39.78823387884438</c:v>
                </c:pt>
                <c:pt idx="11">
                  <c:v>-42.210001580167599</c:v>
                </c:pt>
                <c:pt idx="12">
                  <c:v>-44.607130414820858</c:v>
                </c:pt>
                <c:pt idx="13">
                  <c:v>-46.98890572214404</c:v>
                </c:pt>
                <c:pt idx="14">
                  <c:v>-49.364031682892474</c:v>
                </c:pt>
                <c:pt idx="15">
                  <c:v>-51.740733908834045</c:v>
                </c:pt>
                <c:pt idx="16">
                  <c:v>-54.126837641338682</c:v>
                </c:pt>
                <c:pt idx="17">
                  <c:v>-56.529245155470264</c:v>
                </c:pt>
                <c:pt idx="18">
                  <c:v>-58.955345430221115</c:v>
                </c:pt>
                <c:pt idx="19">
                  <c:v>-61.412002669736367</c:v>
                </c:pt>
                <c:pt idx="20">
                  <c:v>-63.905469599161506</c:v>
                </c:pt>
                <c:pt idx="21">
                  <c:v>-66.440760290728065</c:v>
                </c:pt>
                <c:pt idx="22">
                  <c:v>-69.018673040956287</c:v>
                </c:pt>
                <c:pt idx="23">
                  <c:v>-71.651918421792558</c:v>
                </c:pt>
                <c:pt idx="24">
                  <c:v>-74.447007587346647</c:v>
                </c:pt>
                <c:pt idx="25">
                  <c:v>-77.193480943331394</c:v>
                </c:pt>
                <c:pt idx="26">
                  <c:v>-79.897488086413375</c:v>
                </c:pt>
                <c:pt idx="27">
                  <c:v>-82.601495229495356</c:v>
                </c:pt>
                <c:pt idx="28">
                  <c:v>-85.305502372577337</c:v>
                </c:pt>
                <c:pt idx="29">
                  <c:v>-88.009509515659317</c:v>
                </c:pt>
                <c:pt idx="30">
                  <c:v>-90.713516658741298</c:v>
                </c:pt>
                <c:pt idx="31">
                  <c:v>-93.417523801823279</c:v>
                </c:pt>
                <c:pt idx="32">
                  <c:v>-96.12153094490526</c:v>
                </c:pt>
                <c:pt idx="33">
                  <c:v>-98.82553808798724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'!$BN$18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'!$BN$19:$BN$118</c:f>
              <c:numCache>
                <c:formatCode>0.00E+00</c:formatCode>
                <c:ptCount val="100"/>
                <c:pt idx="0">
                  <c:v>-21.502590673575128</c:v>
                </c:pt>
                <c:pt idx="1">
                  <c:v>-24.569130401716549</c:v>
                </c:pt>
                <c:pt idx="2">
                  <c:v>-27.670852868552913</c:v>
                </c:pt>
                <c:pt idx="3">
                  <c:v>-30.693242347065606</c:v>
                </c:pt>
                <c:pt idx="4">
                  <c:v>-33.608327076937599</c:v>
                </c:pt>
                <c:pt idx="5">
                  <c:v>-36.416775406969862</c:v>
                </c:pt>
                <c:pt idx="6">
                  <c:v>-39.128897261144978</c:v>
                </c:pt>
                <c:pt idx="7">
                  <c:v>-41.75779952737718</c:v>
                </c:pt>
                <c:pt idx="8">
                  <c:v>-44.316831730676313</c:v>
                </c:pt>
                <c:pt idx="9">
                  <c:v>-46.818671874228144</c:v>
                </c:pt>
                <c:pt idx="10">
                  <c:v>-49.275066859349522</c:v>
                </c:pt>
                <c:pt idx="11">
                  <c:v>-51.696834560672741</c:v>
                </c:pt>
                <c:pt idx="12">
                  <c:v>-54.093963395325993</c:v>
                </c:pt>
                <c:pt idx="13">
                  <c:v>-56.475738702649174</c:v>
                </c:pt>
                <c:pt idx="14">
                  <c:v>-58.850864663397608</c:v>
                </c:pt>
                <c:pt idx="15">
                  <c:v>-61.227566889339187</c:v>
                </c:pt>
                <c:pt idx="16">
                  <c:v>-63.613670621843816</c:v>
                </c:pt>
                <c:pt idx="17">
                  <c:v>-66.016078135975405</c:v>
                </c:pt>
                <c:pt idx="18">
                  <c:v>-68.442178410726257</c:v>
                </c:pt>
                <c:pt idx="19">
                  <c:v>-70.898835650241509</c:v>
                </c:pt>
                <c:pt idx="20">
                  <c:v>-73.392302579666648</c:v>
                </c:pt>
                <c:pt idx="21">
                  <c:v>-75.927593271233206</c:v>
                </c:pt>
                <c:pt idx="22">
                  <c:v>-78.505506021461429</c:v>
                </c:pt>
                <c:pt idx="23">
                  <c:v>-81.083418771689651</c:v>
                </c:pt>
                <c:pt idx="24">
                  <c:v>-83.661331521917873</c:v>
                </c:pt>
                <c:pt idx="25">
                  <c:v>-86.239244272146095</c:v>
                </c:pt>
                <c:pt idx="26">
                  <c:v>-88.817157022374317</c:v>
                </c:pt>
                <c:pt idx="27">
                  <c:v>-91.39506977260254</c:v>
                </c:pt>
                <c:pt idx="28">
                  <c:v>-93.972982522830762</c:v>
                </c:pt>
                <c:pt idx="29">
                  <c:v>-96.550895273058984</c:v>
                </c:pt>
                <c:pt idx="30">
                  <c:v>-99.128808023287206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'!$BO$18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'!$BO$19:$BO$118</c:f>
              <c:numCache>
                <c:formatCode>0.00E+00</c:formatCode>
                <c:ptCount val="100"/>
                <c:pt idx="0">
                  <c:v>-30.989423654080266</c:v>
                </c:pt>
                <c:pt idx="1">
                  <c:v>-34.055963382221691</c:v>
                </c:pt>
                <c:pt idx="2">
                  <c:v>-37.157685849058055</c:v>
                </c:pt>
                <c:pt idx="3">
                  <c:v>-40.180075327570748</c:v>
                </c:pt>
                <c:pt idx="4">
                  <c:v>-43.09516005744274</c:v>
                </c:pt>
                <c:pt idx="5">
                  <c:v>-45.903608387475003</c:v>
                </c:pt>
                <c:pt idx="6">
                  <c:v>-48.615730241650112</c:v>
                </c:pt>
                <c:pt idx="7">
                  <c:v>-51.244632507882315</c:v>
                </c:pt>
                <c:pt idx="8">
                  <c:v>-53.803664711181455</c:v>
                </c:pt>
                <c:pt idx="9">
                  <c:v>-56.305504854733286</c:v>
                </c:pt>
                <c:pt idx="10">
                  <c:v>-58.761899839854664</c:v>
                </c:pt>
                <c:pt idx="11">
                  <c:v>-61.183667541177883</c:v>
                </c:pt>
                <c:pt idx="12">
                  <c:v>-63.580796375831127</c:v>
                </c:pt>
                <c:pt idx="13">
                  <c:v>-65.962571683154309</c:v>
                </c:pt>
                <c:pt idx="14">
                  <c:v>-68.337697643902743</c:v>
                </c:pt>
                <c:pt idx="15">
                  <c:v>-70.714399869844328</c:v>
                </c:pt>
                <c:pt idx="16">
                  <c:v>-73.100503602348951</c:v>
                </c:pt>
                <c:pt idx="17">
                  <c:v>-75.502911116480547</c:v>
                </c:pt>
                <c:pt idx="18">
                  <c:v>-77.929011391231398</c:v>
                </c:pt>
                <c:pt idx="19">
                  <c:v>-80.38566863074665</c:v>
                </c:pt>
                <c:pt idx="20">
                  <c:v>-82.87913556017179</c:v>
                </c:pt>
                <c:pt idx="21">
                  <c:v>-85.414426251738348</c:v>
                </c:pt>
                <c:pt idx="22">
                  <c:v>-87.99233900196657</c:v>
                </c:pt>
                <c:pt idx="23">
                  <c:v>-90.625584382802842</c:v>
                </c:pt>
                <c:pt idx="24">
                  <c:v>-93.42067354835693</c:v>
                </c:pt>
                <c:pt idx="25">
                  <c:v>-96.167146904341678</c:v>
                </c:pt>
                <c:pt idx="26">
                  <c:v>-98.871154047423659</c:v>
                </c:pt>
                <c:pt idx="27">
                  <c:v>-100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60881152"/>
        <c:axId val="60907904"/>
      </c:scatterChart>
      <c:valAx>
        <c:axId val="608811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06"/>
              <c:y val="3.1690140845070519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907904"/>
        <c:crosses val="autoZero"/>
        <c:crossBetween val="midCat"/>
        <c:minorUnit val="100"/>
      </c:valAx>
      <c:valAx>
        <c:axId val="6090790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174E-3"/>
              <c:y val="0.48862666814535644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88115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751"/>
          <c:y val="0.27946101807696572"/>
          <c:w val="0.34665386113385727"/>
          <c:h val="0.2246412332261287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84"/>
          <c:y val="0.19600938967136253"/>
          <c:w val="0.77434308191601819"/>
          <c:h val="0.73239436619718556"/>
        </c:manualLayout>
      </c:layout>
      <c:scatterChart>
        <c:scatterStyle val="lineMarker"/>
        <c:ser>
          <c:idx val="2"/>
          <c:order val="0"/>
          <c:tx>
            <c:strRef>
              <c:f>'0.5Q 1-8 '!$BP$18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'!$BP$19:$BP$118</c:f>
              <c:numCache>
                <c:formatCode>0.00E+00</c:formatCode>
                <c:ptCount val="100"/>
                <c:pt idx="0">
                  <c:v>21.502590673575128</c:v>
                </c:pt>
                <c:pt idx="1">
                  <c:v>24.569130401716549</c:v>
                </c:pt>
                <c:pt idx="2">
                  <c:v>27.670852868552913</c:v>
                </c:pt>
                <c:pt idx="3">
                  <c:v>30.693242347065606</c:v>
                </c:pt>
                <c:pt idx="4">
                  <c:v>33.608327076937599</c:v>
                </c:pt>
                <c:pt idx="5">
                  <c:v>36.416775406969862</c:v>
                </c:pt>
                <c:pt idx="6">
                  <c:v>39.128897261144978</c:v>
                </c:pt>
                <c:pt idx="7">
                  <c:v>41.75779952737718</c:v>
                </c:pt>
                <c:pt idx="8">
                  <c:v>44.316831730676313</c:v>
                </c:pt>
                <c:pt idx="9">
                  <c:v>46.818671874228144</c:v>
                </c:pt>
                <c:pt idx="10">
                  <c:v>49.275066859349522</c:v>
                </c:pt>
                <c:pt idx="11">
                  <c:v>51.696834560672741</c:v>
                </c:pt>
                <c:pt idx="12">
                  <c:v>54.093963395325993</c:v>
                </c:pt>
                <c:pt idx="13">
                  <c:v>56.475738702649174</c:v>
                </c:pt>
                <c:pt idx="14">
                  <c:v>58.850864663397608</c:v>
                </c:pt>
                <c:pt idx="15">
                  <c:v>61.227566889339187</c:v>
                </c:pt>
                <c:pt idx="16">
                  <c:v>63.613670621843816</c:v>
                </c:pt>
                <c:pt idx="17">
                  <c:v>66.016078135975405</c:v>
                </c:pt>
                <c:pt idx="18">
                  <c:v>68.442178410726257</c:v>
                </c:pt>
                <c:pt idx="19">
                  <c:v>70.898835650241509</c:v>
                </c:pt>
                <c:pt idx="20">
                  <c:v>73.392302579666648</c:v>
                </c:pt>
                <c:pt idx="21">
                  <c:v>75.927593271233206</c:v>
                </c:pt>
                <c:pt idx="22">
                  <c:v>78.505506021461429</c:v>
                </c:pt>
                <c:pt idx="23">
                  <c:v>81.083418771689651</c:v>
                </c:pt>
                <c:pt idx="24">
                  <c:v>83.661331521917873</c:v>
                </c:pt>
                <c:pt idx="25">
                  <c:v>86.239244272146095</c:v>
                </c:pt>
                <c:pt idx="26">
                  <c:v>88.817157022374317</c:v>
                </c:pt>
                <c:pt idx="27">
                  <c:v>91.39506977260254</c:v>
                </c:pt>
                <c:pt idx="28">
                  <c:v>93.972982522830762</c:v>
                </c:pt>
                <c:pt idx="29">
                  <c:v>96.550895273058984</c:v>
                </c:pt>
                <c:pt idx="30">
                  <c:v>99.128808023287206</c:v>
                </c:pt>
                <c:pt idx="31">
                  <c:v>100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'!$BQ$18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'!$BQ$19:$BQ$118</c:f>
              <c:numCache>
                <c:formatCode>0.00E+00</c:formatCode>
                <c:ptCount val="100"/>
                <c:pt idx="0">
                  <c:v>78.497409326424872</c:v>
                </c:pt>
                <c:pt idx="1">
                  <c:v>75.430869598283451</c:v>
                </c:pt>
                <c:pt idx="2">
                  <c:v>72.329147131447087</c:v>
                </c:pt>
                <c:pt idx="3">
                  <c:v>69.306757652934394</c:v>
                </c:pt>
                <c:pt idx="4">
                  <c:v>66.391672923062401</c:v>
                </c:pt>
                <c:pt idx="5">
                  <c:v>63.583224593030138</c:v>
                </c:pt>
                <c:pt idx="6">
                  <c:v>60.871102738855022</c:v>
                </c:pt>
                <c:pt idx="7">
                  <c:v>58.24220047262282</c:v>
                </c:pt>
                <c:pt idx="8">
                  <c:v>55.683168269323687</c:v>
                </c:pt>
                <c:pt idx="9">
                  <c:v>53.181328125771856</c:v>
                </c:pt>
                <c:pt idx="10">
                  <c:v>50.724933140650478</c:v>
                </c:pt>
                <c:pt idx="11">
                  <c:v>48.303165439327259</c:v>
                </c:pt>
                <c:pt idx="12">
                  <c:v>45.906036604674007</c:v>
                </c:pt>
                <c:pt idx="13">
                  <c:v>43.524261297350826</c:v>
                </c:pt>
                <c:pt idx="14">
                  <c:v>41.149135336602392</c:v>
                </c:pt>
                <c:pt idx="15">
                  <c:v>38.772433110660813</c:v>
                </c:pt>
                <c:pt idx="16">
                  <c:v>36.386329378156184</c:v>
                </c:pt>
                <c:pt idx="17">
                  <c:v>33.983921864024595</c:v>
                </c:pt>
                <c:pt idx="18">
                  <c:v>31.557821589273743</c:v>
                </c:pt>
                <c:pt idx="19">
                  <c:v>29.101164349758491</c:v>
                </c:pt>
                <c:pt idx="20">
                  <c:v>26.607697420333352</c:v>
                </c:pt>
                <c:pt idx="21">
                  <c:v>24.072406728766794</c:v>
                </c:pt>
                <c:pt idx="22">
                  <c:v>21.494493978538571</c:v>
                </c:pt>
                <c:pt idx="23">
                  <c:v>18.916581228310349</c:v>
                </c:pt>
                <c:pt idx="24">
                  <c:v>16.338668478082127</c:v>
                </c:pt>
                <c:pt idx="25">
                  <c:v>13.760755727853905</c:v>
                </c:pt>
                <c:pt idx="26">
                  <c:v>11.182842977625683</c:v>
                </c:pt>
                <c:pt idx="27">
                  <c:v>8.6049302273974604</c:v>
                </c:pt>
                <c:pt idx="28">
                  <c:v>6.0270174771692382</c:v>
                </c:pt>
                <c:pt idx="29">
                  <c:v>3.449104726941016</c:v>
                </c:pt>
                <c:pt idx="30">
                  <c:v>0.8711919767127938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0941056"/>
        <c:axId val="60942976"/>
      </c:scatterChart>
      <c:valAx>
        <c:axId val="609410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28"/>
              <c:y val="3.169014084507055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942976"/>
        <c:crossesAt val="120"/>
        <c:crossBetween val="midCat"/>
        <c:minorUnit val="100"/>
      </c:valAx>
      <c:valAx>
        <c:axId val="6094297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278E-3"/>
              <c:y val="0.4886266681453568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94105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33" r="0.75000000000000233" t="1" header="0" footer="0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53"/>
          <c:w val="0.69674834123995366"/>
          <c:h val="0.73239436619718556"/>
        </c:manualLayout>
      </c:layout>
      <c:scatterChart>
        <c:scatterStyle val="lineMarker"/>
        <c:ser>
          <c:idx val="0"/>
          <c:order val="0"/>
          <c:tx>
            <c:strRef>
              <c:f>'0.5Q 1-8 '!$BY$18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'!$BY$19:$BY$118</c:f>
              <c:numCache>
                <c:formatCode>0.00E+00</c:formatCode>
                <c:ptCount val="100"/>
                <c:pt idx="1">
                  <c:v>-93.652203105739005</c:v>
                </c:pt>
                <c:pt idx="2">
                  <c:v>-165.44164806139187</c:v>
                </c:pt>
                <c:pt idx="3">
                  <c:v>-191.27094931833952</c:v>
                </c:pt>
                <c:pt idx="4">
                  <c:v>-202.18448727861238</c:v>
                </c:pt>
                <c:pt idx="5">
                  <c:v>-208.7189459868253</c:v>
                </c:pt>
                <c:pt idx="6">
                  <c:v>-214.90931733825295</c:v>
                </c:pt>
                <c:pt idx="7">
                  <c:v>-222.43722536224519</c:v>
                </c:pt>
                <c:pt idx="8">
                  <c:v>-232.05915257667556</c:v>
                </c:pt>
                <c:pt idx="9">
                  <c:v>-244.15503773378876</c:v>
                </c:pt>
                <c:pt idx="10">
                  <c:v>-258.95704813926039</c:v>
                </c:pt>
                <c:pt idx="11">
                  <c:v>-276.65154099429685</c:v>
                </c:pt>
                <c:pt idx="12">
                  <c:v>-297.42750055340889</c:v>
                </c:pt>
                <c:pt idx="13">
                  <c:v>-321.501456174797</c:v>
                </c:pt>
                <c:pt idx="14">
                  <c:v>-349.13191625759828</c:v>
                </c:pt>
                <c:pt idx="15">
                  <c:v>-380.62838104304416</c:v>
                </c:pt>
                <c:pt idx="16">
                  <c:v>-416.4822369701638</c:v>
                </c:pt>
                <c:pt idx="17">
                  <c:v>-456.57958410379274</c:v>
                </c:pt>
                <c:pt idx="18">
                  <c:v>-501.9972204934233</c:v>
                </c:pt>
                <c:pt idx="19">
                  <c:v>-553.29858816553417</c:v>
                </c:pt>
                <c:pt idx="20">
                  <c:v>-611.25350586890374</c:v>
                </c:pt>
                <c:pt idx="21">
                  <c:v>-677.09693913808746</c:v>
                </c:pt>
                <c:pt idx="22">
                  <c:v>-746.9632899825541</c:v>
                </c:pt>
                <c:pt idx="23">
                  <c:v>-811.4865598219975</c:v>
                </c:pt>
                <c:pt idx="24">
                  <c:v>-987.88619493690442</c:v>
                </c:pt>
                <c:pt idx="25">
                  <c:v>-1012.3660857529234</c:v>
                </c:pt>
                <c:pt idx="26">
                  <c:v>-1033.4495773235762</c:v>
                </c:pt>
                <c:pt idx="27">
                  <c:v>-1206.8187263700752</c:v>
                </c:pt>
                <c:pt idx="28">
                  <c:v>-1242.4538427199948</c:v>
                </c:pt>
                <c:pt idx="29">
                  <c:v>587.34997070510212</c:v>
                </c:pt>
                <c:pt idx="30">
                  <c:v>562.37079100288577</c:v>
                </c:pt>
                <c:pt idx="31">
                  <c:v>539.8217950906967</c:v>
                </c:pt>
                <c:pt idx="32">
                  <c:v>524.85004260694075</c:v>
                </c:pt>
                <c:pt idx="33">
                  <c:v>516.31378200781955</c:v>
                </c:pt>
                <c:pt idx="34">
                  <c:v>513.58963036149294</c:v>
                </c:pt>
                <c:pt idx="35">
                  <c:v>513.50999999999817</c:v>
                </c:pt>
                <c:pt idx="36">
                  <c:v>513.50999999999817</c:v>
                </c:pt>
                <c:pt idx="37">
                  <c:v>513.50999999999817</c:v>
                </c:pt>
                <c:pt idx="38">
                  <c:v>513.50999999999817</c:v>
                </c:pt>
                <c:pt idx="39">
                  <c:v>513.50999999999817</c:v>
                </c:pt>
                <c:pt idx="40">
                  <c:v>513.50999999999817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1-8 '!$BZ$18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'!$BZ$19:$BZ$118</c:f>
              <c:numCache>
                <c:formatCode>0.00E+00</c:formatCode>
                <c:ptCount val="100"/>
                <c:pt idx="1">
                  <c:v>2310.5470177353805</c:v>
                </c:pt>
                <c:pt idx="2">
                  <c:v>2229.0804979513123</c:v>
                </c:pt>
                <c:pt idx="3">
                  <c:v>2052.3516100472093</c:v>
                </c:pt>
                <c:pt idx="4">
                  <c:v>1879.9631636701129</c:v>
                </c:pt>
                <c:pt idx="5">
                  <c:v>1731.3209231057235</c:v>
                </c:pt>
                <c:pt idx="6">
                  <c:v>1606.8895659928573</c:v>
                </c:pt>
                <c:pt idx="7">
                  <c:v>1503.0149360474043</c:v>
                </c:pt>
                <c:pt idx="8">
                  <c:v>1415.7225892135239</c:v>
                </c:pt>
                <c:pt idx="9">
                  <c:v>1341.6129931912035</c:v>
                </c:pt>
                <c:pt idx="10">
                  <c:v>1277.9644949514113</c:v>
                </c:pt>
                <c:pt idx="11">
                  <c:v>1222.6366253102938</c:v>
                </c:pt>
                <c:pt idx="12">
                  <c:v>1173.9435011171695</c:v>
                </c:pt>
                <c:pt idx="13">
                  <c:v>1130.5423621084819</c:v>
                </c:pt>
                <c:pt idx="14">
                  <c:v>1091.3450854164619</c:v>
                </c:pt>
                <c:pt idx="15">
                  <c:v>1055.4496575812068</c:v>
                </c:pt>
                <c:pt idx="16">
                  <c:v>1022.1584781568449</c:v>
                </c:pt>
                <c:pt idx="17">
                  <c:v>990.50740791914563</c:v>
                </c:pt>
                <c:pt idx="18">
                  <c:v>960.21010568360771</c:v>
                </c:pt>
                <c:pt idx="19">
                  <c:v>930.65497031470818</c:v>
                </c:pt>
                <c:pt idx="20">
                  <c:v>901.30066643707266</c:v>
                </c:pt>
                <c:pt idx="21">
                  <c:v>871.72033490030549</c:v>
                </c:pt>
                <c:pt idx="22">
                  <c:v>840.0421257861135</c:v>
                </c:pt>
                <c:pt idx="23">
                  <c:v>804.70233726459116</c:v>
                </c:pt>
                <c:pt idx="24">
                  <c:v>789.40263843144896</c:v>
                </c:pt>
                <c:pt idx="25">
                  <c:v>740.27150466822627</c:v>
                </c:pt>
                <c:pt idx="26">
                  <c:v>692.13540290439914</c:v>
                </c:pt>
                <c:pt idx="27">
                  <c:v>659.840855828695</c:v>
                </c:pt>
                <c:pt idx="28">
                  <c:v>610.9920505421851</c:v>
                </c:pt>
                <c:pt idx="29">
                  <c:v>571.89730551021614</c:v>
                </c:pt>
                <c:pt idx="30">
                  <c:v>547.57530622858928</c:v>
                </c:pt>
                <c:pt idx="31">
                  <c:v>525.61955472210548</c:v>
                </c:pt>
                <c:pt idx="32">
                  <c:v>511.04169598152004</c:v>
                </c:pt>
                <c:pt idx="33">
                  <c:v>502.73001694983498</c:v>
                </c:pt>
                <c:pt idx="34">
                  <c:v>500.07753535616928</c:v>
                </c:pt>
                <c:pt idx="35">
                  <c:v>499.99999999999824</c:v>
                </c:pt>
                <c:pt idx="36">
                  <c:v>499.99999999999824</c:v>
                </c:pt>
                <c:pt idx="37">
                  <c:v>499.99999999999824</c:v>
                </c:pt>
                <c:pt idx="38">
                  <c:v>499.99999999999824</c:v>
                </c:pt>
                <c:pt idx="39">
                  <c:v>499.99999999999824</c:v>
                </c:pt>
                <c:pt idx="40">
                  <c:v>499.99999999999824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1-8 '!$CA$18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'!$CA$19:$CA$118</c:f>
              <c:numCache>
                <c:formatCode>0.00E+00</c:formatCode>
                <c:ptCount val="100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</c:numCache>
            </c:numRef>
          </c:yVal>
        </c:ser>
        <c:axId val="60792192"/>
        <c:axId val="60794752"/>
      </c:scatterChart>
      <c:valAx>
        <c:axId val="607921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28"/>
              <c:y val="3.169014084507055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794752"/>
        <c:crossesAt val="6000"/>
        <c:crossBetween val="midCat"/>
        <c:minorUnit val="100"/>
      </c:valAx>
      <c:valAx>
        <c:axId val="607947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44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79219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9622785224"/>
          <c:y val="0.26068167535396164"/>
          <c:w val="0.16316730214606057"/>
          <c:h val="0.2246412332261288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33" r="0.75000000000000233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33"/>
          <c:h val="0.7323943661971849"/>
        </c:manualLayout>
      </c:layout>
      <c:scatterChart>
        <c:scatterStyle val="lineMarker"/>
        <c:ser>
          <c:idx val="1"/>
          <c:order val="0"/>
          <c:tx>
            <c:strRef>
              <c:f>'0.5Q 1-8 '!$CG$18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'!$CG$19:$CG$118</c:f>
              <c:numCache>
                <c:formatCode>0.00E+00</c:formatCode>
                <c:ptCount val="100"/>
                <c:pt idx="0">
                  <c:v>3.0300000000000001E-2</c:v>
                </c:pt>
                <c:pt idx="1">
                  <c:v>2.8877729882760685E-2</c:v>
                </c:pt>
                <c:pt idx="2">
                  <c:v>2.7586524821514045E-2</c:v>
                </c:pt>
                <c:pt idx="3">
                  <c:v>2.6390539697877517E-2</c:v>
                </c:pt>
                <c:pt idx="4">
                  <c:v>2.5268809252611279E-2</c:v>
                </c:pt>
                <c:pt idx="5">
                  <c:v>2.4207111159330968E-2</c:v>
                </c:pt>
                <c:pt idx="6">
                  <c:v>2.3194873661620201E-2</c:v>
                </c:pt>
                <c:pt idx="7">
                  <c:v>2.2223746028511668E-2</c:v>
                </c:pt>
                <c:pt idx="8">
                  <c:v>2.128683867114721E-2</c:v>
                </c:pt>
                <c:pt idx="9">
                  <c:v>2.0378272626599594E-2</c:v>
                </c:pt>
                <c:pt idx="10">
                  <c:v>1.9492887402456277E-2</c:v>
                </c:pt>
                <c:pt idx="11">
                  <c:v>1.8626036532813521E-2</c:v>
                </c:pt>
                <c:pt idx="12">
                  <c:v>1.7773434639856308E-2</c:v>
                </c:pt>
                <c:pt idx="13">
                  <c:v>1.6931035925412841E-2</c:v>
                </c:pt>
                <c:pt idx="14">
                  <c:v>1.6094931832990086E-2</c:v>
                </c:pt>
                <c:pt idx="15">
                  <c:v>1.5261308833924079E-2</c:v>
                </c:pt>
                <c:pt idx="16">
                  <c:v>1.4426282881739529E-2</c:v>
                </c:pt>
                <c:pt idx="17">
                  <c:v>1.3585821330770189E-2</c:v>
                </c:pt>
                <c:pt idx="18">
                  <c:v>1.2735711327824403E-2</c:v>
                </c:pt>
                <c:pt idx="19">
                  <c:v>1.1871514257153239E-2</c:v>
                </c:pt>
                <c:pt idx="20">
                  <c:v>1.09887210927259E-2</c:v>
                </c:pt>
                <c:pt idx="21">
                  <c:v>1.0082313885776918E-2</c:v>
                </c:pt>
                <c:pt idx="22">
                  <c:v>9.1419798404747451E-3</c:v>
                </c:pt>
                <c:pt idx="23">
                  <c:v>8.150735686777601E-3</c:v>
                </c:pt>
                <c:pt idx="24">
                  <c:v>7.1342200821264508E-3</c:v>
                </c:pt>
                <c:pt idx="25">
                  <c:v>6.0890451537983096E-3</c:v>
                </c:pt>
                <c:pt idx="26">
                  <c:v>4.9896432282422352E-3</c:v>
                </c:pt>
                <c:pt idx="27">
                  <c:v>4.0763010968023657E-3</c:v>
                </c:pt>
                <c:pt idx="28">
                  <c:v>3.2606942922502758E-3</c:v>
                </c:pt>
                <c:pt idx="29">
                  <c:v>2.4131756196565375E-3</c:v>
                </c:pt>
                <c:pt idx="30">
                  <c:v>1.793802830431974E-3</c:v>
                </c:pt>
                <c:pt idx="31">
                  <c:v>1.0762816982591843E-3</c:v>
                </c:pt>
                <c:pt idx="32">
                  <c:v>6.4576901895551059E-4</c:v>
                </c:pt>
                <c:pt idx="33">
                  <c:v>3.8746141137330632E-4</c:v>
                </c:pt>
                <c:pt idx="34">
                  <c:v>2.3247684682398378E-4</c:v>
                </c:pt>
                <c:pt idx="35">
                  <c:v>1.3948610809439026E-4</c:v>
                </c:pt>
                <c:pt idx="36">
                  <c:v>8.3691664856634152E-5</c:v>
                </c:pt>
                <c:pt idx="37">
                  <c:v>5.0214998913980487E-5</c:v>
                </c:pt>
                <c:pt idx="38">
                  <c:v>3.012899934838829E-5</c:v>
                </c:pt>
                <c:pt idx="39">
                  <c:v>1.8077399609032974E-5</c:v>
                </c:pt>
                <c:pt idx="40">
                  <c:v>1.0846439765419785E-5</c:v>
                </c:pt>
                <c:pt idx="41">
                  <c:v>6.5078638592518706E-6</c:v>
                </c:pt>
                <c:pt idx="42">
                  <c:v>3.9047183155511225E-6</c:v>
                </c:pt>
                <c:pt idx="43">
                  <c:v>2.3428309893306735E-6</c:v>
                </c:pt>
                <c:pt idx="44">
                  <c:v>1.405698593598404E-6</c:v>
                </c:pt>
                <c:pt idx="45">
                  <c:v>8.4341915615904237E-7</c:v>
                </c:pt>
                <c:pt idx="46">
                  <c:v>5.060514936954254E-7</c:v>
                </c:pt>
                <c:pt idx="47">
                  <c:v>3.0363089621725521E-7</c:v>
                </c:pt>
                <c:pt idx="48">
                  <c:v>1.8217853773035312E-7</c:v>
                </c:pt>
                <c:pt idx="49">
                  <c:v>1.0930712263821187E-7</c:v>
                </c:pt>
                <c:pt idx="50">
                  <c:v>6.5584273582927119E-8</c:v>
                </c:pt>
                <c:pt idx="51">
                  <c:v>3.9350564149756272E-8</c:v>
                </c:pt>
                <c:pt idx="52">
                  <c:v>2.3610338489853761E-8</c:v>
                </c:pt>
                <c:pt idx="53">
                  <c:v>1.4166203093912256E-8</c:v>
                </c:pt>
                <c:pt idx="54">
                  <c:v>8.4997218563473537E-9</c:v>
                </c:pt>
                <c:pt idx="55">
                  <c:v>5.0998331138084121E-9</c:v>
                </c:pt>
                <c:pt idx="56">
                  <c:v>3.0598998682850472E-9</c:v>
                </c:pt>
                <c:pt idx="57">
                  <c:v>1.8359399209710282E-9</c:v>
                </c:pt>
                <c:pt idx="58">
                  <c:v>1.1015639525826168E-9</c:v>
                </c:pt>
                <c:pt idx="59">
                  <c:v>6.6093837154957003E-10</c:v>
                </c:pt>
                <c:pt idx="60">
                  <c:v>3.9656302292974199E-10</c:v>
                </c:pt>
                <c:pt idx="61">
                  <c:v>2.379378137578452E-10</c:v>
                </c:pt>
                <c:pt idx="62">
                  <c:v>1.4276268825470712E-10</c:v>
                </c:pt>
                <c:pt idx="63">
                  <c:v>8.5657612952824264E-11</c:v>
                </c:pt>
                <c:pt idx="64">
                  <c:v>5.1394567771694555E-11</c:v>
                </c:pt>
                <c:pt idx="65">
                  <c:v>3.0836740663016732E-11</c:v>
                </c:pt>
                <c:pt idx="66">
                  <c:v>1.8502044397810038E-11</c:v>
                </c:pt>
                <c:pt idx="67">
                  <c:v>1.1101226638686022E-11</c:v>
                </c:pt>
                <c:pt idx="68">
                  <c:v>6.6607359832116128E-12</c:v>
                </c:pt>
                <c:pt idx="69">
                  <c:v>3.9964415899269677E-12</c:v>
                </c:pt>
                <c:pt idx="70">
                  <c:v>2.3978649539561804E-12</c:v>
                </c:pt>
                <c:pt idx="71">
                  <c:v>1.4387189723737082E-12</c:v>
                </c:pt>
                <c:pt idx="72">
                  <c:v>8.6323138342422489E-13</c:v>
                </c:pt>
                <c:pt idx="73">
                  <c:v>5.1793883005453493E-13</c:v>
                </c:pt>
                <c:pt idx="74">
                  <c:v>3.1076329803272097E-13</c:v>
                </c:pt>
                <c:pt idx="75">
                  <c:v>1.8645797881963258E-13</c:v>
                </c:pt>
                <c:pt idx="76">
                  <c:v>1.1187478729177954E-13</c:v>
                </c:pt>
                <c:pt idx="77">
                  <c:v>6.7124872375067719E-14</c:v>
                </c:pt>
                <c:pt idx="78">
                  <c:v>4.0274923425040627E-14</c:v>
                </c:pt>
                <c:pt idx="79">
                  <c:v>2.4164954055024376E-14</c:v>
                </c:pt>
                <c:pt idx="80">
                  <c:v>1.4498972433014624E-14</c:v>
                </c:pt>
                <c:pt idx="81">
                  <c:v>8.6993834598087745E-15</c:v>
                </c:pt>
                <c:pt idx="82">
                  <c:v>5.2196300758852644E-15</c:v>
                </c:pt>
                <c:pt idx="83">
                  <c:v>3.1317780455311587E-15</c:v>
                </c:pt>
                <c:pt idx="84">
                  <c:v>1.8790668273186951E-15</c:v>
                </c:pt>
                <c:pt idx="85">
                  <c:v>1.127440096391217E-15</c:v>
                </c:pt>
                <c:pt idx="86">
                  <c:v>6.7646405783473016E-16</c:v>
                </c:pt>
                <c:pt idx="87">
                  <c:v>4.058784347008381E-16</c:v>
                </c:pt>
                <c:pt idx="88">
                  <c:v>2.4352706082050283E-16</c:v>
                </c:pt>
                <c:pt idx="89">
                  <c:v>1.4611623649230169E-16</c:v>
                </c:pt>
                <c:pt idx="90">
                  <c:v>8.766974189538101E-17</c:v>
                </c:pt>
                <c:pt idx="91">
                  <c:v>5.2601845137228605E-17</c:v>
                </c:pt>
                <c:pt idx="92">
                  <c:v>3.1561107082337162E-17</c:v>
                </c:pt>
                <c:pt idx="93">
                  <c:v>1.8936664249402296E-17</c:v>
                </c:pt>
                <c:pt idx="94">
                  <c:v>1.1361998549641377E-17</c:v>
                </c:pt>
                <c:pt idx="95">
                  <c:v>6.8171991297848259E-18</c:v>
                </c:pt>
                <c:pt idx="96">
                  <c:v>4.0903194778708957E-18</c:v>
                </c:pt>
                <c:pt idx="97">
                  <c:v>2.4541916867225372E-18</c:v>
                </c:pt>
                <c:pt idx="98">
                  <c:v>1.4725150120335223E-18</c:v>
                </c:pt>
                <c:pt idx="99">
                  <c:v>8.8350900722011337E-19</c:v>
                </c:pt>
              </c:numCache>
            </c:numRef>
          </c:yVal>
        </c:ser>
        <c:axId val="61031936"/>
        <c:axId val="61042688"/>
      </c:scatterChart>
      <c:valAx>
        <c:axId val="610319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042688"/>
        <c:crossesAt val="4.0000000000000022E-2"/>
        <c:crossBetween val="midCat"/>
        <c:minorUnit val="100"/>
      </c:valAx>
      <c:valAx>
        <c:axId val="6104268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03193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67" r="0.75000000000000167" t="1" header="0" footer="0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43"/>
          <c:y val="0.19600938967136242"/>
          <c:w val="0.75182404526749613"/>
          <c:h val="0.73239436619718534"/>
        </c:manualLayout>
      </c:layout>
      <c:scatterChart>
        <c:scatterStyle val="lineMarker"/>
        <c:ser>
          <c:idx val="1"/>
          <c:order val="0"/>
          <c:tx>
            <c:strRef>
              <c:f>'0.5Q 1-8 '!$CI$18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'!$CI$19:$CI$118</c:f>
              <c:numCache>
                <c:formatCode>0.00E+00</c:formatCode>
                <c:ptCount val="100"/>
                <c:pt idx="0">
                  <c:v>-12.01575769306999</c:v>
                </c:pt>
                <c:pt idx="1">
                  <c:v>-15.700395302498283</c:v>
                </c:pt>
                <c:pt idx="2">
                  <c:v>-19.045486134743459</c:v>
                </c:pt>
                <c:pt idx="3">
                  <c:v>-22.143893190796636</c:v>
                </c:pt>
                <c:pt idx="4">
                  <c:v>-25.049930613766168</c:v>
                </c:pt>
                <c:pt idx="5">
                  <c:v>-27.800443808792881</c:v>
                </c:pt>
                <c:pt idx="6">
                  <c:v>-30.422820745867401</c:v>
                </c:pt>
                <c:pt idx="7">
                  <c:v>-32.938695443039762</c:v>
                </c:pt>
                <c:pt idx="8">
                  <c:v>-35.365916576108305</c:v>
                </c:pt>
                <c:pt idx="9">
                  <c:v>-37.719714618977775</c:v>
                </c:pt>
                <c:pt idx="10">
                  <c:v>-40.013458722976011</c:v>
                </c:pt>
                <c:pt idx="11">
                  <c:v>-42.259186364537555</c:v>
                </c:pt>
                <c:pt idx="12">
                  <c:v>-44.467999558727229</c:v>
                </c:pt>
                <c:pt idx="13">
                  <c:v>-46.650379647959014</c:v>
                </c:pt>
                <c:pt idx="14">
                  <c:v>-48.816452426256291</c:v>
                </c:pt>
                <c:pt idx="15">
                  <c:v>-50.976097501556836</c:v>
                </c:pt>
                <c:pt idx="16">
                  <c:v>-53.13937717042873</c:v>
                </c:pt>
                <c:pt idx="17">
                  <c:v>-55.316738701437373</c:v>
                </c:pt>
                <c:pt idx="18">
                  <c:v>-57.519096222022313</c:v>
                </c:pt>
                <c:pt idx="19">
                  <c:v>-59.75794873671444</c:v>
                </c:pt>
                <c:pt idx="20">
                  <c:v>-62.044977660101338</c:v>
                </c:pt>
                <c:pt idx="21">
                  <c:v>-64.393182859451031</c:v>
                </c:pt>
                <c:pt idx="22">
                  <c:v>-66.82928142241002</c:v>
                </c:pt>
                <c:pt idx="23">
                  <c:v>-69.39727145789486</c:v>
                </c:pt>
                <c:pt idx="24">
                  <c:v>-72.030731573571416</c:v>
                </c:pt>
                <c:pt idx="25">
                  <c:v>-74.738438641779027</c:v>
                </c:pt>
                <c:pt idx="26">
                  <c:v>-77.586630158763683</c:v>
                </c:pt>
                <c:pt idx="27">
                  <c:v>-79.952801483737431</c:v>
                </c:pt>
                <c:pt idx="28">
                  <c:v>-82.31897280871118</c:v>
                </c:pt>
                <c:pt idx="29">
                  <c:v>-84.685144133684929</c:v>
                </c:pt>
                <c:pt idx="30">
                  <c:v>-87.051315458658678</c:v>
                </c:pt>
                <c:pt idx="31">
                  <c:v>-89.417486783632427</c:v>
                </c:pt>
                <c:pt idx="32">
                  <c:v>-91.783658108606176</c:v>
                </c:pt>
                <c:pt idx="33">
                  <c:v>-94.149829433579924</c:v>
                </c:pt>
                <c:pt idx="34">
                  <c:v>-96.516000758553673</c:v>
                </c:pt>
                <c:pt idx="35">
                  <c:v>-98.882172083527422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'!$CJ$18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'!$CJ$19:$CJ$118</c:f>
              <c:numCache>
                <c:formatCode>0.00E+00</c:formatCode>
                <c:ptCount val="100"/>
                <c:pt idx="0">
                  <c:v>-21.502590673575128</c:v>
                </c:pt>
                <c:pt idx="1">
                  <c:v>-25.187228283003421</c:v>
                </c:pt>
                <c:pt idx="2">
                  <c:v>-28.532319115248598</c:v>
                </c:pt>
                <c:pt idx="3">
                  <c:v>-31.630726171301774</c:v>
                </c:pt>
                <c:pt idx="4">
                  <c:v>-34.536763594271306</c:v>
                </c:pt>
                <c:pt idx="5">
                  <c:v>-37.287276789298019</c:v>
                </c:pt>
                <c:pt idx="6">
                  <c:v>-39.909653726372539</c:v>
                </c:pt>
                <c:pt idx="7">
                  <c:v>-42.425528423544904</c:v>
                </c:pt>
                <c:pt idx="8">
                  <c:v>-44.852749556613446</c:v>
                </c:pt>
                <c:pt idx="9">
                  <c:v>-47.206547599482917</c:v>
                </c:pt>
                <c:pt idx="10">
                  <c:v>-49.500291703481146</c:v>
                </c:pt>
                <c:pt idx="11">
                  <c:v>-51.74601934504269</c:v>
                </c:pt>
                <c:pt idx="12">
                  <c:v>-53.95483253923237</c:v>
                </c:pt>
                <c:pt idx="13">
                  <c:v>-56.137212628464148</c:v>
                </c:pt>
                <c:pt idx="14">
                  <c:v>-58.303285406761432</c:v>
                </c:pt>
                <c:pt idx="15">
                  <c:v>-60.462930482061978</c:v>
                </c:pt>
                <c:pt idx="16">
                  <c:v>-62.626210150933865</c:v>
                </c:pt>
                <c:pt idx="17">
                  <c:v>-64.803571681942515</c:v>
                </c:pt>
                <c:pt idx="18">
                  <c:v>-67.005929202527454</c:v>
                </c:pt>
                <c:pt idx="19">
                  <c:v>-69.244781717219581</c:v>
                </c:pt>
                <c:pt idx="20">
                  <c:v>-71.53181064060648</c:v>
                </c:pt>
                <c:pt idx="21">
                  <c:v>-73.880015839956172</c:v>
                </c:pt>
                <c:pt idx="22">
                  <c:v>-76.316114402915161</c:v>
                </c:pt>
                <c:pt idx="23">
                  <c:v>-78.884104438400001</c:v>
                </c:pt>
                <c:pt idx="24">
                  <c:v>-81.452094473884841</c:v>
                </c:pt>
                <c:pt idx="25">
                  <c:v>-84.020084509369681</c:v>
                </c:pt>
                <c:pt idx="26">
                  <c:v>-86.588074544854521</c:v>
                </c:pt>
                <c:pt idx="27">
                  <c:v>-89.156064580339361</c:v>
                </c:pt>
                <c:pt idx="28">
                  <c:v>-91.724054615824201</c:v>
                </c:pt>
                <c:pt idx="29">
                  <c:v>-94.292044651309041</c:v>
                </c:pt>
                <c:pt idx="30">
                  <c:v>-96.860034686793881</c:v>
                </c:pt>
                <c:pt idx="31">
                  <c:v>-99.428024722278721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'!$CK$18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'!$CK$19:$CK$118</c:f>
              <c:numCache>
                <c:formatCode>0.00E+00</c:formatCode>
                <c:ptCount val="100"/>
                <c:pt idx="0">
                  <c:v>-30.989423654080266</c:v>
                </c:pt>
                <c:pt idx="1">
                  <c:v>-34.674061263508563</c:v>
                </c:pt>
                <c:pt idx="2">
                  <c:v>-38.019152095753739</c:v>
                </c:pt>
                <c:pt idx="3">
                  <c:v>-41.117559151806915</c:v>
                </c:pt>
                <c:pt idx="4">
                  <c:v>-44.023596574776448</c:v>
                </c:pt>
                <c:pt idx="5">
                  <c:v>-46.774109769803161</c:v>
                </c:pt>
                <c:pt idx="6">
                  <c:v>-49.396486706877681</c:v>
                </c:pt>
                <c:pt idx="7">
                  <c:v>-51.912361404050046</c:v>
                </c:pt>
                <c:pt idx="8">
                  <c:v>-54.339582537118588</c:v>
                </c:pt>
                <c:pt idx="9">
                  <c:v>-56.693380579988059</c:v>
                </c:pt>
                <c:pt idx="10">
                  <c:v>-58.987124683986281</c:v>
                </c:pt>
                <c:pt idx="11">
                  <c:v>-61.232852325547825</c:v>
                </c:pt>
                <c:pt idx="12">
                  <c:v>-63.441665519737512</c:v>
                </c:pt>
                <c:pt idx="13">
                  <c:v>-65.624045608969283</c:v>
                </c:pt>
                <c:pt idx="14">
                  <c:v>-67.790118387266574</c:v>
                </c:pt>
                <c:pt idx="15">
                  <c:v>-69.94976346256712</c:v>
                </c:pt>
                <c:pt idx="16">
                  <c:v>-72.113043131438999</c:v>
                </c:pt>
                <c:pt idx="17">
                  <c:v>-74.290404662447656</c:v>
                </c:pt>
                <c:pt idx="18">
                  <c:v>-76.492762183032596</c:v>
                </c:pt>
                <c:pt idx="19">
                  <c:v>-78.731614697724723</c:v>
                </c:pt>
                <c:pt idx="20">
                  <c:v>-81.018643621111622</c:v>
                </c:pt>
                <c:pt idx="21">
                  <c:v>-83.366848820461314</c:v>
                </c:pt>
                <c:pt idx="22">
                  <c:v>-85.802947383420303</c:v>
                </c:pt>
                <c:pt idx="23">
                  <c:v>-88.370937418905143</c:v>
                </c:pt>
                <c:pt idx="24">
                  <c:v>-91.004397534581699</c:v>
                </c:pt>
                <c:pt idx="25">
                  <c:v>-93.71210460278931</c:v>
                </c:pt>
                <c:pt idx="26">
                  <c:v>-96.560296119773966</c:v>
                </c:pt>
                <c:pt idx="27">
                  <c:v>-98.926467444747715</c:v>
                </c:pt>
                <c:pt idx="28">
                  <c:v>-100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60953344"/>
        <c:axId val="60955264"/>
      </c:scatterChart>
      <c:valAx>
        <c:axId val="609533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17"/>
              <c:y val="3.1690140845070533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955264"/>
        <c:crosses val="autoZero"/>
        <c:crossBetween val="midCat"/>
        <c:minorUnit val="100"/>
      </c:valAx>
      <c:valAx>
        <c:axId val="6095526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244E-3"/>
              <c:y val="0.4886266681453566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95334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773"/>
          <c:y val="0.27946101807696572"/>
          <c:w val="0.34665386113385743"/>
          <c:h val="0.22464123322612883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11" r="0.75000000000000211" t="1" header="0" footer="0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89"/>
          <c:y val="0.19600938967136264"/>
          <c:w val="0.77434308191601819"/>
          <c:h val="0.7323943661971859"/>
        </c:manualLayout>
      </c:layout>
      <c:scatterChart>
        <c:scatterStyle val="lineMarker"/>
        <c:ser>
          <c:idx val="2"/>
          <c:order val="0"/>
          <c:tx>
            <c:strRef>
              <c:f>'0.5Q 1-8 '!$CL$18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'!$CL$19:$CL$118</c:f>
              <c:numCache>
                <c:formatCode>0.00E+00</c:formatCode>
                <c:ptCount val="100"/>
                <c:pt idx="0">
                  <c:v>21.502590673575128</c:v>
                </c:pt>
                <c:pt idx="1">
                  <c:v>25.187228283003421</c:v>
                </c:pt>
                <c:pt idx="2">
                  <c:v>28.532319115248598</c:v>
                </c:pt>
                <c:pt idx="3">
                  <c:v>31.630726171301774</c:v>
                </c:pt>
                <c:pt idx="4">
                  <c:v>34.536763594271306</c:v>
                </c:pt>
                <c:pt idx="5">
                  <c:v>37.287276789298019</c:v>
                </c:pt>
                <c:pt idx="6">
                  <c:v>39.909653726372539</c:v>
                </c:pt>
                <c:pt idx="7">
                  <c:v>42.425528423544904</c:v>
                </c:pt>
                <c:pt idx="8">
                  <c:v>44.852749556613446</c:v>
                </c:pt>
                <c:pt idx="9">
                  <c:v>47.206547599482917</c:v>
                </c:pt>
                <c:pt idx="10">
                  <c:v>49.500291703481146</c:v>
                </c:pt>
                <c:pt idx="11">
                  <c:v>51.74601934504269</c:v>
                </c:pt>
                <c:pt idx="12">
                  <c:v>53.95483253923237</c:v>
                </c:pt>
                <c:pt idx="13">
                  <c:v>56.137212628464148</c:v>
                </c:pt>
                <c:pt idx="14">
                  <c:v>58.303285406761432</c:v>
                </c:pt>
                <c:pt idx="15">
                  <c:v>60.462930482061978</c:v>
                </c:pt>
                <c:pt idx="16">
                  <c:v>62.626210150933865</c:v>
                </c:pt>
                <c:pt idx="17">
                  <c:v>64.803571681942515</c:v>
                </c:pt>
                <c:pt idx="18">
                  <c:v>67.005929202527454</c:v>
                </c:pt>
                <c:pt idx="19">
                  <c:v>69.244781717219581</c:v>
                </c:pt>
                <c:pt idx="20">
                  <c:v>71.53181064060648</c:v>
                </c:pt>
                <c:pt idx="21">
                  <c:v>73.880015839956172</c:v>
                </c:pt>
                <c:pt idx="22">
                  <c:v>76.316114402915161</c:v>
                </c:pt>
                <c:pt idx="23">
                  <c:v>78.884104438400001</c:v>
                </c:pt>
                <c:pt idx="24">
                  <c:v>81.452094473884841</c:v>
                </c:pt>
                <c:pt idx="25">
                  <c:v>84.020084509369681</c:v>
                </c:pt>
                <c:pt idx="26">
                  <c:v>86.588074544854521</c:v>
                </c:pt>
                <c:pt idx="27">
                  <c:v>89.156064580339361</c:v>
                </c:pt>
                <c:pt idx="28">
                  <c:v>91.724054615824201</c:v>
                </c:pt>
                <c:pt idx="29">
                  <c:v>94.292044651309041</c:v>
                </c:pt>
                <c:pt idx="30">
                  <c:v>96.860034686793881</c:v>
                </c:pt>
                <c:pt idx="31">
                  <c:v>99.428024722278721</c:v>
                </c:pt>
                <c:pt idx="32">
                  <c:v>100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'!$CM$18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'!$CM$19:$CM$118</c:f>
              <c:numCache>
                <c:formatCode>0.00E+00</c:formatCode>
                <c:ptCount val="100"/>
                <c:pt idx="0">
                  <c:v>78.497409326424872</c:v>
                </c:pt>
                <c:pt idx="1">
                  <c:v>74.812771716996579</c:v>
                </c:pt>
                <c:pt idx="2">
                  <c:v>71.467680884751402</c:v>
                </c:pt>
                <c:pt idx="3">
                  <c:v>68.369273828698226</c:v>
                </c:pt>
                <c:pt idx="4">
                  <c:v>65.463236405728694</c:v>
                </c:pt>
                <c:pt idx="5">
                  <c:v>62.712723210701981</c:v>
                </c:pt>
                <c:pt idx="6">
                  <c:v>60.090346273627461</c:v>
                </c:pt>
                <c:pt idx="7">
                  <c:v>57.574471576455096</c:v>
                </c:pt>
                <c:pt idx="8">
                  <c:v>55.147250443386554</c:v>
                </c:pt>
                <c:pt idx="9">
                  <c:v>52.793452400517083</c:v>
                </c:pt>
                <c:pt idx="10">
                  <c:v>50.499708296518854</c:v>
                </c:pt>
                <c:pt idx="11">
                  <c:v>48.25398065495731</c:v>
                </c:pt>
                <c:pt idx="12">
                  <c:v>46.04516746076763</c:v>
                </c:pt>
                <c:pt idx="13">
                  <c:v>43.862787371535852</c:v>
                </c:pt>
                <c:pt idx="14">
                  <c:v>41.696714593238568</c:v>
                </c:pt>
                <c:pt idx="15">
                  <c:v>39.537069517938022</c:v>
                </c:pt>
                <c:pt idx="16">
                  <c:v>37.373789849066135</c:v>
                </c:pt>
                <c:pt idx="17">
                  <c:v>35.196428318057485</c:v>
                </c:pt>
                <c:pt idx="18">
                  <c:v>32.994070797472546</c:v>
                </c:pt>
                <c:pt idx="19">
                  <c:v>30.755218282780419</c:v>
                </c:pt>
                <c:pt idx="20">
                  <c:v>28.46818935939352</c:v>
                </c:pt>
                <c:pt idx="21">
                  <c:v>26.119984160043828</c:v>
                </c:pt>
                <c:pt idx="22">
                  <c:v>23.683885597084839</c:v>
                </c:pt>
                <c:pt idx="23">
                  <c:v>21.115895561599999</c:v>
                </c:pt>
                <c:pt idx="24">
                  <c:v>18.547905526115159</c:v>
                </c:pt>
                <c:pt idx="25">
                  <c:v>15.979915490630319</c:v>
                </c:pt>
                <c:pt idx="26">
                  <c:v>13.411925455145479</c:v>
                </c:pt>
                <c:pt idx="27">
                  <c:v>10.843935419660639</c:v>
                </c:pt>
                <c:pt idx="28">
                  <c:v>8.2759453841757988</c:v>
                </c:pt>
                <c:pt idx="29">
                  <c:v>5.7079553486909589</c:v>
                </c:pt>
                <c:pt idx="30">
                  <c:v>3.1399653132061189</c:v>
                </c:pt>
                <c:pt idx="31">
                  <c:v>0.57197527772127899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0996608"/>
        <c:axId val="61002880"/>
      </c:scatterChart>
      <c:valAx>
        <c:axId val="609966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39"/>
              <c:y val="3.1690140845070568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002880"/>
        <c:crossesAt val="120"/>
        <c:crossBetween val="midCat"/>
        <c:minorUnit val="100"/>
      </c:valAx>
      <c:valAx>
        <c:axId val="6100288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365E-3"/>
              <c:y val="0.48862666814535705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099660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64"/>
          <c:w val="0.69674834123995366"/>
          <c:h val="0.7323943661971859"/>
        </c:manualLayout>
      </c:layout>
      <c:scatterChart>
        <c:scatterStyle val="lineMarker"/>
        <c:ser>
          <c:idx val="0"/>
          <c:order val="0"/>
          <c:tx>
            <c:strRef>
              <c:f>'0.5Q 1-8 '!$CU$18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'!$CU$19:$CU$118</c:f>
              <c:numCache>
                <c:formatCode>0.00E+00</c:formatCode>
                <c:ptCount val="100"/>
                <c:pt idx="1">
                  <c:v>-326.88122728753189</c:v>
                </c:pt>
                <c:pt idx="2">
                  <c:v>-274.97204384519586</c:v>
                </c:pt>
                <c:pt idx="3">
                  <c:v>-243.87539639631095</c:v>
                </c:pt>
                <c:pt idx="4">
                  <c:v>-224.2456919021644</c:v>
                </c:pt>
                <c:pt idx="5">
                  <c:v>-211.87279818236675</c:v>
                </c:pt>
                <c:pt idx="6">
                  <c:v>-204.60534941415614</c:v>
                </c:pt>
                <c:pt idx="7">
                  <c:v>-201.2793162672809</c:v>
                </c:pt>
                <c:pt idx="8">
                  <c:v>-201.25744707637867</c:v>
                </c:pt>
                <c:pt idx="9">
                  <c:v>-204.2090270673431</c:v>
                </c:pt>
                <c:pt idx="10">
                  <c:v>-209.9984564175077</c:v>
                </c:pt>
                <c:pt idx="11">
                  <c:v>-218.62792269370937</c:v>
                </c:pt>
                <c:pt idx="12">
                  <c:v>-230.20923409626019</c:v>
                </c:pt>
                <c:pt idx="13">
                  <c:v>-244.95265540704347</c:v>
                </c:pt>
                <c:pt idx="14">
                  <c:v>-263.19663049230712</c:v>
                </c:pt>
                <c:pt idx="15">
                  <c:v>-285.26003524402103</c:v>
                </c:pt>
                <c:pt idx="16">
                  <c:v>-311.71402951795613</c:v>
                </c:pt>
                <c:pt idx="17">
                  <c:v>-343.32877976984452</c:v>
                </c:pt>
                <c:pt idx="18">
                  <c:v>-380.99748835225449</c:v>
                </c:pt>
                <c:pt idx="19">
                  <c:v>-425.92510143774666</c:v>
                </c:pt>
                <c:pt idx="20">
                  <c:v>-479.02474365366555</c:v>
                </c:pt>
                <c:pt idx="21">
                  <c:v>-539.92214328821183</c:v>
                </c:pt>
                <c:pt idx="22">
                  <c:v>-616.96801005382326</c:v>
                </c:pt>
                <c:pt idx="23">
                  <c:v>-747.43693951603404</c:v>
                </c:pt>
                <c:pt idx="24">
                  <c:v>-834.04449464897857</c:v>
                </c:pt>
                <c:pt idx="25">
                  <c:v>-920.44504561588735</c:v>
                </c:pt>
                <c:pt idx="26">
                  <c:v>-1146.4643291880525</c:v>
                </c:pt>
                <c:pt idx="27">
                  <c:v>-894.81388162365772</c:v>
                </c:pt>
                <c:pt idx="28">
                  <c:v>-957.04624805195783</c:v>
                </c:pt>
                <c:pt idx="29">
                  <c:v>-1238.2243735228014</c:v>
                </c:pt>
                <c:pt idx="30">
                  <c:v>586.08091419606149</c:v>
                </c:pt>
                <c:pt idx="31">
                  <c:v>566.47392796281474</c:v>
                </c:pt>
                <c:pt idx="32">
                  <c:v>545.96133658298527</c:v>
                </c:pt>
                <c:pt idx="33">
                  <c:v>531.31488172342608</c:v>
                </c:pt>
                <c:pt idx="34">
                  <c:v>521.3360321603094</c:v>
                </c:pt>
                <c:pt idx="35">
                  <c:v>515.52162453095991</c:v>
                </c:pt>
                <c:pt idx="36">
                  <c:v>513.57845949455009</c:v>
                </c:pt>
                <c:pt idx="37">
                  <c:v>513.50999999999817</c:v>
                </c:pt>
                <c:pt idx="38">
                  <c:v>513.50999999999817</c:v>
                </c:pt>
                <c:pt idx="39">
                  <c:v>513.50999999999817</c:v>
                </c:pt>
                <c:pt idx="40">
                  <c:v>513.50999999999817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1-8 '!$CV$18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'!$CV$19:$CV$118</c:f>
              <c:numCache>
                <c:formatCode>0.00E+00</c:formatCode>
                <c:ptCount val="100"/>
                <c:pt idx="1">
                  <c:v>2941.0913584119489</c:v>
                </c:pt>
                <c:pt idx="2">
                  <c:v>2430.231424745637</c:v>
                </c:pt>
                <c:pt idx="3">
                  <c:v>2099.3673538387593</c:v>
                </c:pt>
                <c:pt idx="4">
                  <c:v>1865.8583017831654</c:v>
                </c:pt>
                <c:pt idx="5">
                  <c:v>1691.4705144910022</c:v>
                </c:pt>
                <c:pt idx="6">
                  <c:v>1555.8990221963297</c:v>
                </c:pt>
                <c:pt idx="7">
                  <c:v>1447.3137878153698</c:v>
                </c:pt>
                <c:pt idx="8">
                  <c:v>1358.3270275597315</c:v>
                </c:pt>
                <c:pt idx="9">
                  <c:v>1284.0660373406499</c:v>
                </c:pt>
                <c:pt idx="10">
                  <c:v>1221.1715261039924</c:v>
                </c:pt>
                <c:pt idx="11">
                  <c:v>1167.2408125495838</c:v>
                </c:pt>
                <c:pt idx="12">
                  <c:v>1120.5003998301911</c:v>
                </c:pt>
                <c:pt idx="13">
                  <c:v>1079.6035949409165</c:v>
                </c:pt>
                <c:pt idx="14">
                  <c:v>1043.5207778264121</c:v>
                </c:pt>
                <c:pt idx="15">
                  <c:v>1011.3423964208446</c:v>
                </c:pt>
                <c:pt idx="16">
                  <c:v>982.40054828947268</c:v>
                </c:pt>
                <c:pt idx="17">
                  <c:v>956.14175653323753</c:v>
                </c:pt>
                <c:pt idx="18">
                  <c:v>932.02502957284048</c:v>
                </c:pt>
                <c:pt idx="19">
                  <c:v>909.56807416021411</c:v>
                </c:pt>
                <c:pt idx="20">
                  <c:v>888.04056468551721</c:v>
                </c:pt>
                <c:pt idx="21">
                  <c:v>866.15770408255526</c:v>
                </c:pt>
                <c:pt idx="22">
                  <c:v>845.21953095006984</c:v>
                </c:pt>
                <c:pt idx="23">
                  <c:v>832.56434806379343</c:v>
                </c:pt>
                <c:pt idx="24">
                  <c:v>802.5285412730243</c:v>
                </c:pt>
                <c:pt idx="25">
                  <c:v>769.0090352159018</c:v>
                </c:pt>
                <c:pt idx="26">
                  <c:v>753.9676199943068</c:v>
                </c:pt>
                <c:pt idx="27">
                  <c:v>668.71680122845498</c:v>
                </c:pt>
                <c:pt idx="28">
                  <c:v>630.59072333430777</c:v>
                </c:pt>
                <c:pt idx="29">
                  <c:v>604.39124185923458</c:v>
                </c:pt>
                <c:pt idx="30">
                  <c:v>570.66163677052191</c:v>
                </c:pt>
                <c:pt idx="31">
                  <c:v>551.5704932355892</c:v>
                </c:pt>
                <c:pt idx="32">
                  <c:v>531.59757023522934</c:v>
                </c:pt>
                <c:pt idx="33">
                  <c:v>517.33645082221005</c:v>
                </c:pt>
                <c:pt idx="34">
                  <c:v>507.62013608333768</c:v>
                </c:pt>
                <c:pt idx="35">
                  <c:v>501.95870044493773</c:v>
                </c:pt>
                <c:pt idx="36">
                  <c:v>500.06665838498776</c:v>
                </c:pt>
                <c:pt idx="37">
                  <c:v>499.99999999999824</c:v>
                </c:pt>
                <c:pt idx="38">
                  <c:v>499.99999999999824</c:v>
                </c:pt>
                <c:pt idx="39">
                  <c:v>499.99999999999824</c:v>
                </c:pt>
                <c:pt idx="40">
                  <c:v>499.99999999999824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1-8 '!$CW$18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'!$CW$19:$CW$118</c:f>
              <c:numCache>
                <c:formatCode>0.00E+00</c:formatCode>
                <c:ptCount val="100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</c:numCache>
            </c:numRef>
          </c:yVal>
        </c:ser>
        <c:axId val="61151488"/>
        <c:axId val="61182720"/>
      </c:scatterChart>
      <c:valAx>
        <c:axId val="611514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39"/>
              <c:y val="3.1690140845070568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182720"/>
        <c:crossesAt val="6000"/>
        <c:crossBetween val="midCat"/>
        <c:minorUnit val="100"/>
      </c:valAx>
      <c:valAx>
        <c:axId val="611827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6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15148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35"/>
          <c:y val="0.37335773169198938"/>
          <c:w val="0.16316730214606068"/>
          <c:h val="0.22464123322612886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56"/>
          <c:h val="0.73239436619718512"/>
        </c:manualLayout>
      </c:layout>
      <c:scatterChart>
        <c:scatterStyle val="lineMarker"/>
        <c:ser>
          <c:idx val="1"/>
          <c:order val="0"/>
          <c:tx>
            <c:strRef>
              <c:f>'0.5Q 1-8 '!$DC$18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'!$DC$19:$DC$118</c:f>
              <c:numCache>
                <c:formatCode>0.00E+00</c:formatCode>
                <c:ptCount val="100"/>
                <c:pt idx="0">
                  <c:v>3.0300000000000001E-2</c:v>
                </c:pt>
                <c:pt idx="1">
                  <c:v>2.8932506430518867E-2</c:v>
                </c:pt>
                <c:pt idx="2">
                  <c:v>2.7669698284515723E-2</c:v>
                </c:pt>
                <c:pt idx="3">
                  <c:v>2.64904733934587E-2</c:v>
                </c:pt>
                <c:pt idx="4">
                  <c:v>2.5380159821533532E-2</c:v>
                </c:pt>
                <c:pt idx="5">
                  <c:v>2.4327715300644152E-2</c:v>
                </c:pt>
                <c:pt idx="6">
                  <c:v>2.332439462081649E-2</c:v>
                </c:pt>
                <c:pt idx="7">
                  <c:v>2.2363013456251541E-2</c:v>
                </c:pt>
                <c:pt idx="8">
                  <c:v>2.1437493763309123E-2</c:v>
                </c:pt>
                <c:pt idx="9">
                  <c:v>2.0542559158249103E-2</c:v>
                </c:pt>
                <c:pt idx="10">
                  <c:v>1.9673517357516015E-2</c:v>
                </c:pt>
                <c:pt idx="11">
                  <c:v>1.882609591061641E-2</c:v>
                </c:pt>
                <c:pt idx="12">
                  <c:v>1.7996311129565967E-2</c:v>
                </c:pt>
                <c:pt idx="13">
                  <c:v>1.718037139494797E-2</c:v>
                </c:pt>
                <c:pt idx="14">
                  <c:v>1.6374558364047616E-2</c:v>
                </c:pt>
                <c:pt idx="15">
                  <c:v>1.5575125153909653E-2</c:v>
                </c:pt>
                <c:pt idx="16">
                  <c:v>1.4778213966157595E-2</c:v>
                </c:pt>
                <c:pt idx="17">
                  <c:v>1.3979756036580094E-2</c:v>
                </c:pt>
                <c:pt idx="18">
                  <c:v>1.3175397642123245E-2</c:v>
                </c:pt>
                <c:pt idx="19">
                  <c:v>1.2360353825673825E-2</c:v>
                </c:pt>
                <c:pt idx="20">
                  <c:v>1.1528503537118106E-2</c:v>
                </c:pt>
                <c:pt idx="21">
                  <c:v>1.0670544560801631E-2</c:v>
                </c:pt>
                <c:pt idx="22">
                  <c:v>9.7782153628333084E-3</c:v>
                </c:pt>
                <c:pt idx="23">
                  <c:v>8.8536991947772634E-3</c:v>
                </c:pt>
                <c:pt idx="24">
                  <c:v>7.8878223972947224E-3</c:v>
                </c:pt>
                <c:pt idx="25">
                  <c:v>6.8744912116067997E-3</c:v>
                </c:pt>
                <c:pt idx="26">
                  <c:v>5.9273168020082343E-3</c:v>
                </c:pt>
                <c:pt idx="27">
                  <c:v>5.034733386386288E-3</c:v>
                </c:pt>
                <c:pt idx="28">
                  <c:v>4.1038732554218504E-3</c:v>
                </c:pt>
                <c:pt idx="29">
                  <c:v>3.2777469294845256E-3</c:v>
                </c:pt>
                <c:pt idx="30">
                  <c:v>2.4207654107595952E-3</c:v>
                </c:pt>
                <c:pt idx="31">
                  <c:v>1.7950679413515573E-3</c:v>
                </c:pt>
                <c:pt idx="32">
                  <c:v>1.0770407648109342E-3</c:v>
                </c:pt>
                <c:pt idx="33">
                  <c:v>6.4622445888656052E-4</c:v>
                </c:pt>
                <c:pt idx="34">
                  <c:v>3.877346753319363E-4</c:v>
                </c:pt>
                <c:pt idx="35">
                  <c:v>2.3264080519916176E-4</c:v>
                </c:pt>
                <c:pt idx="36">
                  <c:v>1.3958448311949704E-4</c:v>
                </c:pt>
                <c:pt idx="37">
                  <c:v>8.3750689871698222E-5</c:v>
                </c:pt>
                <c:pt idx="38">
                  <c:v>5.0250413923018929E-5</c:v>
                </c:pt>
                <c:pt idx="39">
                  <c:v>3.0150248353811357E-5</c:v>
                </c:pt>
                <c:pt idx="40">
                  <c:v>1.8090149012286815E-5</c:v>
                </c:pt>
                <c:pt idx="41">
                  <c:v>1.0854089407372088E-5</c:v>
                </c:pt>
                <c:pt idx="42">
                  <c:v>6.5124536444232529E-6</c:v>
                </c:pt>
                <c:pt idx="43">
                  <c:v>3.9074721866539518E-6</c:v>
                </c:pt>
                <c:pt idx="44">
                  <c:v>2.344483311992371E-6</c:v>
                </c:pt>
                <c:pt idx="45">
                  <c:v>1.4066899871954226E-6</c:v>
                </c:pt>
                <c:pt idx="46">
                  <c:v>8.4401399231725357E-7</c:v>
                </c:pt>
                <c:pt idx="47">
                  <c:v>5.0640839539035216E-7</c:v>
                </c:pt>
                <c:pt idx="48">
                  <c:v>3.0384503723421129E-7</c:v>
                </c:pt>
                <c:pt idx="49">
                  <c:v>1.8230702234052677E-7</c:v>
                </c:pt>
                <c:pt idx="50">
                  <c:v>1.0938421340431606E-7</c:v>
                </c:pt>
                <c:pt idx="51">
                  <c:v>6.5630528042589633E-8</c:v>
                </c:pt>
                <c:pt idx="52">
                  <c:v>3.9378316825553778E-8</c:v>
                </c:pt>
                <c:pt idx="53">
                  <c:v>2.3626990095332265E-8</c:v>
                </c:pt>
                <c:pt idx="54">
                  <c:v>1.4176194057199359E-8</c:v>
                </c:pt>
                <c:pt idx="55">
                  <c:v>8.5057164343196152E-9</c:v>
                </c:pt>
                <c:pt idx="56">
                  <c:v>5.103429860591769E-9</c:v>
                </c:pt>
                <c:pt idx="57">
                  <c:v>3.0620579163550612E-9</c:v>
                </c:pt>
                <c:pt idx="58">
                  <c:v>1.8372347498130366E-9</c:v>
                </c:pt>
                <c:pt idx="59">
                  <c:v>1.1023408498878219E-9</c:v>
                </c:pt>
                <c:pt idx="60">
                  <c:v>6.6140450993269308E-10</c:v>
                </c:pt>
                <c:pt idx="61">
                  <c:v>3.9684270595961585E-10</c:v>
                </c:pt>
                <c:pt idx="62">
                  <c:v>2.3810562357576949E-10</c:v>
                </c:pt>
                <c:pt idx="63">
                  <c:v>1.4286337414546168E-10</c:v>
                </c:pt>
                <c:pt idx="64">
                  <c:v>8.5718024487277002E-11</c:v>
                </c:pt>
                <c:pt idx="65">
                  <c:v>5.1430814692366201E-11</c:v>
                </c:pt>
                <c:pt idx="66">
                  <c:v>3.0858488815419717E-11</c:v>
                </c:pt>
                <c:pt idx="67">
                  <c:v>1.8515093289251831E-11</c:v>
                </c:pt>
                <c:pt idx="68">
                  <c:v>1.1109055973551097E-11</c:v>
                </c:pt>
                <c:pt idx="69">
                  <c:v>6.6654335841306582E-12</c:v>
                </c:pt>
                <c:pt idx="70">
                  <c:v>3.9992601504783949E-12</c:v>
                </c:pt>
                <c:pt idx="71">
                  <c:v>2.3995560902870369E-12</c:v>
                </c:pt>
                <c:pt idx="72">
                  <c:v>1.4397336541722221E-12</c:v>
                </c:pt>
                <c:pt idx="73">
                  <c:v>8.6384019250333319E-13</c:v>
                </c:pt>
                <c:pt idx="74">
                  <c:v>5.1830411550199987E-13</c:v>
                </c:pt>
                <c:pt idx="75">
                  <c:v>3.1098246930119992E-13</c:v>
                </c:pt>
                <c:pt idx="76">
                  <c:v>1.8658948158071994E-13</c:v>
                </c:pt>
                <c:pt idx="77">
                  <c:v>1.1195368894843196E-13</c:v>
                </c:pt>
                <c:pt idx="78">
                  <c:v>6.7172213369059176E-14</c:v>
                </c:pt>
                <c:pt idx="79">
                  <c:v>4.0303328021435506E-14</c:v>
                </c:pt>
                <c:pt idx="80">
                  <c:v>2.4181996812861302E-14</c:v>
                </c:pt>
                <c:pt idx="81">
                  <c:v>1.4509198087716781E-14</c:v>
                </c:pt>
                <c:pt idx="82">
                  <c:v>8.7055188526300691E-15</c:v>
                </c:pt>
                <c:pt idx="83">
                  <c:v>5.2233113115780411E-15</c:v>
                </c:pt>
                <c:pt idx="84">
                  <c:v>3.1339867869468248E-15</c:v>
                </c:pt>
                <c:pt idx="85">
                  <c:v>1.8803920721680949E-15</c:v>
                </c:pt>
                <c:pt idx="86">
                  <c:v>1.128235243300857E-15</c:v>
                </c:pt>
                <c:pt idx="87">
                  <c:v>6.7694114598051417E-16</c:v>
                </c:pt>
                <c:pt idx="88">
                  <c:v>4.0616468758830846E-16</c:v>
                </c:pt>
                <c:pt idx="89">
                  <c:v>2.4369881255298509E-16</c:v>
                </c:pt>
                <c:pt idx="90">
                  <c:v>1.4621928753179104E-16</c:v>
                </c:pt>
                <c:pt idx="91">
                  <c:v>8.7731572519074618E-17</c:v>
                </c:pt>
                <c:pt idx="92">
                  <c:v>5.2638943511444767E-17</c:v>
                </c:pt>
                <c:pt idx="93">
                  <c:v>3.1583366106866856E-17</c:v>
                </c:pt>
                <c:pt idx="94">
                  <c:v>1.8950019664120115E-17</c:v>
                </c:pt>
                <c:pt idx="95">
                  <c:v>1.1370011798472069E-17</c:v>
                </c:pt>
                <c:pt idx="96">
                  <c:v>6.8220070790832411E-18</c:v>
                </c:pt>
                <c:pt idx="97">
                  <c:v>4.0932042474499445E-18</c:v>
                </c:pt>
                <c:pt idx="98">
                  <c:v>2.4559225484699667E-18</c:v>
                </c:pt>
                <c:pt idx="99">
                  <c:v>1.4735535290819799E-18</c:v>
                </c:pt>
              </c:numCache>
            </c:numRef>
          </c:yVal>
        </c:ser>
        <c:axId val="61197696"/>
        <c:axId val="61220736"/>
      </c:scatterChart>
      <c:valAx>
        <c:axId val="611976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220736"/>
        <c:crossesAt val="4.0000000000000022E-2"/>
        <c:crossBetween val="midCat"/>
        <c:minorUnit val="100"/>
      </c:valAx>
      <c:valAx>
        <c:axId val="612207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19769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56"/>
          <c:h val="0.73239436619718512"/>
        </c:manualLayout>
      </c:layout>
      <c:scatterChart>
        <c:scatterStyle val="lineMarker"/>
        <c:ser>
          <c:idx val="1"/>
          <c:order val="0"/>
          <c:tx>
            <c:strRef>
              <c:f>'0.5Q 1-8 '!$CF$18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'!$CF$19:$CF$118</c:f>
              <c:numCache>
                <c:formatCode>0.00E+00</c:formatCode>
                <c:ptCount val="100"/>
                <c:pt idx="0">
                  <c:v>95.237314397018537</c:v>
                </c:pt>
                <c:pt idx="1">
                  <c:v>104.01985031793248</c:v>
                </c:pt>
                <c:pt idx="2">
                  <c:v>109.3247238547827</c:v>
                </c:pt>
                <c:pt idx="3">
                  <c:v>112.82971554710505</c:v>
                </c:pt>
                <c:pt idx="4">
                  <c:v>115.13316137690184</c:v>
                </c:pt>
                <c:pt idx="5">
                  <c:v>116.50185849697945</c:v>
                </c:pt>
                <c:pt idx="6">
                  <c:v>117.07229016943526</c:v>
                </c:pt>
                <c:pt idx="7">
                  <c:v>116.92237493219358</c:v>
                </c:pt>
                <c:pt idx="8">
                  <c:v>116.10161975367298</c:v>
                </c:pt>
                <c:pt idx="9">
                  <c:v>114.6452466163105</c:v>
                </c:pt>
                <c:pt idx="10">
                  <c:v>112.58139096356221</c:v>
                </c:pt>
                <c:pt idx="11">
                  <c:v>109.93506862079747</c:v>
                </c:pt>
                <c:pt idx="12">
                  <c:v>106.73056051523609</c:v>
                </c:pt>
                <c:pt idx="13">
                  <c:v>102.99300666726684</c:v>
                </c:pt>
                <c:pt idx="14">
                  <c:v>98.74956975364303</c:v>
                </c:pt>
                <c:pt idx="15">
                  <c:v>94.036035180308545</c:v>
                </c:pt>
                <c:pt idx="16">
                  <c:v>88.882242635682758</c:v>
                </c:pt>
                <c:pt idx="17">
                  <c:v>83.32357435090924</c:v>
                </c:pt>
                <c:pt idx="18">
                  <c:v>77.406254976960895</c:v>
                </c:pt>
                <c:pt idx="19">
                  <c:v>71.185226206179038</c:v>
                </c:pt>
                <c:pt idx="20">
                  <c:v>64.738367578741872</c:v>
                </c:pt>
                <c:pt idx="21">
                  <c:v>58.116911518800471</c:v>
                </c:pt>
                <c:pt idx="22">
                  <c:v>51.110277837685871</c:v>
                </c:pt>
                <c:pt idx="23">
                  <c:v>43.613663351137916</c:v>
                </c:pt>
                <c:pt idx="24">
                  <c:v>37.591542370246188</c:v>
                </c:pt>
                <c:pt idx="25">
                  <c:v>31.629311222277043</c:v>
                </c:pt>
                <c:pt idx="26">
                  <c:v>25.192534514702121</c:v>
                </c:pt>
                <c:pt idx="27">
                  <c:v>24.81530199081115</c:v>
                </c:pt>
                <c:pt idx="28">
                  <c:v>22.489376462111323</c:v>
                </c:pt>
                <c:pt idx="29">
                  <c:v>16.736710633591574</c:v>
                </c:pt>
                <c:pt idx="30">
                  <c:v>16.980801075211609</c:v>
                </c:pt>
                <c:pt idx="31">
                  <c:v>10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61252352"/>
        <c:axId val="61254656"/>
      </c:scatterChart>
      <c:valAx>
        <c:axId val="612523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254656"/>
        <c:crossesAt val="4.0000000000000022E-2"/>
        <c:crossBetween val="midCat"/>
        <c:minorUnit val="100"/>
      </c:valAx>
      <c:valAx>
        <c:axId val="612546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25235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89" r="0.75000000000000189" t="1" header="0" footer="0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89"/>
          <c:h val="0.73239436619718534"/>
        </c:manualLayout>
      </c:layout>
      <c:scatterChart>
        <c:scatterStyle val="lineMarker"/>
        <c:ser>
          <c:idx val="1"/>
          <c:order val="0"/>
          <c:tx>
            <c:strRef>
              <c:f>'0.5Q 1-8 '!$DB$18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'!$DB$19:$DB$118</c:f>
              <c:numCache>
                <c:formatCode>0.00E+00</c:formatCode>
                <c:ptCount val="100"/>
                <c:pt idx="0">
                  <c:v>103.04737225116892</c:v>
                </c:pt>
                <c:pt idx="1">
                  <c:v>108.28662699487761</c:v>
                </c:pt>
                <c:pt idx="2">
                  <c:v>112.05622345362534</c:v>
                </c:pt>
                <c:pt idx="3">
                  <c:v>114.82154949559025</c:v>
                </c:pt>
                <c:pt idx="4">
                  <c:v>116.79275685393522</c:v>
                </c:pt>
                <c:pt idx="5">
                  <c:v>118.07718633988306</c:v>
                </c:pt>
                <c:pt idx="6">
                  <c:v>118.73599059486583</c:v>
                </c:pt>
                <c:pt idx="7">
                  <c:v>118.8066964515132</c:v>
                </c:pt>
                <c:pt idx="8">
                  <c:v>118.31327726887658</c:v>
                </c:pt>
                <c:pt idx="9">
                  <c:v>117.27128631578292</c:v>
                </c:pt>
                <c:pt idx="10">
                  <c:v>115.69085768325679</c:v>
                </c:pt>
                <c:pt idx="11">
                  <c:v>113.57870811798546</c:v>
                </c:pt>
                <c:pt idx="12">
                  <c:v>110.93963121849512</c:v>
                </c:pt>
                <c:pt idx="13">
                  <c:v>107.77965893823885</c:v>
                </c:pt>
                <c:pt idx="14">
                  <c:v>104.10271512209185</c:v>
                </c:pt>
                <c:pt idx="15">
                  <c:v>99.91354847656234</c:v>
                </c:pt>
                <c:pt idx="16">
                  <c:v>95.221837723499974</c:v>
                </c:pt>
                <c:pt idx="17">
                  <c:v>90.042220564942127</c:v>
                </c:pt>
                <c:pt idx="18">
                  <c:v>84.400044388919866</c:v>
                </c:pt>
                <c:pt idx="19">
                  <c:v>78.326314955184202</c:v>
                </c:pt>
                <c:pt idx="20">
                  <c:v>71.7943411556314</c:v>
                </c:pt>
                <c:pt idx="21">
                  <c:v>64.685633901833512</c:v>
                </c:pt>
                <c:pt idx="22">
                  <c:v>57.290403502970562</c:v>
                </c:pt>
                <c:pt idx="23">
                  <c:v>50.382879178812537</c:v>
                </c:pt>
                <c:pt idx="24">
                  <c:v>43.332445803924038</c:v>
                </c:pt>
                <c:pt idx="25">
                  <c:v>36.420258789528404</c:v>
                </c:pt>
                <c:pt idx="26">
                  <c:v>33.789468665651384</c:v>
                </c:pt>
                <c:pt idx="27">
                  <c:v>30.703153331490689</c:v>
                </c:pt>
                <c:pt idx="28">
                  <c:v>24.543447339236373</c:v>
                </c:pt>
                <c:pt idx="29">
                  <c:v>22.33804913713157</c:v>
                </c:pt>
                <c:pt idx="30">
                  <c:v>16.623790057697853</c:v>
                </c:pt>
                <c:pt idx="31">
                  <c:v>16.844535731060585</c:v>
                </c:pt>
                <c:pt idx="32">
                  <c:v>10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61278080"/>
        <c:axId val="61297024"/>
      </c:scatterChart>
      <c:valAx>
        <c:axId val="612780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297024"/>
        <c:crossesAt val="4.0000000000000022E-2"/>
        <c:crossBetween val="midCat"/>
        <c:minorUnit val="100"/>
      </c:valAx>
      <c:valAx>
        <c:axId val="612970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27808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11" r="0.75000000000000211" t="1" header="0" footer="0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48"/>
          <c:y val="0.19600938967136253"/>
          <c:w val="0.75182404526749635"/>
          <c:h val="0.73239436619718556"/>
        </c:manualLayout>
      </c:layout>
      <c:scatterChart>
        <c:scatterStyle val="lineMarker"/>
        <c:ser>
          <c:idx val="1"/>
          <c:order val="0"/>
          <c:tx>
            <c:strRef>
              <c:f>'0.5Q 1-8 '!$DE$18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'!$DE$19:$DE$118</c:f>
              <c:numCache>
                <c:formatCode>0.00E+00</c:formatCode>
                <c:ptCount val="100"/>
                <c:pt idx="0">
                  <c:v>-12.01575769306999</c:v>
                </c:pt>
                <c:pt idx="1">
                  <c:v>-15.558487147684321</c:v>
                </c:pt>
                <c:pt idx="2">
                  <c:v>-18.830010841992991</c:v>
                </c:pt>
                <c:pt idx="3">
                  <c:v>-21.884997606389422</c:v>
                </c:pt>
                <c:pt idx="4">
                  <c:v>-24.761457637283645</c:v>
                </c:pt>
                <c:pt idx="5">
                  <c:v>-27.487997846841626</c:v>
                </c:pt>
                <c:pt idx="6">
                  <c:v>-30.087274219452151</c:v>
                </c:pt>
                <c:pt idx="7">
                  <c:v>-32.577898998117817</c:v>
                </c:pt>
                <c:pt idx="8">
                  <c:v>-34.97561840988574</c:v>
                </c:pt>
                <c:pt idx="9">
                  <c:v>-37.294101842683716</c:v>
                </c:pt>
                <c:pt idx="10">
                  <c:v>-39.545505471525914</c:v>
                </c:pt>
                <c:pt idx="11">
                  <c:v>-41.740897821006754</c:v>
                </c:pt>
                <c:pt idx="12">
                  <c:v>-43.890599326318792</c:v>
                </c:pt>
                <c:pt idx="13">
                  <c:v>-46.00443283569183</c:v>
                </c:pt>
                <c:pt idx="14">
                  <c:v>-48.092031361340418</c:v>
                </c:pt>
                <c:pt idx="15">
                  <c:v>-50.163101853925809</c:v>
                </c:pt>
                <c:pt idx="16">
                  <c:v>-52.227638609760163</c:v>
                </c:pt>
                <c:pt idx="17">
                  <c:v>-54.296182468769231</c:v>
                </c:pt>
                <c:pt idx="18">
                  <c:v>-56.380012506222201</c:v>
                </c:pt>
                <c:pt idx="19">
                  <c:v>-58.491524984070452</c:v>
                </c:pt>
                <c:pt idx="20">
                  <c:v>-60.646577545095624</c:v>
                </c:pt>
                <c:pt idx="21">
                  <c:v>-62.869269193583904</c:v>
                </c:pt>
                <c:pt idx="22">
                  <c:v>-65.181002867076955</c:v>
                </c:pt>
                <c:pt idx="23">
                  <c:v>-67.576122473439767</c:v>
                </c:pt>
                <c:pt idx="24">
                  <c:v>-70.078393969508539</c:v>
                </c:pt>
                <c:pt idx="25">
                  <c:v>-72.703604295124904</c:v>
                </c:pt>
                <c:pt idx="26">
                  <c:v>-75.157424009110827</c:v>
                </c:pt>
                <c:pt idx="27">
                  <c:v>-77.469816277561478</c:v>
                </c:pt>
                <c:pt idx="28">
                  <c:v>-79.88137102099266</c:v>
                </c:pt>
                <c:pt idx="29">
                  <c:v>-82.292925764423842</c:v>
                </c:pt>
                <c:pt idx="30">
                  <c:v>-84.704480507855024</c:v>
                </c:pt>
                <c:pt idx="31">
                  <c:v>-87.116035251286206</c:v>
                </c:pt>
                <c:pt idx="32">
                  <c:v>-89.527589994717388</c:v>
                </c:pt>
                <c:pt idx="33">
                  <c:v>-91.93914473814857</c:v>
                </c:pt>
                <c:pt idx="34">
                  <c:v>-94.350699481579753</c:v>
                </c:pt>
                <c:pt idx="35">
                  <c:v>-96.762254225010935</c:v>
                </c:pt>
                <c:pt idx="36">
                  <c:v>-99.173808968442117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'!$DF$18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'!$DF$19:$DF$118</c:f>
              <c:numCache>
                <c:formatCode>0.00E+00</c:formatCode>
                <c:ptCount val="100"/>
                <c:pt idx="0">
                  <c:v>-21.502590673575128</c:v>
                </c:pt>
                <c:pt idx="1">
                  <c:v>-25.045320128189459</c:v>
                </c:pt>
                <c:pt idx="2">
                  <c:v>-28.316843822498129</c:v>
                </c:pt>
                <c:pt idx="3">
                  <c:v>-31.371830586894561</c:v>
                </c:pt>
                <c:pt idx="4">
                  <c:v>-34.248290617788783</c:v>
                </c:pt>
                <c:pt idx="5">
                  <c:v>-36.974830827346764</c:v>
                </c:pt>
                <c:pt idx="6">
                  <c:v>-39.57410719995729</c:v>
                </c:pt>
                <c:pt idx="7">
                  <c:v>-42.064731978622952</c:v>
                </c:pt>
                <c:pt idx="8">
                  <c:v>-44.462451390390875</c:v>
                </c:pt>
                <c:pt idx="9">
                  <c:v>-46.780934823188858</c:v>
                </c:pt>
                <c:pt idx="10">
                  <c:v>-49.032338452031055</c:v>
                </c:pt>
                <c:pt idx="11">
                  <c:v>-51.227730801511896</c:v>
                </c:pt>
                <c:pt idx="12">
                  <c:v>-53.377432306823927</c:v>
                </c:pt>
                <c:pt idx="13">
                  <c:v>-55.491265816196972</c:v>
                </c:pt>
                <c:pt idx="14">
                  <c:v>-57.578864341845559</c:v>
                </c:pt>
                <c:pt idx="15">
                  <c:v>-59.649934834430951</c:v>
                </c:pt>
                <c:pt idx="16">
                  <c:v>-61.714471590265305</c:v>
                </c:pt>
                <c:pt idx="17">
                  <c:v>-63.783015449274373</c:v>
                </c:pt>
                <c:pt idx="18">
                  <c:v>-65.866845486727343</c:v>
                </c:pt>
                <c:pt idx="19">
                  <c:v>-67.978357964575594</c:v>
                </c:pt>
                <c:pt idx="20">
                  <c:v>-70.133410525600766</c:v>
                </c:pt>
                <c:pt idx="21">
                  <c:v>-72.356102174089045</c:v>
                </c:pt>
                <c:pt idx="22">
                  <c:v>-74.667835847582097</c:v>
                </c:pt>
                <c:pt idx="23">
                  <c:v>-77.062955453944909</c:v>
                </c:pt>
                <c:pt idx="24">
                  <c:v>-79.565226950013681</c:v>
                </c:pt>
                <c:pt idx="25">
                  <c:v>-82.067498446082453</c:v>
                </c:pt>
                <c:pt idx="26">
                  <c:v>-84.569769942151225</c:v>
                </c:pt>
                <c:pt idx="27">
                  <c:v>-87.072041438219998</c:v>
                </c:pt>
                <c:pt idx="28">
                  <c:v>-89.57431293428877</c:v>
                </c:pt>
                <c:pt idx="29">
                  <c:v>-92.076584430357542</c:v>
                </c:pt>
                <c:pt idx="30">
                  <c:v>-94.578855926426314</c:v>
                </c:pt>
                <c:pt idx="31">
                  <c:v>-97.081127422495086</c:v>
                </c:pt>
                <c:pt idx="32">
                  <c:v>-99.583398918563859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'!$DG$18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'!$DG$19:$DG$118</c:f>
              <c:numCache>
                <c:formatCode>0.00E+00</c:formatCode>
                <c:ptCount val="100"/>
                <c:pt idx="0">
                  <c:v>-30.989423654080266</c:v>
                </c:pt>
                <c:pt idx="1">
                  <c:v>-34.532153108694601</c:v>
                </c:pt>
                <c:pt idx="2">
                  <c:v>-37.80367680300327</c:v>
                </c:pt>
                <c:pt idx="3">
                  <c:v>-40.858663567399702</c:v>
                </c:pt>
                <c:pt idx="4">
                  <c:v>-43.735123598293924</c:v>
                </c:pt>
                <c:pt idx="5">
                  <c:v>-46.461663807851906</c:v>
                </c:pt>
                <c:pt idx="6">
                  <c:v>-49.060940180462424</c:v>
                </c:pt>
                <c:pt idx="7">
                  <c:v>-51.551564959128086</c:v>
                </c:pt>
                <c:pt idx="8">
                  <c:v>-53.949284370896009</c:v>
                </c:pt>
                <c:pt idx="9">
                  <c:v>-56.267767803693999</c:v>
                </c:pt>
                <c:pt idx="10">
                  <c:v>-58.519171432536197</c:v>
                </c:pt>
                <c:pt idx="11">
                  <c:v>-60.714563782017038</c:v>
                </c:pt>
                <c:pt idx="12">
                  <c:v>-62.864265287329061</c:v>
                </c:pt>
                <c:pt idx="13">
                  <c:v>-64.978098796702113</c:v>
                </c:pt>
                <c:pt idx="14">
                  <c:v>-67.065697322350701</c:v>
                </c:pt>
                <c:pt idx="15">
                  <c:v>-69.136767814936093</c:v>
                </c:pt>
                <c:pt idx="16">
                  <c:v>-71.201304570770446</c:v>
                </c:pt>
                <c:pt idx="17">
                  <c:v>-73.269848429779515</c:v>
                </c:pt>
                <c:pt idx="18">
                  <c:v>-75.353678467232484</c:v>
                </c:pt>
                <c:pt idx="19">
                  <c:v>-77.465190945080735</c:v>
                </c:pt>
                <c:pt idx="20">
                  <c:v>-79.620243506105908</c:v>
                </c:pt>
                <c:pt idx="21">
                  <c:v>-81.842935154594187</c:v>
                </c:pt>
                <c:pt idx="22">
                  <c:v>-84.154668828087239</c:v>
                </c:pt>
                <c:pt idx="23">
                  <c:v>-86.549788434450051</c:v>
                </c:pt>
                <c:pt idx="24">
                  <c:v>-89.052059930518823</c:v>
                </c:pt>
                <c:pt idx="25">
                  <c:v>-91.677270256135188</c:v>
                </c:pt>
                <c:pt idx="26">
                  <c:v>-94.13108997012111</c:v>
                </c:pt>
                <c:pt idx="27">
                  <c:v>-96.443482238571761</c:v>
                </c:pt>
                <c:pt idx="28">
                  <c:v>-98.855036982002943</c:v>
                </c:pt>
                <c:pt idx="29">
                  <c:v>-100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61080704"/>
        <c:axId val="61082624"/>
      </c:scatterChart>
      <c:valAx>
        <c:axId val="610807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28"/>
              <c:y val="3.169014084507055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082624"/>
        <c:crosses val="autoZero"/>
        <c:crossBetween val="midCat"/>
        <c:minorUnit val="100"/>
      </c:valAx>
      <c:valAx>
        <c:axId val="6108262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278E-3"/>
              <c:y val="0.4886266681453568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08070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801"/>
          <c:y val="0.27946101807696572"/>
          <c:w val="0.34665386113385765"/>
          <c:h val="0.22464123322612889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33" r="0.75000000000000233" t="1" header="0" footer="0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495"/>
          <c:y val="0.19600938967136275"/>
          <c:w val="0.77434308191601819"/>
          <c:h val="0.73239436619718612"/>
        </c:manualLayout>
      </c:layout>
      <c:scatterChart>
        <c:scatterStyle val="lineMarker"/>
        <c:ser>
          <c:idx val="2"/>
          <c:order val="0"/>
          <c:tx>
            <c:strRef>
              <c:f>'0.5Q 1-8 '!$DH$18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'!$DH$19:$DH$118</c:f>
              <c:numCache>
                <c:formatCode>0.00E+00</c:formatCode>
                <c:ptCount val="100"/>
                <c:pt idx="0">
                  <c:v>21.502590673575128</c:v>
                </c:pt>
                <c:pt idx="1">
                  <c:v>25.045320128189459</c:v>
                </c:pt>
                <c:pt idx="2">
                  <c:v>28.316843822498129</c:v>
                </c:pt>
                <c:pt idx="3">
                  <c:v>31.371830586894561</c:v>
                </c:pt>
                <c:pt idx="4">
                  <c:v>34.248290617788783</c:v>
                </c:pt>
                <c:pt idx="5">
                  <c:v>36.974830827346764</c:v>
                </c:pt>
                <c:pt idx="6">
                  <c:v>39.57410719995729</c:v>
                </c:pt>
                <c:pt idx="7">
                  <c:v>42.064731978622952</c:v>
                </c:pt>
                <c:pt idx="8">
                  <c:v>44.462451390390875</c:v>
                </c:pt>
                <c:pt idx="9">
                  <c:v>46.780934823188858</c:v>
                </c:pt>
                <c:pt idx="10">
                  <c:v>49.032338452031055</c:v>
                </c:pt>
                <c:pt idx="11">
                  <c:v>51.227730801511896</c:v>
                </c:pt>
                <c:pt idx="12">
                  <c:v>53.377432306823927</c:v>
                </c:pt>
                <c:pt idx="13">
                  <c:v>55.491265816196972</c:v>
                </c:pt>
                <c:pt idx="14">
                  <c:v>57.578864341845559</c:v>
                </c:pt>
                <c:pt idx="15">
                  <c:v>59.649934834430951</c:v>
                </c:pt>
                <c:pt idx="16">
                  <c:v>61.714471590265305</c:v>
                </c:pt>
                <c:pt idx="17">
                  <c:v>63.783015449274373</c:v>
                </c:pt>
                <c:pt idx="18">
                  <c:v>65.866845486727343</c:v>
                </c:pt>
                <c:pt idx="19">
                  <c:v>67.978357964575594</c:v>
                </c:pt>
                <c:pt idx="20">
                  <c:v>70.133410525600766</c:v>
                </c:pt>
                <c:pt idx="21">
                  <c:v>72.356102174089045</c:v>
                </c:pt>
                <c:pt idx="22">
                  <c:v>74.667835847582097</c:v>
                </c:pt>
                <c:pt idx="23">
                  <c:v>77.062955453944909</c:v>
                </c:pt>
                <c:pt idx="24">
                  <c:v>79.565226950013681</c:v>
                </c:pt>
                <c:pt idx="25">
                  <c:v>82.067498446082453</c:v>
                </c:pt>
                <c:pt idx="26">
                  <c:v>84.569769942151225</c:v>
                </c:pt>
                <c:pt idx="27">
                  <c:v>87.072041438219998</c:v>
                </c:pt>
                <c:pt idx="28">
                  <c:v>89.57431293428877</c:v>
                </c:pt>
                <c:pt idx="29">
                  <c:v>92.076584430357542</c:v>
                </c:pt>
                <c:pt idx="30">
                  <c:v>94.578855926426314</c:v>
                </c:pt>
                <c:pt idx="31">
                  <c:v>97.081127422495086</c:v>
                </c:pt>
                <c:pt idx="32">
                  <c:v>99.583398918563859</c:v>
                </c:pt>
                <c:pt idx="33">
                  <c:v>100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'!$DI$18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'!$DI$19:$DI$118</c:f>
              <c:numCache>
                <c:formatCode>0.00E+00</c:formatCode>
                <c:ptCount val="100"/>
                <c:pt idx="0">
                  <c:v>78.497409326424872</c:v>
                </c:pt>
                <c:pt idx="1">
                  <c:v>74.954679871810541</c:v>
                </c:pt>
                <c:pt idx="2">
                  <c:v>71.683156177501871</c:v>
                </c:pt>
                <c:pt idx="3">
                  <c:v>68.628169413105439</c:v>
                </c:pt>
                <c:pt idx="4">
                  <c:v>65.751709382211217</c:v>
                </c:pt>
                <c:pt idx="5">
                  <c:v>63.025169172653236</c:v>
                </c:pt>
                <c:pt idx="6">
                  <c:v>60.42589280004271</c:v>
                </c:pt>
                <c:pt idx="7">
                  <c:v>57.935268021377048</c:v>
                </c:pt>
                <c:pt idx="8">
                  <c:v>55.537548609609125</c:v>
                </c:pt>
                <c:pt idx="9">
                  <c:v>53.219065176811142</c:v>
                </c:pt>
                <c:pt idx="10">
                  <c:v>50.967661547968945</c:v>
                </c:pt>
                <c:pt idx="11">
                  <c:v>48.772269198488104</c:v>
                </c:pt>
                <c:pt idx="12">
                  <c:v>46.622567693176073</c:v>
                </c:pt>
                <c:pt idx="13">
                  <c:v>44.508734183803028</c:v>
                </c:pt>
                <c:pt idx="14">
                  <c:v>42.421135658154441</c:v>
                </c:pt>
                <c:pt idx="15">
                  <c:v>40.350065165569049</c:v>
                </c:pt>
                <c:pt idx="16">
                  <c:v>38.285528409734695</c:v>
                </c:pt>
                <c:pt idx="17">
                  <c:v>36.216984550725627</c:v>
                </c:pt>
                <c:pt idx="18">
                  <c:v>34.133154513272657</c:v>
                </c:pt>
                <c:pt idx="19">
                  <c:v>32.021642035424406</c:v>
                </c:pt>
                <c:pt idx="20">
                  <c:v>29.866589474399234</c:v>
                </c:pt>
                <c:pt idx="21">
                  <c:v>27.643897825910955</c:v>
                </c:pt>
                <c:pt idx="22">
                  <c:v>25.332164152417903</c:v>
                </c:pt>
                <c:pt idx="23">
                  <c:v>22.937044546055091</c:v>
                </c:pt>
                <c:pt idx="24">
                  <c:v>20.434773049986319</c:v>
                </c:pt>
                <c:pt idx="25">
                  <c:v>17.932501553917547</c:v>
                </c:pt>
                <c:pt idx="26">
                  <c:v>15.430230057848775</c:v>
                </c:pt>
                <c:pt idx="27">
                  <c:v>12.927958561780002</c:v>
                </c:pt>
                <c:pt idx="28">
                  <c:v>10.42568706571123</c:v>
                </c:pt>
                <c:pt idx="29">
                  <c:v>7.923415569642458</c:v>
                </c:pt>
                <c:pt idx="30">
                  <c:v>5.4211440735736858</c:v>
                </c:pt>
                <c:pt idx="31">
                  <c:v>2.9188725775049136</c:v>
                </c:pt>
                <c:pt idx="32">
                  <c:v>0.41660108143614138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1103488"/>
        <c:axId val="61134336"/>
      </c:scatterChart>
      <c:valAx>
        <c:axId val="611034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5"/>
              <c:y val="3.1690140845070588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134336"/>
        <c:crossesAt val="120"/>
        <c:crossBetween val="midCat"/>
        <c:minorUnit val="100"/>
      </c:valAx>
      <c:valAx>
        <c:axId val="6113433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452E-3"/>
              <c:y val="0.4886266681453572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10348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75"/>
          <c:w val="0.69674834123995366"/>
          <c:h val="0.73239436619718612"/>
        </c:manualLayout>
      </c:layout>
      <c:scatterChart>
        <c:scatterStyle val="lineMarker"/>
        <c:ser>
          <c:idx val="0"/>
          <c:order val="0"/>
          <c:tx>
            <c:strRef>
              <c:f>'0.5Q 1-8 '!$DQ$18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'!$DQ$19:$DQ$118</c:f>
              <c:numCache>
                <c:formatCode>0.00E+00</c:formatCode>
                <c:ptCount val="100"/>
                <c:pt idx="1">
                  <c:v>-261.93095615338711</c:v>
                </c:pt>
                <c:pt idx="2">
                  <c:v>-228.66475941020792</c:v>
                </c:pt>
                <c:pt idx="3">
                  <c:v>-208.80607743348392</c:v>
                </c:pt>
                <c:pt idx="4">
                  <c:v>-196.22246052424754</c:v>
                </c:pt>
                <c:pt idx="5">
                  <c:v>-188.17709762604335</c:v>
                </c:pt>
                <c:pt idx="6">
                  <c:v>-183.32070125105676</c:v>
                </c:pt>
                <c:pt idx="7">
                  <c:v>-180.95493513240007</c:v>
                </c:pt>
                <c:pt idx="8">
                  <c:v>-180.72485627937843</c:v>
                </c:pt>
                <c:pt idx="9">
                  <c:v>-182.47723710635029</c:v>
                </c:pt>
                <c:pt idx="10">
                  <c:v>-186.19117923673917</c:v>
                </c:pt>
                <c:pt idx="11">
                  <c:v>-191.94388761305231</c:v>
                </c:pt>
                <c:pt idx="12">
                  <c:v>-199.90449515261429</c:v>
                </c:pt>
                <c:pt idx="13">
                  <c:v>-210.28910113369585</c:v>
                </c:pt>
                <c:pt idx="14">
                  <c:v>-223.4248007783543</c:v>
                </c:pt>
                <c:pt idx="15">
                  <c:v>-239.76393689142924</c:v>
                </c:pt>
                <c:pt idx="16">
                  <c:v>-259.86598890723604</c:v>
                </c:pt>
                <c:pt idx="17">
                  <c:v>-284.46948913602233</c:v>
                </c:pt>
                <c:pt idx="18">
                  <c:v>-314.44873321962484</c:v>
                </c:pt>
                <c:pt idx="19">
                  <c:v>-350.5803300708717</c:v>
                </c:pt>
                <c:pt idx="20">
                  <c:v>-394.51629448087374</c:v>
                </c:pt>
                <c:pt idx="21">
                  <c:v>-454.00827336295453</c:v>
                </c:pt>
                <c:pt idx="22">
                  <c:v>-534.77405392739252</c:v>
                </c:pt>
                <c:pt idx="23">
                  <c:v>-612.87515769977767</c:v>
                </c:pt>
                <c:pt idx="24">
                  <c:v>-714.51099434388516</c:v>
                </c:pt>
                <c:pt idx="25">
                  <c:v>-879.18189275891655</c:v>
                </c:pt>
                <c:pt idx="26">
                  <c:v>-834.0593031680462</c:v>
                </c:pt>
                <c:pt idx="27">
                  <c:v>-788.86921491236558</c:v>
                </c:pt>
                <c:pt idx="28">
                  <c:v>-998.31264750623291</c:v>
                </c:pt>
                <c:pt idx="29">
                  <c:v>-1065.0602279035811</c:v>
                </c:pt>
                <c:pt idx="30">
                  <c:v>-1370.5802938435515</c:v>
                </c:pt>
                <c:pt idx="31">
                  <c:v>587.10209579139519</c:v>
                </c:pt>
                <c:pt idx="32">
                  <c:v>566.64791023779867</c:v>
                </c:pt>
                <c:pt idx="33">
                  <c:v>545.64778751316328</c:v>
                </c:pt>
                <c:pt idx="34">
                  <c:v>530.75737163073393</c:v>
                </c:pt>
                <c:pt idx="35">
                  <c:v>520.76097518768381</c:v>
                </c:pt>
                <c:pt idx="36">
                  <c:v>515.15182545431605</c:v>
                </c:pt>
                <c:pt idx="37">
                  <c:v>513.53764088174387</c:v>
                </c:pt>
                <c:pt idx="38">
                  <c:v>513.50999999999817</c:v>
                </c:pt>
                <c:pt idx="39">
                  <c:v>513.50999999999817</c:v>
                </c:pt>
                <c:pt idx="40">
                  <c:v>513.50999999999817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1-8 '!$DR$18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'!$DR$19:$DR$118</c:f>
              <c:numCache>
                <c:formatCode>0.00E+00</c:formatCode>
                <c:ptCount val="100"/>
                <c:pt idx="1">
                  <c:v>2766.1225597497642</c:v>
                </c:pt>
                <c:pt idx="2">
                  <c:v>2334.0265823880113</c:v>
                </c:pt>
                <c:pt idx="3">
                  <c:v>2042.2217000875942</c:v>
                </c:pt>
                <c:pt idx="4">
                  <c:v>1829.7976682245153</c:v>
                </c:pt>
                <c:pt idx="5">
                  <c:v>1667.2478464088613</c:v>
                </c:pt>
                <c:pt idx="6">
                  <c:v>1538.383331884341</c:v>
                </c:pt>
                <c:pt idx="7">
                  <c:v>1433.5035981891742</c:v>
                </c:pt>
                <c:pt idx="8">
                  <c:v>1346.4046363306713</c:v>
                </c:pt>
                <c:pt idx="9">
                  <c:v>1272.9143281265997</c:v>
                </c:pt>
                <c:pt idx="10">
                  <c:v>1210.1122297689715</c:v>
                </c:pt>
                <c:pt idx="11">
                  <c:v>1155.8855237197417</c:v>
                </c:pt>
                <c:pt idx="12">
                  <c:v>1108.6701485455474</c:v>
                </c:pt>
                <c:pt idx="13">
                  <c:v>1067.2475172314355</c:v>
                </c:pt>
                <c:pt idx="14">
                  <c:v>1030.6878084548644</c:v>
                </c:pt>
                <c:pt idx="15">
                  <c:v>998.26673201893982</c:v>
                </c:pt>
                <c:pt idx="16">
                  <c:v>969.38144874657792</c:v>
                </c:pt>
                <c:pt idx="17">
                  <c:v>943.5379643288444</c:v>
                </c:pt>
                <c:pt idx="18">
                  <c:v>920.26843854588151</c:v>
                </c:pt>
                <c:pt idx="19">
                  <c:v>898.97638682846286</c:v>
                </c:pt>
                <c:pt idx="20">
                  <c:v>879.32634427184462</c:v>
                </c:pt>
                <c:pt idx="21">
                  <c:v>862.95356131314895</c:v>
                </c:pt>
                <c:pt idx="22">
                  <c:v>849.60401094629208</c:v>
                </c:pt>
                <c:pt idx="23">
                  <c:v>829.85637030094313</c:v>
                </c:pt>
                <c:pt idx="24">
                  <c:v>810.61762734810918</c:v>
                </c:pt>
                <c:pt idx="25">
                  <c:v>800.13050748982016</c:v>
                </c:pt>
                <c:pt idx="26">
                  <c:v>742.29049841197275</c:v>
                </c:pt>
                <c:pt idx="27">
                  <c:v>690.33541689340177</c:v>
                </c:pt>
                <c:pt idx="28">
                  <c:v>673.40635513181815</c:v>
                </c:pt>
                <c:pt idx="29">
                  <c:v>633.76748305691956</c:v>
                </c:pt>
                <c:pt idx="30">
                  <c:v>606.36409692216728</c:v>
                </c:pt>
                <c:pt idx="31">
                  <c:v>571.65595196918775</c:v>
                </c:pt>
                <c:pt idx="32">
                  <c:v>551.73989818873895</c:v>
                </c:pt>
                <c:pt idx="33">
                  <c:v>531.2922703678247</c:v>
                </c:pt>
                <c:pt idx="34">
                  <c:v>516.79360833356111</c:v>
                </c:pt>
                <c:pt idx="35">
                  <c:v>507.06020835785461</c:v>
                </c:pt>
                <c:pt idx="36">
                  <c:v>501.59863045930564</c:v>
                </c:pt>
                <c:pt idx="37">
                  <c:v>500.02691367426519</c:v>
                </c:pt>
                <c:pt idx="38">
                  <c:v>499.99999999999824</c:v>
                </c:pt>
                <c:pt idx="39">
                  <c:v>499.99999999999824</c:v>
                </c:pt>
                <c:pt idx="40">
                  <c:v>499.99999999999824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1-8 '!$DS$18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'!$DS$19:$DS$118</c:f>
              <c:numCache>
                <c:formatCode>0.00E+00</c:formatCode>
                <c:ptCount val="100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</c:numCache>
            </c:numRef>
          </c:yVal>
        </c:ser>
        <c:axId val="61491456"/>
        <c:axId val="61498112"/>
      </c:scatterChart>
      <c:valAx>
        <c:axId val="614914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5"/>
              <c:y val="3.1690140845070588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498112"/>
        <c:crossesAt val="6000"/>
        <c:crossBetween val="midCat"/>
        <c:minorUnit val="100"/>
      </c:valAx>
      <c:valAx>
        <c:axId val="614981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68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49145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373"/>
          <c:y val="0.37335773169198938"/>
          <c:w val="0.16316730214606076"/>
          <c:h val="0.22464123322612892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11"/>
          <c:h val="0.73239436619718556"/>
        </c:manualLayout>
      </c:layout>
      <c:scatterChart>
        <c:scatterStyle val="lineMarker"/>
        <c:ser>
          <c:idx val="1"/>
          <c:order val="0"/>
          <c:tx>
            <c:strRef>
              <c:f>'0.5Q 1-8 '!$DX$18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'!$DX$19:$DX$118</c:f>
              <c:numCache>
                <c:formatCode>0.00E+00</c:formatCode>
                <c:ptCount val="100"/>
                <c:pt idx="0">
                  <c:v>100.4060450914002</c:v>
                </c:pt>
                <c:pt idx="1">
                  <c:v>105.74754426070098</c:v>
                </c:pt>
                <c:pt idx="2">
                  <c:v>109.91726406803683</c:v>
                </c:pt>
                <c:pt idx="3">
                  <c:v>113.13395151241774</c:v>
                </c:pt>
                <c:pt idx="4">
                  <c:v>115.54108541083163</c:v>
                </c:pt>
                <c:pt idx="5">
                  <c:v>117.23773259334374</c:v>
                </c:pt>
                <c:pt idx="6">
                  <c:v>118.29399185563862</c:v>
                </c:pt>
                <c:pt idx="7">
                  <c:v>118.75981610091206</c:v>
                </c:pt>
                <c:pt idx="8">
                  <c:v>118.67043521200134</c:v>
                </c:pt>
                <c:pt idx="9">
                  <c:v>118.04991199161907</c:v>
                </c:pt>
                <c:pt idx="10">
                  <c:v>116.91362630523435</c:v>
                </c:pt>
                <c:pt idx="11">
                  <c:v>115.27083589130015</c:v>
                </c:pt>
                <c:pt idx="12">
                  <c:v>113.12457274570988</c:v>
                </c:pt>
                <c:pt idx="13">
                  <c:v>110.47353782467029</c:v>
                </c:pt>
                <c:pt idx="14">
                  <c:v>107.31423251484252</c:v>
                </c:pt>
                <c:pt idx="15">
                  <c:v>103.64177502938522</c:v>
                </c:pt>
                <c:pt idx="16">
                  <c:v>99.452320677149331</c:v>
                </c:pt>
                <c:pt idx="17">
                  <c:v>94.743910567519194</c:v>
                </c:pt>
                <c:pt idx="18">
                  <c:v>89.501092436476739</c:v>
                </c:pt>
                <c:pt idx="19">
                  <c:v>83.668342838729728</c:v>
                </c:pt>
                <c:pt idx="20">
                  <c:v>77.239829477527579</c:v>
                </c:pt>
                <c:pt idx="21">
                  <c:v>70.450954149090606</c:v>
                </c:pt>
                <c:pt idx="22">
                  <c:v>63.48616551462932</c:v>
                </c:pt>
                <c:pt idx="23">
                  <c:v>56.19176634128273</c:v>
                </c:pt>
                <c:pt idx="24">
                  <c:v>49.277368773961463</c:v>
                </c:pt>
                <c:pt idx="25">
                  <c:v>44.773516739801224</c:v>
                </c:pt>
                <c:pt idx="26">
                  <c:v>40.07191388429856</c:v>
                </c:pt>
                <c:pt idx="27">
                  <c:v>33.638220425376666</c:v>
                </c:pt>
                <c:pt idx="28">
                  <c:v>30.639885583332923</c:v>
                </c:pt>
                <c:pt idx="29">
                  <c:v>24.476681448313879</c:v>
                </c:pt>
                <c:pt idx="30">
                  <c:v>22.228874543216946</c:v>
                </c:pt>
                <c:pt idx="31">
                  <c:v>16.632639600371842</c:v>
                </c:pt>
                <c:pt idx="32">
                  <c:v>16.857308891576505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59834368"/>
        <c:axId val="59836672"/>
      </c:scatterChart>
      <c:valAx>
        <c:axId val="598343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9836672"/>
        <c:crossesAt val="4.0000000000000022E-2"/>
        <c:crossBetween val="midCat"/>
        <c:minorUnit val="100"/>
      </c:valAx>
      <c:valAx>
        <c:axId val="598366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983436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33" r="0.75000000000000233" t="1" header="0" footer="0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289"/>
          <c:h val="0.73239436619718534"/>
        </c:manualLayout>
      </c:layout>
      <c:scatterChart>
        <c:scatterStyle val="lineMarker"/>
        <c:ser>
          <c:idx val="1"/>
          <c:order val="0"/>
          <c:tx>
            <c:strRef>
              <c:f>'0.5Q 1-8 '!$DY$18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'!$DY$19:$DY$118</c:f>
              <c:numCache>
                <c:formatCode>0.00E+00</c:formatCode>
                <c:ptCount val="100"/>
                <c:pt idx="0">
                  <c:v>3.0300000000000001E-2</c:v>
                </c:pt>
                <c:pt idx="1">
                  <c:v>2.8900430143383848E-2</c:v>
                </c:pt>
                <c:pt idx="2">
                  <c:v>2.7615021252544236E-2</c:v>
                </c:pt>
                <c:pt idx="3">
                  <c:v>2.642095061449384E-2</c:v>
                </c:pt>
                <c:pt idx="4">
                  <c:v>2.530180847332587E-2</c:v>
                </c:pt>
                <c:pt idx="5">
                  <c:v>2.4245257295792865E-2</c:v>
                </c:pt>
                <c:pt idx="6">
                  <c:v>2.32416785199226E-2</c:v>
                </c:pt>
                <c:pt idx="7">
                  <c:v>2.2283336372158621E-2</c:v>
                </c:pt>
                <c:pt idx="8">
                  <c:v>2.1363832520696364E-2</c:v>
                </c:pt>
                <c:pt idx="9">
                  <c:v>2.0477733469782846E-2</c:v>
                </c:pt>
                <c:pt idx="10">
                  <c:v>1.9620304795041846E-2</c:v>
                </c:pt>
                <c:pt idx="11">
                  <c:v>1.878731823064525E-2</c:v>
                </c:pt>
                <c:pt idx="12">
                  <c:v>1.7974890656449419E-2</c:v>
                </c:pt>
                <c:pt idx="13">
                  <c:v>1.7179355215028367E-2</c:v>
                </c:pt>
                <c:pt idx="14">
                  <c:v>1.6397154455545463E-2</c:v>
                </c:pt>
                <c:pt idx="15">
                  <c:v>1.5624736882398325E-2</c:v>
                </c:pt>
                <c:pt idx="16">
                  <c:v>1.4858460216079129E-2</c:v>
                </c:pt>
                <c:pt idx="17">
                  <c:v>1.4094481262056991E-2</c:v>
                </c:pt>
                <c:pt idx="18">
                  <c:v>1.3328485941306388E-2</c:v>
                </c:pt>
                <c:pt idx="19">
                  <c:v>1.2555087875252616E-2</c:v>
                </c:pt>
                <c:pt idx="20">
                  <c:v>1.1767834631953989E-2</c:v>
                </c:pt>
                <c:pt idx="21">
                  <c:v>1.0961276666454049E-2</c:v>
                </c:pt>
                <c:pt idx="22">
                  <c:v>1.0130702819575198E-2</c:v>
                </c:pt>
                <c:pt idx="23">
                  <c:v>9.2676598877381427E-3</c:v>
                </c:pt>
                <c:pt idx="24">
                  <c:v>8.3727071209997537E-3</c:v>
                </c:pt>
                <c:pt idx="25">
                  <c:v>7.4871471184422876E-3</c:v>
                </c:pt>
                <c:pt idx="26">
                  <c:v>6.6077942264404421E-3</c:v>
                </c:pt>
                <c:pt idx="27">
                  <c:v>5.6935552090426212E-3</c:v>
                </c:pt>
                <c:pt idx="28">
                  <c:v>4.8345366715878491E-3</c:v>
                </c:pt>
                <c:pt idx="29">
                  <c:v>3.9384782218392011E-3</c:v>
                </c:pt>
                <c:pt idx="30">
                  <c:v>3.1421463437029369E-3</c:v>
                </c:pt>
                <c:pt idx="31">
                  <c:v>2.3209981881599168E-3</c:v>
                </c:pt>
                <c:pt idx="32">
                  <c:v>1.7214835032519546E-3</c:v>
                </c:pt>
                <c:pt idx="33">
                  <c:v>1.0328901019511728E-3</c:v>
                </c:pt>
                <c:pt idx="34">
                  <c:v>6.1973406117070363E-4</c:v>
                </c:pt>
                <c:pt idx="35">
                  <c:v>3.7184043670242218E-4</c:v>
                </c:pt>
                <c:pt idx="36">
                  <c:v>2.2310426202145329E-4</c:v>
                </c:pt>
                <c:pt idx="37">
                  <c:v>1.3386255721287198E-4</c:v>
                </c:pt>
                <c:pt idx="38">
                  <c:v>8.0317534327723191E-5</c:v>
                </c:pt>
                <c:pt idx="39">
                  <c:v>4.8190520596633915E-5</c:v>
                </c:pt>
                <c:pt idx="40">
                  <c:v>2.8914312357980347E-5</c:v>
                </c:pt>
                <c:pt idx="41">
                  <c:v>1.7348587414788209E-5</c:v>
                </c:pt>
                <c:pt idx="42">
                  <c:v>1.0409152448872926E-5</c:v>
                </c:pt>
                <c:pt idx="43">
                  <c:v>6.2454914693237555E-6</c:v>
                </c:pt>
                <c:pt idx="44">
                  <c:v>3.747294881594253E-6</c:v>
                </c:pt>
                <c:pt idx="45">
                  <c:v>2.2483769289565519E-6</c:v>
                </c:pt>
                <c:pt idx="46">
                  <c:v>1.349026157373931E-6</c:v>
                </c:pt>
                <c:pt idx="47">
                  <c:v>8.0941569442435853E-7</c:v>
                </c:pt>
                <c:pt idx="48">
                  <c:v>4.8564941665461508E-7</c:v>
                </c:pt>
                <c:pt idx="49">
                  <c:v>2.9138964999276906E-7</c:v>
                </c:pt>
                <c:pt idx="50">
                  <c:v>1.7483378999566144E-7</c:v>
                </c:pt>
                <c:pt idx="51">
                  <c:v>1.0490027399739686E-7</c:v>
                </c:pt>
                <c:pt idx="52">
                  <c:v>6.294016439843811E-8</c:v>
                </c:pt>
                <c:pt idx="53">
                  <c:v>3.7764098639062865E-8</c:v>
                </c:pt>
                <c:pt idx="54">
                  <c:v>2.2658459183437718E-8</c:v>
                </c:pt>
                <c:pt idx="55">
                  <c:v>1.359507551006263E-8</c:v>
                </c:pt>
                <c:pt idx="56">
                  <c:v>8.1570453060375775E-9</c:v>
                </c:pt>
                <c:pt idx="57">
                  <c:v>4.8942271836225463E-9</c:v>
                </c:pt>
                <c:pt idx="58">
                  <c:v>2.9365363101735278E-9</c:v>
                </c:pt>
                <c:pt idx="59">
                  <c:v>1.7619217861041166E-9</c:v>
                </c:pt>
                <c:pt idx="60">
                  <c:v>1.0571530716624699E-9</c:v>
                </c:pt>
                <c:pt idx="61">
                  <c:v>6.3429184299748191E-10</c:v>
                </c:pt>
                <c:pt idx="62">
                  <c:v>3.8057510579848913E-10</c:v>
                </c:pt>
                <c:pt idx="63">
                  <c:v>2.2834506347909346E-10</c:v>
                </c:pt>
                <c:pt idx="64">
                  <c:v>1.3700703808745608E-10</c:v>
                </c:pt>
                <c:pt idx="65">
                  <c:v>8.2204222852473643E-11</c:v>
                </c:pt>
                <c:pt idx="66">
                  <c:v>4.9322533711484184E-11</c:v>
                </c:pt>
                <c:pt idx="67">
                  <c:v>2.9593520226890512E-11</c:v>
                </c:pt>
                <c:pt idx="68">
                  <c:v>1.7756112136134306E-11</c:v>
                </c:pt>
                <c:pt idx="69">
                  <c:v>1.0653667281680583E-11</c:v>
                </c:pt>
                <c:pt idx="70">
                  <c:v>6.3922003690083499E-12</c:v>
                </c:pt>
                <c:pt idx="71">
                  <c:v>3.8353202214050096E-12</c:v>
                </c:pt>
                <c:pt idx="72">
                  <c:v>2.3011921328430057E-12</c:v>
                </c:pt>
                <c:pt idx="73">
                  <c:v>1.3807152797058033E-12</c:v>
                </c:pt>
                <c:pt idx="74">
                  <c:v>8.2842916782348194E-13</c:v>
                </c:pt>
                <c:pt idx="75">
                  <c:v>4.9705750069408913E-13</c:v>
                </c:pt>
                <c:pt idx="76">
                  <c:v>2.9823450041645349E-13</c:v>
                </c:pt>
                <c:pt idx="77">
                  <c:v>1.7894070024987208E-13</c:v>
                </c:pt>
                <c:pt idx="78">
                  <c:v>1.0736442014992324E-13</c:v>
                </c:pt>
                <c:pt idx="79">
                  <c:v>6.4418652089953943E-14</c:v>
                </c:pt>
                <c:pt idx="80">
                  <c:v>3.8651191253972366E-14</c:v>
                </c:pt>
                <c:pt idx="81">
                  <c:v>2.3190714752383419E-14</c:v>
                </c:pt>
                <c:pt idx="82">
                  <c:v>1.391442885143005E-14</c:v>
                </c:pt>
                <c:pt idx="83">
                  <c:v>8.3486573108580305E-15</c:v>
                </c:pt>
                <c:pt idx="84">
                  <c:v>5.0091943865148185E-15</c:v>
                </c:pt>
                <c:pt idx="85">
                  <c:v>3.0055166319088909E-15</c:v>
                </c:pt>
                <c:pt idx="86">
                  <c:v>1.8033099791453344E-15</c:v>
                </c:pt>
                <c:pt idx="87">
                  <c:v>1.0819859874872005E-15</c:v>
                </c:pt>
                <c:pt idx="88">
                  <c:v>6.4919159249232025E-16</c:v>
                </c:pt>
                <c:pt idx="89">
                  <c:v>3.8951495549539216E-16</c:v>
                </c:pt>
                <c:pt idx="90">
                  <c:v>2.337089732972353E-16</c:v>
                </c:pt>
                <c:pt idx="91">
                  <c:v>1.4022538397834117E-16</c:v>
                </c:pt>
                <c:pt idx="92">
                  <c:v>8.4135230387004701E-17</c:v>
                </c:pt>
                <c:pt idx="93">
                  <c:v>5.0481138232202821E-17</c:v>
                </c:pt>
                <c:pt idx="94">
                  <c:v>3.028868293932169E-17</c:v>
                </c:pt>
                <c:pt idx="95">
                  <c:v>1.8173209763593014E-17</c:v>
                </c:pt>
                <c:pt idx="96">
                  <c:v>1.0903925858155809E-17</c:v>
                </c:pt>
                <c:pt idx="97">
                  <c:v>6.5423555148934852E-18</c:v>
                </c:pt>
                <c:pt idx="98">
                  <c:v>3.925413308936091E-18</c:v>
                </c:pt>
                <c:pt idx="99">
                  <c:v>2.3552479853616544E-18</c:v>
                </c:pt>
              </c:numCache>
            </c:numRef>
          </c:yVal>
        </c:ser>
        <c:axId val="59871232"/>
        <c:axId val="59873536"/>
      </c:scatterChart>
      <c:valAx>
        <c:axId val="598712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9873536"/>
        <c:crossesAt val="4.0000000000000022E-2"/>
        <c:crossBetween val="midCat"/>
        <c:minorUnit val="100"/>
      </c:valAx>
      <c:valAx>
        <c:axId val="598735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5987123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11" r="0.75000000000000211" t="1" header="0" footer="0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54"/>
          <c:y val="0.19600938967136264"/>
          <c:w val="0.75182404526749669"/>
          <c:h val="0.7323943661971859"/>
        </c:manualLayout>
      </c:layout>
      <c:scatterChart>
        <c:scatterStyle val="lineMarker"/>
        <c:ser>
          <c:idx val="1"/>
          <c:order val="0"/>
          <c:tx>
            <c:strRef>
              <c:f>'0.5Q 1-8 '!$EA$18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'!$EA$19:$EA$118</c:f>
              <c:numCache>
                <c:formatCode>0.00E+00</c:formatCode>
                <c:ptCount val="100"/>
                <c:pt idx="0">
                  <c:v>-12.01575769306999</c:v>
                </c:pt>
                <c:pt idx="1">
                  <c:v>-15.641586337153303</c:v>
                </c:pt>
                <c:pt idx="2">
                  <c:v>-18.971661183888035</c:v>
                </c:pt>
                <c:pt idx="3">
                  <c:v>-22.065108432723267</c:v>
                </c:pt>
                <c:pt idx="4">
                  <c:v>-24.964440404661008</c:v>
                </c:pt>
                <c:pt idx="5">
                  <c:v>-27.70161962106776</c:v>
                </c:pt>
                <c:pt idx="6">
                  <c:v>-30.301564636275696</c:v>
                </c:pt>
                <c:pt idx="7">
                  <c:v>-32.784316314420721</c:v>
                </c:pt>
                <c:pt idx="8">
                  <c:v>-35.166450644633827</c:v>
                </c:pt>
                <c:pt idx="9">
                  <c:v>-37.462044040782828</c:v>
                </c:pt>
                <c:pt idx="10">
                  <c:v>-39.683361850992682</c:v>
                </c:pt>
                <c:pt idx="11">
                  <c:v>-41.841358131812868</c:v>
                </c:pt>
                <c:pt idx="12">
                  <c:v>-43.946092779988589</c:v>
                </c:pt>
                <c:pt idx="13">
                  <c:v>-46.007065426157126</c:v>
                </c:pt>
                <c:pt idx="14">
                  <c:v>-48.033492264195743</c:v>
                </c:pt>
                <c:pt idx="15">
                  <c:v>-50.034574059913709</c:v>
                </c:pt>
                <c:pt idx="16">
                  <c:v>-52.019746770585201</c:v>
                </c:pt>
                <c:pt idx="17">
                  <c:v>-53.998966858725453</c:v>
                </c:pt>
                <c:pt idx="18">
                  <c:v>-55.983410694866905</c:v>
                </c:pt>
                <c:pt idx="19">
                  <c:v>-57.987032627648702</c:v>
                </c:pt>
                <c:pt idx="20">
                  <c:v>-60.026548801997478</c:v>
                </c:pt>
                <c:pt idx="21">
                  <c:v>-62.116077210028408</c:v>
                </c:pt>
                <c:pt idx="22">
                  <c:v>-64.267822927331139</c:v>
                </c:pt>
                <c:pt idx="23">
                  <c:v>-66.503685445043715</c:v>
                </c:pt>
                <c:pt idx="24">
                  <c:v>-68.822215928821919</c:v>
                </c:pt>
                <c:pt idx="25">
                  <c:v>-71.116412826639191</c:v>
                </c:pt>
                <c:pt idx="26">
                  <c:v>-73.394529127162116</c:v>
                </c:pt>
                <c:pt idx="27">
                  <c:v>-75.763023990887035</c:v>
                </c:pt>
                <c:pt idx="28">
                  <c:v>-77.988460616417527</c:v>
                </c:pt>
                <c:pt idx="29">
                  <c:v>-80.30985556395288</c:v>
                </c:pt>
                <c:pt idx="30">
                  <c:v>-82.631250511488233</c:v>
                </c:pt>
                <c:pt idx="31">
                  <c:v>-84.952645459023586</c:v>
                </c:pt>
                <c:pt idx="32">
                  <c:v>-87.274040406558939</c:v>
                </c:pt>
                <c:pt idx="33">
                  <c:v>-89.595435354094292</c:v>
                </c:pt>
                <c:pt idx="34">
                  <c:v>-91.916830301629645</c:v>
                </c:pt>
                <c:pt idx="35">
                  <c:v>-94.238225249164998</c:v>
                </c:pt>
                <c:pt idx="36">
                  <c:v>-96.559620196700351</c:v>
                </c:pt>
                <c:pt idx="37">
                  <c:v>-98.881015144235704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'!$EB$18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'!$EB$19:$EB$118</c:f>
              <c:numCache>
                <c:formatCode>0.00E+00</c:formatCode>
                <c:ptCount val="100"/>
                <c:pt idx="0">
                  <c:v>-21.502590673575128</c:v>
                </c:pt>
                <c:pt idx="1">
                  <c:v>-25.128419317658441</c:v>
                </c:pt>
                <c:pt idx="2">
                  <c:v>-28.458494164393173</c:v>
                </c:pt>
                <c:pt idx="3">
                  <c:v>-31.551941413228406</c:v>
                </c:pt>
                <c:pt idx="4">
                  <c:v>-34.451273385166147</c:v>
                </c:pt>
                <c:pt idx="5">
                  <c:v>-37.188452601572898</c:v>
                </c:pt>
                <c:pt idx="6">
                  <c:v>-39.788397616780834</c:v>
                </c:pt>
                <c:pt idx="7">
                  <c:v>-42.271149294925856</c:v>
                </c:pt>
                <c:pt idx="8">
                  <c:v>-44.653283625138961</c:v>
                </c:pt>
                <c:pt idx="9">
                  <c:v>-46.94887702128797</c:v>
                </c:pt>
                <c:pt idx="10">
                  <c:v>-49.170194831497817</c:v>
                </c:pt>
                <c:pt idx="11">
                  <c:v>-51.328191112318002</c:v>
                </c:pt>
                <c:pt idx="12">
                  <c:v>-53.432925760493731</c:v>
                </c:pt>
                <c:pt idx="13">
                  <c:v>-55.493898406662261</c:v>
                </c:pt>
                <c:pt idx="14">
                  <c:v>-57.520325244700878</c:v>
                </c:pt>
                <c:pt idx="15">
                  <c:v>-59.52140704041885</c:v>
                </c:pt>
                <c:pt idx="16">
                  <c:v>-61.506579751090342</c:v>
                </c:pt>
                <c:pt idx="17">
                  <c:v>-63.485799839230594</c:v>
                </c:pt>
                <c:pt idx="18">
                  <c:v>-65.470243675372046</c:v>
                </c:pt>
                <c:pt idx="19">
                  <c:v>-67.473865608153844</c:v>
                </c:pt>
                <c:pt idx="20">
                  <c:v>-69.51338178250262</c:v>
                </c:pt>
                <c:pt idx="21">
                  <c:v>-71.602910190533549</c:v>
                </c:pt>
                <c:pt idx="22">
                  <c:v>-73.75465590783628</c:v>
                </c:pt>
                <c:pt idx="23">
                  <c:v>-75.990518425548856</c:v>
                </c:pt>
                <c:pt idx="24">
                  <c:v>-78.309048909327061</c:v>
                </c:pt>
                <c:pt idx="25">
                  <c:v>-80.627579393105265</c:v>
                </c:pt>
                <c:pt idx="26">
                  <c:v>-82.946109876883469</c:v>
                </c:pt>
                <c:pt idx="27">
                  <c:v>-85.264640360661673</c:v>
                </c:pt>
                <c:pt idx="28">
                  <c:v>-87.583170844439877</c:v>
                </c:pt>
                <c:pt idx="29">
                  <c:v>-89.901701328218081</c:v>
                </c:pt>
                <c:pt idx="30">
                  <c:v>-92.220231811996285</c:v>
                </c:pt>
                <c:pt idx="31">
                  <c:v>-94.53876229577449</c:v>
                </c:pt>
                <c:pt idx="32">
                  <c:v>-96.857292779552694</c:v>
                </c:pt>
                <c:pt idx="33">
                  <c:v>-99.175823263330898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'!$EC$18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'!$EC$19:$EC$118</c:f>
              <c:numCache>
                <c:formatCode>0.00E+00</c:formatCode>
                <c:ptCount val="100"/>
                <c:pt idx="0">
                  <c:v>-30.989423654080266</c:v>
                </c:pt>
                <c:pt idx="1">
                  <c:v>-34.615252298163583</c:v>
                </c:pt>
                <c:pt idx="2">
                  <c:v>-37.945327144898314</c:v>
                </c:pt>
                <c:pt idx="3">
                  <c:v>-41.038774393733547</c:v>
                </c:pt>
                <c:pt idx="4">
                  <c:v>-43.938106365671288</c:v>
                </c:pt>
                <c:pt idx="5">
                  <c:v>-46.675285582078033</c:v>
                </c:pt>
                <c:pt idx="6">
                  <c:v>-49.275230597285969</c:v>
                </c:pt>
                <c:pt idx="7">
                  <c:v>-51.75798227543099</c:v>
                </c:pt>
                <c:pt idx="8">
                  <c:v>-54.140116605644096</c:v>
                </c:pt>
                <c:pt idx="9">
                  <c:v>-56.435710001793112</c:v>
                </c:pt>
                <c:pt idx="10">
                  <c:v>-58.657027812002951</c:v>
                </c:pt>
                <c:pt idx="11">
                  <c:v>-60.815024092823137</c:v>
                </c:pt>
                <c:pt idx="12">
                  <c:v>-62.919758740998873</c:v>
                </c:pt>
                <c:pt idx="13">
                  <c:v>-64.980731387167395</c:v>
                </c:pt>
                <c:pt idx="14">
                  <c:v>-67.007158225206013</c:v>
                </c:pt>
                <c:pt idx="15">
                  <c:v>-69.008240020923992</c:v>
                </c:pt>
                <c:pt idx="16">
                  <c:v>-70.993412731595484</c:v>
                </c:pt>
                <c:pt idx="17">
                  <c:v>-72.972632819735736</c:v>
                </c:pt>
                <c:pt idx="18">
                  <c:v>-74.957076655877188</c:v>
                </c:pt>
                <c:pt idx="19">
                  <c:v>-76.960698588658985</c:v>
                </c:pt>
                <c:pt idx="20">
                  <c:v>-79.000214763007762</c:v>
                </c:pt>
                <c:pt idx="21">
                  <c:v>-81.089743171038691</c:v>
                </c:pt>
                <c:pt idx="22">
                  <c:v>-83.241488888341422</c:v>
                </c:pt>
                <c:pt idx="23">
                  <c:v>-85.477351406053998</c:v>
                </c:pt>
                <c:pt idx="24">
                  <c:v>-87.795881889832202</c:v>
                </c:pt>
                <c:pt idx="25">
                  <c:v>-90.090078787649475</c:v>
                </c:pt>
                <c:pt idx="26">
                  <c:v>-92.368195088172399</c:v>
                </c:pt>
                <c:pt idx="27">
                  <c:v>-94.736689951897318</c:v>
                </c:pt>
                <c:pt idx="28">
                  <c:v>-96.96212657742781</c:v>
                </c:pt>
                <c:pt idx="29">
                  <c:v>-99.283521524963163</c:v>
                </c:pt>
                <c:pt idx="30">
                  <c:v>-100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61606912"/>
        <c:axId val="61629568"/>
      </c:scatterChart>
      <c:valAx>
        <c:axId val="616069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39"/>
              <c:y val="3.1690140845070568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629568"/>
        <c:crosses val="autoZero"/>
        <c:crossBetween val="midCat"/>
        <c:minorUnit val="100"/>
      </c:valAx>
      <c:valAx>
        <c:axId val="6162956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365E-3"/>
              <c:y val="0.48862666814535705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60691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823"/>
          <c:y val="0.27946101807696572"/>
          <c:w val="0.3466538611338578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"/>
          <c:y val="0.19600938967136286"/>
          <c:w val="0.77434308191601819"/>
          <c:h val="0.73239436619718634"/>
        </c:manualLayout>
      </c:layout>
      <c:scatterChart>
        <c:scatterStyle val="lineMarker"/>
        <c:ser>
          <c:idx val="2"/>
          <c:order val="0"/>
          <c:tx>
            <c:strRef>
              <c:f>'0.5Q 1-8 '!$ED$18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'!$ED$19:$ED$118</c:f>
              <c:numCache>
                <c:formatCode>0.00E+00</c:formatCode>
                <c:ptCount val="100"/>
                <c:pt idx="0">
                  <c:v>21.502590673575128</c:v>
                </c:pt>
                <c:pt idx="1">
                  <c:v>25.128419317658441</c:v>
                </c:pt>
                <c:pt idx="2">
                  <c:v>28.458494164393173</c:v>
                </c:pt>
                <c:pt idx="3">
                  <c:v>31.551941413228406</c:v>
                </c:pt>
                <c:pt idx="4">
                  <c:v>34.451273385166147</c:v>
                </c:pt>
                <c:pt idx="5">
                  <c:v>37.188452601572898</c:v>
                </c:pt>
                <c:pt idx="6">
                  <c:v>39.788397616780834</c:v>
                </c:pt>
                <c:pt idx="7">
                  <c:v>42.271149294925856</c:v>
                </c:pt>
                <c:pt idx="8">
                  <c:v>44.653283625138961</c:v>
                </c:pt>
                <c:pt idx="9">
                  <c:v>46.94887702128797</c:v>
                </c:pt>
                <c:pt idx="10">
                  <c:v>49.170194831497817</c:v>
                </c:pt>
                <c:pt idx="11">
                  <c:v>51.328191112318002</c:v>
                </c:pt>
                <c:pt idx="12">
                  <c:v>53.432925760493731</c:v>
                </c:pt>
                <c:pt idx="13">
                  <c:v>55.493898406662261</c:v>
                </c:pt>
                <c:pt idx="14">
                  <c:v>57.520325244700878</c:v>
                </c:pt>
                <c:pt idx="15">
                  <c:v>59.52140704041885</c:v>
                </c:pt>
                <c:pt idx="16">
                  <c:v>61.506579751090342</c:v>
                </c:pt>
                <c:pt idx="17">
                  <c:v>63.485799839230594</c:v>
                </c:pt>
                <c:pt idx="18">
                  <c:v>65.470243675372046</c:v>
                </c:pt>
                <c:pt idx="19">
                  <c:v>67.473865608153844</c:v>
                </c:pt>
                <c:pt idx="20">
                  <c:v>69.51338178250262</c:v>
                </c:pt>
                <c:pt idx="21">
                  <c:v>71.602910190533549</c:v>
                </c:pt>
                <c:pt idx="22">
                  <c:v>73.75465590783628</c:v>
                </c:pt>
                <c:pt idx="23">
                  <c:v>75.990518425548856</c:v>
                </c:pt>
                <c:pt idx="24">
                  <c:v>78.309048909327061</c:v>
                </c:pt>
                <c:pt idx="25">
                  <c:v>80.627579393105265</c:v>
                </c:pt>
                <c:pt idx="26">
                  <c:v>82.946109876883469</c:v>
                </c:pt>
                <c:pt idx="27">
                  <c:v>85.264640360661673</c:v>
                </c:pt>
                <c:pt idx="28">
                  <c:v>87.583170844439877</c:v>
                </c:pt>
                <c:pt idx="29">
                  <c:v>89.901701328218081</c:v>
                </c:pt>
                <c:pt idx="30">
                  <c:v>92.220231811996285</c:v>
                </c:pt>
                <c:pt idx="31">
                  <c:v>94.53876229577449</c:v>
                </c:pt>
                <c:pt idx="32">
                  <c:v>96.857292779552694</c:v>
                </c:pt>
                <c:pt idx="33">
                  <c:v>99.175823263330898</c:v>
                </c:pt>
                <c:pt idx="34">
                  <c:v>100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'!$EE$18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'!$EE$19:$EE$118</c:f>
              <c:numCache>
                <c:formatCode>0.00E+00</c:formatCode>
                <c:ptCount val="100"/>
                <c:pt idx="0">
                  <c:v>78.497409326424872</c:v>
                </c:pt>
                <c:pt idx="1">
                  <c:v>74.871580682341559</c:v>
                </c:pt>
                <c:pt idx="2">
                  <c:v>71.541505835606827</c:v>
                </c:pt>
                <c:pt idx="3">
                  <c:v>68.448058586771594</c:v>
                </c:pt>
                <c:pt idx="4">
                  <c:v>65.548726614833853</c:v>
                </c:pt>
                <c:pt idx="5">
                  <c:v>62.811547398427102</c:v>
                </c:pt>
                <c:pt idx="6">
                  <c:v>60.211602383219166</c:v>
                </c:pt>
                <c:pt idx="7">
                  <c:v>57.728850705074144</c:v>
                </c:pt>
                <c:pt idx="8">
                  <c:v>55.346716374861039</c:v>
                </c:pt>
                <c:pt idx="9">
                  <c:v>53.05112297871203</c:v>
                </c:pt>
                <c:pt idx="10">
                  <c:v>50.829805168502183</c:v>
                </c:pt>
                <c:pt idx="11">
                  <c:v>48.671808887681998</c:v>
                </c:pt>
                <c:pt idx="12">
                  <c:v>46.567074239506269</c:v>
                </c:pt>
                <c:pt idx="13">
                  <c:v>44.506101593337739</c:v>
                </c:pt>
                <c:pt idx="14">
                  <c:v>42.479674755299122</c:v>
                </c:pt>
                <c:pt idx="15">
                  <c:v>40.47859295958115</c:v>
                </c:pt>
                <c:pt idx="16">
                  <c:v>38.493420248909658</c:v>
                </c:pt>
                <c:pt idx="17">
                  <c:v>36.514200160769406</c:v>
                </c:pt>
                <c:pt idx="18">
                  <c:v>34.529756324627954</c:v>
                </c:pt>
                <c:pt idx="19">
                  <c:v>32.526134391846156</c:v>
                </c:pt>
                <c:pt idx="20">
                  <c:v>30.48661821749738</c:v>
                </c:pt>
                <c:pt idx="21">
                  <c:v>28.397089809466451</c:v>
                </c:pt>
                <c:pt idx="22">
                  <c:v>26.24534409216372</c:v>
                </c:pt>
                <c:pt idx="23">
                  <c:v>24.009481574451144</c:v>
                </c:pt>
                <c:pt idx="24">
                  <c:v>21.690951090672939</c:v>
                </c:pt>
                <c:pt idx="25">
                  <c:v>19.372420606894735</c:v>
                </c:pt>
                <c:pt idx="26">
                  <c:v>17.053890123116531</c:v>
                </c:pt>
                <c:pt idx="27">
                  <c:v>14.735359639338327</c:v>
                </c:pt>
                <c:pt idx="28">
                  <c:v>12.416829155560123</c:v>
                </c:pt>
                <c:pt idx="29">
                  <c:v>10.098298671781919</c:v>
                </c:pt>
                <c:pt idx="30">
                  <c:v>7.7797681880037146</c:v>
                </c:pt>
                <c:pt idx="31">
                  <c:v>5.4612377042255105</c:v>
                </c:pt>
                <c:pt idx="32">
                  <c:v>3.1427072204473063</c:v>
                </c:pt>
                <c:pt idx="33">
                  <c:v>0.82417673666910218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1666816"/>
        <c:axId val="61668736"/>
      </c:scatterChart>
      <c:valAx>
        <c:axId val="616668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61"/>
              <c:y val="3.1690140845070602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668736"/>
        <c:crossesAt val="120"/>
        <c:crossBetween val="midCat"/>
        <c:minorUnit val="100"/>
      </c:valAx>
      <c:valAx>
        <c:axId val="6166873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539E-3"/>
              <c:y val="0.4886266681453574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66681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86"/>
          <c:w val="0.69674834123995366"/>
          <c:h val="0.73239436619718634"/>
        </c:manualLayout>
      </c:layout>
      <c:scatterChart>
        <c:scatterStyle val="lineMarker"/>
        <c:ser>
          <c:idx val="0"/>
          <c:order val="0"/>
          <c:tx>
            <c:strRef>
              <c:f>'0.5Q 1-8 '!$EM$18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'!$EM$19:$EM$118</c:f>
              <c:numCache>
                <c:formatCode>0.00E+00</c:formatCode>
                <c:ptCount val="100"/>
                <c:pt idx="1">
                  <c:v>-280.32637591427698</c:v>
                </c:pt>
                <c:pt idx="2">
                  <c:v>-245.60786131022314</c:v>
                </c:pt>
                <c:pt idx="3">
                  <c:v>-222.41350867291186</c:v>
                </c:pt>
                <c:pt idx="4">
                  <c:v>-206.39464936308644</c:v>
                </c:pt>
                <c:pt idx="5">
                  <c:v>-195.17921504125874</c:v>
                </c:pt>
                <c:pt idx="6">
                  <c:v>-187.40464044554918</c:v>
                </c:pt>
                <c:pt idx="7">
                  <c:v>-182.26821191600712</c:v>
                </c:pt>
                <c:pt idx="8">
                  <c:v>-179.30043030514975</c:v>
                </c:pt>
                <c:pt idx="9">
                  <c:v>-178.24425201760769</c:v>
                </c:pt>
                <c:pt idx="10">
                  <c:v>-178.99180543138317</c:v>
                </c:pt>
                <c:pt idx="11">
                  <c:v>-181.53316785855668</c:v>
                </c:pt>
                <c:pt idx="12">
                  <c:v>-185.95773886800833</c:v>
                </c:pt>
                <c:pt idx="13">
                  <c:v>-192.4463611222979</c:v>
                </c:pt>
                <c:pt idx="14">
                  <c:v>-201.26207605269224</c:v>
                </c:pt>
                <c:pt idx="15">
                  <c:v>-212.77057734496222</c:v>
                </c:pt>
                <c:pt idx="16">
                  <c:v>-227.44655443773948</c:v>
                </c:pt>
                <c:pt idx="17">
                  <c:v>-245.83318806232927</c:v>
                </c:pt>
                <c:pt idx="18">
                  <c:v>-268.67067315361362</c:v>
                </c:pt>
                <c:pt idx="19">
                  <c:v>-297.89444281531399</c:v>
                </c:pt>
                <c:pt idx="20">
                  <c:v>-336.8466750940301</c:v>
                </c:pt>
                <c:pt idx="21">
                  <c:v>-385.31832030318895</c:v>
                </c:pt>
                <c:pt idx="22">
                  <c:v>-441.18382630692452</c:v>
                </c:pt>
                <c:pt idx="23">
                  <c:v>-517.50778901562023</c:v>
                </c:pt>
                <c:pt idx="24">
                  <c:v>-617.64674777972664</c:v>
                </c:pt>
                <c:pt idx="25">
                  <c:v>-645.69864250781416</c:v>
                </c:pt>
                <c:pt idx="26">
                  <c:v>-666.28824077610454</c:v>
                </c:pt>
                <c:pt idx="27">
                  <c:v>-804.71638478494867</c:v>
                </c:pt>
                <c:pt idx="28">
                  <c:v>-745.98632351869787</c:v>
                </c:pt>
                <c:pt idx="29">
                  <c:v>-931.60607687571394</c:v>
                </c:pt>
                <c:pt idx="30">
                  <c:v>-973.55835571469765</c:v>
                </c:pt>
                <c:pt idx="31">
                  <c:v>-1215.6800877687322</c:v>
                </c:pt>
                <c:pt idx="32">
                  <c:v>582.12223196705793</c:v>
                </c:pt>
                <c:pt idx="33">
                  <c:v>563.5331517118525</c:v>
                </c:pt>
                <c:pt idx="34">
                  <c:v>544.23717681188145</c:v>
                </c:pt>
                <c:pt idx="35">
                  <c:v>530.41133629592628</c:v>
                </c:pt>
                <c:pt idx="36">
                  <c:v>520.96602045359214</c:v>
                </c:pt>
                <c:pt idx="37">
                  <c:v>515.4435594035441</c:v>
                </c:pt>
                <c:pt idx="38">
                  <c:v>513.57865754702254</c:v>
                </c:pt>
                <c:pt idx="39">
                  <c:v>513.50999999999817</c:v>
                </c:pt>
                <c:pt idx="40">
                  <c:v>513.50999999999817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1-8 '!$EN$18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'!$EN$19:$EN$118</c:f>
              <c:numCache>
                <c:formatCode>0.00E+00</c:formatCode>
                <c:ptCount val="100"/>
                <c:pt idx="1">
                  <c:v>2810.6917403489715</c:v>
                </c:pt>
                <c:pt idx="2">
                  <c:v>2363.7302581849017</c:v>
                </c:pt>
                <c:pt idx="3">
                  <c:v>2058.8241614439748</c:v>
                </c:pt>
                <c:pt idx="4">
                  <c:v>1837.187228295194</c:v>
                </c:pt>
                <c:pt idx="5">
                  <c:v>1668.412331878304</c:v>
                </c:pt>
                <c:pt idx="6">
                  <c:v>1535.3007982845047</c:v>
                </c:pt>
                <c:pt idx="7">
                  <c:v>1427.4318437326872</c:v>
                </c:pt>
                <c:pt idx="8">
                  <c:v>1338.1364175010146</c:v>
                </c:pt>
                <c:pt idx="9">
                  <c:v>1262.9522270710058</c:v>
                </c:pt>
                <c:pt idx="10">
                  <c:v>1198.7846302619864</c:v>
                </c:pt>
                <c:pt idx="11">
                  <c:v>1143.4067563528138</c:v>
                </c:pt>
                <c:pt idx="12">
                  <c:v>1095.1887775928126</c:v>
                </c:pt>
                <c:pt idx="13">
                  <c:v>1052.9101490860305</c:v>
                </c:pt>
                <c:pt idx="14">
                  <c:v>1015.6301602377971</c:v>
                </c:pt>
                <c:pt idx="15">
                  <c:v>982.61646332651333</c:v>
                </c:pt>
                <c:pt idx="16">
                  <c:v>953.28039446902051</c:v>
                </c:pt>
                <c:pt idx="17">
                  <c:v>927.09832541695732</c:v>
                </c:pt>
                <c:pt idx="18">
                  <c:v>903.63672172319548</c:v>
                </c:pt>
                <c:pt idx="19">
                  <c:v>882.95206931576331</c:v>
                </c:pt>
                <c:pt idx="20">
                  <c:v>865.42181983012779</c:v>
                </c:pt>
                <c:pt idx="21">
                  <c:v>849.58878685903903</c:v>
                </c:pt>
                <c:pt idx="22">
                  <c:v>833.46871182066184</c:v>
                </c:pt>
                <c:pt idx="23">
                  <c:v>820.10209822825698</c:v>
                </c:pt>
                <c:pt idx="24">
                  <c:v>808.25593528076388</c:v>
                </c:pt>
                <c:pt idx="25">
                  <c:v>774.04387833120313</c:v>
                </c:pt>
                <c:pt idx="26">
                  <c:v>738.64212304873615</c:v>
                </c:pt>
                <c:pt idx="27">
                  <c:v>724.38935420294558</c:v>
                </c:pt>
                <c:pt idx="28">
                  <c:v>675.64583337045735</c:v>
                </c:pt>
                <c:pt idx="29">
                  <c:v>659.85546002687022</c:v>
                </c:pt>
                <c:pt idx="30">
                  <c:v>623.43471722353888</c:v>
                </c:pt>
                <c:pt idx="31">
                  <c:v>598.29040387355371</c:v>
                </c:pt>
                <c:pt idx="32">
                  <c:v>566.80710401653118</c:v>
                </c:pt>
                <c:pt idx="33">
                  <c:v>548.70708624160432</c:v>
                </c:pt>
                <c:pt idx="34">
                  <c:v>529.91877160316392</c:v>
                </c:pt>
                <c:pt idx="35">
                  <c:v>516.45667688645426</c:v>
                </c:pt>
                <c:pt idx="36">
                  <c:v>507.2598590617439</c:v>
                </c:pt>
                <c:pt idx="37">
                  <c:v>501.8826891429029</c:v>
                </c:pt>
                <c:pt idx="38">
                  <c:v>500.06685122687247</c:v>
                </c:pt>
                <c:pt idx="39">
                  <c:v>499.99999999999824</c:v>
                </c:pt>
                <c:pt idx="40">
                  <c:v>499.99999999999824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1-8 '!$EO$18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'!$EO$19:$EO$118</c:f>
              <c:numCache>
                <c:formatCode>0.00E+00</c:formatCode>
                <c:ptCount val="100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</c:numCache>
            </c:numRef>
          </c:yVal>
        </c:ser>
        <c:axId val="61464960"/>
        <c:axId val="61467264"/>
      </c:scatterChart>
      <c:valAx>
        <c:axId val="614649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61"/>
              <c:y val="3.1690140845070602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467264"/>
        <c:crossesAt val="6000"/>
        <c:crossBetween val="midCat"/>
        <c:minorUnit val="100"/>
      </c:valAx>
      <c:valAx>
        <c:axId val="614672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05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46496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"/>
          <c:y val="0.37335773169198938"/>
          <c:w val="0.16316730214606082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33"/>
          <c:h val="0.7323943661971859"/>
        </c:manualLayout>
      </c:layout>
      <c:scatterChart>
        <c:scatterStyle val="lineMarker"/>
        <c:ser>
          <c:idx val="1"/>
          <c:order val="0"/>
          <c:tx>
            <c:strRef>
              <c:f>'0.5Q 1-8 '!$ET$18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'!$ET$19:$ET$118</c:f>
              <c:numCache>
                <c:formatCode>0.00E+00</c:formatCode>
                <c:ptCount val="100"/>
                <c:pt idx="0">
                  <c:v>100.12628337516961</c:v>
                </c:pt>
                <c:pt idx="1">
                  <c:v>105.77712135975767</c:v>
                </c:pt>
                <c:pt idx="2">
                  <c:v>110.02292999799938</c:v>
                </c:pt>
                <c:pt idx="3">
                  <c:v>113.24834327557696</c:v>
                </c:pt>
                <c:pt idx="4">
                  <c:v>115.65735627145899</c:v>
                </c:pt>
                <c:pt idx="5">
                  <c:v>117.37277793182363</c:v>
                </c:pt>
                <c:pt idx="6">
                  <c:v>118.47524202788294</c:v>
                </c:pt>
                <c:pt idx="7">
                  <c:v>119.0203449451852</c:v>
                </c:pt>
                <c:pt idx="8">
                  <c:v>119.0469815655762</c:v>
                </c:pt>
                <c:pt idx="9">
                  <c:v>118.58209839232254</c:v>
                </c:pt>
                <c:pt idx="10">
                  <c:v>117.64262544870992</c:v>
                </c:pt>
                <c:pt idx="11">
                  <c:v>116.23758263925008</c:v>
                </c:pt>
                <c:pt idx="12">
                  <c:v>114.36956419756255</c:v>
                </c:pt>
                <c:pt idx="13">
                  <c:v>112.03552503113693</c:v>
                </c:pt>
                <c:pt idx="14">
                  <c:v>109.22798688620158</c:v>
                </c:pt>
                <c:pt idx="15">
                  <c:v>105.9359632920676</c:v>
                </c:pt>
                <c:pt idx="16">
                  <c:v>102.14146716601215</c:v>
                </c:pt>
                <c:pt idx="17">
                  <c:v>97.809688487474745</c:v>
                </c:pt>
                <c:pt idx="18">
                  <c:v>92.900988022972143</c:v>
                </c:pt>
                <c:pt idx="19">
                  <c:v>87.43608984022741</c:v>
                </c:pt>
                <c:pt idx="20">
                  <c:v>81.50349015835269</c:v>
                </c:pt>
                <c:pt idx="21">
                  <c:v>75.122599603809547</c:v>
                </c:pt>
                <c:pt idx="22">
                  <c:v>68.358699057296562</c:v>
                </c:pt>
                <c:pt idx="23">
                  <c:v>61.83736880384393</c:v>
                </c:pt>
                <c:pt idx="24">
                  <c:v>56.367994513972839</c:v>
                </c:pt>
                <c:pt idx="25">
                  <c:v>50.598108316371089</c:v>
                </c:pt>
                <c:pt idx="26">
                  <c:v>44.053711764970288</c:v>
                </c:pt>
                <c:pt idx="27">
                  <c:v>39.572232096439897</c:v>
                </c:pt>
                <c:pt idx="28">
                  <c:v>33.224386662186191</c:v>
                </c:pt>
                <c:pt idx="29">
                  <c:v>30.281188186618799</c:v>
                </c:pt>
                <c:pt idx="30">
                  <c:v>24.339075489530515</c:v>
                </c:pt>
                <c:pt idx="31">
                  <c:v>22.283580417024162</c:v>
                </c:pt>
                <c:pt idx="32">
                  <c:v>16.643022080294429</c:v>
                </c:pt>
                <c:pt idx="33">
                  <c:v>16.857207765164894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61679488"/>
        <c:axId val="61702528"/>
      </c:scatterChart>
      <c:valAx>
        <c:axId val="616794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702528"/>
        <c:crossesAt val="4.0000000000000022E-2"/>
        <c:crossBetween val="midCat"/>
        <c:minorUnit val="100"/>
      </c:valAx>
      <c:valAx>
        <c:axId val="617025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67948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11"/>
          <c:h val="0.73239436619718556"/>
        </c:manualLayout>
      </c:layout>
      <c:scatterChart>
        <c:scatterStyle val="lineMarker"/>
        <c:ser>
          <c:idx val="1"/>
          <c:order val="0"/>
          <c:tx>
            <c:strRef>
              <c:f>'0.5Q 1-8 '!$EU$18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'!$EU$19:$EU$118</c:f>
              <c:numCache>
                <c:formatCode>0.00E+00</c:formatCode>
                <c:ptCount val="100"/>
                <c:pt idx="0">
                  <c:v>3.0300000000000001E-2</c:v>
                </c:pt>
                <c:pt idx="1">
                  <c:v>2.8900812451444553E-2</c:v>
                </c:pt>
                <c:pt idx="2">
                  <c:v>2.761659365035404E-2</c:v>
                </c:pt>
                <c:pt idx="3">
                  <c:v>2.6423635165211679E-2</c:v>
                </c:pt>
                <c:pt idx="4">
                  <c:v>2.5305480697346595E-2</c:v>
                </c:pt>
                <c:pt idx="5">
                  <c:v>2.4249966629267733E-2</c:v>
                </c:pt>
                <c:pt idx="6">
                  <c:v>2.3247696816751942E-2</c:v>
                </c:pt>
                <c:pt idx="7">
                  <c:v>2.22911616445041E-2</c:v>
                </c:pt>
                <c:pt idx="8">
                  <c:v>2.1374184465910908E-2</c:v>
                </c:pt>
                <c:pt idx="9">
                  <c:v>2.0491552567814146E-2</c:v>
                </c:pt>
                <c:pt idx="10">
                  <c:v>1.9638751470315151E-2</c:v>
                </c:pt>
                <c:pt idx="11">
                  <c:v>1.8811770196408732E-2</c:v>
                </c:pt>
                <c:pt idx="12">
                  <c:v>1.8006951151964948E-2</c:v>
                </c:pt>
                <c:pt idx="13">
                  <c:v>1.7220865300126852E-2</c:v>
                </c:pt>
                <c:pt idx="14">
                  <c:v>1.6450204976779809E-2</c:v>
                </c:pt>
                <c:pt idx="15">
                  <c:v>1.56916833351879E-2</c:v>
                </c:pt>
                <c:pt idx="16">
                  <c:v>1.4941900110613398E-2</c:v>
                </c:pt>
                <c:pt idx="17">
                  <c:v>1.4197111629265501E-2</c:v>
                </c:pt>
                <c:pt idx="18">
                  <c:v>1.3453035916661407E-2</c:v>
                </c:pt>
                <c:pt idx="19">
                  <c:v>1.2705113923357001E-2</c:v>
                </c:pt>
                <c:pt idx="20">
                  <c:v>1.1948888562993584E-2</c:v>
                </c:pt>
                <c:pt idx="21">
                  <c:v>1.1179210104401534E-2</c:v>
                </c:pt>
                <c:pt idx="22">
                  <c:v>1.0390371877540921E-2</c:v>
                </c:pt>
                <c:pt idx="23">
                  <c:v>9.5828806736948484E-3</c:v>
                </c:pt>
                <c:pt idx="24">
                  <c:v>8.7689510713011166E-3</c:v>
                </c:pt>
                <c:pt idx="25">
                  <c:v>7.9432200472264337E-3</c:v>
                </c:pt>
                <c:pt idx="26">
                  <c:v>7.0900958014811812E-3</c:v>
                </c:pt>
                <c:pt idx="27">
                  <c:v>6.2474859079498686E-3</c:v>
                </c:pt>
                <c:pt idx="28">
                  <c:v>5.3730851845691149E-3</c:v>
                </c:pt>
                <c:pt idx="29">
                  <c:v>4.553547290765376E-3</c:v>
                </c:pt>
                <c:pt idx="30">
                  <c:v>3.7052417497377725E-3</c:v>
                </c:pt>
                <c:pt idx="31">
                  <c:v>2.9577222857638356E-3</c:v>
                </c:pt>
                <c:pt idx="32">
                  <c:v>2.1851895390120894E-3</c:v>
                </c:pt>
                <c:pt idx="33">
                  <c:v>1.62075132934826E-3</c:v>
                </c:pt>
                <c:pt idx="34">
                  <c:v>9.7245079760895591E-4</c:v>
                </c:pt>
                <c:pt idx="35">
                  <c:v>5.8347047856537352E-4</c:v>
                </c:pt>
                <c:pt idx="36">
                  <c:v>3.5008228713922411E-4</c:v>
                </c:pt>
                <c:pt idx="37">
                  <c:v>2.1004937228353445E-4</c:v>
                </c:pt>
                <c:pt idx="38">
                  <c:v>1.2602962337012065E-4</c:v>
                </c:pt>
                <c:pt idx="39">
                  <c:v>7.5617774022072393E-5</c:v>
                </c:pt>
                <c:pt idx="40">
                  <c:v>4.5370664413243432E-5</c:v>
                </c:pt>
                <c:pt idx="41">
                  <c:v>2.7222398647946059E-5</c:v>
                </c:pt>
                <c:pt idx="42">
                  <c:v>1.6333439188767633E-5</c:v>
                </c:pt>
                <c:pt idx="43">
                  <c:v>9.80006351326058E-6</c:v>
                </c:pt>
                <c:pt idx="44">
                  <c:v>5.8800381079563475E-6</c:v>
                </c:pt>
                <c:pt idx="45">
                  <c:v>3.5280228647738085E-6</c:v>
                </c:pt>
                <c:pt idx="46">
                  <c:v>2.1168137188642851E-6</c:v>
                </c:pt>
                <c:pt idx="47">
                  <c:v>1.2700882313185711E-6</c:v>
                </c:pt>
                <c:pt idx="48">
                  <c:v>7.6205293879114268E-7</c:v>
                </c:pt>
                <c:pt idx="49">
                  <c:v>4.572317632746856E-7</c:v>
                </c:pt>
                <c:pt idx="50">
                  <c:v>2.7433905796481137E-7</c:v>
                </c:pt>
                <c:pt idx="51">
                  <c:v>1.6460343477888681E-7</c:v>
                </c:pt>
                <c:pt idx="52">
                  <c:v>9.8762060867332079E-8</c:v>
                </c:pt>
                <c:pt idx="53">
                  <c:v>5.9257236520399243E-8</c:v>
                </c:pt>
                <c:pt idx="54">
                  <c:v>3.5554341912239543E-8</c:v>
                </c:pt>
                <c:pt idx="55">
                  <c:v>2.1332605147343727E-8</c:v>
                </c:pt>
                <c:pt idx="56">
                  <c:v>1.2799563088406235E-8</c:v>
                </c:pt>
                <c:pt idx="57">
                  <c:v>7.67973785304374E-9</c:v>
                </c:pt>
                <c:pt idx="58">
                  <c:v>4.6078427118262435E-9</c:v>
                </c:pt>
                <c:pt idx="59">
                  <c:v>2.7647056270957459E-9</c:v>
                </c:pt>
                <c:pt idx="60">
                  <c:v>1.6588233762574476E-9</c:v>
                </c:pt>
                <c:pt idx="61">
                  <c:v>9.9529402575446857E-10</c:v>
                </c:pt>
                <c:pt idx="62">
                  <c:v>5.9717641545268116E-10</c:v>
                </c:pt>
                <c:pt idx="63">
                  <c:v>3.5830584927160869E-10</c:v>
                </c:pt>
                <c:pt idx="64">
                  <c:v>2.1498350956296521E-10</c:v>
                </c:pt>
                <c:pt idx="65">
                  <c:v>1.2899010573777913E-10</c:v>
                </c:pt>
                <c:pt idx="66">
                  <c:v>7.7394063442667479E-11</c:v>
                </c:pt>
                <c:pt idx="67">
                  <c:v>4.6436438065600485E-11</c:v>
                </c:pt>
                <c:pt idx="68">
                  <c:v>2.7861862839360288E-11</c:v>
                </c:pt>
                <c:pt idx="69">
                  <c:v>1.6717117703616174E-11</c:v>
                </c:pt>
                <c:pt idx="70">
                  <c:v>1.0030270622169703E-11</c:v>
                </c:pt>
                <c:pt idx="71">
                  <c:v>6.0181623733018221E-12</c:v>
                </c:pt>
                <c:pt idx="72">
                  <c:v>3.6108974239810932E-12</c:v>
                </c:pt>
                <c:pt idx="73">
                  <c:v>2.1665384543886557E-12</c:v>
                </c:pt>
                <c:pt idx="74">
                  <c:v>1.2999230726331935E-12</c:v>
                </c:pt>
                <c:pt idx="75">
                  <c:v>7.7995384357991606E-13</c:v>
                </c:pt>
                <c:pt idx="76">
                  <c:v>4.6797230614794961E-13</c:v>
                </c:pt>
                <c:pt idx="77">
                  <c:v>2.8078338368876975E-13</c:v>
                </c:pt>
                <c:pt idx="78">
                  <c:v>1.6847003021326184E-13</c:v>
                </c:pt>
                <c:pt idx="79">
                  <c:v>1.010820181279571E-13</c:v>
                </c:pt>
                <c:pt idx="80">
                  <c:v>6.0649210876774255E-14</c:v>
                </c:pt>
                <c:pt idx="81">
                  <c:v>3.6389526526064554E-14</c:v>
                </c:pt>
                <c:pt idx="82">
                  <c:v>2.1833715915638732E-14</c:v>
                </c:pt>
                <c:pt idx="83">
                  <c:v>1.3100229549383239E-14</c:v>
                </c:pt>
                <c:pt idx="84">
                  <c:v>7.8601377296299434E-15</c:v>
                </c:pt>
                <c:pt idx="85">
                  <c:v>4.716082637777966E-15</c:v>
                </c:pt>
                <c:pt idx="86">
                  <c:v>2.8296495826667796E-15</c:v>
                </c:pt>
                <c:pt idx="87">
                  <c:v>1.6977897496000676E-15</c:v>
                </c:pt>
                <c:pt idx="88">
                  <c:v>1.0186738497600405E-15</c:v>
                </c:pt>
                <c:pt idx="89">
                  <c:v>6.1120430985602427E-16</c:v>
                </c:pt>
                <c:pt idx="90">
                  <c:v>3.6672258591361457E-16</c:v>
                </c:pt>
                <c:pt idx="91">
                  <c:v>2.2003355154816874E-16</c:v>
                </c:pt>
                <c:pt idx="92">
                  <c:v>1.3202013092890124E-16</c:v>
                </c:pt>
                <c:pt idx="93">
                  <c:v>7.9212078557340746E-17</c:v>
                </c:pt>
                <c:pt idx="94">
                  <c:v>4.7527247134404449E-17</c:v>
                </c:pt>
                <c:pt idx="95">
                  <c:v>2.8516348280642667E-17</c:v>
                </c:pt>
                <c:pt idx="96">
                  <c:v>1.7109808968385599E-17</c:v>
                </c:pt>
                <c:pt idx="97">
                  <c:v>1.0265885381031359E-17</c:v>
                </c:pt>
                <c:pt idx="98">
                  <c:v>6.1595312286188149E-18</c:v>
                </c:pt>
                <c:pt idx="99">
                  <c:v>3.695718737171289E-18</c:v>
                </c:pt>
              </c:numCache>
            </c:numRef>
          </c:yVal>
        </c:ser>
        <c:axId val="61733888"/>
        <c:axId val="61814272"/>
      </c:scatterChart>
      <c:valAx>
        <c:axId val="617338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814272"/>
        <c:crossesAt val="4.0000000000000022E-2"/>
        <c:crossBetween val="midCat"/>
        <c:minorUnit val="100"/>
      </c:valAx>
      <c:valAx>
        <c:axId val="618142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73388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33" r="0.75000000000000233" t="1" header="0" footer="0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59"/>
          <c:y val="0.19600938967136275"/>
          <c:w val="0.75182404526749691"/>
          <c:h val="0.73239436619718612"/>
        </c:manualLayout>
      </c:layout>
      <c:scatterChart>
        <c:scatterStyle val="lineMarker"/>
        <c:ser>
          <c:idx val="1"/>
          <c:order val="0"/>
          <c:tx>
            <c:strRef>
              <c:f>'0.5Q 1-8 '!$EW$18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'!$EW$19:$EW$118</c:f>
              <c:numCache>
                <c:formatCode>0.00E+00</c:formatCode>
                <c:ptCount val="100"/>
                <c:pt idx="0">
                  <c:v>-12.01575769306999</c:v>
                </c:pt>
                <c:pt idx="1">
                  <c:v>-15.640595901762854</c:v>
                </c:pt>
                <c:pt idx="2">
                  <c:v>-18.967587614432592</c:v>
                </c:pt>
                <c:pt idx="3">
                  <c:v>-22.058153638117464</c:v>
                </c:pt>
                <c:pt idx="4">
                  <c:v>-24.954926870928563</c:v>
                </c:pt>
                <c:pt idx="5">
                  <c:v>-27.689419275277945</c:v>
                </c:pt>
                <c:pt idx="6">
                  <c:v>-30.285973193712632</c:v>
                </c:pt>
                <c:pt idx="7">
                  <c:v>-32.764043588137099</c:v>
                </c:pt>
                <c:pt idx="8">
                  <c:v>-35.13963213371531</c:v>
                </c:pt>
                <c:pt idx="9">
                  <c:v>-37.42624326868102</c:v>
                </c:pt>
                <c:pt idx="10">
                  <c:v>-39.635572536813129</c:v>
                </c:pt>
                <c:pt idx="11">
                  <c:v>-41.778011070249448</c:v>
                </c:pt>
                <c:pt idx="12">
                  <c:v>-43.863034501450954</c:v>
                </c:pt>
                <c:pt idx="13">
                  <c:v>-45.899526345591099</c:v>
                </c:pt>
                <c:pt idx="14">
                  <c:v>-47.89605568068707</c:v>
                </c:pt>
                <c:pt idx="15">
                  <c:v>-49.861137653723105</c:v>
                </c:pt>
                <c:pt idx="16">
                  <c:v>-51.803581240703679</c:v>
                </c:pt>
                <c:pt idx="17">
                  <c:v>-53.733085078392534</c:v>
                </c:pt>
                <c:pt idx="18">
                  <c:v>-55.660742364931622</c:v>
                </c:pt>
                <c:pt idx="19">
                  <c:v>-57.598364109243562</c:v>
                </c:pt>
                <c:pt idx="20">
                  <c:v>-59.557497167179875</c:v>
                </c:pt>
                <c:pt idx="21">
                  <c:v>-61.551482811200728</c:v>
                </c:pt>
                <c:pt idx="22">
                  <c:v>-63.595105160580559</c:v>
                </c:pt>
                <c:pt idx="23">
                  <c:v>-65.687051284534107</c:v>
                </c:pt>
                <c:pt idx="24">
                  <c:v>-67.795677197471235</c:v>
                </c:pt>
                <c:pt idx="25">
                  <c:v>-69.934876741706177</c:v>
                </c:pt>
                <c:pt idx="26">
                  <c:v>-72.145043181460707</c:v>
                </c:pt>
                <c:pt idx="27">
                  <c:v>-74.327970366774991</c:v>
                </c:pt>
                <c:pt idx="28">
                  <c:v>-76.59325721491166</c:v>
                </c:pt>
                <c:pt idx="29">
                  <c:v>-78.716412380206322</c:v>
                </c:pt>
                <c:pt idx="30">
                  <c:v>-80.914095128982495</c:v>
                </c:pt>
                <c:pt idx="31">
                  <c:v>-83.111777877758669</c:v>
                </c:pt>
                <c:pt idx="32">
                  <c:v>-85.309460626534843</c:v>
                </c:pt>
                <c:pt idx="33">
                  <c:v>-87.507143375311017</c:v>
                </c:pt>
                <c:pt idx="34">
                  <c:v>-89.704826124087191</c:v>
                </c:pt>
                <c:pt idx="35">
                  <c:v>-91.902508872863365</c:v>
                </c:pt>
                <c:pt idx="36">
                  <c:v>-94.100191621639539</c:v>
                </c:pt>
                <c:pt idx="37">
                  <c:v>-96.297874370415713</c:v>
                </c:pt>
                <c:pt idx="38">
                  <c:v>-98.495557119191886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'!$EX$18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'!$EX$19:$EX$118</c:f>
              <c:numCache>
                <c:formatCode>0.00E+00</c:formatCode>
                <c:ptCount val="100"/>
                <c:pt idx="0">
                  <c:v>-21.502590673575128</c:v>
                </c:pt>
                <c:pt idx="1">
                  <c:v>-25.127428882267992</c:v>
                </c:pt>
                <c:pt idx="2">
                  <c:v>-28.45442059493773</c:v>
                </c:pt>
                <c:pt idx="3">
                  <c:v>-31.544986618622602</c:v>
                </c:pt>
                <c:pt idx="4">
                  <c:v>-34.441759851433702</c:v>
                </c:pt>
                <c:pt idx="5">
                  <c:v>-37.176252255783083</c:v>
                </c:pt>
                <c:pt idx="6">
                  <c:v>-39.77280617421777</c:v>
                </c:pt>
                <c:pt idx="7">
                  <c:v>-42.250876568642241</c:v>
                </c:pt>
                <c:pt idx="8">
                  <c:v>-44.626465114220451</c:v>
                </c:pt>
                <c:pt idx="9">
                  <c:v>-46.913076249186162</c:v>
                </c:pt>
                <c:pt idx="10">
                  <c:v>-49.122405517318271</c:v>
                </c:pt>
                <c:pt idx="11">
                  <c:v>-51.264844050754583</c:v>
                </c:pt>
                <c:pt idx="12">
                  <c:v>-53.349867481956096</c:v>
                </c:pt>
                <c:pt idx="13">
                  <c:v>-55.38635932609624</c:v>
                </c:pt>
                <c:pt idx="14">
                  <c:v>-57.382888661192204</c:v>
                </c:pt>
                <c:pt idx="15">
                  <c:v>-59.34797063422824</c:v>
                </c:pt>
                <c:pt idx="16">
                  <c:v>-61.290414221208813</c:v>
                </c:pt>
                <c:pt idx="17">
                  <c:v>-63.219918058897669</c:v>
                </c:pt>
                <c:pt idx="18">
                  <c:v>-65.147575345436763</c:v>
                </c:pt>
                <c:pt idx="19">
                  <c:v>-67.085197089748704</c:v>
                </c:pt>
                <c:pt idx="20">
                  <c:v>-69.044330147685017</c:v>
                </c:pt>
                <c:pt idx="21">
                  <c:v>-71.03831579170587</c:v>
                </c:pt>
                <c:pt idx="22">
                  <c:v>-73.081938141085701</c:v>
                </c:pt>
                <c:pt idx="23">
                  <c:v>-75.173884265039248</c:v>
                </c:pt>
                <c:pt idx="24">
                  <c:v>-77.282510177976377</c:v>
                </c:pt>
                <c:pt idx="25">
                  <c:v>-79.421709722211318</c:v>
                </c:pt>
                <c:pt idx="26">
                  <c:v>-81.560909266446259</c:v>
                </c:pt>
                <c:pt idx="27">
                  <c:v>-83.700108810681201</c:v>
                </c:pt>
                <c:pt idx="28">
                  <c:v>-85.839308354916142</c:v>
                </c:pt>
                <c:pt idx="29">
                  <c:v>-87.978507899151083</c:v>
                </c:pt>
                <c:pt idx="30">
                  <c:v>-90.117707443386024</c:v>
                </c:pt>
                <c:pt idx="31">
                  <c:v>-92.256906987620965</c:v>
                </c:pt>
                <c:pt idx="32">
                  <c:v>-94.396106531855906</c:v>
                </c:pt>
                <c:pt idx="33">
                  <c:v>-96.535306076090848</c:v>
                </c:pt>
                <c:pt idx="34">
                  <c:v>-98.674505620325789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'!$EY$18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'!$EY$19:$EY$118</c:f>
              <c:numCache>
                <c:formatCode>0.00E+00</c:formatCode>
                <c:ptCount val="100"/>
                <c:pt idx="0">
                  <c:v>-30.989423654080266</c:v>
                </c:pt>
                <c:pt idx="1">
                  <c:v>-34.614261862773134</c:v>
                </c:pt>
                <c:pt idx="2">
                  <c:v>-37.941253575442872</c:v>
                </c:pt>
                <c:pt idx="3">
                  <c:v>-41.031819599127743</c:v>
                </c:pt>
                <c:pt idx="4">
                  <c:v>-43.928592831938843</c:v>
                </c:pt>
                <c:pt idx="5">
                  <c:v>-46.663085236288225</c:v>
                </c:pt>
                <c:pt idx="6">
                  <c:v>-49.259639154722905</c:v>
                </c:pt>
                <c:pt idx="7">
                  <c:v>-51.737709549147382</c:v>
                </c:pt>
                <c:pt idx="8">
                  <c:v>-54.113298094725593</c:v>
                </c:pt>
                <c:pt idx="9">
                  <c:v>-56.399909229691303</c:v>
                </c:pt>
                <c:pt idx="10">
                  <c:v>-58.609238497823412</c:v>
                </c:pt>
                <c:pt idx="11">
                  <c:v>-60.751677031259717</c:v>
                </c:pt>
                <c:pt idx="12">
                  <c:v>-62.836700462461238</c:v>
                </c:pt>
                <c:pt idx="13">
                  <c:v>-64.873192306601382</c:v>
                </c:pt>
                <c:pt idx="14">
                  <c:v>-66.869721641697339</c:v>
                </c:pt>
                <c:pt idx="15">
                  <c:v>-68.834803614733374</c:v>
                </c:pt>
                <c:pt idx="16">
                  <c:v>-70.777247201713948</c:v>
                </c:pt>
                <c:pt idx="17">
                  <c:v>-72.706751039402803</c:v>
                </c:pt>
                <c:pt idx="18">
                  <c:v>-74.634408325941905</c:v>
                </c:pt>
                <c:pt idx="19">
                  <c:v>-76.572030070253845</c:v>
                </c:pt>
                <c:pt idx="20">
                  <c:v>-78.531163128190158</c:v>
                </c:pt>
                <c:pt idx="21">
                  <c:v>-80.525148772211011</c:v>
                </c:pt>
                <c:pt idx="22">
                  <c:v>-82.568771121590842</c:v>
                </c:pt>
                <c:pt idx="23">
                  <c:v>-84.66071724554439</c:v>
                </c:pt>
                <c:pt idx="24">
                  <c:v>-86.769343158481519</c:v>
                </c:pt>
                <c:pt idx="25">
                  <c:v>-88.90854270271646</c:v>
                </c:pt>
                <c:pt idx="26">
                  <c:v>-91.118709142470991</c:v>
                </c:pt>
                <c:pt idx="27">
                  <c:v>-93.301636327785275</c:v>
                </c:pt>
                <c:pt idx="28">
                  <c:v>-95.566923175921943</c:v>
                </c:pt>
                <c:pt idx="29">
                  <c:v>-97.690078341216605</c:v>
                </c:pt>
                <c:pt idx="30">
                  <c:v>-99.887761089992779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61827712"/>
        <c:axId val="61842176"/>
      </c:scatterChart>
      <c:valAx>
        <c:axId val="618277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5"/>
              <c:y val="3.1690140845070588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842176"/>
        <c:crosses val="autoZero"/>
        <c:crossBetween val="midCat"/>
        <c:minorUnit val="100"/>
      </c:valAx>
      <c:valAx>
        <c:axId val="6184217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452E-3"/>
              <c:y val="0.4886266681453572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82771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851"/>
          <c:y val="0.27946101807696572"/>
          <c:w val="0.34665386113385804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06"/>
          <c:y val="0.19600938967136297"/>
          <c:w val="0.77434308191601819"/>
          <c:h val="0.73239436619718656"/>
        </c:manualLayout>
      </c:layout>
      <c:scatterChart>
        <c:scatterStyle val="lineMarker"/>
        <c:ser>
          <c:idx val="2"/>
          <c:order val="0"/>
          <c:tx>
            <c:strRef>
              <c:f>'0.5Q 1-8 '!$EZ$18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'!$EZ$19:$EZ$118</c:f>
              <c:numCache>
                <c:formatCode>0.00E+00</c:formatCode>
                <c:ptCount val="100"/>
                <c:pt idx="0">
                  <c:v>21.502590673575128</c:v>
                </c:pt>
                <c:pt idx="1">
                  <c:v>25.127428882267992</c:v>
                </c:pt>
                <c:pt idx="2">
                  <c:v>28.45442059493773</c:v>
                </c:pt>
                <c:pt idx="3">
                  <c:v>31.544986618622602</c:v>
                </c:pt>
                <c:pt idx="4">
                  <c:v>34.441759851433702</c:v>
                </c:pt>
                <c:pt idx="5">
                  <c:v>37.176252255783083</c:v>
                </c:pt>
                <c:pt idx="6">
                  <c:v>39.77280617421777</c:v>
                </c:pt>
                <c:pt idx="7">
                  <c:v>42.250876568642241</c:v>
                </c:pt>
                <c:pt idx="8">
                  <c:v>44.626465114220451</c:v>
                </c:pt>
                <c:pt idx="9">
                  <c:v>46.913076249186162</c:v>
                </c:pt>
                <c:pt idx="10">
                  <c:v>49.122405517318271</c:v>
                </c:pt>
                <c:pt idx="11">
                  <c:v>51.264844050754583</c:v>
                </c:pt>
                <c:pt idx="12">
                  <c:v>53.349867481956096</c:v>
                </c:pt>
                <c:pt idx="13">
                  <c:v>55.38635932609624</c:v>
                </c:pt>
                <c:pt idx="14">
                  <c:v>57.382888661192204</c:v>
                </c:pt>
                <c:pt idx="15">
                  <c:v>59.34797063422824</c:v>
                </c:pt>
                <c:pt idx="16">
                  <c:v>61.290414221208813</c:v>
                </c:pt>
                <c:pt idx="17">
                  <c:v>63.219918058897669</c:v>
                </c:pt>
                <c:pt idx="18">
                  <c:v>65.147575345436763</c:v>
                </c:pt>
                <c:pt idx="19">
                  <c:v>67.085197089748704</c:v>
                </c:pt>
                <c:pt idx="20">
                  <c:v>69.044330147685017</c:v>
                </c:pt>
                <c:pt idx="21">
                  <c:v>71.03831579170587</c:v>
                </c:pt>
                <c:pt idx="22">
                  <c:v>73.081938141085701</c:v>
                </c:pt>
                <c:pt idx="23">
                  <c:v>75.173884265039248</c:v>
                </c:pt>
                <c:pt idx="24">
                  <c:v>77.282510177976377</c:v>
                </c:pt>
                <c:pt idx="25">
                  <c:v>79.421709722211318</c:v>
                </c:pt>
                <c:pt idx="26">
                  <c:v>81.560909266446259</c:v>
                </c:pt>
                <c:pt idx="27">
                  <c:v>83.700108810681201</c:v>
                </c:pt>
                <c:pt idx="28">
                  <c:v>85.839308354916142</c:v>
                </c:pt>
                <c:pt idx="29">
                  <c:v>87.978507899151083</c:v>
                </c:pt>
                <c:pt idx="30">
                  <c:v>90.117707443386024</c:v>
                </c:pt>
                <c:pt idx="31">
                  <c:v>92.256906987620965</c:v>
                </c:pt>
                <c:pt idx="32">
                  <c:v>94.396106531855906</c:v>
                </c:pt>
                <c:pt idx="33">
                  <c:v>96.535306076090848</c:v>
                </c:pt>
                <c:pt idx="34">
                  <c:v>98.674505620325789</c:v>
                </c:pt>
                <c:pt idx="35">
                  <c:v>100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'!$FA$18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'!$FA$19:$FA$118</c:f>
              <c:numCache>
                <c:formatCode>0.00E+00</c:formatCode>
                <c:ptCount val="100"/>
                <c:pt idx="0">
                  <c:v>78.497409326424872</c:v>
                </c:pt>
                <c:pt idx="1">
                  <c:v>74.872571117732008</c:v>
                </c:pt>
                <c:pt idx="2">
                  <c:v>71.54557940506227</c:v>
                </c:pt>
                <c:pt idx="3">
                  <c:v>68.455013381377398</c:v>
                </c:pt>
                <c:pt idx="4">
                  <c:v>65.558240148566298</c:v>
                </c:pt>
                <c:pt idx="5">
                  <c:v>62.823747744216917</c:v>
                </c:pt>
                <c:pt idx="6">
                  <c:v>60.22719382578223</c:v>
                </c:pt>
                <c:pt idx="7">
                  <c:v>57.749123431357759</c:v>
                </c:pt>
                <c:pt idx="8">
                  <c:v>55.373534885779549</c:v>
                </c:pt>
                <c:pt idx="9">
                  <c:v>53.086923750813838</c:v>
                </c:pt>
                <c:pt idx="10">
                  <c:v>50.877594482681729</c:v>
                </c:pt>
                <c:pt idx="11">
                  <c:v>48.735155949245417</c:v>
                </c:pt>
                <c:pt idx="12">
                  <c:v>46.650132518043904</c:v>
                </c:pt>
                <c:pt idx="13">
                  <c:v>44.61364067390376</c:v>
                </c:pt>
                <c:pt idx="14">
                  <c:v>42.617111338807796</c:v>
                </c:pt>
                <c:pt idx="15">
                  <c:v>40.65202936577176</c:v>
                </c:pt>
                <c:pt idx="16">
                  <c:v>38.709585778791187</c:v>
                </c:pt>
                <c:pt idx="17">
                  <c:v>36.780081941102331</c:v>
                </c:pt>
                <c:pt idx="18">
                  <c:v>34.852424654563237</c:v>
                </c:pt>
                <c:pt idx="19">
                  <c:v>32.914802910251296</c:v>
                </c:pt>
                <c:pt idx="20">
                  <c:v>30.955669852314983</c:v>
                </c:pt>
                <c:pt idx="21">
                  <c:v>28.96168420829413</c:v>
                </c:pt>
                <c:pt idx="22">
                  <c:v>26.918061858914299</c:v>
                </c:pt>
                <c:pt idx="23">
                  <c:v>24.826115734960752</c:v>
                </c:pt>
                <c:pt idx="24">
                  <c:v>22.717489822023623</c:v>
                </c:pt>
                <c:pt idx="25">
                  <c:v>20.578290277788682</c:v>
                </c:pt>
                <c:pt idx="26">
                  <c:v>18.439090733553741</c:v>
                </c:pt>
                <c:pt idx="27">
                  <c:v>16.299891189318799</c:v>
                </c:pt>
                <c:pt idx="28">
                  <c:v>14.160691645083858</c:v>
                </c:pt>
                <c:pt idx="29">
                  <c:v>12.021492100848917</c:v>
                </c:pt>
                <c:pt idx="30">
                  <c:v>9.8822925566139759</c:v>
                </c:pt>
                <c:pt idx="31">
                  <c:v>7.7430930123790347</c:v>
                </c:pt>
                <c:pt idx="32">
                  <c:v>5.6038934681440935</c:v>
                </c:pt>
                <c:pt idx="33">
                  <c:v>3.4646939239091523</c:v>
                </c:pt>
                <c:pt idx="34">
                  <c:v>1.3254943796742111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1883520"/>
        <c:axId val="61885440"/>
      </c:scatterChart>
      <c:valAx>
        <c:axId val="618835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885440"/>
        <c:crossesAt val="120"/>
        <c:crossBetween val="midCat"/>
        <c:minorUnit val="100"/>
      </c:valAx>
      <c:valAx>
        <c:axId val="6188544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625E-3"/>
              <c:y val="0.4886266681453576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88352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297"/>
          <c:w val="0.69674834123995366"/>
          <c:h val="0.73239436619718656"/>
        </c:manualLayout>
      </c:layout>
      <c:scatterChart>
        <c:scatterStyle val="lineMarker"/>
        <c:ser>
          <c:idx val="0"/>
          <c:order val="0"/>
          <c:tx>
            <c:strRef>
              <c:f>'0.5Q 1-8 '!$FI$18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'!$FI$19:$FI$118</c:f>
              <c:numCache>
                <c:formatCode>0.00E+00</c:formatCode>
                <c:ptCount val="100"/>
                <c:pt idx="1">
                  <c:v>-272.7415445093738</c:v>
                </c:pt>
                <c:pt idx="2">
                  <c:v>-237.56284468841886</c:v>
                </c:pt>
                <c:pt idx="3">
                  <c:v>-215.11074305889602</c:v>
                </c:pt>
                <c:pt idx="4">
                  <c:v>-199.99365988787179</c:v>
                </c:pt>
                <c:pt idx="5">
                  <c:v>-189.51302289789575</c:v>
                </c:pt>
                <c:pt idx="6">
                  <c:v>-182.20630495600008</c:v>
                </c:pt>
                <c:pt idx="7">
                  <c:v>-177.24159453875532</c:v>
                </c:pt>
                <c:pt idx="8">
                  <c:v>-174.14056125035259</c:v>
                </c:pt>
                <c:pt idx="9">
                  <c:v>-172.63410969092573</c:v>
                </c:pt>
                <c:pt idx="10">
                  <c:v>-172.59995442159749</c:v>
                </c:pt>
                <c:pt idx="11">
                  <c:v>-174.02156804257706</c:v>
                </c:pt>
                <c:pt idx="12">
                  <c:v>-176.96542025667378</c:v>
                </c:pt>
                <c:pt idx="13">
                  <c:v>-181.57734222987943</c:v>
                </c:pt>
                <c:pt idx="14">
                  <c:v>-188.08146004941341</c:v>
                </c:pt>
                <c:pt idx="15">
                  <c:v>-196.77148004343499</c:v>
                </c:pt>
                <c:pt idx="16">
                  <c:v>-208.03410060189057</c:v>
                </c:pt>
                <c:pt idx="17">
                  <c:v>-222.56133414450142</c:v>
                </c:pt>
                <c:pt idx="18">
                  <c:v>-241.6006476357085</c:v>
                </c:pt>
                <c:pt idx="19">
                  <c:v>-266.2841319598885</c:v>
                </c:pt>
                <c:pt idx="20">
                  <c:v>-296.74460275963474</c:v>
                </c:pt>
                <c:pt idx="21">
                  <c:v>-334.6707806360663</c:v>
                </c:pt>
                <c:pt idx="22">
                  <c:v>-385.25732244558316</c:v>
                </c:pt>
                <c:pt idx="23">
                  <c:v>-443.9896252579411</c:v>
                </c:pt>
                <c:pt idx="24">
                  <c:v>-480.61364202737354</c:v>
                </c:pt>
                <c:pt idx="25">
                  <c:v>-522.86436464138478</c:v>
                </c:pt>
                <c:pt idx="26">
                  <c:v>-610.87850897380235</c:v>
                </c:pt>
                <c:pt idx="27">
                  <c:v>-614.96894427768211</c:v>
                </c:pt>
                <c:pt idx="28">
                  <c:v>-732.8193566219901</c:v>
                </c:pt>
                <c:pt idx="29">
                  <c:v>-663.99112553715759</c:v>
                </c:pt>
                <c:pt idx="30">
                  <c:v>-806.38699765055878</c:v>
                </c:pt>
                <c:pt idx="31">
                  <c:v>-814.95647159136354</c:v>
                </c:pt>
                <c:pt idx="32">
                  <c:v>-991.79685851397096</c:v>
                </c:pt>
                <c:pt idx="33">
                  <c:v>575.59691957327027</c:v>
                </c:pt>
                <c:pt idx="34">
                  <c:v>559.29227364264614</c:v>
                </c:pt>
                <c:pt idx="35">
                  <c:v>542.22779019840436</c:v>
                </c:pt>
                <c:pt idx="36">
                  <c:v>529.82786551093159</c:v>
                </c:pt>
                <c:pt idx="37">
                  <c:v>521.16244799897538</c:v>
                </c:pt>
                <c:pt idx="38">
                  <c:v>515.83681062543474</c:v>
                </c:pt>
                <c:pt idx="39">
                  <c:v>513.67680649171427</c:v>
                </c:pt>
                <c:pt idx="40">
                  <c:v>513.50999999999817</c:v>
                </c:pt>
                <c:pt idx="41">
                  <c:v>513.50999999999817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1-8 '!$FJ$18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'!$FJ$19:$FJ$118</c:f>
              <c:numCache>
                <c:formatCode>0.00E+00</c:formatCode>
                <c:ptCount val="100"/>
                <c:pt idx="1">
                  <c:v>2788.3270186794484</c:v>
                </c:pt>
                <c:pt idx="2">
                  <c:v>2343.9645161453959</c:v>
                </c:pt>
                <c:pt idx="3">
                  <c:v>2043.5416486105939</c:v>
                </c:pt>
                <c:pt idx="4">
                  <c:v>1825.6108104311465</c:v>
                </c:pt>
                <c:pt idx="5">
                  <c:v>1659.4794769985065</c:v>
                </c:pt>
                <c:pt idx="6">
                  <c:v>1528.1274971688874</c:v>
                </c:pt>
                <c:pt idx="7">
                  <c:v>1421.3521940674823</c:v>
                </c:pt>
                <c:pt idx="8">
                  <c:v>1332.6615698652722</c:v>
                </c:pt>
                <c:pt idx="9">
                  <c:v>1257.7179000501992</c:v>
                </c:pt>
                <c:pt idx="10">
                  <c:v>1193.5185186441811</c:v>
                </c:pt>
                <c:pt idx="11">
                  <c:v>1137.9167503943943</c:v>
                </c:pt>
                <c:pt idx="12">
                  <c:v>1089.334354687792</c:v>
                </c:pt>
                <c:pt idx="13">
                  <c:v>1046.5878037150223</c:v>
                </c:pt>
                <c:pt idx="14">
                  <c:v>1008.7710570104668</c:v>
                </c:pt>
                <c:pt idx="15">
                  <c:v>975.16688509624134</c:v>
                </c:pt>
                <c:pt idx="16">
                  <c:v>945.20115249377761</c:v>
                </c:pt>
                <c:pt idx="17">
                  <c:v>918.50959580460415</c:v>
                </c:pt>
                <c:pt idx="18">
                  <c:v>894.97822877937062</c:v>
                </c:pt>
                <c:pt idx="19">
                  <c:v>874.30067544050246</c:v>
                </c:pt>
                <c:pt idx="20">
                  <c:v>855.62803566205491</c:v>
                </c:pt>
                <c:pt idx="21">
                  <c:v>838.77447677132011</c:v>
                </c:pt>
                <c:pt idx="22">
                  <c:v>824.61813471240043</c:v>
                </c:pt>
                <c:pt idx="23">
                  <c:v>810.37019184198039</c:v>
                </c:pt>
                <c:pt idx="24">
                  <c:v>786.95003909670993</c:v>
                </c:pt>
                <c:pt idx="25">
                  <c:v>763.79319602132955</c:v>
                </c:pt>
                <c:pt idx="26">
                  <c:v>749.97497850538775</c:v>
                </c:pt>
                <c:pt idx="27">
                  <c:v>716.04760741054815</c:v>
                </c:pt>
                <c:pt idx="28">
                  <c:v>702.35299268351707</c:v>
                </c:pt>
                <c:pt idx="29">
                  <c:v>658.11315916219473</c:v>
                </c:pt>
                <c:pt idx="30">
                  <c:v>642.3718582579952</c:v>
                </c:pt>
                <c:pt idx="31">
                  <c:v>609.54757286949325</c:v>
                </c:pt>
                <c:pt idx="32">
                  <c:v>587.79718410897351</c:v>
                </c:pt>
                <c:pt idx="33">
                  <c:v>560.45346689769463</c:v>
                </c:pt>
                <c:pt idx="34">
                  <c:v>544.57778197371636</c:v>
                </c:pt>
                <c:pt idx="35">
                  <c:v>527.96225019805297</c:v>
                </c:pt>
                <c:pt idx="36">
                  <c:v>515.88855670866349</c:v>
                </c:pt>
                <c:pt idx="37">
                  <c:v>507.45111876981497</c:v>
                </c:pt>
                <c:pt idx="38">
                  <c:v>502.26559426830522</c:v>
                </c:pt>
                <c:pt idx="39">
                  <c:v>500.16241795847628</c:v>
                </c:pt>
                <c:pt idx="40">
                  <c:v>499.99999999999824</c:v>
                </c:pt>
                <c:pt idx="41">
                  <c:v>499.99999999999824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1-8 '!$FK$18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'!$FK$19:$FK$118</c:f>
              <c:numCache>
                <c:formatCode>0.00E+00</c:formatCode>
                <c:ptCount val="100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</c:numCache>
            </c:numRef>
          </c:yVal>
        </c:ser>
        <c:axId val="61943168"/>
        <c:axId val="61945728"/>
      </c:scatterChart>
      <c:valAx>
        <c:axId val="619431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945728"/>
        <c:crossesAt val="6000"/>
        <c:crossBetween val="midCat"/>
        <c:minorUnit val="100"/>
      </c:valAx>
      <c:valAx>
        <c:axId val="619457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2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94316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23"/>
          <c:y val="0.37335773169198938"/>
          <c:w val="0.16316730214606093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56"/>
          <c:h val="0.73239436619718612"/>
        </c:manualLayout>
      </c:layout>
      <c:scatterChart>
        <c:scatterStyle val="lineMarker"/>
        <c:ser>
          <c:idx val="1"/>
          <c:order val="0"/>
          <c:tx>
            <c:strRef>
              <c:f>'0.5Q 1-8 '!$FP$18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'!$FP$19:$FP$118</c:f>
              <c:numCache>
                <c:formatCode>0.00E+00</c:formatCode>
                <c:ptCount val="100"/>
                <c:pt idx="0">
                  <c:v>99.434522447193572</c:v>
                </c:pt>
                <c:pt idx="1">
                  <c:v>105.05599039456867</c:v>
                </c:pt>
                <c:pt idx="2">
                  <c:v>109.35870355953317</c:v>
                </c:pt>
                <c:pt idx="3">
                  <c:v>112.67077382740032</c:v>
                </c:pt>
                <c:pt idx="4">
                  <c:v>115.17527407495611</c:v>
                </c:pt>
                <c:pt idx="5">
                  <c:v>116.98933900393892</c:v>
                </c:pt>
                <c:pt idx="6">
                  <c:v>118.19434949069105</c:v>
                </c:pt>
                <c:pt idx="7">
                  <c:v>118.84944201940796</c:v>
                </c:pt>
                <c:pt idx="8">
                  <c:v>118.99781790956936</c:v>
                </c:pt>
                <c:pt idx="9">
                  <c:v>118.67072566942969</c:v>
                </c:pt>
                <c:pt idx="10">
                  <c:v>117.88965640573909</c:v>
                </c:pt>
                <c:pt idx="11">
                  <c:v>116.66761078780685</c:v>
                </c:pt>
                <c:pt idx="12">
                  <c:v>115.0101573584727</c:v>
                </c:pt>
                <c:pt idx="13">
                  <c:v>112.91616748416685</c:v>
                </c:pt>
                <c:pt idx="14">
                  <c:v>110.37715279177604</c:v>
                </c:pt>
                <c:pt idx="15">
                  <c:v>107.37423902061205</c:v>
                </c:pt>
                <c:pt idx="16">
                  <c:v>103.87876285000189</c:v>
                </c:pt>
                <c:pt idx="17">
                  <c:v>99.868671069368062</c:v>
                </c:pt>
                <c:pt idx="18">
                  <c:v>95.346987151350788</c:v>
                </c:pt>
                <c:pt idx="19">
                  <c:v>90.321223499951643</c:v>
                </c:pt>
                <c:pt idx="20">
                  <c:v>84.789506294951209</c:v>
                </c:pt>
                <c:pt idx="21">
                  <c:v>78.876441475237812</c:v>
                </c:pt>
                <c:pt idx="22">
                  <c:v>72.974893927818684</c:v>
                </c:pt>
                <c:pt idx="23">
                  <c:v>67.299224425239359</c:v>
                </c:pt>
                <c:pt idx="24">
                  <c:v>61.223102070132398</c:v>
                </c:pt>
                <c:pt idx="25">
                  <c:v>54.816026374134658</c:v>
                </c:pt>
                <c:pt idx="26">
                  <c:v>49.343013197564396</c:v>
                </c:pt>
                <c:pt idx="27">
                  <c:v>42.951167330184923</c:v>
                </c:pt>
                <c:pt idx="28">
                  <c:v>38.715746057723941</c:v>
                </c:pt>
                <c:pt idx="29">
                  <c:v>32.647971000962997</c:v>
                </c:pt>
                <c:pt idx="30">
                  <c:v>30.009530398299162</c:v>
                </c:pt>
                <c:pt idx="31">
                  <c:v>24.163021138479358</c:v>
                </c:pt>
                <c:pt idx="32">
                  <c:v>22.344439688731949</c:v>
                </c:pt>
                <c:pt idx="33">
                  <c:v>16.658449089732777</c:v>
                </c:pt>
                <c:pt idx="34">
                  <c:v>16.858462638829984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</c:numCache>
            </c:numRef>
          </c:yVal>
        </c:ser>
        <c:axId val="61965440"/>
        <c:axId val="61967744"/>
      </c:scatterChart>
      <c:valAx>
        <c:axId val="619654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967744"/>
        <c:crossesAt val="4.0000000000000022E-2"/>
        <c:crossBetween val="midCat"/>
        <c:minorUnit val="100"/>
      </c:valAx>
      <c:valAx>
        <c:axId val="619677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196544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33"/>
          <c:h val="0.7323943661971859"/>
        </c:manualLayout>
      </c:layout>
      <c:scatterChart>
        <c:scatterStyle val="lineMarker"/>
        <c:ser>
          <c:idx val="1"/>
          <c:order val="0"/>
          <c:tx>
            <c:strRef>
              <c:f>'0.5Q 1-8 '!$FQ$18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'!$FQ$19:$FQ$118</c:f>
              <c:numCache>
                <c:formatCode>0.00E+00</c:formatCode>
                <c:ptCount val="100"/>
                <c:pt idx="0">
                  <c:v>3.0300000000000001E-2</c:v>
                </c:pt>
                <c:pt idx="1">
                  <c:v>2.8891431314571853E-2</c:v>
                </c:pt>
                <c:pt idx="2">
                  <c:v>2.760000604343972E-2</c:v>
                </c:pt>
                <c:pt idx="3">
                  <c:v>2.6401785126525409E-2</c:v>
                </c:pt>
                <c:pt idx="4">
                  <c:v>2.5279978301171929E-2</c:v>
                </c:pt>
                <c:pt idx="5">
                  <c:v>2.4222144250372696E-2</c:v>
                </c:pt>
                <c:pt idx="6">
                  <c:v>2.3218694447105771E-2</c:v>
                </c:pt>
                <c:pt idx="7">
                  <c:v>2.2262007129030082E-2</c:v>
                </c:pt>
                <c:pt idx="8">
                  <c:v>2.134585869475945E-2</c:v>
                </c:pt>
                <c:pt idx="9">
                  <c:v>2.0465041212779773E-2</c:v>
                </c:pt>
                <c:pt idx="10">
                  <c:v>1.9615091066572519E-2</c:v>
                </c:pt>
                <c:pt idx="11">
                  <c:v>1.879208677300236E-2</c:v>
                </c:pt>
                <c:pt idx="12">
                  <c:v>1.7992492627464975E-2</c:v>
                </c:pt>
                <c:pt idx="13">
                  <c:v>1.721303109189054E-2</c:v>
                </c:pt>
                <c:pt idx="14">
                  <c:v>1.6450563636512597E-2</c:v>
                </c:pt>
                <c:pt idx="15">
                  <c:v>1.5701954873296203E-2</c:v>
                </c:pt>
                <c:pt idx="16">
                  <c:v>1.4963933747057099E-2</c:v>
                </c:pt>
                <c:pt idx="17">
                  <c:v>1.4233049307963565E-2</c:v>
                </c:pt>
                <c:pt idx="18">
                  <c:v>1.3505737730860647E-2</c:v>
                </c:pt>
                <c:pt idx="19">
                  <c:v>1.2778224279647213E-2</c:v>
                </c:pt>
                <c:pt idx="20">
                  <c:v>1.204627923710856E-2</c:v>
                </c:pt>
                <c:pt idx="21">
                  <c:v>1.1306121580990472E-2</c:v>
                </c:pt>
                <c:pt idx="22">
                  <c:v>1.0557122742263834E-2</c:v>
                </c:pt>
                <c:pt idx="23">
                  <c:v>9.800873455169579E-3</c:v>
                </c:pt>
                <c:pt idx="24">
                  <c:v>9.0318530264102467E-3</c:v>
                </c:pt>
                <c:pt idx="25">
                  <c:v>8.2439535855580361E-3</c:v>
                </c:pt>
                <c:pt idx="26">
                  <c:v>7.448865387834863E-3</c:v>
                </c:pt>
                <c:pt idx="27">
                  <c:v>6.6294292957184853E-3</c:v>
                </c:pt>
                <c:pt idx="28">
                  <c:v>5.825194272720993E-3</c:v>
                </c:pt>
                <c:pt idx="29">
                  <c:v>4.9965270542688392E-3</c:v>
                </c:pt>
                <c:pt idx="30">
                  <c:v>4.2280559331771845E-3</c:v>
                </c:pt>
                <c:pt idx="31">
                  <c:v>3.4351870547372674E-3</c:v>
                </c:pt>
                <c:pt idx="32">
                  <c:v>2.7438478460902567E-3</c:v>
                </c:pt>
                <c:pt idx="33">
                  <c:v>2.0277544313156977E-3</c:v>
                </c:pt>
                <c:pt idx="34">
                  <c:v>1.504015932771824E-3</c:v>
                </c:pt>
                <c:pt idx="35">
                  <c:v>9.0240955966309436E-4</c:v>
                </c:pt>
                <c:pt idx="36">
                  <c:v>5.4144573579785655E-4</c:v>
                </c:pt>
                <c:pt idx="37">
                  <c:v>3.2486744147871394E-4</c:v>
                </c:pt>
                <c:pt idx="38">
                  <c:v>1.9492046488722836E-4</c:v>
                </c:pt>
                <c:pt idx="39">
                  <c:v>1.1695227893233701E-4</c:v>
                </c:pt>
                <c:pt idx="40">
                  <c:v>7.0171367359402205E-5</c:v>
                </c:pt>
                <c:pt idx="41">
                  <c:v>4.2102820415641325E-5</c:v>
                </c:pt>
                <c:pt idx="42">
                  <c:v>2.5261692249384793E-5</c:v>
                </c:pt>
                <c:pt idx="43">
                  <c:v>1.5157015349630876E-5</c:v>
                </c:pt>
                <c:pt idx="44">
                  <c:v>9.0942092097785257E-6</c:v>
                </c:pt>
                <c:pt idx="45">
                  <c:v>5.4565255258671156E-6</c:v>
                </c:pt>
                <c:pt idx="46">
                  <c:v>3.2739153155202691E-6</c:v>
                </c:pt>
                <c:pt idx="47">
                  <c:v>1.9643491893121613E-6</c:v>
                </c:pt>
                <c:pt idx="48">
                  <c:v>1.1786095135872968E-6</c:v>
                </c:pt>
                <c:pt idx="49">
                  <c:v>7.0716570815237804E-7</c:v>
                </c:pt>
                <c:pt idx="50">
                  <c:v>4.2429942489142683E-7</c:v>
                </c:pt>
                <c:pt idx="51">
                  <c:v>2.5457965493485609E-7</c:v>
                </c:pt>
                <c:pt idx="52">
                  <c:v>1.5274779296091364E-7</c:v>
                </c:pt>
                <c:pt idx="53">
                  <c:v>9.1648675776548187E-8</c:v>
                </c:pt>
                <c:pt idx="54">
                  <c:v>5.4989205465928908E-8</c:v>
                </c:pt>
                <c:pt idx="55">
                  <c:v>3.2993523279557342E-8</c:v>
                </c:pt>
                <c:pt idx="56">
                  <c:v>1.9796113967734405E-8</c:v>
                </c:pt>
                <c:pt idx="57">
                  <c:v>1.1877668380640643E-8</c:v>
                </c:pt>
                <c:pt idx="58">
                  <c:v>7.1266010283843852E-9</c:v>
                </c:pt>
                <c:pt idx="59">
                  <c:v>4.2759606170306309E-9</c:v>
                </c:pt>
                <c:pt idx="60">
                  <c:v>2.5655763702183785E-9</c:v>
                </c:pt>
                <c:pt idx="61">
                  <c:v>1.539345822131027E-9</c:v>
                </c:pt>
                <c:pt idx="62">
                  <c:v>9.2360749327861614E-10</c:v>
                </c:pt>
                <c:pt idx="63">
                  <c:v>5.5416449596716971E-10</c:v>
                </c:pt>
                <c:pt idx="64">
                  <c:v>3.3249869758030179E-10</c:v>
                </c:pt>
                <c:pt idx="65">
                  <c:v>1.9949921854818108E-10</c:v>
                </c:pt>
                <c:pt idx="66">
                  <c:v>1.1969953112890863E-10</c:v>
                </c:pt>
                <c:pt idx="67">
                  <c:v>7.1819718677345177E-11</c:v>
                </c:pt>
                <c:pt idx="68">
                  <c:v>4.3091831206407102E-11</c:v>
                </c:pt>
                <c:pt idx="69">
                  <c:v>2.5855098723844259E-11</c:v>
                </c:pt>
                <c:pt idx="70">
                  <c:v>1.5513059234306555E-11</c:v>
                </c:pt>
                <c:pt idx="71">
                  <c:v>9.3078355405839324E-12</c:v>
                </c:pt>
                <c:pt idx="72">
                  <c:v>5.5847013243503593E-12</c:v>
                </c:pt>
                <c:pt idx="73">
                  <c:v>3.3508207946102152E-12</c:v>
                </c:pt>
                <c:pt idx="74">
                  <c:v>2.0104924767661292E-12</c:v>
                </c:pt>
                <c:pt idx="75">
                  <c:v>1.2062954860596775E-12</c:v>
                </c:pt>
                <c:pt idx="76">
                  <c:v>7.2377729163580645E-13</c:v>
                </c:pt>
                <c:pt idx="77">
                  <c:v>4.3426637498148386E-13</c:v>
                </c:pt>
                <c:pt idx="78">
                  <c:v>2.6055982498889032E-13</c:v>
                </c:pt>
                <c:pt idx="79">
                  <c:v>1.5633589499333419E-13</c:v>
                </c:pt>
                <c:pt idx="80">
                  <c:v>9.3801536996000509E-14</c:v>
                </c:pt>
                <c:pt idx="81">
                  <c:v>5.6280922197600303E-14</c:v>
                </c:pt>
                <c:pt idx="82">
                  <c:v>3.3768553318560183E-14</c:v>
                </c:pt>
                <c:pt idx="83">
                  <c:v>2.0261131991136108E-14</c:v>
                </c:pt>
                <c:pt idx="84">
                  <c:v>1.2156679194681664E-14</c:v>
                </c:pt>
                <c:pt idx="85">
                  <c:v>7.2940075168089985E-15</c:v>
                </c:pt>
                <c:pt idx="86">
                  <c:v>4.3764045100853988E-15</c:v>
                </c:pt>
                <c:pt idx="87">
                  <c:v>2.6258427060512392E-15</c:v>
                </c:pt>
                <c:pt idx="88">
                  <c:v>1.5755056236307434E-15</c:v>
                </c:pt>
                <c:pt idx="89">
                  <c:v>9.4530337417844592E-16</c:v>
                </c:pt>
                <c:pt idx="90">
                  <c:v>5.6718202450706755E-16</c:v>
                </c:pt>
                <c:pt idx="91">
                  <c:v>3.4030921470424051E-16</c:v>
                </c:pt>
                <c:pt idx="92">
                  <c:v>2.041855288225443E-16</c:v>
                </c:pt>
                <c:pt idx="93">
                  <c:v>1.2251131729352658E-16</c:v>
                </c:pt>
                <c:pt idx="94">
                  <c:v>7.3506790376115946E-17</c:v>
                </c:pt>
                <c:pt idx="95">
                  <c:v>4.4104074225669565E-17</c:v>
                </c:pt>
                <c:pt idx="96">
                  <c:v>2.6462444535401738E-17</c:v>
                </c:pt>
                <c:pt idx="97">
                  <c:v>1.5877466721241043E-17</c:v>
                </c:pt>
                <c:pt idx="98">
                  <c:v>9.5264800327446253E-18</c:v>
                </c:pt>
                <c:pt idx="99">
                  <c:v>5.7158880196467752E-18</c:v>
                </c:pt>
              </c:numCache>
            </c:numRef>
          </c:yVal>
        </c:ser>
        <c:axId val="62007552"/>
        <c:axId val="62014208"/>
      </c:scatterChart>
      <c:valAx>
        <c:axId val="620075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014208"/>
        <c:crossesAt val="4.0000000000000022E-2"/>
        <c:crossBetween val="midCat"/>
        <c:minorUnit val="100"/>
      </c:valAx>
      <c:valAx>
        <c:axId val="620142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00755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55" r="0.75000000000000255" t="1" header="0" footer="0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68"/>
          <c:y val="0.19600938967136286"/>
          <c:w val="0.75182404526749713"/>
          <c:h val="0.73239436619718634"/>
        </c:manualLayout>
      </c:layout>
      <c:scatterChart>
        <c:scatterStyle val="lineMarker"/>
        <c:ser>
          <c:idx val="1"/>
          <c:order val="0"/>
          <c:tx>
            <c:strRef>
              <c:f>'0.5Q 1-8 '!$FS$18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'!$FS$19:$FS$118</c:f>
              <c:numCache>
                <c:formatCode>0.00E+00</c:formatCode>
                <c:ptCount val="100"/>
                <c:pt idx="0">
                  <c:v>-12.01575769306999</c:v>
                </c:pt>
                <c:pt idx="1">
                  <c:v>-15.664899365163638</c:v>
                </c:pt>
                <c:pt idx="2">
                  <c:v>-19.010560689340142</c:v>
                </c:pt>
                <c:pt idx="3">
                  <c:v>-22.114759955957542</c:v>
                </c:pt>
                <c:pt idx="4">
                  <c:v>-25.020995254800741</c:v>
                </c:pt>
                <c:pt idx="5">
                  <c:v>-27.761497977078559</c:v>
                </c:pt>
                <c:pt idx="6">
                  <c:v>-30.361108866371108</c:v>
                </c:pt>
                <c:pt idx="7">
                  <c:v>-32.839573420971348</c:v>
                </c:pt>
                <c:pt idx="8">
                  <c:v>-35.213014960532561</c:v>
                </c:pt>
                <c:pt idx="9">
                  <c:v>-37.49492553560944</c:v>
                </c:pt>
                <c:pt idx="10">
                  <c:v>-39.696868919566057</c:v>
                </c:pt>
                <c:pt idx="11">
                  <c:v>-41.829004395136423</c:v>
                </c:pt>
                <c:pt idx="12">
                  <c:v>-43.900491818808405</c:v>
                </c:pt>
                <c:pt idx="13">
                  <c:v>-45.919822221850978</c:v>
                </c:pt>
                <c:pt idx="14">
                  <c:v>-47.895126510394874</c:v>
                </c:pt>
                <c:pt idx="15">
                  <c:v>-49.834527451369993</c:v>
                </c:pt>
                <c:pt idx="16">
                  <c:v>-51.746499281004972</c:v>
                </c:pt>
                <c:pt idx="17">
                  <c:v>-53.639982283837952</c:v>
                </c:pt>
                <c:pt idx="18">
                  <c:v>-55.524209167524276</c:v>
                </c:pt>
                <c:pt idx="19">
                  <c:v>-57.40895904113421</c:v>
                </c:pt>
                <c:pt idx="20">
                  <c:v>-59.305189721286155</c:v>
                </c:pt>
                <c:pt idx="21">
                  <c:v>-61.222696602421095</c:v>
                </c:pt>
                <c:pt idx="22">
                  <c:v>-63.163108101712908</c:v>
                </c:pt>
                <c:pt idx="23">
                  <c:v>-65.122303145998544</c:v>
                </c:pt>
                <c:pt idx="24">
                  <c:v>-67.114584049520118</c:v>
                </c:pt>
                <c:pt idx="25">
                  <c:v>-69.15577431079528</c:v>
                </c:pt>
                <c:pt idx="26">
                  <c:v>-71.215588294534072</c:v>
                </c:pt>
                <c:pt idx="27">
                  <c:v>-73.338479724887378</c:v>
                </c:pt>
                <c:pt idx="28">
                  <c:v>-75.421990147160685</c:v>
                </c:pt>
                <c:pt idx="29">
                  <c:v>-77.568796412580767</c:v>
                </c:pt>
                <c:pt idx="30">
                  <c:v>-79.559654239243088</c:v>
                </c:pt>
                <c:pt idx="31">
                  <c:v>-81.550512065905409</c:v>
                </c:pt>
                <c:pt idx="32">
                  <c:v>-83.541369892567729</c:v>
                </c:pt>
                <c:pt idx="33">
                  <c:v>-85.53222771923005</c:v>
                </c:pt>
                <c:pt idx="34">
                  <c:v>-87.523085545892371</c:v>
                </c:pt>
                <c:pt idx="35">
                  <c:v>-89.513943372554692</c:v>
                </c:pt>
                <c:pt idx="36">
                  <c:v>-91.504801199217013</c:v>
                </c:pt>
                <c:pt idx="37">
                  <c:v>-93.495659025879334</c:v>
                </c:pt>
                <c:pt idx="38">
                  <c:v>-95.486516852541655</c:v>
                </c:pt>
                <c:pt idx="39">
                  <c:v>-97.477374679203976</c:v>
                </c:pt>
                <c:pt idx="40">
                  <c:v>-99.468232505866297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1-8 '!$FT$18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'!$FT$19:$FT$118</c:f>
              <c:numCache>
                <c:formatCode>0.00E+00</c:formatCode>
                <c:ptCount val="100"/>
                <c:pt idx="0">
                  <c:v>-21.502590673575128</c:v>
                </c:pt>
                <c:pt idx="1">
                  <c:v>-25.151732345668776</c:v>
                </c:pt>
                <c:pt idx="2">
                  <c:v>-28.49739366984528</c:v>
                </c:pt>
                <c:pt idx="3">
                  <c:v>-31.60159293646268</c:v>
                </c:pt>
                <c:pt idx="4">
                  <c:v>-34.50782823530588</c:v>
                </c:pt>
                <c:pt idx="5">
                  <c:v>-37.248330957583697</c:v>
                </c:pt>
                <c:pt idx="6">
                  <c:v>-39.847941846876246</c:v>
                </c:pt>
                <c:pt idx="7">
                  <c:v>-42.326406401476483</c:v>
                </c:pt>
                <c:pt idx="8">
                  <c:v>-44.699847941037696</c:v>
                </c:pt>
                <c:pt idx="9">
                  <c:v>-46.981758516114581</c:v>
                </c:pt>
                <c:pt idx="10">
                  <c:v>-49.183701900071199</c:v>
                </c:pt>
                <c:pt idx="11">
                  <c:v>-51.315837375641557</c:v>
                </c:pt>
                <c:pt idx="12">
                  <c:v>-53.387324799313539</c:v>
                </c:pt>
                <c:pt idx="13">
                  <c:v>-55.406655202356113</c:v>
                </c:pt>
                <c:pt idx="14">
                  <c:v>-57.381959490900009</c:v>
                </c:pt>
                <c:pt idx="15">
                  <c:v>-59.321360431875128</c:v>
                </c:pt>
                <c:pt idx="16">
                  <c:v>-61.233332261510107</c:v>
                </c:pt>
                <c:pt idx="17">
                  <c:v>-63.126815264343094</c:v>
                </c:pt>
                <c:pt idx="18">
                  <c:v>-65.011042148029418</c:v>
                </c:pt>
                <c:pt idx="19">
                  <c:v>-66.895792021639352</c:v>
                </c:pt>
                <c:pt idx="20">
                  <c:v>-68.792022701791296</c:v>
                </c:pt>
                <c:pt idx="21">
                  <c:v>-70.709529582926237</c:v>
                </c:pt>
                <c:pt idx="22">
                  <c:v>-72.649941082218049</c:v>
                </c:pt>
                <c:pt idx="23">
                  <c:v>-74.609136126503685</c:v>
                </c:pt>
                <c:pt idx="24">
                  <c:v>-76.60141703002526</c:v>
                </c:pt>
                <c:pt idx="25">
                  <c:v>-78.642607291300422</c:v>
                </c:pt>
                <c:pt idx="26">
                  <c:v>-80.683797552575584</c:v>
                </c:pt>
                <c:pt idx="27">
                  <c:v>-82.724987813850746</c:v>
                </c:pt>
                <c:pt idx="28">
                  <c:v>-84.766178075125907</c:v>
                </c:pt>
                <c:pt idx="29">
                  <c:v>-86.807368336401069</c:v>
                </c:pt>
                <c:pt idx="30">
                  <c:v>-88.848558597676231</c:v>
                </c:pt>
                <c:pt idx="31">
                  <c:v>-90.889748858951393</c:v>
                </c:pt>
                <c:pt idx="32">
                  <c:v>-92.930939120226554</c:v>
                </c:pt>
                <c:pt idx="33">
                  <c:v>-94.972129381501716</c:v>
                </c:pt>
                <c:pt idx="34">
                  <c:v>-97.013319642776878</c:v>
                </c:pt>
                <c:pt idx="35">
                  <c:v>-99.05450990405204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1-8 '!$FU$18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'!$FU$19:$FU$118</c:f>
              <c:numCache>
                <c:formatCode>0.00E+00</c:formatCode>
                <c:ptCount val="100"/>
                <c:pt idx="0">
                  <c:v>-30.989423654080266</c:v>
                </c:pt>
                <c:pt idx="1">
                  <c:v>-34.638565326173918</c:v>
                </c:pt>
                <c:pt idx="2">
                  <c:v>-37.984226650350422</c:v>
                </c:pt>
                <c:pt idx="3">
                  <c:v>-41.088425916967822</c:v>
                </c:pt>
                <c:pt idx="4">
                  <c:v>-43.994661215811021</c:v>
                </c:pt>
                <c:pt idx="5">
                  <c:v>-46.735163938088832</c:v>
                </c:pt>
                <c:pt idx="6">
                  <c:v>-49.334774827381381</c:v>
                </c:pt>
                <c:pt idx="7">
                  <c:v>-51.813239381981617</c:v>
                </c:pt>
                <c:pt idx="8">
                  <c:v>-54.18668092154283</c:v>
                </c:pt>
                <c:pt idx="9">
                  <c:v>-56.468591496619723</c:v>
                </c:pt>
                <c:pt idx="10">
                  <c:v>-58.670534880576341</c:v>
                </c:pt>
                <c:pt idx="11">
                  <c:v>-60.802670356146692</c:v>
                </c:pt>
                <c:pt idx="12">
                  <c:v>-62.874157779818674</c:v>
                </c:pt>
                <c:pt idx="13">
                  <c:v>-64.893488182861248</c:v>
                </c:pt>
                <c:pt idx="14">
                  <c:v>-66.868792471405143</c:v>
                </c:pt>
                <c:pt idx="15">
                  <c:v>-68.808193412380263</c:v>
                </c:pt>
                <c:pt idx="16">
                  <c:v>-70.720165242015241</c:v>
                </c:pt>
                <c:pt idx="17">
                  <c:v>-72.613648244848235</c:v>
                </c:pt>
                <c:pt idx="18">
                  <c:v>-74.49787512853456</c:v>
                </c:pt>
                <c:pt idx="19">
                  <c:v>-76.382625002144493</c:v>
                </c:pt>
                <c:pt idx="20">
                  <c:v>-78.278855682296438</c:v>
                </c:pt>
                <c:pt idx="21">
                  <c:v>-80.196362563431379</c:v>
                </c:pt>
                <c:pt idx="22">
                  <c:v>-82.136774062723191</c:v>
                </c:pt>
                <c:pt idx="23">
                  <c:v>-84.095969107008827</c:v>
                </c:pt>
                <c:pt idx="24">
                  <c:v>-86.088250010530402</c:v>
                </c:pt>
                <c:pt idx="25">
                  <c:v>-88.129440271805564</c:v>
                </c:pt>
                <c:pt idx="26">
                  <c:v>-90.189254255544355</c:v>
                </c:pt>
                <c:pt idx="27">
                  <c:v>-92.312145685897661</c:v>
                </c:pt>
                <c:pt idx="28">
                  <c:v>-94.395656108170968</c:v>
                </c:pt>
                <c:pt idx="29">
                  <c:v>-96.54246237359105</c:v>
                </c:pt>
                <c:pt idx="30">
                  <c:v>-98.533320200253371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</c:numCache>
            </c:numRef>
          </c:yVal>
        </c:ser>
        <c:axId val="62064128"/>
        <c:axId val="62066048"/>
      </c:scatterChart>
      <c:valAx>
        <c:axId val="620641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61"/>
              <c:y val="3.1690140845070602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066048"/>
        <c:crosses val="autoZero"/>
        <c:crossBetween val="midCat"/>
        <c:minorUnit val="100"/>
      </c:valAx>
      <c:valAx>
        <c:axId val="6206604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539E-3"/>
              <c:y val="0.4886266681453574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0641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873"/>
          <c:y val="0.27946101807696572"/>
          <c:w val="0.3466538611338582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11"/>
          <c:y val="0.19600938967136308"/>
          <c:w val="0.77434308191601819"/>
          <c:h val="0.7323943661971869"/>
        </c:manualLayout>
      </c:layout>
      <c:scatterChart>
        <c:scatterStyle val="lineMarker"/>
        <c:ser>
          <c:idx val="2"/>
          <c:order val="0"/>
          <c:tx>
            <c:strRef>
              <c:f>'0.5Q 1-8 '!$FV$18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'!$FV$19:$FV$118</c:f>
              <c:numCache>
                <c:formatCode>0.00E+00</c:formatCode>
                <c:ptCount val="100"/>
                <c:pt idx="0">
                  <c:v>21.502590673575128</c:v>
                </c:pt>
                <c:pt idx="1">
                  <c:v>25.151732345668776</c:v>
                </c:pt>
                <c:pt idx="2">
                  <c:v>28.49739366984528</c:v>
                </c:pt>
                <c:pt idx="3">
                  <c:v>31.60159293646268</c:v>
                </c:pt>
                <c:pt idx="4">
                  <c:v>34.50782823530588</c:v>
                </c:pt>
                <c:pt idx="5">
                  <c:v>37.248330957583697</c:v>
                </c:pt>
                <c:pt idx="6">
                  <c:v>39.847941846876246</c:v>
                </c:pt>
                <c:pt idx="7">
                  <c:v>42.326406401476483</c:v>
                </c:pt>
                <c:pt idx="8">
                  <c:v>44.699847941037696</c:v>
                </c:pt>
                <c:pt idx="9">
                  <c:v>46.981758516114581</c:v>
                </c:pt>
                <c:pt idx="10">
                  <c:v>49.183701900071199</c:v>
                </c:pt>
                <c:pt idx="11">
                  <c:v>51.315837375641557</c:v>
                </c:pt>
                <c:pt idx="12">
                  <c:v>53.387324799313539</c:v>
                </c:pt>
                <c:pt idx="13">
                  <c:v>55.406655202356113</c:v>
                </c:pt>
                <c:pt idx="14">
                  <c:v>57.381959490900009</c:v>
                </c:pt>
                <c:pt idx="15">
                  <c:v>59.321360431875128</c:v>
                </c:pt>
                <c:pt idx="16">
                  <c:v>61.233332261510107</c:v>
                </c:pt>
                <c:pt idx="17">
                  <c:v>63.126815264343094</c:v>
                </c:pt>
                <c:pt idx="18">
                  <c:v>65.011042148029418</c:v>
                </c:pt>
                <c:pt idx="19">
                  <c:v>66.895792021639352</c:v>
                </c:pt>
                <c:pt idx="20">
                  <c:v>68.792022701791296</c:v>
                </c:pt>
                <c:pt idx="21">
                  <c:v>70.709529582926237</c:v>
                </c:pt>
                <c:pt idx="22">
                  <c:v>72.649941082218049</c:v>
                </c:pt>
                <c:pt idx="23">
                  <c:v>74.609136126503685</c:v>
                </c:pt>
                <c:pt idx="24">
                  <c:v>76.60141703002526</c:v>
                </c:pt>
                <c:pt idx="25">
                  <c:v>78.642607291300422</c:v>
                </c:pt>
                <c:pt idx="26">
                  <c:v>80.683797552575584</c:v>
                </c:pt>
                <c:pt idx="27">
                  <c:v>82.724987813850746</c:v>
                </c:pt>
                <c:pt idx="28">
                  <c:v>84.766178075125907</c:v>
                </c:pt>
                <c:pt idx="29">
                  <c:v>86.807368336401069</c:v>
                </c:pt>
                <c:pt idx="30">
                  <c:v>88.848558597676231</c:v>
                </c:pt>
                <c:pt idx="31">
                  <c:v>90.889748858951393</c:v>
                </c:pt>
                <c:pt idx="32">
                  <c:v>92.930939120226554</c:v>
                </c:pt>
                <c:pt idx="33">
                  <c:v>94.972129381501716</c:v>
                </c:pt>
                <c:pt idx="34">
                  <c:v>97.013319642776878</c:v>
                </c:pt>
                <c:pt idx="35">
                  <c:v>99.05450990405204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1-8 '!$FW$18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'!$FW$19:$FW$118</c:f>
              <c:numCache>
                <c:formatCode>0.00E+00</c:formatCode>
                <c:ptCount val="100"/>
                <c:pt idx="0">
                  <c:v>78.497409326424872</c:v>
                </c:pt>
                <c:pt idx="1">
                  <c:v>74.848267654331224</c:v>
                </c:pt>
                <c:pt idx="2">
                  <c:v>71.50260633015472</c:v>
                </c:pt>
                <c:pt idx="3">
                  <c:v>68.39840706353732</c:v>
                </c:pt>
                <c:pt idx="4">
                  <c:v>65.49217176469412</c:v>
                </c:pt>
                <c:pt idx="5">
                  <c:v>62.751669042416303</c:v>
                </c:pt>
                <c:pt idx="6">
                  <c:v>60.152058153123754</c:v>
                </c:pt>
                <c:pt idx="7">
                  <c:v>57.673593598523517</c:v>
                </c:pt>
                <c:pt idx="8">
                  <c:v>55.300152058962304</c:v>
                </c:pt>
                <c:pt idx="9">
                  <c:v>53.018241483885419</c:v>
                </c:pt>
                <c:pt idx="10">
                  <c:v>50.816298099928801</c:v>
                </c:pt>
                <c:pt idx="11">
                  <c:v>48.684162624358443</c:v>
                </c:pt>
                <c:pt idx="12">
                  <c:v>46.612675200686461</c:v>
                </c:pt>
                <c:pt idx="13">
                  <c:v>44.593344797643887</c:v>
                </c:pt>
                <c:pt idx="14">
                  <c:v>42.618040509099991</c:v>
                </c:pt>
                <c:pt idx="15">
                  <c:v>40.678639568124872</c:v>
                </c:pt>
                <c:pt idx="16">
                  <c:v>38.766667738489893</c:v>
                </c:pt>
                <c:pt idx="17">
                  <c:v>36.873184735656906</c:v>
                </c:pt>
                <c:pt idx="18">
                  <c:v>34.988957851970582</c:v>
                </c:pt>
                <c:pt idx="19">
                  <c:v>33.104207978360648</c:v>
                </c:pt>
                <c:pt idx="20">
                  <c:v>31.207977298208704</c:v>
                </c:pt>
                <c:pt idx="21">
                  <c:v>29.290470417073763</c:v>
                </c:pt>
                <c:pt idx="22">
                  <c:v>27.350058917781951</c:v>
                </c:pt>
                <c:pt idx="23">
                  <c:v>25.390863873496315</c:v>
                </c:pt>
                <c:pt idx="24">
                  <c:v>23.39858296997474</c:v>
                </c:pt>
                <c:pt idx="25">
                  <c:v>21.357392708699578</c:v>
                </c:pt>
                <c:pt idx="26">
                  <c:v>19.316202447424416</c:v>
                </c:pt>
                <c:pt idx="27">
                  <c:v>17.275012186149254</c:v>
                </c:pt>
                <c:pt idx="28">
                  <c:v>15.233821924874093</c:v>
                </c:pt>
                <c:pt idx="29">
                  <c:v>13.192631663598931</c:v>
                </c:pt>
                <c:pt idx="30">
                  <c:v>11.151441402323769</c:v>
                </c:pt>
                <c:pt idx="31">
                  <c:v>9.1102511410486073</c:v>
                </c:pt>
                <c:pt idx="32">
                  <c:v>7.0690608797734455</c:v>
                </c:pt>
                <c:pt idx="33">
                  <c:v>5.0278706184982838</c:v>
                </c:pt>
                <c:pt idx="34">
                  <c:v>2.986680357223122</c:v>
                </c:pt>
                <c:pt idx="35">
                  <c:v>0.94549009594796019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2103552"/>
        <c:axId val="62105472"/>
      </c:scatterChart>
      <c:valAx>
        <c:axId val="621035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105472"/>
        <c:crossesAt val="120"/>
        <c:crossBetween val="midCat"/>
        <c:minorUnit val="100"/>
      </c:valAx>
      <c:valAx>
        <c:axId val="6210547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695E-3"/>
              <c:y val="0.4886266681453578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10355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08"/>
          <c:w val="0.69674834123995366"/>
          <c:h val="0.7323943661971869"/>
        </c:manualLayout>
      </c:layout>
      <c:scatterChart>
        <c:scatterStyle val="lineMarker"/>
        <c:ser>
          <c:idx val="0"/>
          <c:order val="0"/>
          <c:tx>
            <c:strRef>
              <c:f>'0.5Q 1-8 '!$GE$18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'!$GE$19:$GE$118</c:f>
              <c:numCache>
                <c:formatCode>0.00E+00</c:formatCode>
                <c:ptCount val="100"/>
                <c:pt idx="1">
                  <c:v>-269.82580308779018</c:v>
                </c:pt>
                <c:pt idx="2">
                  <c:v>-236.14524488181041</c:v>
                </c:pt>
                <c:pt idx="3">
                  <c:v>-214.24498177402273</c:v>
                </c:pt>
                <c:pt idx="4">
                  <c:v>-199.25940179131504</c:v>
                </c:pt>
                <c:pt idx="5">
                  <c:v>-188.6965059945353</c:v>
                </c:pt>
                <c:pt idx="6">
                  <c:v>-181.17184538795038</c:v>
                </c:pt>
                <c:pt idx="7">
                  <c:v>-175.87346667179611</c:v>
                </c:pt>
                <c:pt idx="8">
                  <c:v>-172.31921920873873</c:v>
                </c:pt>
                <c:pt idx="9">
                  <c:v>-170.2279497301125</c:v>
                </c:pt>
                <c:pt idx="10">
                  <c:v>-169.45238218182396</c:v>
                </c:pt>
                <c:pt idx="11">
                  <c:v>-169.94524154467086</c:v>
                </c:pt>
                <c:pt idx="12">
                  <c:v>-171.74011864342177</c:v>
                </c:pt>
                <c:pt idx="13">
                  <c:v>-174.93923029698405</c:v>
                </c:pt>
                <c:pt idx="14">
                  <c:v>-179.71402170131745</c:v>
                </c:pt>
                <c:pt idx="15">
                  <c:v>-186.35360033063745</c:v>
                </c:pt>
                <c:pt idx="16">
                  <c:v>-195.35059129754029</c:v>
                </c:pt>
                <c:pt idx="17">
                  <c:v>-207.33570497081735</c:v>
                </c:pt>
                <c:pt idx="18">
                  <c:v>-222.81167607571609</c:v>
                </c:pt>
                <c:pt idx="19">
                  <c:v>-242.35305875087192</c:v>
                </c:pt>
                <c:pt idx="20">
                  <c:v>-267.51036233291495</c:v>
                </c:pt>
                <c:pt idx="21">
                  <c:v>-299.77641486475335</c:v>
                </c:pt>
                <c:pt idx="22">
                  <c:v>-335.27927741728604</c:v>
                </c:pt>
                <c:pt idx="23">
                  <c:v>-366.69424608525486</c:v>
                </c:pt>
                <c:pt idx="24">
                  <c:v>-407.07032515660933</c:v>
                </c:pt>
                <c:pt idx="25">
                  <c:v>-466.7619719236946</c:v>
                </c:pt>
                <c:pt idx="26">
                  <c:v>-499.90391105262222</c:v>
                </c:pt>
                <c:pt idx="27">
                  <c:v>-581.80277873485738</c:v>
                </c:pt>
                <c:pt idx="28">
                  <c:v>-578.01290264251838</c:v>
                </c:pt>
                <c:pt idx="29">
                  <c:v>-682.06628029918386</c:v>
                </c:pt>
                <c:pt idx="30">
                  <c:v>-604.29387759052725</c:v>
                </c:pt>
                <c:pt idx="31">
                  <c:v>-706.67381107287565</c:v>
                </c:pt>
                <c:pt idx="32">
                  <c:v>-730.64015651094974</c:v>
                </c:pt>
                <c:pt idx="33">
                  <c:v>-948.66959998858158</c:v>
                </c:pt>
                <c:pt idx="34">
                  <c:v>568.57683718193539</c:v>
                </c:pt>
                <c:pt idx="35">
                  <c:v>555.50667117795638</c:v>
                </c:pt>
                <c:pt idx="36">
                  <c:v>541.1576263407776</c:v>
                </c:pt>
                <c:pt idx="37">
                  <c:v>530.43724542407608</c:v>
                </c:pt>
                <c:pt idx="38">
                  <c:v>522.5764031310697</c:v>
                </c:pt>
                <c:pt idx="39">
                  <c:v>517.23995261345817</c:v>
                </c:pt>
                <c:pt idx="40">
                  <c:v>514.28877797751704</c:v>
                </c:pt>
                <c:pt idx="41">
                  <c:v>513.51735062565911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1-8 '!$GF$18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'!$GF$19:$GF$118</c:f>
              <c:numCache>
                <c:formatCode>0.00E+00</c:formatCode>
                <c:ptCount val="100"/>
                <c:pt idx="1">
                  <c:v>2776.7513095830523</c:v>
                </c:pt>
                <c:pt idx="2">
                  <c:v>2336.5481287018474</c:v>
                </c:pt>
                <c:pt idx="3">
                  <c:v>2037.6459000243851</c:v>
                </c:pt>
                <c:pt idx="4">
                  <c:v>1820.3585701168379</c:v>
                </c:pt>
                <c:pt idx="5">
                  <c:v>1654.5429316547566</c:v>
                </c:pt>
                <c:pt idx="6">
                  <c:v>1523.3563486567525</c:v>
                </c:pt>
                <c:pt idx="7">
                  <c:v>1416.6496059672306</c:v>
                </c:pt>
                <c:pt idx="8">
                  <c:v>1327.948135834549</c:v>
                </c:pt>
                <c:pt idx="9">
                  <c:v>1252.9246386436555</c:v>
                </c:pt>
                <c:pt idx="10">
                  <c:v>1188.5767856514428</c:v>
                </c:pt>
                <c:pt idx="11">
                  <c:v>1132.7586636227193</c:v>
                </c:pt>
                <c:pt idx="12">
                  <c:v>1083.8967240305308</c:v>
                </c:pt>
                <c:pt idx="13">
                  <c:v>1040.8086855208198</c:v>
                </c:pt>
                <c:pt idx="14">
                  <c:v>1002.5896804831903</c:v>
                </c:pt>
                <c:pt idx="15">
                  <c:v>968.56296958893745</c:v>
                </c:pt>
                <c:pt idx="16">
                  <c:v>938.26083214540552</c:v>
                </c:pt>
                <c:pt idx="17">
                  <c:v>911.31363229685735</c:v>
                </c:pt>
                <c:pt idx="18">
                  <c:v>887.26819066891505</c:v>
                </c:pt>
                <c:pt idx="19">
                  <c:v>865.70394840496328</c:v>
                </c:pt>
                <c:pt idx="20">
                  <c:v>846.60906290364051</c:v>
                </c:pt>
                <c:pt idx="21">
                  <c:v>829.79253917840447</c:v>
                </c:pt>
                <c:pt idx="22">
                  <c:v>813.01794534281771</c:v>
                </c:pt>
                <c:pt idx="23">
                  <c:v>793.58875841462952</c:v>
                </c:pt>
                <c:pt idx="24">
                  <c:v>775.7746825057277</c:v>
                </c:pt>
                <c:pt idx="25">
                  <c:v>761.30797480335582</c:v>
                </c:pt>
                <c:pt idx="26">
                  <c:v>738.21285172009698</c:v>
                </c:pt>
                <c:pt idx="27">
                  <c:v>724.7959661388137</c:v>
                </c:pt>
                <c:pt idx="28">
                  <c:v>692.70433069425599</c:v>
                </c:pt>
                <c:pt idx="29">
                  <c:v>678.66983465461499</c:v>
                </c:pt>
                <c:pt idx="30">
                  <c:v>637.69994379795139</c:v>
                </c:pt>
                <c:pt idx="31">
                  <c:v>620.08904250736134</c:v>
                </c:pt>
                <c:pt idx="32">
                  <c:v>592.8030145904462</c:v>
                </c:pt>
                <c:pt idx="33">
                  <c:v>575.91989914303804</c:v>
                </c:pt>
                <c:pt idx="34">
                  <c:v>553.61807674819909</c:v>
                </c:pt>
                <c:pt idx="35">
                  <c:v>540.89177540647347</c:v>
                </c:pt>
                <c:pt idx="36">
                  <c:v>526.92024141767217</c:v>
                </c:pt>
                <c:pt idx="37">
                  <c:v>516.48190436805135</c:v>
                </c:pt>
                <c:pt idx="38">
                  <c:v>508.82787397623196</c:v>
                </c:pt>
                <c:pt idx="39">
                  <c:v>503.63182081503589</c:v>
                </c:pt>
                <c:pt idx="40">
                  <c:v>500.75828900850718</c:v>
                </c:pt>
                <c:pt idx="41">
                  <c:v>500.00715723711232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1-8 '!$GG$18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'!$GG$19:$GG$118</c:f>
              <c:numCache>
                <c:formatCode>0.00E+00</c:formatCode>
                <c:ptCount val="100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</c:numCache>
            </c:numRef>
          </c:yVal>
        </c:ser>
        <c:axId val="62212736"/>
        <c:axId val="62219392"/>
      </c:scatterChart>
      <c:valAx>
        <c:axId val="622127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219392"/>
        <c:crossesAt val="6000"/>
        <c:crossBetween val="midCat"/>
        <c:minorUnit val="100"/>
      </c:valAx>
      <c:valAx>
        <c:axId val="622193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4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21273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5"/>
          <c:y val="0.37335773169198938"/>
          <c:w val="0.1631673021460609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89"/>
          <c:h val="0.73239436619718634"/>
        </c:manualLayout>
      </c:layout>
      <c:scatterChart>
        <c:scatterStyle val="lineMarker"/>
        <c:ser>
          <c:idx val="1"/>
          <c:order val="0"/>
          <c:tx>
            <c:strRef>
              <c:f>'0.5Q 1-8 '!$GK$18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'!$GK$19:$GK$118</c:f>
              <c:numCache>
                <c:formatCode>0.00E+00</c:formatCode>
                <c:ptCount val="100"/>
                <c:pt idx="0">
                  <c:v>88.581761937775212</c:v>
                </c:pt>
                <c:pt idx="1">
                  <c:v>94.385533799433674</c:v>
                </c:pt>
                <c:pt idx="2">
                  <c:v>98.810220751916376</c:v>
                </c:pt>
                <c:pt idx="3">
                  <c:v>102.21093438007176</c:v>
                </c:pt>
                <c:pt idx="4">
                  <c:v>104.78629838257856</c:v>
                </c:pt>
                <c:pt idx="5">
                  <c:v>106.66300801714534</c:v>
                </c:pt>
                <c:pt idx="6">
                  <c:v>107.92888584632358</c:v>
                </c:pt>
                <c:pt idx="7">
                  <c:v>108.6480790885584</c:v>
                </c:pt>
                <c:pt idx="8">
                  <c:v>108.86838878747837</c:v>
                </c:pt>
                <c:pt idx="9">
                  <c:v>108.62520531945108</c:v>
                </c:pt>
                <c:pt idx="10">
                  <c:v>107.94384908167783</c:v>
                </c:pt>
                <c:pt idx="11">
                  <c:v>106.84092966092551</c:v>
                </c:pt>
                <c:pt idx="12">
                  <c:v>105.32478397601102</c:v>
                </c:pt>
                <c:pt idx="13">
                  <c:v>103.39486703717186</c:v>
                </c:pt>
                <c:pt idx="14">
                  <c:v>101.04152710647109</c:v>
                </c:pt>
                <c:pt idx="15">
                  <c:v>98.249663567758347</c:v>
                </c:pt>
                <c:pt idx="16">
                  <c:v>95.005611885614613</c:v>
                </c:pt>
                <c:pt idx="17">
                  <c:v>91.297676708002101</c:v>
                </c:pt>
                <c:pt idx="18">
                  <c:v>87.110671042621163</c:v>
                </c:pt>
                <c:pt idx="19">
                  <c:v>82.450789367296125</c:v>
                </c:pt>
                <c:pt idx="20">
                  <c:v>77.41950083268064</c:v>
                </c:pt>
                <c:pt idx="21">
                  <c:v>72.201069600744574</c:v>
                </c:pt>
                <c:pt idx="22">
                  <c:v>66.804927668377488</c:v>
                </c:pt>
                <c:pt idx="23">
                  <c:v>60.985982511434308</c:v>
                </c:pt>
                <c:pt idx="24">
                  <c:v>54.930239002110447</c:v>
                </c:pt>
                <c:pt idx="25">
                  <c:v>49.115109224098198</c:v>
                </c:pt>
                <c:pt idx="26">
                  <c:v>42.875620676465076</c:v>
                </c:pt>
                <c:pt idx="27">
                  <c:v>37.743682613396722</c:v>
                </c:pt>
                <c:pt idx="28">
                  <c:v>31.655542895872479</c:v>
                </c:pt>
                <c:pt idx="29">
                  <c:v>27.861548636944491</c:v>
                </c:pt>
                <c:pt idx="30">
                  <c:v>21.870374391553057</c:v>
                </c:pt>
                <c:pt idx="31">
                  <c:v>19.630857207826118</c:v>
                </c:pt>
                <c:pt idx="32">
                  <c:v>13.93376786317023</c:v>
                </c:pt>
                <c:pt idx="33">
                  <c:v>12.372768346913363</c:v>
                </c:pt>
                <c:pt idx="34">
                  <c:v>6.6486893099141788</c:v>
                </c:pt>
                <c:pt idx="35">
                  <c:v>6.8283016842708673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</c:numCache>
            </c:numRef>
          </c:yVal>
        </c:ser>
        <c:axId val="62136704"/>
        <c:axId val="62139008"/>
      </c:scatterChart>
      <c:valAx>
        <c:axId val="621367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139008"/>
        <c:crossesAt val="4.0000000000000022E-2"/>
        <c:crossBetween val="midCat"/>
        <c:minorUnit val="100"/>
      </c:valAx>
      <c:valAx>
        <c:axId val="621390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13670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56"/>
          <c:h val="0.73239436619718612"/>
        </c:manualLayout>
      </c:layout>
      <c:scatterChart>
        <c:scatterStyle val="lineMarker"/>
        <c:ser>
          <c:idx val="1"/>
          <c:order val="0"/>
          <c:tx>
            <c:strRef>
              <c:f>'0.5Q 1-8 '!$GM$18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1-8 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1-8 '!$GM$19:$GM$118</c:f>
              <c:numCache>
                <c:formatCode>0.00E+00</c:formatCode>
                <c:ptCount val="100"/>
                <c:pt idx="0">
                  <c:v>3.0300000000000001E-2</c:v>
                </c:pt>
                <c:pt idx="1">
                  <c:v>2.8882595842349597E-2</c:v>
                </c:pt>
                <c:pt idx="2">
                  <c:v>2.7585203938567376E-2</c:v>
                </c:pt>
                <c:pt idx="3">
                  <c:v>2.638282492877005E-2</c:v>
                </c:pt>
                <c:pt idx="4">
                  <c:v>2.5258105959350817E-2</c:v>
                </c:pt>
                <c:pt idx="5">
                  <c:v>2.4198292751391317E-2</c:v>
                </c:pt>
                <c:pt idx="6">
                  <c:v>2.3193621298137561E-2</c:v>
                </c:pt>
                <c:pt idx="7">
                  <c:v>2.2236378662817559E-2</c:v>
                </c:pt>
                <c:pt idx="8">
                  <c:v>2.1320309046792808E-2</c:v>
                </c:pt>
                <c:pt idx="9">
                  <c:v>2.0440215221954147E-2</c:v>
                </c:pt>
                <c:pt idx="10">
                  <c:v>1.9591678107863216E-2</c:v>
                </c:pt>
                <c:pt idx="11">
                  <c:v>1.8770849991158932E-2</c:v>
                </c:pt>
                <c:pt idx="12">
                  <c:v>1.7974292197554972E-2</c:v>
                </c:pt>
                <c:pt idx="13">
                  <c:v>1.7198835412579761E-2</c:v>
                </c:pt>
                <c:pt idx="14">
                  <c:v>1.6441454573565155E-2</c:v>
                </c:pt>
                <c:pt idx="15">
                  <c:v>1.5699174459842459E-2</c:v>
                </c:pt>
                <c:pt idx="16">
                  <c:v>1.4969018415684212E-2</c:v>
                </c:pt>
                <c:pt idx="17">
                  <c:v>1.4247951293064781E-2</c:v>
                </c:pt>
                <c:pt idx="18">
                  <c:v>1.3532769317884209E-2</c:v>
                </c:pt>
                <c:pt idx="19">
                  <c:v>1.2820149159165165E-2</c:v>
                </c:pt>
                <c:pt idx="20">
                  <c:v>1.2107281035985717E-2</c:v>
                </c:pt>
                <c:pt idx="21">
                  <c:v>1.1392574533868577E-2</c:v>
                </c:pt>
                <c:pt idx="22">
                  <c:v>1.0674297948237738E-2</c:v>
                </c:pt>
                <c:pt idx="23">
                  <c:v>9.9480167185775886E-3</c:v>
                </c:pt>
                <c:pt idx="24">
                  <c:v>9.2103642301839001E-3</c:v>
                </c:pt>
                <c:pt idx="25">
                  <c:v>8.4629530557035308E-3</c:v>
                </c:pt>
                <c:pt idx="26">
                  <c:v>7.6988123605455693E-3</c:v>
                </c:pt>
                <c:pt idx="27">
                  <c:v>6.9326650600197914E-3</c:v>
                </c:pt>
                <c:pt idx="28">
                  <c:v>6.1476373369581151E-3</c:v>
                </c:pt>
                <c:pt idx="29">
                  <c:v>5.3860662941499424E-3</c:v>
                </c:pt>
                <c:pt idx="30">
                  <c:v>4.6025330348390351E-3</c:v>
                </c:pt>
                <c:pt idx="31">
                  <c:v>3.8863160654209277E-3</c:v>
                </c:pt>
                <c:pt idx="32">
                  <c:v>3.1512116176672512E-3</c:v>
                </c:pt>
                <c:pt idx="33">
                  <c:v>2.5177454160535684E-3</c:v>
                </c:pt>
                <c:pt idx="34">
                  <c:v>1.8603256377844591E-3</c:v>
                </c:pt>
                <c:pt idx="35">
                  <c:v>1.3790816909098175E-3</c:v>
                </c:pt>
                <c:pt idx="36">
                  <c:v>8.2744901454589049E-4</c:v>
                </c:pt>
                <c:pt idx="37">
                  <c:v>4.9646940872753427E-4</c:v>
                </c:pt>
                <c:pt idx="38">
                  <c:v>2.9788164523652057E-4</c:v>
                </c:pt>
                <c:pt idx="39">
                  <c:v>1.7872898714191233E-4</c:v>
                </c:pt>
                <c:pt idx="40">
                  <c:v>1.072373922851474E-4</c:v>
                </c:pt>
                <c:pt idx="41">
                  <c:v>6.4342435371088439E-5</c:v>
                </c:pt>
                <c:pt idx="42">
                  <c:v>3.8605461222653061E-5</c:v>
                </c:pt>
                <c:pt idx="43">
                  <c:v>2.3163276733591837E-5</c:v>
                </c:pt>
                <c:pt idx="44">
                  <c:v>1.3897966040155101E-5</c:v>
                </c:pt>
                <c:pt idx="45">
                  <c:v>8.3387796240930604E-6</c:v>
                </c:pt>
                <c:pt idx="46">
                  <c:v>5.0032677744558361E-6</c:v>
                </c:pt>
                <c:pt idx="47">
                  <c:v>3.0019606646735016E-6</c:v>
                </c:pt>
                <c:pt idx="48">
                  <c:v>1.8011763988041008E-6</c:v>
                </c:pt>
                <c:pt idx="49">
                  <c:v>1.0807058392824605E-6</c:v>
                </c:pt>
                <c:pt idx="50">
                  <c:v>6.4842350356947627E-7</c:v>
                </c:pt>
                <c:pt idx="51">
                  <c:v>3.8905410214168575E-7</c:v>
                </c:pt>
                <c:pt idx="52">
                  <c:v>2.3343246128501145E-7</c:v>
                </c:pt>
                <c:pt idx="53">
                  <c:v>1.4005947677100687E-7</c:v>
                </c:pt>
                <c:pt idx="54">
                  <c:v>8.4035686062604124E-8</c:v>
                </c:pt>
                <c:pt idx="55">
                  <c:v>5.0421411637562474E-8</c:v>
                </c:pt>
                <c:pt idx="56">
                  <c:v>3.0252846982537483E-8</c:v>
                </c:pt>
                <c:pt idx="57">
                  <c:v>1.8151708189522489E-8</c:v>
                </c:pt>
                <c:pt idx="58">
                  <c:v>1.0891024913713493E-8</c:v>
                </c:pt>
                <c:pt idx="59">
                  <c:v>6.5346149482280955E-9</c:v>
                </c:pt>
                <c:pt idx="60">
                  <c:v>3.9207689689368575E-9</c:v>
                </c:pt>
                <c:pt idx="61">
                  <c:v>2.3524613813621145E-9</c:v>
                </c:pt>
                <c:pt idx="62">
                  <c:v>1.4114768288172687E-9</c:v>
                </c:pt>
                <c:pt idx="63">
                  <c:v>8.468860972903612E-10</c:v>
                </c:pt>
                <c:pt idx="64">
                  <c:v>5.0813165837421666E-10</c:v>
                </c:pt>
                <c:pt idx="65">
                  <c:v>3.0487899502453E-10</c:v>
                </c:pt>
                <c:pt idx="66">
                  <c:v>1.82927397014718E-10</c:v>
                </c:pt>
                <c:pt idx="67">
                  <c:v>1.097564382088308E-10</c:v>
                </c:pt>
                <c:pt idx="68">
                  <c:v>6.585386292529848E-11</c:v>
                </c:pt>
                <c:pt idx="69">
                  <c:v>3.9512317755179084E-11</c:v>
                </c:pt>
                <c:pt idx="70">
                  <c:v>2.3707390653107449E-11</c:v>
                </c:pt>
                <c:pt idx="71">
                  <c:v>1.4224434391864468E-11</c:v>
                </c:pt>
                <c:pt idx="72">
                  <c:v>8.5346606351186806E-12</c:v>
                </c:pt>
                <c:pt idx="73">
                  <c:v>5.1207963810712085E-12</c:v>
                </c:pt>
                <c:pt idx="74">
                  <c:v>3.0724778286427251E-12</c:v>
                </c:pt>
                <c:pt idx="75">
                  <c:v>1.8434866971856351E-12</c:v>
                </c:pt>
                <c:pt idx="76">
                  <c:v>1.106092018311381E-12</c:v>
                </c:pt>
                <c:pt idx="77">
                  <c:v>6.6365521098682855E-13</c:v>
                </c:pt>
                <c:pt idx="78">
                  <c:v>3.9819312659209713E-13</c:v>
                </c:pt>
                <c:pt idx="79">
                  <c:v>2.3891587595525825E-13</c:v>
                </c:pt>
                <c:pt idx="80">
                  <c:v>1.4334952557315495E-13</c:v>
                </c:pt>
                <c:pt idx="81">
                  <c:v>8.6009715343892967E-14</c:v>
                </c:pt>
                <c:pt idx="82">
                  <c:v>5.1605829206335778E-14</c:v>
                </c:pt>
                <c:pt idx="83">
                  <c:v>3.0963497523801467E-14</c:v>
                </c:pt>
                <c:pt idx="84">
                  <c:v>1.8578098514280878E-14</c:v>
                </c:pt>
                <c:pt idx="85">
                  <c:v>1.1146859108568526E-14</c:v>
                </c:pt>
                <c:pt idx="86">
                  <c:v>6.6881154651411149E-15</c:v>
                </c:pt>
                <c:pt idx="87">
                  <c:v>4.0128692790846691E-15</c:v>
                </c:pt>
                <c:pt idx="88">
                  <c:v>2.4077215674508012E-15</c:v>
                </c:pt>
                <c:pt idx="89">
                  <c:v>1.4446329404704806E-15</c:v>
                </c:pt>
                <c:pt idx="90">
                  <c:v>8.6677976428228833E-16</c:v>
                </c:pt>
                <c:pt idx="91">
                  <c:v>5.2006785856937302E-16</c:v>
                </c:pt>
                <c:pt idx="92">
                  <c:v>3.1204071514162381E-16</c:v>
                </c:pt>
                <c:pt idx="93">
                  <c:v>1.8722442908497428E-16</c:v>
                </c:pt>
                <c:pt idx="94">
                  <c:v>1.1233465745098456E-16</c:v>
                </c:pt>
                <c:pt idx="95">
                  <c:v>6.7400794470590739E-17</c:v>
                </c:pt>
                <c:pt idx="96">
                  <c:v>4.0440476682354439E-17</c:v>
                </c:pt>
                <c:pt idx="97">
                  <c:v>2.4264286009412662E-17</c:v>
                </c:pt>
                <c:pt idx="98">
                  <c:v>1.4558571605647596E-17</c:v>
                </c:pt>
                <c:pt idx="99">
                  <c:v>8.7351429633885567E-18</c:v>
                </c:pt>
              </c:numCache>
            </c:numRef>
          </c:yVal>
        </c:ser>
        <c:axId val="62162432"/>
        <c:axId val="62177280"/>
      </c:scatterChart>
      <c:valAx>
        <c:axId val="621624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177280"/>
        <c:crossesAt val="4.0000000000000022E-2"/>
        <c:crossBetween val="midCat"/>
        <c:minorUnit val="100"/>
      </c:valAx>
      <c:valAx>
        <c:axId val="621772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216243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278" r="0.75000000000000278" t="1" header="0" footer="0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7432982805358724"/>
          <c:y val="6.9444579001927936E-2"/>
          <c:w val="0.78735779483543356"/>
          <c:h val="0.89285887288193067"/>
        </c:manualLayout>
      </c:layout>
      <c:scatterChart>
        <c:scatterStyle val="smoothMarker"/>
        <c:ser>
          <c:idx val="1"/>
          <c:order val="0"/>
          <c:tx>
            <c:strRef>
              <c:f>'0.5Q 8-16'!$BT$18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8-16'!$BT$19:$BT$118</c:f>
              <c:numCache>
                <c:formatCode>0.00E+00</c:formatCode>
                <c:ptCount val="100"/>
                <c:pt idx="0">
                  <c:v>0</c:v>
                </c:pt>
                <c:pt idx="1">
                  <c:v>-9.6583026674354477E-6</c:v>
                </c:pt>
                <c:pt idx="2">
                  <c:v>-1.6435445933760812E-5</c:v>
                </c:pt>
                <c:pt idx="3">
                  <c:v>-2.1261241182332635E-5</c:v>
                </c:pt>
                <c:pt idx="4">
                  <c:v>-2.4712160769189279E-5</c:v>
                </c:pt>
                <c:pt idx="5">
                  <c:v>-2.7157566421191076E-5</c:v>
                </c:pt>
                <c:pt idx="6">
                  <c:v>-2.8837089196046689E-5</c:v>
                </c:pt>
                <c:pt idx="7">
                  <c:v>-2.9904652667205739E-5</c:v>
                </c:pt>
                <c:pt idx="8">
                  <c:v>-3.0455038803996887E-5</c:v>
                </c:pt>
                <c:pt idx="9">
                  <c:v>-3.0540673830615345E-5</c:v>
                </c:pt>
                <c:pt idx="10">
                  <c:v>-3.018161784617418E-5</c:v>
                </c:pt>
                <c:pt idx="11">
                  <c:v>-2.9368215826119232E-5</c:v>
                </c:pt>
                <c:pt idx="12">
                  <c:v>-2.8057229884418527E-5</c:v>
                </c:pt>
                <c:pt idx="13">
                  <c:v>-2.6169210673217952E-5</c:v>
                </c:pt>
                <c:pt idx="14">
                  <c:v>-2.3595470053934531E-5</c:v>
                </c:pt>
                <c:pt idx="15">
                  <c:v>-2.0200744477325006E-5</c:v>
                </c:pt>
                <c:pt idx="16">
                  <c:v>-1.5778158387134283E-5</c:v>
                </c:pt>
                <c:pt idx="17">
                  <c:v>-9.9586799479755433E-6</c:v>
                </c:pt>
                <c:pt idx="18">
                  <c:v>-2.2551985644804484E-6</c:v>
                </c:pt>
                <c:pt idx="19">
                  <c:v>7.5387191395756559E-6</c:v>
                </c:pt>
                <c:pt idx="20">
                  <c:v>1.9013606284886894E-5</c:v>
                </c:pt>
                <c:pt idx="21">
                  <c:v>3.1946097890436786E-5</c:v>
                </c:pt>
                <c:pt idx="22">
                  <c:v>4.736380069951876E-5</c:v>
                </c:pt>
                <c:pt idx="23">
                  <c:v>6.560976524541684E-5</c:v>
                </c:pt>
                <c:pt idx="24">
                  <c:v>8.5873024529637201E-5</c:v>
                </c:pt>
                <c:pt idx="25">
                  <c:v>1.1148928289764215E-4</c:v>
                </c:pt>
                <c:pt idx="26">
                  <c:v>1.3529172759766186E-4</c:v>
                </c:pt>
                <c:pt idx="27">
                  <c:v>1.7073562118578248E-4</c:v>
                </c:pt>
                <c:pt idx="28">
                  <c:v>1.9063509301841305E-4</c:v>
                </c:pt>
                <c:pt idx="29">
                  <c:v>2.3958252904106043E-4</c:v>
                </c:pt>
                <c:pt idx="30">
                  <c:v>2.4547723023464994E-4</c:v>
                </c:pt>
                <c:pt idx="31">
                  <c:v>3.1459820022848931E-4</c:v>
                </c:pt>
                <c:pt idx="32">
                  <c:v>2.6181177936139338E-4</c:v>
                </c:pt>
                <c:pt idx="33">
                  <c:v>3.9115056104993291E-4</c:v>
                </c:pt>
                <c:pt idx="34">
                  <c:v>3.0554519360364392E-4</c:v>
                </c:pt>
                <c:pt idx="35">
                  <c:v>3.8478955811320536E-4</c:v>
                </c:pt>
                <c:pt idx="36">
                  <c:v>2.8386388866105498E-4</c:v>
                </c:pt>
                <c:pt idx="37">
                  <c:v>1.7031833319663297E-4</c:v>
                </c:pt>
                <c:pt idx="38">
                  <c:v>1.0219099991797979E-4</c:v>
                </c:pt>
                <c:pt idx="39">
                  <c:v>6.1314599950787864E-5</c:v>
                </c:pt>
                <c:pt idx="40">
                  <c:v>3.6788759970472729E-5</c:v>
                </c:pt>
                <c:pt idx="41">
                  <c:v>2.2073255982283632E-5</c:v>
                </c:pt>
                <c:pt idx="42">
                  <c:v>1.3243953589370175E-5</c:v>
                </c:pt>
                <c:pt idx="43">
                  <c:v>7.9463721536221024E-6</c:v>
                </c:pt>
                <c:pt idx="44">
                  <c:v>4.7678232921732594E-6</c:v>
                </c:pt>
                <c:pt idx="45">
                  <c:v>2.8606939753039563E-6</c:v>
                </c:pt>
                <c:pt idx="46">
                  <c:v>1.7164163851823745E-6</c:v>
                </c:pt>
                <c:pt idx="47">
                  <c:v>1.0298498311094247E-6</c:v>
                </c:pt>
                <c:pt idx="48">
                  <c:v>6.1790989866565498E-7</c:v>
                </c:pt>
                <c:pt idx="49">
                  <c:v>3.7074593919939303E-7</c:v>
                </c:pt>
                <c:pt idx="50">
                  <c:v>2.2244756351963569E-7</c:v>
                </c:pt>
                <c:pt idx="51">
                  <c:v>1.3346853811178144E-7</c:v>
                </c:pt>
                <c:pt idx="52">
                  <c:v>8.008112286706883E-8</c:v>
                </c:pt>
                <c:pt idx="53">
                  <c:v>4.8048673720241287E-8</c:v>
                </c:pt>
                <c:pt idx="54">
                  <c:v>2.8829204232144757E-8</c:v>
                </c:pt>
                <c:pt idx="55">
                  <c:v>1.7297522539286846E-8</c:v>
                </c:pt>
                <c:pt idx="56">
                  <c:v>1.0378513523572105E-8</c:v>
                </c:pt>
                <c:pt idx="57">
                  <c:v>6.2271081141432663E-9</c:v>
                </c:pt>
                <c:pt idx="58">
                  <c:v>3.7362648684859584E-9</c:v>
                </c:pt>
                <c:pt idx="59">
                  <c:v>2.2417589210915757E-9</c:v>
                </c:pt>
                <c:pt idx="60">
                  <c:v>1.3450553526549454E-9</c:v>
                </c:pt>
                <c:pt idx="61">
                  <c:v>8.0703321159296693E-10</c:v>
                </c:pt>
                <c:pt idx="62">
                  <c:v>4.8421992695578024E-10</c:v>
                </c:pt>
                <c:pt idx="63">
                  <c:v>2.9053195617346815E-10</c:v>
                </c:pt>
                <c:pt idx="64">
                  <c:v>1.7431917370408087E-10</c:v>
                </c:pt>
                <c:pt idx="65">
                  <c:v>1.0459150422244855E-10</c:v>
                </c:pt>
                <c:pt idx="66">
                  <c:v>6.2754902533469162E-11</c:v>
                </c:pt>
                <c:pt idx="67">
                  <c:v>3.7652941520081492E-11</c:v>
                </c:pt>
                <c:pt idx="68">
                  <c:v>2.2591764912048885E-11</c:v>
                </c:pt>
                <c:pt idx="69">
                  <c:v>1.3555058947229328E-11</c:v>
                </c:pt>
                <c:pt idx="70">
                  <c:v>8.1330353683375969E-12</c:v>
                </c:pt>
                <c:pt idx="71">
                  <c:v>4.8798212210025556E-12</c:v>
                </c:pt>
                <c:pt idx="72">
                  <c:v>2.9278927326015321E-12</c:v>
                </c:pt>
                <c:pt idx="73">
                  <c:v>1.7567356395609192E-12</c:v>
                </c:pt>
                <c:pt idx="74">
                  <c:v>1.0540413837365514E-12</c:v>
                </c:pt>
                <c:pt idx="75">
                  <c:v>6.3242483024193099E-13</c:v>
                </c:pt>
                <c:pt idx="76">
                  <c:v>3.7945489814515851E-13</c:v>
                </c:pt>
                <c:pt idx="77">
                  <c:v>2.2767293888709511E-13</c:v>
                </c:pt>
                <c:pt idx="78">
                  <c:v>1.3660376333225708E-13</c:v>
                </c:pt>
                <c:pt idx="79">
                  <c:v>8.1962257999354241E-14</c:v>
                </c:pt>
                <c:pt idx="80">
                  <c:v>4.9177354799612544E-14</c:v>
                </c:pt>
                <c:pt idx="81">
                  <c:v>2.9506412879767527E-14</c:v>
                </c:pt>
                <c:pt idx="82">
                  <c:v>1.7703847727860511E-14</c:v>
                </c:pt>
                <c:pt idx="83">
                  <c:v>1.0622308636716304E-14</c:v>
                </c:pt>
                <c:pt idx="84">
                  <c:v>6.373385182029785E-15</c:v>
                </c:pt>
                <c:pt idx="85">
                  <c:v>3.824031109217871E-15</c:v>
                </c:pt>
                <c:pt idx="86">
                  <c:v>2.2944186655307229E-15</c:v>
                </c:pt>
                <c:pt idx="87">
                  <c:v>1.3766511993184334E-15</c:v>
                </c:pt>
                <c:pt idx="88">
                  <c:v>8.2599071959106053E-16</c:v>
                </c:pt>
                <c:pt idx="89">
                  <c:v>4.9559443175463632E-16</c:v>
                </c:pt>
                <c:pt idx="90">
                  <c:v>2.9735665905278175E-16</c:v>
                </c:pt>
                <c:pt idx="91">
                  <c:v>1.7841399543166897E-16</c:v>
                </c:pt>
                <c:pt idx="92">
                  <c:v>1.0704839725900144E-16</c:v>
                </c:pt>
                <c:pt idx="93">
                  <c:v>6.4229038355400865E-17</c:v>
                </c:pt>
                <c:pt idx="94">
                  <c:v>3.8537423013240499E-17</c:v>
                </c:pt>
                <c:pt idx="95">
                  <c:v>2.3122453807944295E-17</c:v>
                </c:pt>
                <c:pt idx="96">
                  <c:v>1.3873472284766569E-17</c:v>
                </c:pt>
                <c:pt idx="97">
                  <c:v>8.3240833708599429E-18</c:v>
                </c:pt>
                <c:pt idx="98">
                  <c:v>4.9944500225159627E-18</c:v>
                </c:pt>
                <c:pt idx="99">
                  <c:v>2.996670013509577E-18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'0.5Q 8-16'!$CP$18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8-16'!$CP$19:$CP$118</c:f>
              <c:numCache>
                <c:formatCode>0.00E+00</c:formatCode>
                <c:ptCount val="100"/>
                <c:pt idx="0">
                  <c:v>0</c:v>
                </c:pt>
                <c:pt idx="1">
                  <c:v>9.408363198445957E-7</c:v>
                </c:pt>
                <c:pt idx="2">
                  <c:v>1.4543137381931026E-6</c:v>
                </c:pt>
                <c:pt idx="3">
                  <c:v>1.6486489014498618E-6</c:v>
                </c:pt>
                <c:pt idx="4">
                  <c:v>1.6204966375825414E-6</c:v>
                </c:pt>
                <c:pt idx="5">
                  <c:v>1.4466232685951541E-6</c:v>
                </c:pt>
                <c:pt idx="6">
                  <c:v>1.1883139862632619E-6</c:v>
                </c:pt>
                <c:pt idx="7">
                  <c:v>8.9707154509593989E-7</c:v>
                </c:pt>
                <c:pt idx="8">
                  <c:v>6.1975124064292397E-7</c:v>
                </c:pt>
                <c:pt idx="9">
                  <c:v>4.0374481465044187E-7</c:v>
                </c:pt>
                <c:pt idx="10">
                  <c:v>3.0231646255471367E-7</c:v>
                </c:pt>
                <c:pt idx="11">
                  <c:v>3.7855676763079438E-7</c:v>
                </c:pt>
                <c:pt idx="12">
                  <c:v>7.0662050309297508E-7</c:v>
                </c:pt>
                <c:pt idx="13">
                  <c:v>1.3738706031024561E-6</c:v>
                </c:pt>
                <c:pt idx="14">
                  <c:v>2.4948684581721503E-6</c:v>
                </c:pt>
                <c:pt idx="15">
                  <c:v>4.2423015245290907E-6</c:v>
                </c:pt>
                <c:pt idx="16">
                  <c:v>6.860791808175476E-6</c:v>
                </c:pt>
                <c:pt idx="17">
                  <c:v>1.0588311492211108E-5</c:v>
                </c:pt>
                <c:pt idx="18">
                  <c:v>1.5495769927612035E-5</c:v>
                </c:pt>
                <c:pt idx="19">
                  <c:v>2.1502930875862136E-5</c:v>
                </c:pt>
                <c:pt idx="20">
                  <c:v>2.8766402999820528E-5</c:v>
                </c:pt>
                <c:pt idx="21">
                  <c:v>3.7799676640810909E-5</c:v>
                </c:pt>
                <c:pt idx="22">
                  <c:v>4.8758840611493048E-5</c:v>
                </c:pt>
                <c:pt idx="23">
                  <c:v>6.1837930347649964E-5</c:v>
                </c:pt>
                <c:pt idx="24">
                  <c:v>7.8014642048145066E-5</c:v>
                </c:pt>
                <c:pt idx="25">
                  <c:v>9.5367815585776713E-5</c:v>
                </c:pt>
                <c:pt idx="26">
                  <c:v>1.1854205300300229E-4</c:v>
                </c:pt>
                <c:pt idx="27">
                  <c:v>1.3715182550593126E-4</c:v>
                </c:pt>
                <c:pt idx="28">
                  <c:v>1.706503439772222E-4</c:v>
                </c:pt>
                <c:pt idx="29">
                  <c:v>1.8481857207738005E-4</c:v>
                </c:pt>
                <c:pt idx="30">
                  <c:v>2.3359583397710489E-4</c:v>
                </c:pt>
                <c:pt idx="31">
                  <c:v>2.056692272059419E-4</c:v>
                </c:pt>
                <c:pt idx="32">
                  <c:v>3.1013141266059358E-4</c:v>
                </c:pt>
                <c:pt idx="33">
                  <c:v>2.5859101344432797E-4</c:v>
                </c:pt>
                <c:pt idx="34">
                  <c:v>3.2246713740976228E-4</c:v>
                </c:pt>
                <c:pt idx="35">
                  <c:v>2.5300617857712104E-4</c:v>
                </c:pt>
                <c:pt idx="36">
                  <c:v>1.8434334244705401E-4</c:v>
                </c:pt>
                <c:pt idx="37">
                  <c:v>3.522286163501994E-4</c:v>
                </c:pt>
                <c:pt idx="38">
                  <c:v>2.1133716981011966E-4</c:v>
                </c:pt>
                <c:pt idx="39">
                  <c:v>1.2680230188607177E-4</c:v>
                </c:pt>
                <c:pt idx="40">
                  <c:v>7.6081381131643043E-5</c:v>
                </c:pt>
                <c:pt idx="41">
                  <c:v>4.5648828678985818E-5</c:v>
                </c:pt>
                <c:pt idx="42">
                  <c:v>2.7389297207391488E-5</c:v>
                </c:pt>
                <c:pt idx="43">
                  <c:v>1.6433578324434894E-5</c:v>
                </c:pt>
                <c:pt idx="44">
                  <c:v>9.8601469946609371E-6</c:v>
                </c:pt>
                <c:pt idx="45">
                  <c:v>5.9160881967965616E-6</c:v>
                </c:pt>
                <c:pt idx="46">
                  <c:v>3.549652918077937E-6</c:v>
                </c:pt>
                <c:pt idx="47">
                  <c:v>2.129791750846763E-6</c:v>
                </c:pt>
                <c:pt idx="48">
                  <c:v>1.2778750505080576E-6</c:v>
                </c:pt>
                <c:pt idx="49">
                  <c:v>7.6672503030483462E-7</c:v>
                </c:pt>
                <c:pt idx="50">
                  <c:v>4.600350181829009E-7</c:v>
                </c:pt>
                <c:pt idx="51">
                  <c:v>2.7602101090974056E-7</c:v>
                </c:pt>
                <c:pt idx="52">
                  <c:v>1.6561260654584433E-7</c:v>
                </c:pt>
                <c:pt idx="53">
                  <c:v>9.9367563927506606E-8</c:v>
                </c:pt>
                <c:pt idx="54">
                  <c:v>5.9620538356503958E-8</c:v>
                </c:pt>
                <c:pt idx="55">
                  <c:v>3.577232301390237E-8</c:v>
                </c:pt>
                <c:pt idx="56">
                  <c:v>2.1463393808341423E-8</c:v>
                </c:pt>
                <c:pt idx="57">
                  <c:v>1.2878036285004851E-8</c:v>
                </c:pt>
                <c:pt idx="58">
                  <c:v>7.7268217710029121E-9</c:v>
                </c:pt>
                <c:pt idx="59">
                  <c:v>4.6360930626017459E-9</c:v>
                </c:pt>
                <c:pt idx="60">
                  <c:v>2.7816558375610474E-9</c:v>
                </c:pt>
                <c:pt idx="61">
                  <c:v>1.6689935025366291E-9</c:v>
                </c:pt>
                <c:pt idx="62">
                  <c:v>1.0013961015219775E-9</c:v>
                </c:pt>
                <c:pt idx="63">
                  <c:v>6.0083766091318639E-10</c:v>
                </c:pt>
                <c:pt idx="64">
                  <c:v>3.6050259654791179E-10</c:v>
                </c:pt>
                <c:pt idx="65">
                  <c:v>2.1630155792874708E-10</c:v>
                </c:pt>
                <c:pt idx="66">
                  <c:v>1.2978093475724826E-10</c:v>
                </c:pt>
                <c:pt idx="67">
                  <c:v>7.7868560854348928E-11</c:v>
                </c:pt>
                <c:pt idx="68">
                  <c:v>4.6721136512609362E-11</c:v>
                </c:pt>
                <c:pt idx="69">
                  <c:v>2.803268190756562E-11</c:v>
                </c:pt>
                <c:pt idx="70">
                  <c:v>1.6819609144539369E-11</c:v>
                </c:pt>
                <c:pt idx="71">
                  <c:v>1.0091765486723621E-11</c:v>
                </c:pt>
                <c:pt idx="72">
                  <c:v>6.0550592920341738E-12</c:v>
                </c:pt>
                <c:pt idx="73">
                  <c:v>3.6330355752205049E-12</c:v>
                </c:pt>
                <c:pt idx="74">
                  <c:v>2.1798213451323025E-12</c:v>
                </c:pt>
                <c:pt idx="75">
                  <c:v>1.3078928070793816E-12</c:v>
                </c:pt>
                <c:pt idx="76">
                  <c:v>7.8473568424762931E-13</c:v>
                </c:pt>
                <c:pt idx="77">
                  <c:v>4.7084141054857759E-13</c:v>
                </c:pt>
                <c:pt idx="78">
                  <c:v>2.8250484632914655E-13</c:v>
                </c:pt>
                <c:pt idx="79">
                  <c:v>1.6950290779748791E-13</c:v>
                </c:pt>
                <c:pt idx="80">
                  <c:v>1.0170174467849273E-13</c:v>
                </c:pt>
                <c:pt idx="81">
                  <c:v>6.1021046807095636E-14</c:v>
                </c:pt>
                <c:pt idx="82">
                  <c:v>3.6612628084257389E-14</c:v>
                </c:pt>
                <c:pt idx="83">
                  <c:v>2.1967576850554436E-14</c:v>
                </c:pt>
                <c:pt idx="84">
                  <c:v>1.3180546110332658E-14</c:v>
                </c:pt>
                <c:pt idx="85">
                  <c:v>7.908327666199594E-15</c:v>
                </c:pt>
                <c:pt idx="86">
                  <c:v>4.7449965997197574E-15</c:v>
                </c:pt>
                <c:pt idx="87">
                  <c:v>2.8469979598318554E-15</c:v>
                </c:pt>
                <c:pt idx="88">
                  <c:v>1.7081987758991127E-15</c:v>
                </c:pt>
                <c:pt idx="89">
                  <c:v>1.0249192655394675E-15</c:v>
                </c:pt>
                <c:pt idx="90">
                  <c:v>6.1495155932368053E-16</c:v>
                </c:pt>
                <c:pt idx="91">
                  <c:v>3.6897093559420848E-16</c:v>
                </c:pt>
                <c:pt idx="92">
                  <c:v>2.2138256135652501E-16</c:v>
                </c:pt>
                <c:pt idx="93">
                  <c:v>1.3282953681391501E-16</c:v>
                </c:pt>
                <c:pt idx="94">
                  <c:v>7.9697722088349019E-17</c:v>
                </c:pt>
                <c:pt idx="95">
                  <c:v>4.7818633253009426E-17</c:v>
                </c:pt>
                <c:pt idx="96">
                  <c:v>2.8691179951805653E-17</c:v>
                </c:pt>
                <c:pt idx="97">
                  <c:v>1.7214707971083386E-17</c:v>
                </c:pt>
                <c:pt idx="98">
                  <c:v>1.0328824782650031E-17</c:v>
                </c:pt>
                <c:pt idx="99">
                  <c:v>6.1972948695900182E-18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'0.5Q 8-16'!$DL$18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8-16'!$DL$19:$DL$118</c:f>
              <c:numCache>
                <c:formatCode>0.00E+00</c:formatCode>
                <c:ptCount val="100"/>
                <c:pt idx="0">
                  <c:v>0</c:v>
                </c:pt>
                <c:pt idx="1">
                  <c:v>-5.5600303423587738E-6</c:v>
                </c:pt>
                <c:pt idx="2">
                  <c:v>-9.5236305601500981E-6</c:v>
                </c:pt>
                <c:pt idx="3">
                  <c:v>-1.2351502430174577E-5</c:v>
                </c:pt>
                <c:pt idx="4">
                  <c:v>-1.4363824712405882E-5</c:v>
                </c:pt>
                <c:pt idx="5">
                  <c:v>-1.5780057196219943E-5</c:v>
                </c:pt>
                <c:pt idx="6">
                  <c:v>-1.6749532052544314E-5</c:v>
                </c:pt>
                <c:pt idx="7">
                  <c:v>-1.7371888067309327E-5</c:v>
                </c:pt>
                <c:pt idx="8">
                  <c:v>-1.7710106158599914E-5</c:v>
                </c:pt>
                <c:pt idx="9">
                  <c:v>-1.7798949596966457E-5</c:v>
                </c:pt>
                <c:pt idx="10">
                  <c:v>-1.7650556375665288E-5</c:v>
                </c:pt>
                <c:pt idx="11">
                  <c:v>-1.7257107501746777E-5</c:v>
                </c:pt>
                <c:pt idx="12">
                  <c:v>-1.6588492170104691E-5</c:v>
                </c:pt>
                <c:pt idx="13">
                  <c:v>-1.5583669599302657E-5</c:v>
                </c:pt>
                <c:pt idx="14">
                  <c:v>-1.414279041406924E-5</c:v>
                </c:pt>
                <c:pt idx="15">
                  <c:v>-1.2140072420323972E-5</c:v>
                </c:pt>
                <c:pt idx="16">
                  <c:v>-9.4700681155003574E-6</c:v>
                </c:pt>
                <c:pt idx="17">
                  <c:v>-6.0846790302052783E-6</c:v>
                </c:pt>
                <c:pt idx="18">
                  <c:v>-1.9309718690824207E-6</c:v>
                </c:pt>
                <c:pt idx="19">
                  <c:v>3.1767635060523519E-6</c:v>
                </c:pt>
                <c:pt idx="20">
                  <c:v>9.5030271305574648E-6</c:v>
                </c:pt>
                <c:pt idx="21">
                  <c:v>1.7211675604322102E-5</c:v>
                </c:pt>
                <c:pt idx="22">
                  <c:v>2.6599379760280928E-5</c:v>
                </c:pt>
                <c:pt idx="23">
                  <c:v>3.7982395173294034E-5</c:v>
                </c:pt>
                <c:pt idx="24">
                  <c:v>5.1123469697836321E-5</c:v>
                </c:pt>
                <c:pt idx="25">
                  <c:v>6.7459723462771209E-5</c:v>
                </c:pt>
                <c:pt idx="26">
                  <c:v>8.3594636994858973E-5</c:v>
                </c:pt>
                <c:pt idx="27">
                  <c:v>1.0735560212840785E-4</c:v>
                </c:pt>
                <c:pt idx="28">
                  <c:v>1.2391052799349579E-4</c:v>
                </c:pt>
                <c:pt idx="29">
                  <c:v>1.5793996533313478E-4</c:v>
                </c:pt>
                <c:pt idx="30">
                  <c:v>1.5269984824766401E-4</c:v>
                </c:pt>
                <c:pt idx="31">
                  <c:v>2.2537115388397439E-4</c:v>
                </c:pt>
                <c:pt idx="32">
                  <c:v>1.8722070575955419E-4</c:v>
                </c:pt>
                <c:pt idx="33">
                  <c:v>2.3759992905391476E-4</c:v>
                </c:pt>
                <c:pt idx="34">
                  <c:v>2.3584175805973486E-4</c:v>
                </c:pt>
                <c:pt idx="35">
                  <c:v>1.7807675464567678E-4</c:v>
                </c:pt>
                <c:pt idx="36">
                  <c:v>2.81243341054294E-4</c:v>
                </c:pt>
                <c:pt idx="37">
                  <c:v>2.0307609712677055E-4</c:v>
                </c:pt>
                <c:pt idx="38">
                  <c:v>1.2184565827606222E-4</c:v>
                </c:pt>
                <c:pt idx="39">
                  <c:v>7.3107394965637334E-5</c:v>
                </c:pt>
                <c:pt idx="40">
                  <c:v>4.3864436979382433E-5</c:v>
                </c:pt>
                <c:pt idx="41">
                  <c:v>2.6318662187629465E-5</c:v>
                </c:pt>
                <c:pt idx="42">
                  <c:v>1.5791197312577679E-5</c:v>
                </c:pt>
                <c:pt idx="43">
                  <c:v>9.4747183875466115E-6</c:v>
                </c:pt>
                <c:pt idx="44">
                  <c:v>5.6848310325279642E-6</c:v>
                </c:pt>
                <c:pt idx="45">
                  <c:v>3.4108986195167799E-6</c:v>
                </c:pt>
                <c:pt idx="46">
                  <c:v>2.0465391717100666E-6</c:v>
                </c:pt>
                <c:pt idx="47">
                  <c:v>1.2279235030260386E-6</c:v>
                </c:pt>
                <c:pt idx="48">
                  <c:v>7.3675410181562298E-7</c:v>
                </c:pt>
                <c:pt idx="49">
                  <c:v>4.4205246108937362E-7</c:v>
                </c:pt>
                <c:pt idx="50">
                  <c:v>2.6523147665362405E-7</c:v>
                </c:pt>
                <c:pt idx="51">
                  <c:v>1.5913888599217438E-7</c:v>
                </c:pt>
                <c:pt idx="52">
                  <c:v>9.5483331595304673E-8</c:v>
                </c:pt>
                <c:pt idx="53">
                  <c:v>5.7289998957182804E-8</c:v>
                </c:pt>
                <c:pt idx="54">
                  <c:v>3.4373999374309667E-8</c:v>
                </c:pt>
                <c:pt idx="55">
                  <c:v>2.0624399624585795E-8</c:v>
                </c:pt>
                <c:pt idx="56">
                  <c:v>1.2374639774751474E-8</c:v>
                </c:pt>
                <c:pt idx="57">
                  <c:v>7.4247838648508831E-9</c:v>
                </c:pt>
                <c:pt idx="58">
                  <c:v>4.4548703189105259E-9</c:v>
                </c:pt>
                <c:pt idx="59">
                  <c:v>2.6729221913463162E-9</c:v>
                </c:pt>
                <c:pt idx="60">
                  <c:v>1.6037533148077901E-9</c:v>
                </c:pt>
                <c:pt idx="61">
                  <c:v>9.6225198888467354E-10</c:v>
                </c:pt>
                <c:pt idx="62">
                  <c:v>5.7735119333080404E-10</c:v>
                </c:pt>
                <c:pt idx="63">
                  <c:v>3.4641071599848251E-10</c:v>
                </c:pt>
                <c:pt idx="64">
                  <c:v>2.0784642959908963E-10</c:v>
                </c:pt>
                <c:pt idx="65">
                  <c:v>1.2470785775945378E-10</c:v>
                </c:pt>
                <c:pt idx="66">
                  <c:v>7.4824714655672183E-11</c:v>
                </c:pt>
                <c:pt idx="67">
                  <c:v>4.489482879340332E-11</c:v>
                </c:pt>
                <c:pt idx="68">
                  <c:v>2.6936897276042008E-11</c:v>
                </c:pt>
                <c:pt idx="69">
                  <c:v>1.616213836562521E-11</c:v>
                </c:pt>
                <c:pt idx="70">
                  <c:v>9.6972830193751336E-12</c:v>
                </c:pt>
                <c:pt idx="71">
                  <c:v>5.8183698116250815E-12</c:v>
                </c:pt>
                <c:pt idx="72">
                  <c:v>3.4910218869750502E-12</c:v>
                </c:pt>
                <c:pt idx="73">
                  <c:v>2.0946131321850288E-12</c:v>
                </c:pt>
                <c:pt idx="74">
                  <c:v>1.2567678793110183E-12</c:v>
                </c:pt>
                <c:pt idx="75">
                  <c:v>7.5406072758661047E-13</c:v>
                </c:pt>
                <c:pt idx="76">
                  <c:v>4.524364365519662E-13</c:v>
                </c:pt>
                <c:pt idx="77">
                  <c:v>2.7146186193117964E-13</c:v>
                </c:pt>
                <c:pt idx="78">
                  <c:v>1.6287711715870782E-13</c:v>
                </c:pt>
                <c:pt idx="79">
                  <c:v>9.7726270295224675E-14</c:v>
                </c:pt>
                <c:pt idx="80">
                  <c:v>5.8635762177134825E-14</c:v>
                </c:pt>
                <c:pt idx="81">
                  <c:v>3.5181457306280905E-14</c:v>
                </c:pt>
                <c:pt idx="82">
                  <c:v>2.1108874383768523E-14</c:v>
                </c:pt>
                <c:pt idx="83">
                  <c:v>1.2665324630261109E-14</c:v>
                </c:pt>
                <c:pt idx="84">
                  <c:v>7.5991947781566627E-15</c:v>
                </c:pt>
                <c:pt idx="85">
                  <c:v>4.5595168668939976E-15</c:v>
                </c:pt>
                <c:pt idx="86">
                  <c:v>2.735710120136396E-15</c:v>
                </c:pt>
                <c:pt idx="87">
                  <c:v>1.6414260720818373E-15</c:v>
                </c:pt>
                <c:pt idx="88">
                  <c:v>9.8485564324910191E-16</c:v>
                </c:pt>
                <c:pt idx="89">
                  <c:v>5.909133859494613E-16</c:v>
                </c:pt>
                <c:pt idx="90">
                  <c:v>3.5454803156967678E-16</c:v>
                </c:pt>
                <c:pt idx="91">
                  <c:v>2.1272881894180603E-16</c:v>
                </c:pt>
                <c:pt idx="92">
                  <c:v>1.276372913650836E-16</c:v>
                </c:pt>
                <c:pt idx="93">
                  <c:v>7.658237481905012E-17</c:v>
                </c:pt>
                <c:pt idx="94">
                  <c:v>4.5949424891430052E-17</c:v>
                </c:pt>
                <c:pt idx="95">
                  <c:v>2.7569654934858021E-17</c:v>
                </c:pt>
                <c:pt idx="96">
                  <c:v>1.6541792960914815E-17</c:v>
                </c:pt>
                <c:pt idx="97">
                  <c:v>9.9250757765488892E-18</c:v>
                </c:pt>
                <c:pt idx="98">
                  <c:v>5.955045465929336E-18</c:v>
                </c:pt>
                <c:pt idx="99">
                  <c:v>3.5730272795576016E-18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'0.5Q 8-16'!$EH$18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8-16'!$EH$19:$EH$118</c:f>
              <c:numCache>
                <c:formatCode>0.00E+00</c:formatCode>
                <c:ptCount val="100"/>
                <c:pt idx="0">
                  <c:v>0</c:v>
                </c:pt>
                <c:pt idx="1">
                  <c:v>-3.3140441774680285E-6</c:v>
                </c:pt>
                <c:pt idx="2">
                  <c:v>-5.5775021781979961E-6</c:v>
                </c:pt>
                <c:pt idx="3">
                  <c:v>-7.2013360336541099E-6</c:v>
                </c:pt>
                <c:pt idx="4">
                  <c:v>-8.4035829829263997E-6</c:v>
                </c:pt>
                <c:pt idx="5">
                  <c:v>-9.309114013658637E-6</c:v>
                </c:pt>
                <c:pt idx="6">
                  <c:v>-9.9924160086341252E-6</c:v>
                </c:pt>
                <c:pt idx="7">
                  <c:v>-1.049781296591154E-5</c:v>
                </c:pt>
                <c:pt idx="8">
                  <c:v>-1.0849604213755693E-5</c:v>
                </c:pt>
                <c:pt idx="9">
                  <c:v>-1.1056867222431627E-5</c:v>
                </c:pt>
                <c:pt idx="10">
                  <c:v>-1.1114513327921405E-5</c:v>
                </c:pt>
                <c:pt idx="11">
                  <c:v>-1.1001279285379612E-5</c:v>
                </c:pt>
                <c:pt idx="12">
                  <c:v>-1.0676759057300783E-5</c:v>
                </c:pt>
                <c:pt idx="13">
                  <c:v>-1.008267707241009E-5</c:v>
                </c:pt>
                <c:pt idx="14">
                  <c:v>-9.1536376563734756E-6</c:v>
                </c:pt>
                <c:pt idx="15">
                  <c:v>-7.8320482253986523E-6</c:v>
                </c:pt>
                <c:pt idx="16">
                  <c:v>-6.0648841319916463E-6</c:v>
                </c:pt>
                <c:pt idx="17">
                  <c:v>-3.7684027381790913E-6</c:v>
                </c:pt>
                <c:pt idx="18">
                  <c:v>-8.0241840965354638E-7</c:v>
                </c:pt>
                <c:pt idx="19">
                  <c:v>2.99199019701199E-6</c:v>
                </c:pt>
                <c:pt idx="20">
                  <c:v>7.7730686550512434E-6</c:v>
                </c:pt>
                <c:pt idx="21">
                  <c:v>1.3764453280393565E-5</c:v>
                </c:pt>
                <c:pt idx="22">
                  <c:v>2.1144927726774593E-5</c:v>
                </c:pt>
                <c:pt idx="23">
                  <c:v>3.0070632444022596E-5</c:v>
                </c:pt>
                <c:pt idx="24">
                  <c:v>4.0965523974586388E-5</c:v>
                </c:pt>
                <c:pt idx="25">
                  <c:v>5.3042900250297592E-5</c:v>
                </c:pt>
                <c:pt idx="26">
                  <c:v>6.9214187707340724E-5</c:v>
                </c:pt>
                <c:pt idx="27">
                  <c:v>8.3650478076804924E-5</c:v>
                </c:pt>
                <c:pt idx="28">
                  <c:v>1.0650415566533511E-4</c:v>
                </c:pt>
                <c:pt idx="29">
                  <c:v>1.1155488410513354E-4</c:v>
                </c:pt>
                <c:pt idx="30">
                  <c:v>1.5983510381337336E-4</c:v>
                </c:pt>
                <c:pt idx="31">
                  <c:v>1.4337884407032448E-4</c:v>
                </c:pt>
                <c:pt idx="32">
                  <c:v>1.8664741284550156E-4</c:v>
                </c:pt>
                <c:pt idx="33">
                  <c:v>1.8985544738404697E-4</c:v>
                </c:pt>
                <c:pt idx="34">
                  <c:v>1.5385889188114987E-4</c:v>
                </c:pt>
                <c:pt idx="35">
                  <c:v>2.308547336951558E-4</c:v>
                </c:pt>
                <c:pt idx="36">
                  <c:v>1.7831027442199521E-4</c:v>
                </c:pt>
                <c:pt idx="37">
                  <c:v>1.3004087458012023E-4</c:v>
                </c:pt>
                <c:pt idx="38">
                  <c:v>3.0174678349332781E-4</c:v>
                </c:pt>
                <c:pt idx="39">
                  <c:v>1.8104807009599667E-4</c:v>
                </c:pt>
                <c:pt idx="40">
                  <c:v>1.0862884205759796E-4</c:v>
                </c:pt>
                <c:pt idx="41">
                  <c:v>6.5177305234558796E-5</c:v>
                </c:pt>
                <c:pt idx="42">
                  <c:v>3.9106383140735285E-5</c:v>
                </c:pt>
                <c:pt idx="43">
                  <c:v>2.3463829884441171E-5</c:v>
                </c:pt>
                <c:pt idx="44">
                  <c:v>1.4078297930664707E-5</c:v>
                </c:pt>
                <c:pt idx="45">
                  <c:v>8.4469787583988221E-6</c:v>
                </c:pt>
                <c:pt idx="46">
                  <c:v>5.0681872550392922E-6</c:v>
                </c:pt>
                <c:pt idx="47">
                  <c:v>3.0409123530235757E-6</c:v>
                </c:pt>
                <c:pt idx="48">
                  <c:v>1.8245474118141454E-6</c:v>
                </c:pt>
                <c:pt idx="49">
                  <c:v>1.0947284470884868E-6</c:v>
                </c:pt>
                <c:pt idx="50">
                  <c:v>6.5683706825309218E-7</c:v>
                </c:pt>
                <c:pt idx="51">
                  <c:v>3.9410224095185522E-7</c:v>
                </c:pt>
                <c:pt idx="52">
                  <c:v>2.3646134457111307E-7</c:v>
                </c:pt>
                <c:pt idx="53">
                  <c:v>1.4187680674266785E-7</c:v>
                </c:pt>
                <c:pt idx="54">
                  <c:v>8.5126084045600711E-8</c:v>
                </c:pt>
                <c:pt idx="55">
                  <c:v>5.1075650427360443E-8</c:v>
                </c:pt>
                <c:pt idx="56">
                  <c:v>3.0645390256416255E-8</c:v>
                </c:pt>
                <c:pt idx="57">
                  <c:v>1.838723415384975E-8</c:v>
                </c:pt>
                <c:pt idx="58">
                  <c:v>1.1032340492309854E-8</c:v>
                </c:pt>
                <c:pt idx="59">
                  <c:v>6.6194042953859132E-9</c:v>
                </c:pt>
                <c:pt idx="60">
                  <c:v>3.9716425772315486E-9</c:v>
                </c:pt>
                <c:pt idx="61">
                  <c:v>2.3829855463389285E-9</c:v>
                </c:pt>
                <c:pt idx="62">
                  <c:v>1.4297913278033568E-9</c:v>
                </c:pt>
                <c:pt idx="63">
                  <c:v>8.5787479668201389E-10</c:v>
                </c:pt>
                <c:pt idx="64">
                  <c:v>5.1472487800920837E-10</c:v>
                </c:pt>
                <c:pt idx="65">
                  <c:v>3.0883492680552494E-10</c:v>
                </c:pt>
                <c:pt idx="66">
                  <c:v>1.8530095608331501E-10</c:v>
                </c:pt>
                <c:pt idx="67">
                  <c:v>1.1118057364998902E-10</c:v>
                </c:pt>
                <c:pt idx="68">
                  <c:v>6.6708344189993379E-11</c:v>
                </c:pt>
                <c:pt idx="69">
                  <c:v>4.0025006513996012E-11</c:v>
                </c:pt>
                <c:pt idx="70">
                  <c:v>2.4015003908397602E-11</c:v>
                </c:pt>
                <c:pt idx="71">
                  <c:v>1.4409002345038557E-11</c:v>
                </c:pt>
                <c:pt idx="72">
                  <c:v>8.6454014070231337E-12</c:v>
                </c:pt>
                <c:pt idx="73">
                  <c:v>5.1872408442138802E-12</c:v>
                </c:pt>
                <c:pt idx="74">
                  <c:v>3.1123445065283281E-12</c:v>
                </c:pt>
                <c:pt idx="75">
                  <c:v>1.8674067039169972E-12</c:v>
                </c:pt>
                <c:pt idx="76">
                  <c:v>1.1204440223501983E-12</c:v>
                </c:pt>
                <c:pt idx="77">
                  <c:v>6.7226641341011907E-13</c:v>
                </c:pt>
                <c:pt idx="78">
                  <c:v>4.0335984804607128E-13</c:v>
                </c:pt>
                <c:pt idx="79">
                  <c:v>2.4201590882764269E-13</c:v>
                </c:pt>
                <c:pt idx="80">
                  <c:v>1.4520954529658559E-13</c:v>
                </c:pt>
                <c:pt idx="81">
                  <c:v>8.7125727177951366E-14</c:v>
                </c:pt>
                <c:pt idx="82">
                  <c:v>5.2275436306770835E-14</c:v>
                </c:pt>
                <c:pt idx="83">
                  <c:v>3.1365261784062496E-14</c:v>
                </c:pt>
                <c:pt idx="84">
                  <c:v>1.88191570704375E-14</c:v>
                </c:pt>
                <c:pt idx="85">
                  <c:v>1.1291494242262501E-14</c:v>
                </c:pt>
                <c:pt idx="86">
                  <c:v>6.7748965453575026E-15</c:v>
                </c:pt>
                <c:pt idx="87">
                  <c:v>4.0649379272145003E-15</c:v>
                </c:pt>
                <c:pt idx="88">
                  <c:v>2.4389627563287005E-15</c:v>
                </c:pt>
                <c:pt idx="89">
                  <c:v>1.46337765379722E-15</c:v>
                </c:pt>
                <c:pt idx="90">
                  <c:v>8.7802659227833168E-16</c:v>
                </c:pt>
                <c:pt idx="91">
                  <c:v>5.2681595536699908E-16</c:v>
                </c:pt>
                <c:pt idx="92">
                  <c:v>3.1608957322019949E-16</c:v>
                </c:pt>
                <c:pt idx="93">
                  <c:v>1.8965374393211973E-16</c:v>
                </c:pt>
                <c:pt idx="94">
                  <c:v>1.1379224635927189E-16</c:v>
                </c:pt>
                <c:pt idx="95">
                  <c:v>6.8275347815563144E-17</c:v>
                </c:pt>
                <c:pt idx="96">
                  <c:v>4.0965208689337881E-17</c:v>
                </c:pt>
                <c:pt idx="97">
                  <c:v>2.4579125213602734E-17</c:v>
                </c:pt>
                <c:pt idx="98">
                  <c:v>1.4747475128161638E-17</c:v>
                </c:pt>
                <c:pt idx="99">
                  <c:v>8.8484850768969808E-18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'0.5Q 8-16'!$FD$18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8-16'!$FD$19:$FD$118</c:f>
              <c:numCache>
                <c:formatCode>0.00E+00</c:formatCode>
                <c:ptCount val="100"/>
                <c:pt idx="0">
                  <c:v>0</c:v>
                </c:pt>
                <c:pt idx="1">
                  <c:v>-2.9467784792812368E-6</c:v>
                </c:pt>
                <c:pt idx="2">
                  <c:v>-5.0794853956696862E-6</c:v>
                </c:pt>
                <c:pt idx="3">
                  <c:v>-6.6495810597498595E-6</c:v>
                </c:pt>
                <c:pt idx="4">
                  <c:v>-7.8201320116468021E-6</c:v>
                </c:pt>
                <c:pt idx="5">
                  <c:v>-8.6989946592348766E-6</c:v>
                </c:pt>
                <c:pt idx="6">
                  <c:v>-9.3578494469795381E-6</c:v>
                </c:pt>
                <c:pt idx="7">
                  <c:v>-9.8434243851266978E-6</c:v>
                </c:pt>
                <c:pt idx="8">
                  <c:v>-1.0183842397124693E-5</c:v>
                </c:pt>
                <c:pt idx="9">
                  <c:v>-1.0391730860960513E-5</c:v>
                </c:pt>
                <c:pt idx="10">
                  <c:v>-1.0465492589768755E-5</c:v>
                </c:pt>
                <c:pt idx="11">
                  <c:v>-1.039052613915209E-5</c:v>
                </c:pt>
                <c:pt idx="12">
                  <c:v>-1.0142171252929683E-5</c:v>
                </c:pt>
                <c:pt idx="13">
                  <c:v>-9.6900857057512224E-6</c:v>
                </c:pt>
                <c:pt idx="14">
                  <c:v>-8.9995732970964137E-6</c:v>
                </c:pt>
                <c:pt idx="15">
                  <c:v>-8.0243375499208791E-6</c:v>
                </c:pt>
                <c:pt idx="16">
                  <c:v>-6.6946748362179537E-6</c:v>
                </c:pt>
                <c:pt idx="17">
                  <c:v>-4.9167046776762285E-6</c:v>
                </c:pt>
                <c:pt idx="18">
                  <c:v>-2.5826793139845095E-6</c:v>
                </c:pt>
                <c:pt idx="19">
                  <c:v>4.3537642355380435E-7</c:v>
                </c:pt>
                <c:pt idx="20">
                  <c:v>4.2917340700252687E-6</c:v>
                </c:pt>
                <c:pt idx="21">
                  <c:v>9.1322964231171921E-6</c:v>
                </c:pt>
                <c:pt idx="22">
                  <c:v>1.5140455703808314E-5</c:v>
                </c:pt>
                <c:pt idx="23">
                  <c:v>2.2491041467627426E-5</c:v>
                </c:pt>
                <c:pt idx="24">
                  <c:v>3.1204757545309422E-5</c:v>
                </c:pt>
                <c:pt idx="25">
                  <c:v>4.229923667884751E-5</c:v>
                </c:pt>
                <c:pt idx="26">
                  <c:v>5.373771868344944E-5</c:v>
                </c:pt>
                <c:pt idx="27">
                  <c:v>6.919526823330642E-5</c:v>
                </c:pt>
                <c:pt idx="28">
                  <c:v>7.7927139521998326E-5</c:v>
                </c:pt>
                <c:pt idx="29">
                  <c:v>1.0949571896199783E-4</c:v>
                </c:pt>
                <c:pt idx="30">
                  <c:v>1.0539264421440507E-4</c:v>
                </c:pt>
                <c:pt idx="31">
                  <c:v>1.3750203519883372E-4</c:v>
                </c:pt>
                <c:pt idx="32">
                  <c:v>1.440215597223217E-4</c:v>
                </c:pt>
                <c:pt idx="33">
                  <c:v>1.2300410650934943E-4</c:v>
                </c:pt>
                <c:pt idx="34">
                  <c:v>1.8359004068652833E-4</c:v>
                </c:pt>
                <c:pt idx="35">
                  <c:v>1.4454721832333952E-4</c:v>
                </c:pt>
                <c:pt idx="36">
                  <c:v>1.1165283889324812E-4</c:v>
                </c:pt>
                <c:pt idx="37">
                  <c:v>2.2192362803535415E-4</c:v>
                </c:pt>
                <c:pt idx="38">
                  <c:v>1.6303447735528686E-4</c:v>
                </c:pt>
                <c:pt idx="39">
                  <c:v>9.782068641317216E-5</c:v>
                </c:pt>
                <c:pt idx="40">
                  <c:v>5.8692411847903329E-5</c:v>
                </c:pt>
                <c:pt idx="41">
                  <c:v>3.5215447108741965E-5</c:v>
                </c:pt>
                <c:pt idx="42">
                  <c:v>2.1129268265245163E-5</c:v>
                </c:pt>
                <c:pt idx="43">
                  <c:v>1.2677560959147095E-5</c:v>
                </c:pt>
                <c:pt idx="44">
                  <c:v>7.6065365754882596E-6</c:v>
                </c:pt>
                <c:pt idx="45">
                  <c:v>4.563921945292953E-6</c:v>
                </c:pt>
                <c:pt idx="46">
                  <c:v>2.7383531671757745E-6</c:v>
                </c:pt>
                <c:pt idx="47">
                  <c:v>1.6430119003054644E-6</c:v>
                </c:pt>
                <c:pt idx="48">
                  <c:v>9.8580714018327846E-7</c:v>
                </c:pt>
                <c:pt idx="49">
                  <c:v>5.9148428410996725E-7</c:v>
                </c:pt>
                <c:pt idx="50">
                  <c:v>3.5489057046598043E-7</c:v>
                </c:pt>
                <c:pt idx="51">
                  <c:v>2.1293434227958839E-7</c:v>
                </c:pt>
                <c:pt idx="52">
                  <c:v>1.2776060536775301E-7</c:v>
                </c:pt>
                <c:pt idx="53">
                  <c:v>7.6656363220651806E-8</c:v>
                </c:pt>
                <c:pt idx="54">
                  <c:v>4.5993817932391084E-8</c:v>
                </c:pt>
                <c:pt idx="55">
                  <c:v>2.759629075943465E-8</c:v>
                </c:pt>
                <c:pt idx="56">
                  <c:v>1.6557774455660801E-8</c:v>
                </c:pt>
                <c:pt idx="57">
                  <c:v>9.9346646733964884E-9</c:v>
                </c:pt>
                <c:pt idx="58">
                  <c:v>5.9607988040378904E-9</c:v>
                </c:pt>
                <c:pt idx="59">
                  <c:v>3.5764792824227336E-9</c:v>
                </c:pt>
                <c:pt idx="60">
                  <c:v>2.1458875694536382E-9</c:v>
                </c:pt>
                <c:pt idx="61">
                  <c:v>1.2875325416721842E-9</c:v>
                </c:pt>
                <c:pt idx="62">
                  <c:v>7.7251952500331119E-10</c:v>
                </c:pt>
                <c:pt idx="63">
                  <c:v>4.6351171500198655E-10</c:v>
                </c:pt>
                <c:pt idx="64">
                  <c:v>2.781070290011916E-10</c:v>
                </c:pt>
                <c:pt idx="65">
                  <c:v>1.6686421740071496E-10</c:v>
                </c:pt>
                <c:pt idx="66">
                  <c:v>1.0011853044042893E-10</c:v>
                </c:pt>
                <c:pt idx="67">
                  <c:v>6.007111826425734E-11</c:v>
                </c:pt>
                <c:pt idx="68">
                  <c:v>3.6042670958554435E-11</c:v>
                </c:pt>
                <c:pt idx="69">
                  <c:v>2.1625602575132671E-11</c:v>
                </c:pt>
                <c:pt idx="70">
                  <c:v>1.2975361545079603E-11</c:v>
                </c:pt>
                <c:pt idx="71">
                  <c:v>7.7852169270477669E-12</c:v>
                </c:pt>
                <c:pt idx="72">
                  <c:v>4.6711301562286601E-12</c:v>
                </c:pt>
                <c:pt idx="73">
                  <c:v>2.8026780937371967E-12</c:v>
                </c:pt>
                <c:pt idx="74">
                  <c:v>1.681606856242318E-12</c:v>
                </c:pt>
                <c:pt idx="75">
                  <c:v>1.0089641137453908E-12</c:v>
                </c:pt>
                <c:pt idx="76">
                  <c:v>6.0537846824723465E-13</c:v>
                </c:pt>
                <c:pt idx="77">
                  <c:v>3.6322708094834079E-13</c:v>
                </c:pt>
                <c:pt idx="78">
                  <c:v>2.1793624856900443E-13</c:v>
                </c:pt>
                <c:pt idx="79">
                  <c:v>1.3076174914140282E-13</c:v>
                </c:pt>
                <c:pt idx="80">
                  <c:v>7.8457049484841734E-14</c:v>
                </c:pt>
                <c:pt idx="81">
                  <c:v>4.707422969090504E-14</c:v>
                </c:pt>
                <c:pt idx="82">
                  <c:v>2.8244537814543034E-14</c:v>
                </c:pt>
                <c:pt idx="83">
                  <c:v>1.6946722688725821E-14</c:v>
                </c:pt>
                <c:pt idx="84">
                  <c:v>1.0168033613235492E-14</c:v>
                </c:pt>
                <c:pt idx="85">
                  <c:v>6.1008201679412967E-15</c:v>
                </c:pt>
                <c:pt idx="86">
                  <c:v>3.6604921007647755E-15</c:v>
                </c:pt>
                <c:pt idx="87">
                  <c:v>2.1962952604588653E-15</c:v>
                </c:pt>
                <c:pt idx="88">
                  <c:v>1.3177771562753195E-15</c:v>
                </c:pt>
                <c:pt idx="89">
                  <c:v>7.9066629376519185E-16</c:v>
                </c:pt>
                <c:pt idx="90">
                  <c:v>4.7439977625911511E-16</c:v>
                </c:pt>
                <c:pt idx="91">
                  <c:v>2.8463986575546907E-16</c:v>
                </c:pt>
                <c:pt idx="92">
                  <c:v>1.707839194532814E-16</c:v>
                </c:pt>
                <c:pt idx="93">
                  <c:v>1.024703516719688E-16</c:v>
                </c:pt>
                <c:pt idx="94">
                  <c:v>6.148221100318126E-17</c:v>
                </c:pt>
                <c:pt idx="95">
                  <c:v>3.6889326601908746E-17</c:v>
                </c:pt>
                <c:pt idx="96">
                  <c:v>2.2133595961145263E-17</c:v>
                </c:pt>
                <c:pt idx="97">
                  <c:v>1.3280157576687153E-17</c:v>
                </c:pt>
                <c:pt idx="98">
                  <c:v>7.9680945460122941E-18</c:v>
                </c:pt>
                <c:pt idx="99">
                  <c:v>4.7808567276073801E-18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'0.5Q 8-16'!$FZ$18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8-16'!$FZ$19:$FZ$118</c:f>
              <c:numCache>
                <c:formatCode>0.00E+00</c:formatCode>
                <c:ptCount val="100"/>
                <c:pt idx="0">
                  <c:v>0</c:v>
                </c:pt>
                <c:pt idx="1">
                  <c:v>-3.1237449818546925E-6</c:v>
                </c:pt>
                <c:pt idx="2">
                  <c:v>-5.3115296335740081E-6</c:v>
                </c:pt>
                <c:pt idx="3">
                  <c:v>-6.8862710959974316E-6</c:v>
                </c:pt>
                <c:pt idx="4">
                  <c:v>-8.0408885926586127E-6</c:v>
                </c:pt>
                <c:pt idx="5">
                  <c:v>-8.8964023704334039E-6</c:v>
                </c:pt>
                <c:pt idx="6">
                  <c:v>-9.5307221395155017E-6</c:v>
                </c:pt>
                <c:pt idx="7">
                  <c:v>-9.9938745666862394E-6</c:v>
                </c:pt>
                <c:pt idx="8">
                  <c:v>-1.031640404722256E-5</c:v>
                </c:pt>
                <c:pt idx="9">
                  <c:v>-1.0514308318120696E-5</c:v>
                </c:pt>
                <c:pt idx="10">
                  <c:v>-1.0592373177548131E-5</c:v>
                </c:pt>
                <c:pt idx="11">
                  <c:v>-1.054666445320443E-5</c:v>
                </c:pt>
                <c:pt idx="12">
                  <c:v>-1.0365721728286537E-5</c:v>
                </c:pt>
                <c:pt idx="13">
                  <c:v>-1.0029348779000413E-5</c:v>
                </c:pt>
                <c:pt idx="14">
                  <c:v>-9.5052524389689641E-6</c:v>
                </c:pt>
                <c:pt idx="15">
                  <c:v>-8.7465579887528733E-6</c:v>
                </c:pt>
                <c:pt idx="16">
                  <c:v>-7.6924387470665712E-6</c:v>
                </c:pt>
                <c:pt idx="17">
                  <c:v>-6.267857124982873E-6</c:v>
                </c:pt>
                <c:pt idx="18">
                  <c:v>-4.3798069388617522E-6</c:v>
                </c:pt>
                <c:pt idx="19">
                  <c:v>-1.9201306222724202E-6</c:v>
                </c:pt>
                <c:pt idx="20">
                  <c:v>1.2308019496712341E-6</c:v>
                </c:pt>
                <c:pt idx="21">
                  <c:v>5.2154861728305468E-6</c:v>
                </c:pt>
                <c:pt idx="22">
                  <c:v>1.0163764227936675E-5</c:v>
                </c:pt>
                <c:pt idx="23">
                  <c:v>1.6262832836240471E-5</c:v>
                </c:pt>
                <c:pt idx="24">
                  <c:v>2.3865435669491453E-5</c:v>
                </c:pt>
                <c:pt idx="25">
                  <c:v>3.2390201552712217E-5</c:v>
                </c:pt>
                <c:pt idx="26">
                  <c:v>4.2971902122086389E-5</c:v>
                </c:pt>
                <c:pt idx="27">
                  <c:v>5.194881921463234E-5</c:v>
                </c:pt>
                <c:pt idx="28">
                  <c:v>7.2452458585219905E-5</c:v>
                </c:pt>
                <c:pt idx="29">
                  <c:v>7.4474763232226272E-5</c:v>
                </c:pt>
                <c:pt idx="30">
                  <c:v>9.7869255235452125E-5</c:v>
                </c:pt>
                <c:pt idx="31">
                  <c:v>1.0509803808314132E-4</c:v>
                </c:pt>
                <c:pt idx="32">
                  <c:v>9.6831076448705353E-5</c:v>
                </c:pt>
                <c:pt idx="33">
                  <c:v>1.4798569169684108E-4</c:v>
                </c:pt>
                <c:pt idx="34">
                  <c:v>1.2354991516182797E-4</c:v>
                </c:pt>
                <c:pt idx="35">
                  <c:v>1.4760961167717759E-4</c:v>
                </c:pt>
                <c:pt idx="36">
                  <c:v>2.205243232059795E-4</c:v>
                </c:pt>
                <c:pt idx="37">
                  <c:v>1.7514796717958323E-4</c:v>
                </c:pt>
                <c:pt idx="38">
                  <c:v>1.2944513453782766E-4</c:v>
                </c:pt>
                <c:pt idx="39">
                  <c:v>2.859344800071594E-4</c:v>
                </c:pt>
                <c:pt idx="40">
                  <c:v>1.7156068800429564E-4</c:v>
                </c:pt>
                <c:pt idx="41">
                  <c:v>1.0293641280257742E-4</c:v>
                </c:pt>
                <c:pt idx="42">
                  <c:v>6.1761847681546451E-5</c:v>
                </c:pt>
                <c:pt idx="43">
                  <c:v>3.7057108608927876E-5</c:v>
                </c:pt>
                <c:pt idx="44">
                  <c:v>2.2234265165356717E-5</c:v>
                </c:pt>
                <c:pt idx="45">
                  <c:v>1.3340559099214033E-5</c:v>
                </c:pt>
                <c:pt idx="46">
                  <c:v>8.0043354595284178E-6</c:v>
                </c:pt>
                <c:pt idx="47">
                  <c:v>4.8026012757170524E-6</c:v>
                </c:pt>
                <c:pt idx="48">
                  <c:v>2.8815607654302321E-6</c:v>
                </c:pt>
                <c:pt idx="49">
                  <c:v>1.7289364592581391E-6</c:v>
                </c:pt>
                <c:pt idx="50">
                  <c:v>1.0373618755548835E-6</c:v>
                </c:pt>
                <c:pt idx="51">
                  <c:v>6.2241712533293004E-7</c:v>
                </c:pt>
                <c:pt idx="52">
                  <c:v>3.7345027519975815E-7</c:v>
                </c:pt>
                <c:pt idx="53">
                  <c:v>2.2407016511985483E-7</c:v>
                </c:pt>
                <c:pt idx="54">
                  <c:v>1.3444209907191291E-7</c:v>
                </c:pt>
                <c:pt idx="55">
                  <c:v>8.0665259443147734E-8</c:v>
                </c:pt>
                <c:pt idx="56">
                  <c:v>4.839915566588864E-8</c:v>
                </c:pt>
                <c:pt idx="57">
                  <c:v>2.9039493399533174E-8</c:v>
                </c:pt>
                <c:pt idx="58">
                  <c:v>1.7423696039719909E-8</c:v>
                </c:pt>
                <c:pt idx="59">
                  <c:v>1.0454217623831942E-8</c:v>
                </c:pt>
                <c:pt idx="60">
                  <c:v>6.2725305742991661E-9</c:v>
                </c:pt>
                <c:pt idx="61">
                  <c:v>3.763518344579498E-9</c:v>
                </c:pt>
                <c:pt idx="62">
                  <c:v>2.2581110067476986E-9</c:v>
                </c:pt>
                <c:pt idx="63">
                  <c:v>1.354866604048619E-9</c:v>
                </c:pt>
                <c:pt idx="64">
                  <c:v>8.1291996242917174E-10</c:v>
                </c:pt>
                <c:pt idx="65">
                  <c:v>4.8775197745750304E-10</c:v>
                </c:pt>
                <c:pt idx="66">
                  <c:v>2.9265118647450189E-10</c:v>
                </c:pt>
                <c:pt idx="67">
                  <c:v>1.7559071188470111E-10</c:v>
                </c:pt>
                <c:pt idx="68">
                  <c:v>1.0535442713082064E-10</c:v>
                </c:pt>
                <c:pt idx="69">
                  <c:v>6.3212656278492392E-11</c:v>
                </c:pt>
                <c:pt idx="70">
                  <c:v>3.7927593767095433E-11</c:v>
                </c:pt>
                <c:pt idx="71">
                  <c:v>2.2756556260257254E-11</c:v>
                </c:pt>
                <c:pt idx="72">
                  <c:v>1.365393375615435E-11</c:v>
                </c:pt>
                <c:pt idx="73">
                  <c:v>8.192360253692612E-12</c:v>
                </c:pt>
                <c:pt idx="74">
                  <c:v>4.9154161522155672E-12</c:v>
                </c:pt>
                <c:pt idx="75">
                  <c:v>2.9492496913293393E-12</c:v>
                </c:pt>
                <c:pt idx="76">
                  <c:v>1.769549814797603E-12</c:v>
                </c:pt>
                <c:pt idx="77">
                  <c:v>1.0617298888785616E-12</c:v>
                </c:pt>
                <c:pt idx="78">
                  <c:v>6.3703793332713705E-13</c:v>
                </c:pt>
                <c:pt idx="79">
                  <c:v>3.8222275999628215E-13</c:v>
                </c:pt>
                <c:pt idx="80">
                  <c:v>2.2933365599776927E-13</c:v>
                </c:pt>
                <c:pt idx="81">
                  <c:v>1.3760019359866149E-13</c:v>
                </c:pt>
                <c:pt idx="82">
                  <c:v>8.2560116159196884E-14</c:v>
                </c:pt>
                <c:pt idx="83">
                  <c:v>4.9536069695518141E-14</c:v>
                </c:pt>
                <c:pt idx="84">
                  <c:v>2.9721641817310877E-14</c:v>
                </c:pt>
                <c:pt idx="85">
                  <c:v>1.7832985090386519E-14</c:v>
                </c:pt>
                <c:pt idx="86">
                  <c:v>1.069979105423191E-14</c:v>
                </c:pt>
                <c:pt idx="87">
                  <c:v>6.4198746325391459E-15</c:v>
                </c:pt>
                <c:pt idx="88">
                  <c:v>3.8519247795234866E-15</c:v>
                </c:pt>
                <c:pt idx="89">
                  <c:v>2.3111548677140921E-15</c:v>
                </c:pt>
                <c:pt idx="90">
                  <c:v>1.3866929206284554E-15</c:v>
                </c:pt>
                <c:pt idx="91">
                  <c:v>8.3201575237707302E-16</c:v>
                </c:pt>
                <c:pt idx="92">
                  <c:v>4.9920945142624373E-16</c:v>
                </c:pt>
                <c:pt idx="93">
                  <c:v>2.995256708557463E-16</c:v>
                </c:pt>
                <c:pt idx="94">
                  <c:v>1.7971540251344774E-16</c:v>
                </c:pt>
                <c:pt idx="95">
                  <c:v>1.0782924150806865E-16</c:v>
                </c:pt>
                <c:pt idx="96">
                  <c:v>6.4697544904841158E-17</c:v>
                </c:pt>
                <c:pt idx="97">
                  <c:v>3.8818526942904692E-17</c:v>
                </c:pt>
                <c:pt idx="98">
                  <c:v>2.3291116165742815E-17</c:v>
                </c:pt>
                <c:pt idx="99">
                  <c:v>1.3974669699445689E-17</c:v>
                </c:pt>
              </c:numCache>
            </c:numRef>
          </c:yVal>
          <c:smooth val="1"/>
        </c:ser>
        <c:ser>
          <c:idx val="7"/>
          <c:order val="6"/>
          <c:tx>
            <c:strRef>
              <c:f>'0.5Q 8-16'!$GV$18</c:f>
              <c:strCache>
                <c:ptCount val="1"/>
                <c:pt idx="0">
                  <c:v>Criterion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8-16'!$GV$19:$GV$118</c:f>
              <c:numCache>
                <c:formatCode>0.00E+00</c:formatCode>
                <c:ptCount val="100"/>
                <c:pt idx="0">
                  <c:v>0</c:v>
                </c:pt>
                <c:pt idx="1">
                  <c:v>1.7543315978425789E-6</c:v>
                </c:pt>
                <c:pt idx="2">
                  <c:v>2.8758978354755105E-6</c:v>
                </c:pt>
                <c:pt idx="3">
                  <c:v>3.5766614476517855E-6</c:v>
                </c:pt>
                <c:pt idx="4">
                  <c:v>3.9895003218146097E-6</c:v>
                </c:pt>
                <c:pt idx="5">
                  <c:v>4.2011786145733365E-6</c:v>
                </c:pt>
                <c:pt idx="6">
                  <c:v>4.2711186678257018E-6</c:v>
                </c:pt>
                <c:pt idx="7">
                  <c:v>4.242342620589673E-6</c:v>
                </c:pt>
                <c:pt idx="8">
                  <c:v>4.1480627777056023E-6</c:v>
                </c:pt>
                <c:pt idx="9">
                  <c:v>4.0158478905628903E-6</c:v>
                </c:pt>
                <c:pt idx="10">
                  <c:v>3.870592120969879E-6</c:v>
                </c:pt>
                <c:pt idx="11">
                  <c:v>3.7371397039048793E-6</c:v>
                </c:pt>
                <c:pt idx="12">
                  <c:v>3.6429198356155434E-6</c:v>
                </c:pt>
                <c:pt idx="13">
                  <c:v>3.6202863033067689E-6</c:v>
                </c:pt>
                <c:pt idx="14">
                  <c:v>3.7081554243797998E-6</c:v>
                </c:pt>
                <c:pt idx="15">
                  <c:v>3.9535065769792654E-6</c:v>
                </c:pt>
                <c:pt idx="16">
                  <c:v>4.4136136053071762E-6</c:v>
                </c:pt>
                <c:pt idx="17">
                  <c:v>5.1576379676235989E-6</c:v>
                </c:pt>
                <c:pt idx="18">
                  <c:v>6.2664064152031379E-6</c:v>
                </c:pt>
                <c:pt idx="19">
                  <c:v>7.8342491582981261E-6</c:v>
                </c:pt>
                <c:pt idx="20">
                  <c:v>9.9685608765942568E-6</c:v>
                </c:pt>
                <c:pt idx="21">
                  <c:v>1.2787016924300718E-5</c:v>
                </c:pt>
                <c:pt idx="22">
                  <c:v>1.6461117554026142E-5</c:v>
                </c:pt>
                <c:pt idx="23">
                  <c:v>2.1143013796742771E-5</c:v>
                </c:pt>
                <c:pt idx="24">
                  <c:v>2.6735474855326888E-5</c:v>
                </c:pt>
                <c:pt idx="25">
                  <c:v>3.3536410707428813E-5</c:v>
                </c:pt>
                <c:pt idx="26">
                  <c:v>4.0741520387656965E-5</c:v>
                </c:pt>
                <c:pt idx="27">
                  <c:v>5.3533200426079952E-5</c:v>
                </c:pt>
                <c:pt idx="28">
                  <c:v>5.7463243458723452E-5</c:v>
                </c:pt>
                <c:pt idx="29">
                  <c:v>7.3665192134778242E-5</c:v>
                </c:pt>
                <c:pt idx="30">
                  <c:v>7.987717440965849E-5</c:v>
                </c:pt>
                <c:pt idx="31">
                  <c:v>7.8565996301399946E-5</c:v>
                </c:pt>
                <c:pt idx="32">
                  <c:v>1.137757885955543E-4</c:v>
                </c:pt>
                <c:pt idx="33">
                  <c:v>9.3436887343452749E-5</c:v>
                </c:pt>
                <c:pt idx="34">
                  <c:v>1.1218773173572727E-4</c:v>
                </c:pt>
                <c:pt idx="35">
                  <c:v>1.6796035865722933E-4</c:v>
                </c:pt>
                <c:pt idx="36">
                  <c:v>1.3471416153978304E-4</c:v>
                </c:pt>
                <c:pt idx="37">
                  <c:v>1.0379598655506101E-4</c:v>
                </c:pt>
                <c:pt idx="38">
                  <c:v>2.0528003398680942E-4</c:v>
                </c:pt>
                <c:pt idx="39">
                  <c:v>1.4967282976074861E-4</c:v>
                </c:pt>
                <c:pt idx="40">
                  <c:v>8.9803697856449122E-5</c:v>
                </c:pt>
                <c:pt idx="41">
                  <c:v>5.3882218713869441E-5</c:v>
                </c:pt>
                <c:pt idx="42">
                  <c:v>3.2329331228321648E-5</c:v>
                </c:pt>
                <c:pt idx="43">
                  <c:v>1.9397598736992973E-5</c:v>
                </c:pt>
                <c:pt idx="44">
                  <c:v>1.1638559242195792E-5</c:v>
                </c:pt>
                <c:pt idx="45">
                  <c:v>6.9831355453174736E-6</c:v>
                </c:pt>
                <c:pt idx="46">
                  <c:v>4.1898813271904842E-6</c:v>
                </c:pt>
                <c:pt idx="47">
                  <c:v>2.5139287963142878E-6</c:v>
                </c:pt>
                <c:pt idx="48">
                  <c:v>1.508357277788573E-6</c:v>
                </c:pt>
                <c:pt idx="49">
                  <c:v>9.0501436667314432E-7</c:v>
                </c:pt>
                <c:pt idx="50">
                  <c:v>5.4300862000388625E-7</c:v>
                </c:pt>
                <c:pt idx="51">
                  <c:v>3.2580517200233192E-7</c:v>
                </c:pt>
                <c:pt idx="52">
                  <c:v>1.9548310320139911E-7</c:v>
                </c:pt>
                <c:pt idx="53">
                  <c:v>1.1728986192083957E-7</c:v>
                </c:pt>
                <c:pt idx="54">
                  <c:v>7.0373917152503764E-8</c:v>
                </c:pt>
                <c:pt idx="55">
                  <c:v>4.222435029150228E-8</c:v>
                </c:pt>
                <c:pt idx="56">
                  <c:v>2.5334610174901368E-8</c:v>
                </c:pt>
                <c:pt idx="57">
                  <c:v>1.5200766104940834E-8</c:v>
                </c:pt>
                <c:pt idx="58">
                  <c:v>9.1204596629644977E-9</c:v>
                </c:pt>
                <c:pt idx="59">
                  <c:v>5.4722757977786986E-9</c:v>
                </c:pt>
                <c:pt idx="60">
                  <c:v>3.2833654786672198E-9</c:v>
                </c:pt>
                <c:pt idx="61">
                  <c:v>1.9700192872003312E-9</c:v>
                </c:pt>
                <c:pt idx="62">
                  <c:v>1.1820115723201981E-9</c:v>
                </c:pt>
                <c:pt idx="63">
                  <c:v>7.0920694339211951E-10</c:v>
                </c:pt>
                <c:pt idx="64">
                  <c:v>4.2552416603527138E-10</c:v>
                </c:pt>
                <c:pt idx="65">
                  <c:v>2.5531449962116266E-10</c:v>
                </c:pt>
                <c:pt idx="66">
                  <c:v>1.5318869977269756E-10</c:v>
                </c:pt>
                <c:pt idx="67">
                  <c:v>9.1913219863618513E-11</c:v>
                </c:pt>
                <c:pt idx="68">
                  <c:v>5.5147931918171139E-11</c:v>
                </c:pt>
                <c:pt idx="69">
                  <c:v>3.3088759150902662E-11</c:v>
                </c:pt>
                <c:pt idx="70">
                  <c:v>1.9853255490541587E-11</c:v>
                </c:pt>
                <c:pt idx="71">
                  <c:v>1.191195329432496E-11</c:v>
                </c:pt>
                <c:pt idx="72">
                  <c:v>7.1471719765949812E-12</c:v>
                </c:pt>
                <c:pt idx="73">
                  <c:v>4.2883031859569887E-12</c:v>
                </c:pt>
                <c:pt idx="74">
                  <c:v>2.5729819115741919E-12</c:v>
                </c:pt>
                <c:pt idx="75">
                  <c:v>1.5437891469445161E-12</c:v>
                </c:pt>
                <c:pt idx="76">
                  <c:v>9.2627348816670984E-13</c:v>
                </c:pt>
                <c:pt idx="77">
                  <c:v>5.5576409290002607E-13</c:v>
                </c:pt>
                <c:pt idx="78">
                  <c:v>3.3345845574001548E-13</c:v>
                </c:pt>
                <c:pt idx="79">
                  <c:v>2.0007507344400933E-13</c:v>
                </c:pt>
                <c:pt idx="80">
                  <c:v>1.2004504406640552E-13</c:v>
                </c:pt>
                <c:pt idx="81">
                  <c:v>7.2027026439843309E-14</c:v>
                </c:pt>
                <c:pt idx="82">
                  <c:v>4.3216215863905986E-14</c:v>
                </c:pt>
                <c:pt idx="83">
                  <c:v>2.5929729518343576E-14</c:v>
                </c:pt>
                <c:pt idx="84">
                  <c:v>1.5557837711006156E-14</c:v>
                </c:pt>
                <c:pt idx="85">
                  <c:v>9.3347026266036985E-15</c:v>
                </c:pt>
                <c:pt idx="86">
                  <c:v>5.6008215759622216E-15</c:v>
                </c:pt>
                <c:pt idx="87">
                  <c:v>3.3604929455773324E-15</c:v>
                </c:pt>
                <c:pt idx="88">
                  <c:v>2.0162957673464013E-15</c:v>
                </c:pt>
                <c:pt idx="89">
                  <c:v>1.2097774604078405E-15</c:v>
                </c:pt>
                <c:pt idx="90">
                  <c:v>7.2586647624470412E-16</c:v>
                </c:pt>
                <c:pt idx="91">
                  <c:v>4.3551988574682216E-16</c:v>
                </c:pt>
                <c:pt idx="92">
                  <c:v>2.6131193144809337E-16</c:v>
                </c:pt>
                <c:pt idx="93">
                  <c:v>1.5678715886885595E-16</c:v>
                </c:pt>
                <c:pt idx="94">
                  <c:v>9.4072295321313548E-17</c:v>
                </c:pt>
                <c:pt idx="95">
                  <c:v>5.6443377192788148E-17</c:v>
                </c:pt>
                <c:pt idx="96">
                  <c:v>3.3866026315672889E-17</c:v>
                </c:pt>
                <c:pt idx="97">
                  <c:v>2.0319615789403738E-17</c:v>
                </c:pt>
                <c:pt idx="98">
                  <c:v>1.2191769473642233E-17</c:v>
                </c:pt>
                <c:pt idx="99">
                  <c:v>7.3150616841853349E-18</c:v>
                </c:pt>
              </c:numCache>
            </c:numRef>
          </c:yVal>
          <c:smooth val="1"/>
        </c:ser>
        <c:axId val="63665664"/>
        <c:axId val="63667200"/>
      </c:scatterChart>
      <c:valAx>
        <c:axId val="63665664"/>
        <c:scaling>
          <c:orientation val="minMax"/>
        </c:scaling>
        <c:delete val="1"/>
        <c:axPos val="b"/>
        <c:numFmt formatCode="0.00E+00" sourceLinked="1"/>
        <c:tickLblPos val="nextTo"/>
        <c:crossAx val="63667200"/>
        <c:crosses val="autoZero"/>
        <c:crossBetween val="midCat"/>
      </c:valAx>
      <c:valAx>
        <c:axId val="63667200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66566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" r="0.750000000000001" t="1" header="0" footer="0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8.0546115150708891E-2"/>
          <c:y val="4.1331345740147546E-2"/>
          <c:w val="0.87136251844857904"/>
          <c:h val="0.8974806503574897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8-16'!$AX$15:$GV$15</c:f>
              <c:numCache>
                <c:formatCode>0.00E+00</c:formatCode>
                <c:ptCount val="155"/>
                <c:pt idx="0">
                  <c:v>9</c:v>
                </c:pt>
                <c:pt idx="22">
                  <c:v>10</c:v>
                </c:pt>
                <c:pt idx="44">
                  <c:v>11</c:v>
                </c:pt>
                <c:pt idx="66">
                  <c:v>12</c:v>
                </c:pt>
                <c:pt idx="88">
                  <c:v>13</c:v>
                </c:pt>
                <c:pt idx="110">
                  <c:v>14</c:v>
                </c:pt>
                <c:pt idx="132">
                  <c:v>15</c:v>
                </c:pt>
                <c:pt idx="154">
                  <c:v>16</c:v>
                </c:pt>
              </c:numCache>
            </c:numRef>
          </c:xVal>
          <c:yVal>
            <c:numRef>
              <c:f>'0.5Q 8-16'!$AX$16:$GV$16</c:f>
              <c:numCache>
                <c:formatCode>0.00E+00</c:formatCode>
                <c:ptCount val="155"/>
                <c:pt idx="0">
                  <c:v>4.1061622184449204E-4</c:v>
                </c:pt>
                <c:pt idx="22">
                  <c:v>3.9115056104993291E-4</c:v>
                </c:pt>
                <c:pt idx="44">
                  <c:v>3.522286163501994E-4</c:v>
                </c:pt>
                <c:pt idx="66">
                  <c:v>2.81243341054294E-4</c:v>
                </c:pt>
                <c:pt idx="88">
                  <c:v>3.0174678349332781E-4</c:v>
                </c:pt>
                <c:pt idx="110">
                  <c:v>2.2192362803535415E-4</c:v>
                </c:pt>
                <c:pt idx="132">
                  <c:v>2.859344800071594E-4</c:v>
                </c:pt>
                <c:pt idx="154">
                  <c:v>2.0528003398680942E-4</c:v>
                </c:pt>
              </c:numCache>
            </c:numRef>
          </c:yVal>
        </c:ser>
        <c:axId val="63571456"/>
        <c:axId val="63573376"/>
      </c:scatterChart>
      <c:valAx>
        <c:axId val="63571456"/>
        <c:scaling>
          <c:orientation val="minMax"/>
        </c:scaling>
        <c:axPos val="b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573376"/>
        <c:crosses val="autoZero"/>
        <c:crossBetween val="midCat"/>
      </c:valAx>
      <c:valAx>
        <c:axId val="63573376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57145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" r="0.750000000000001" t="1" header="0" footer="0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76"/>
          <c:y val="0.19600938967136297"/>
          <c:w val="0.75182404526749735"/>
          <c:h val="0.73239436619718656"/>
        </c:manualLayout>
      </c:layout>
      <c:scatterChart>
        <c:scatterStyle val="lineMarker"/>
        <c:ser>
          <c:idx val="1"/>
          <c:order val="0"/>
          <c:tx>
            <c:strRef>
              <c:f>'0.5Q 8-16'!$G$18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8-16'!$G$19:$G$119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-15.664899365163638</c:v>
                </c:pt>
                <c:pt idx="2">
                  <c:v>-19.010560689340142</c:v>
                </c:pt>
                <c:pt idx="3">
                  <c:v>-22.114759955957542</c:v>
                </c:pt>
                <c:pt idx="4">
                  <c:v>-25.020995254800741</c:v>
                </c:pt>
                <c:pt idx="5">
                  <c:v>-27.761497977078559</c:v>
                </c:pt>
                <c:pt idx="6">
                  <c:v>-30.361108866371108</c:v>
                </c:pt>
                <c:pt idx="7">
                  <c:v>-32.839573420971348</c:v>
                </c:pt>
                <c:pt idx="8">
                  <c:v>-35.213014960532561</c:v>
                </c:pt>
                <c:pt idx="9">
                  <c:v>-37.49492553560944</c:v>
                </c:pt>
                <c:pt idx="10">
                  <c:v>-39.696868919566057</c:v>
                </c:pt>
                <c:pt idx="11">
                  <c:v>-41.829004395136423</c:v>
                </c:pt>
                <c:pt idx="12">
                  <c:v>-43.900491818808405</c:v>
                </c:pt>
                <c:pt idx="13">
                  <c:v>-45.919822221850978</c:v>
                </c:pt>
                <c:pt idx="14">
                  <c:v>-47.895126510394874</c:v>
                </c:pt>
                <c:pt idx="15">
                  <c:v>-49.834527451369993</c:v>
                </c:pt>
                <c:pt idx="16">
                  <c:v>-51.746499281004972</c:v>
                </c:pt>
                <c:pt idx="17">
                  <c:v>-53.639982283837952</c:v>
                </c:pt>
                <c:pt idx="18">
                  <c:v>-55.524209167524276</c:v>
                </c:pt>
                <c:pt idx="19">
                  <c:v>-57.40895904113421</c:v>
                </c:pt>
                <c:pt idx="20">
                  <c:v>-59.305189721286155</c:v>
                </c:pt>
                <c:pt idx="21">
                  <c:v>-61.222696602421095</c:v>
                </c:pt>
                <c:pt idx="22">
                  <c:v>-63.163108101712908</c:v>
                </c:pt>
                <c:pt idx="23">
                  <c:v>-65.122303145998544</c:v>
                </c:pt>
                <c:pt idx="24">
                  <c:v>-67.114584049520118</c:v>
                </c:pt>
                <c:pt idx="25">
                  <c:v>-69.15577431079528</c:v>
                </c:pt>
                <c:pt idx="26">
                  <c:v>-71.215588294534072</c:v>
                </c:pt>
                <c:pt idx="27">
                  <c:v>-73.338479724887378</c:v>
                </c:pt>
                <c:pt idx="28">
                  <c:v>-75.421990147160685</c:v>
                </c:pt>
                <c:pt idx="29">
                  <c:v>-77.568796412580767</c:v>
                </c:pt>
                <c:pt idx="30">
                  <c:v>-79.559654239243088</c:v>
                </c:pt>
                <c:pt idx="31">
                  <c:v>-81.550512065905409</c:v>
                </c:pt>
                <c:pt idx="32">
                  <c:v>-83.541369892567729</c:v>
                </c:pt>
                <c:pt idx="33">
                  <c:v>-85.53222771923005</c:v>
                </c:pt>
                <c:pt idx="34">
                  <c:v>-87.523085545892371</c:v>
                </c:pt>
                <c:pt idx="35">
                  <c:v>-89.513943372554692</c:v>
                </c:pt>
                <c:pt idx="36">
                  <c:v>-91.504801199217013</c:v>
                </c:pt>
                <c:pt idx="37">
                  <c:v>-93.495659025879334</c:v>
                </c:pt>
                <c:pt idx="38">
                  <c:v>-95.486516852541655</c:v>
                </c:pt>
                <c:pt idx="39">
                  <c:v>-97.477374679203976</c:v>
                </c:pt>
                <c:pt idx="40">
                  <c:v>-99.468232505866297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8-16'!$H$18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8-16'!$H$19:$H$119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-25.151732345668776</c:v>
                </c:pt>
                <c:pt idx="2">
                  <c:v>-28.49739366984528</c:v>
                </c:pt>
                <c:pt idx="3">
                  <c:v>-31.60159293646268</c:v>
                </c:pt>
                <c:pt idx="4">
                  <c:v>-34.50782823530588</c:v>
                </c:pt>
                <c:pt idx="5">
                  <c:v>-37.248330957583697</c:v>
                </c:pt>
                <c:pt idx="6">
                  <c:v>-39.847941846876246</c:v>
                </c:pt>
                <c:pt idx="7">
                  <c:v>-42.326406401476483</c:v>
                </c:pt>
                <c:pt idx="8">
                  <c:v>-44.699847941037696</c:v>
                </c:pt>
                <c:pt idx="9">
                  <c:v>-46.981758516114581</c:v>
                </c:pt>
                <c:pt idx="10">
                  <c:v>-49.183701900071199</c:v>
                </c:pt>
                <c:pt idx="11">
                  <c:v>-51.315837375641557</c:v>
                </c:pt>
                <c:pt idx="12">
                  <c:v>-53.387324799313539</c:v>
                </c:pt>
                <c:pt idx="13">
                  <c:v>-55.406655202356113</c:v>
                </c:pt>
                <c:pt idx="14">
                  <c:v>-57.381959490900009</c:v>
                </c:pt>
                <c:pt idx="15">
                  <c:v>-59.321360431875128</c:v>
                </c:pt>
                <c:pt idx="16">
                  <c:v>-61.233332261510107</c:v>
                </c:pt>
                <c:pt idx="17">
                  <c:v>-63.126815264343094</c:v>
                </c:pt>
                <c:pt idx="18">
                  <c:v>-65.011042148029418</c:v>
                </c:pt>
                <c:pt idx="19">
                  <c:v>-66.895792021639352</c:v>
                </c:pt>
                <c:pt idx="20">
                  <c:v>-68.792022701791296</c:v>
                </c:pt>
                <c:pt idx="21">
                  <c:v>-70.709529582926237</c:v>
                </c:pt>
                <c:pt idx="22">
                  <c:v>-72.649941082218049</c:v>
                </c:pt>
                <c:pt idx="23">
                  <c:v>-74.609136126503685</c:v>
                </c:pt>
                <c:pt idx="24">
                  <c:v>-76.60141703002526</c:v>
                </c:pt>
                <c:pt idx="25">
                  <c:v>-78.642607291300422</c:v>
                </c:pt>
                <c:pt idx="26">
                  <c:v>-80.683797552575584</c:v>
                </c:pt>
                <c:pt idx="27">
                  <c:v>-82.724987813850746</c:v>
                </c:pt>
                <c:pt idx="28">
                  <c:v>-84.766178075125907</c:v>
                </c:pt>
                <c:pt idx="29">
                  <c:v>-86.807368336401069</c:v>
                </c:pt>
                <c:pt idx="30">
                  <c:v>-88.848558597676231</c:v>
                </c:pt>
                <c:pt idx="31">
                  <c:v>-90.889748858951393</c:v>
                </c:pt>
                <c:pt idx="32">
                  <c:v>-92.930939120226554</c:v>
                </c:pt>
                <c:pt idx="33">
                  <c:v>-94.972129381501716</c:v>
                </c:pt>
                <c:pt idx="34">
                  <c:v>-97.013319642776878</c:v>
                </c:pt>
                <c:pt idx="35">
                  <c:v>-99.05450990405204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8-16'!$I$18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8-16'!$I$19:$I$119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-34.638565326173918</c:v>
                </c:pt>
                <c:pt idx="2">
                  <c:v>-37.984226650350422</c:v>
                </c:pt>
                <c:pt idx="3">
                  <c:v>-41.088425916967822</c:v>
                </c:pt>
                <c:pt idx="4">
                  <c:v>-43.994661215811021</c:v>
                </c:pt>
                <c:pt idx="5">
                  <c:v>-46.735163938088832</c:v>
                </c:pt>
                <c:pt idx="6">
                  <c:v>-49.334774827381381</c:v>
                </c:pt>
                <c:pt idx="7">
                  <c:v>-51.813239381981617</c:v>
                </c:pt>
                <c:pt idx="8">
                  <c:v>-54.18668092154283</c:v>
                </c:pt>
                <c:pt idx="9">
                  <c:v>-56.468591496619723</c:v>
                </c:pt>
                <c:pt idx="10">
                  <c:v>-58.670534880576341</c:v>
                </c:pt>
                <c:pt idx="11">
                  <c:v>-60.802670356146692</c:v>
                </c:pt>
                <c:pt idx="12">
                  <c:v>-62.874157779818674</c:v>
                </c:pt>
                <c:pt idx="13">
                  <c:v>-64.893488182861248</c:v>
                </c:pt>
                <c:pt idx="14">
                  <c:v>-66.868792471405143</c:v>
                </c:pt>
                <c:pt idx="15">
                  <c:v>-68.808193412380263</c:v>
                </c:pt>
                <c:pt idx="16">
                  <c:v>-70.720165242015241</c:v>
                </c:pt>
                <c:pt idx="17">
                  <c:v>-72.613648244848235</c:v>
                </c:pt>
                <c:pt idx="18">
                  <c:v>-74.49787512853456</c:v>
                </c:pt>
                <c:pt idx="19">
                  <c:v>-76.382625002144493</c:v>
                </c:pt>
                <c:pt idx="20">
                  <c:v>-78.278855682296438</c:v>
                </c:pt>
                <c:pt idx="21">
                  <c:v>-80.196362563431379</c:v>
                </c:pt>
                <c:pt idx="22">
                  <c:v>-82.136774062723191</c:v>
                </c:pt>
                <c:pt idx="23">
                  <c:v>-84.095969107008827</c:v>
                </c:pt>
                <c:pt idx="24">
                  <c:v>-86.088250010530402</c:v>
                </c:pt>
                <c:pt idx="25">
                  <c:v>-88.129440271805564</c:v>
                </c:pt>
                <c:pt idx="26">
                  <c:v>-90.189254255544355</c:v>
                </c:pt>
                <c:pt idx="27">
                  <c:v>-92.312145685897661</c:v>
                </c:pt>
                <c:pt idx="28">
                  <c:v>-94.395656108170968</c:v>
                </c:pt>
                <c:pt idx="29">
                  <c:v>-96.54246237359105</c:v>
                </c:pt>
                <c:pt idx="30">
                  <c:v>-98.533320200253371</c:v>
                </c:pt>
                <c:pt idx="31">
                  <c:v>-100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3627264"/>
        <c:axId val="63629184"/>
      </c:scatterChart>
      <c:valAx>
        <c:axId val="636272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3629184"/>
        <c:crosses val="autoZero"/>
        <c:crossBetween val="midCat"/>
        <c:minorUnit val="100"/>
      </c:valAx>
      <c:valAx>
        <c:axId val="6362918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625E-3"/>
              <c:y val="0.4886266681453576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362726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01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17"/>
          <c:y val="0.19600938967136319"/>
          <c:w val="0.77434308191601819"/>
          <c:h val="0.73239436619718712"/>
        </c:manualLayout>
      </c:layout>
      <c:scatterChart>
        <c:scatterStyle val="lineMarker"/>
        <c:ser>
          <c:idx val="2"/>
          <c:order val="0"/>
          <c:tx>
            <c:strRef>
              <c:f>'0.5Q 8-16'!$J$18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8-16'!$J$19:$J$119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25.151732345668776</c:v>
                </c:pt>
                <c:pt idx="2">
                  <c:v>28.49739366984528</c:v>
                </c:pt>
                <c:pt idx="3">
                  <c:v>31.60159293646268</c:v>
                </c:pt>
                <c:pt idx="4">
                  <c:v>34.50782823530588</c:v>
                </c:pt>
                <c:pt idx="5">
                  <c:v>37.248330957583697</c:v>
                </c:pt>
                <c:pt idx="6">
                  <c:v>39.847941846876246</c:v>
                </c:pt>
                <c:pt idx="7">
                  <c:v>42.326406401476483</c:v>
                </c:pt>
                <c:pt idx="8">
                  <c:v>44.699847941037696</c:v>
                </c:pt>
                <c:pt idx="9">
                  <c:v>46.981758516114581</c:v>
                </c:pt>
                <c:pt idx="10">
                  <c:v>49.183701900071199</c:v>
                </c:pt>
                <c:pt idx="11">
                  <c:v>51.315837375641557</c:v>
                </c:pt>
                <c:pt idx="12">
                  <c:v>53.387324799313539</c:v>
                </c:pt>
                <c:pt idx="13">
                  <c:v>55.406655202356113</c:v>
                </c:pt>
                <c:pt idx="14">
                  <c:v>57.381959490900009</c:v>
                </c:pt>
                <c:pt idx="15">
                  <c:v>59.321360431875128</c:v>
                </c:pt>
                <c:pt idx="16">
                  <c:v>61.233332261510107</c:v>
                </c:pt>
                <c:pt idx="17">
                  <c:v>63.126815264343094</c:v>
                </c:pt>
                <c:pt idx="18">
                  <c:v>65.011042148029418</c:v>
                </c:pt>
                <c:pt idx="19">
                  <c:v>66.895792021639352</c:v>
                </c:pt>
                <c:pt idx="20">
                  <c:v>68.792022701791296</c:v>
                </c:pt>
                <c:pt idx="21">
                  <c:v>70.709529582926237</c:v>
                </c:pt>
                <c:pt idx="22">
                  <c:v>72.649941082218049</c:v>
                </c:pt>
                <c:pt idx="23">
                  <c:v>74.609136126503685</c:v>
                </c:pt>
                <c:pt idx="24">
                  <c:v>76.60141703002526</c:v>
                </c:pt>
                <c:pt idx="25">
                  <c:v>78.642607291300422</c:v>
                </c:pt>
                <c:pt idx="26">
                  <c:v>80.683797552575584</c:v>
                </c:pt>
                <c:pt idx="27">
                  <c:v>82.724987813850746</c:v>
                </c:pt>
                <c:pt idx="28">
                  <c:v>84.766178075125907</c:v>
                </c:pt>
                <c:pt idx="29">
                  <c:v>86.807368336401069</c:v>
                </c:pt>
                <c:pt idx="30">
                  <c:v>88.848558597676231</c:v>
                </c:pt>
                <c:pt idx="31">
                  <c:v>90.889748858951393</c:v>
                </c:pt>
                <c:pt idx="32">
                  <c:v>92.930939120226554</c:v>
                </c:pt>
                <c:pt idx="33">
                  <c:v>94.972129381501716</c:v>
                </c:pt>
                <c:pt idx="34">
                  <c:v>97.013319642776878</c:v>
                </c:pt>
                <c:pt idx="35">
                  <c:v>99.05450990405204</c:v>
                </c:pt>
                <c:pt idx="36">
                  <c:v>100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8-16'!$K$18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8-16'!$K$19:$K$119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74.848267654331224</c:v>
                </c:pt>
                <c:pt idx="2">
                  <c:v>71.50260633015472</c:v>
                </c:pt>
                <c:pt idx="3">
                  <c:v>68.39840706353732</c:v>
                </c:pt>
                <c:pt idx="4">
                  <c:v>65.49217176469412</c:v>
                </c:pt>
                <c:pt idx="5">
                  <c:v>62.751669042416303</c:v>
                </c:pt>
                <c:pt idx="6">
                  <c:v>60.152058153123754</c:v>
                </c:pt>
                <c:pt idx="7">
                  <c:v>57.673593598523517</c:v>
                </c:pt>
                <c:pt idx="8">
                  <c:v>55.300152058962304</c:v>
                </c:pt>
                <c:pt idx="9">
                  <c:v>53.018241483885419</c:v>
                </c:pt>
                <c:pt idx="10">
                  <c:v>50.816298099928801</c:v>
                </c:pt>
                <c:pt idx="11">
                  <c:v>48.684162624358443</c:v>
                </c:pt>
                <c:pt idx="12">
                  <c:v>46.612675200686461</c:v>
                </c:pt>
                <c:pt idx="13">
                  <c:v>44.593344797643887</c:v>
                </c:pt>
                <c:pt idx="14">
                  <c:v>42.618040509099991</c:v>
                </c:pt>
                <c:pt idx="15">
                  <c:v>40.678639568124872</c:v>
                </c:pt>
                <c:pt idx="16">
                  <c:v>38.766667738489893</c:v>
                </c:pt>
                <c:pt idx="17">
                  <c:v>36.873184735656906</c:v>
                </c:pt>
                <c:pt idx="18">
                  <c:v>34.988957851970582</c:v>
                </c:pt>
                <c:pt idx="19">
                  <c:v>33.104207978360648</c:v>
                </c:pt>
                <c:pt idx="20">
                  <c:v>31.207977298208704</c:v>
                </c:pt>
                <c:pt idx="21">
                  <c:v>29.290470417073763</c:v>
                </c:pt>
                <c:pt idx="22">
                  <c:v>27.350058917781951</c:v>
                </c:pt>
                <c:pt idx="23">
                  <c:v>25.390863873496315</c:v>
                </c:pt>
                <c:pt idx="24">
                  <c:v>23.39858296997474</c:v>
                </c:pt>
                <c:pt idx="25">
                  <c:v>21.357392708699578</c:v>
                </c:pt>
                <c:pt idx="26">
                  <c:v>19.316202447424416</c:v>
                </c:pt>
                <c:pt idx="27">
                  <c:v>17.275012186149254</c:v>
                </c:pt>
                <c:pt idx="28">
                  <c:v>15.233821924874093</c:v>
                </c:pt>
                <c:pt idx="29">
                  <c:v>13.192631663598931</c:v>
                </c:pt>
                <c:pt idx="30">
                  <c:v>11.151441402323769</c:v>
                </c:pt>
                <c:pt idx="31">
                  <c:v>9.1102511410486073</c:v>
                </c:pt>
                <c:pt idx="32">
                  <c:v>7.0690608797734455</c:v>
                </c:pt>
                <c:pt idx="33">
                  <c:v>5.0278706184982838</c:v>
                </c:pt>
                <c:pt idx="34">
                  <c:v>2.986680357223122</c:v>
                </c:pt>
                <c:pt idx="35">
                  <c:v>0.94549009594796019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3789312"/>
        <c:axId val="63799680"/>
      </c:scatterChart>
      <c:valAx>
        <c:axId val="637893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9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3799680"/>
        <c:crossesAt val="120"/>
        <c:crossBetween val="midCat"/>
        <c:minorUnit val="100"/>
      </c:valAx>
      <c:valAx>
        <c:axId val="6379968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764E-3"/>
              <c:y val="0.48862666814535805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378931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19"/>
          <c:w val="0.69674834123995366"/>
          <c:h val="0.73239436619718712"/>
        </c:manualLayout>
      </c:layout>
      <c:scatterChart>
        <c:scatterStyle val="lineMarker"/>
        <c:ser>
          <c:idx val="0"/>
          <c:order val="0"/>
          <c:tx>
            <c:strRef>
              <c:f>'0.5Q 8-16'!$S$18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8-16'!$S$19:$S$119</c:f>
              <c:numCache>
                <c:formatCode>0.00E+00</c:formatCode>
                <c:ptCount val="101"/>
                <c:pt idx="1">
                  <c:v>-269.82580308779018</c:v>
                </c:pt>
                <c:pt idx="2">
                  <c:v>-236.14524488181041</c:v>
                </c:pt>
                <c:pt idx="3">
                  <c:v>-214.24498177402273</c:v>
                </c:pt>
                <c:pt idx="4">
                  <c:v>-199.25940179131504</c:v>
                </c:pt>
                <c:pt idx="5">
                  <c:v>-188.6965059945353</c:v>
                </c:pt>
                <c:pt idx="6">
                  <c:v>-181.17184538795038</c:v>
                </c:pt>
                <c:pt idx="7">
                  <c:v>-175.87346667179611</c:v>
                </c:pt>
                <c:pt idx="8">
                  <c:v>-172.31921920873873</c:v>
                </c:pt>
                <c:pt idx="9">
                  <c:v>-170.2279497301125</c:v>
                </c:pt>
                <c:pt idx="10">
                  <c:v>-169.45238218182396</c:v>
                </c:pt>
                <c:pt idx="11">
                  <c:v>-169.94524154467086</c:v>
                </c:pt>
                <c:pt idx="12">
                  <c:v>-171.74011864342177</c:v>
                </c:pt>
                <c:pt idx="13">
                  <c:v>-174.93923029698405</c:v>
                </c:pt>
                <c:pt idx="14">
                  <c:v>-179.71402170131745</c:v>
                </c:pt>
                <c:pt idx="15">
                  <c:v>-186.35360033063745</c:v>
                </c:pt>
                <c:pt idx="16">
                  <c:v>-195.35059129754029</c:v>
                </c:pt>
                <c:pt idx="17">
                  <c:v>-207.33570497081735</c:v>
                </c:pt>
                <c:pt idx="18">
                  <c:v>-222.81167607571609</c:v>
                </c:pt>
                <c:pt idx="19">
                  <c:v>-242.35305875087192</c:v>
                </c:pt>
                <c:pt idx="20">
                  <c:v>-267.51036233291495</c:v>
                </c:pt>
                <c:pt idx="21">
                  <c:v>-299.77641486475335</c:v>
                </c:pt>
                <c:pt idx="22">
                  <c:v>-335.27927741728604</c:v>
                </c:pt>
                <c:pt idx="23">
                  <c:v>-366.69424608525486</c:v>
                </c:pt>
                <c:pt idx="24">
                  <c:v>-407.07032515660933</c:v>
                </c:pt>
                <c:pt idx="25">
                  <c:v>-466.7619719236946</c:v>
                </c:pt>
                <c:pt idx="26">
                  <c:v>-499.90391105262222</c:v>
                </c:pt>
                <c:pt idx="27">
                  <c:v>-581.80277873485738</c:v>
                </c:pt>
                <c:pt idx="28">
                  <c:v>-578.01290264251838</c:v>
                </c:pt>
                <c:pt idx="29">
                  <c:v>-682.06628029918386</c:v>
                </c:pt>
                <c:pt idx="30">
                  <c:v>-604.29387759052725</c:v>
                </c:pt>
                <c:pt idx="31">
                  <c:v>-706.67381107287565</c:v>
                </c:pt>
                <c:pt idx="32">
                  <c:v>-730.64015651094974</c:v>
                </c:pt>
                <c:pt idx="33">
                  <c:v>-948.66959998858158</c:v>
                </c:pt>
                <c:pt idx="34">
                  <c:v>568.57683718193539</c:v>
                </c:pt>
                <c:pt idx="35">
                  <c:v>555.50667117795638</c:v>
                </c:pt>
                <c:pt idx="36">
                  <c:v>541.1576263407776</c:v>
                </c:pt>
                <c:pt idx="37">
                  <c:v>530.43724542407608</c:v>
                </c:pt>
                <c:pt idx="38">
                  <c:v>522.5764031310697</c:v>
                </c:pt>
                <c:pt idx="39">
                  <c:v>517.23995261345817</c:v>
                </c:pt>
                <c:pt idx="40">
                  <c:v>514.28877797751704</c:v>
                </c:pt>
                <c:pt idx="41">
                  <c:v>513.51735062565911</c:v>
                </c:pt>
                <c:pt idx="42">
                  <c:v>513.50999999999817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8-16'!$T$18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8-16'!$T$19:$T$119</c:f>
              <c:numCache>
                <c:formatCode>0.00E+00</c:formatCode>
                <c:ptCount val="101"/>
                <c:pt idx="1">
                  <c:v>2776.7513095830523</c:v>
                </c:pt>
                <c:pt idx="2">
                  <c:v>2336.5481287018474</c:v>
                </c:pt>
                <c:pt idx="3">
                  <c:v>2037.6459000243851</c:v>
                </c:pt>
                <c:pt idx="4">
                  <c:v>1820.3585701168379</c:v>
                </c:pt>
                <c:pt idx="5">
                  <c:v>1654.5429316547566</c:v>
                </c:pt>
                <c:pt idx="6">
                  <c:v>1523.3563486567525</c:v>
                </c:pt>
                <c:pt idx="7">
                  <c:v>1416.6496059672306</c:v>
                </c:pt>
                <c:pt idx="8">
                  <c:v>1327.948135834549</c:v>
                </c:pt>
                <c:pt idx="9">
                  <c:v>1252.9246386436555</c:v>
                </c:pt>
                <c:pt idx="10">
                  <c:v>1188.5767856514428</c:v>
                </c:pt>
                <c:pt idx="11">
                  <c:v>1132.7586636227193</c:v>
                </c:pt>
                <c:pt idx="12">
                  <c:v>1083.8967240305308</c:v>
                </c:pt>
                <c:pt idx="13">
                  <c:v>1040.8086855208198</c:v>
                </c:pt>
                <c:pt idx="14">
                  <c:v>1002.5896804831903</c:v>
                </c:pt>
                <c:pt idx="15">
                  <c:v>968.56296958893745</c:v>
                </c:pt>
                <c:pt idx="16">
                  <c:v>938.26083214540552</c:v>
                </c:pt>
                <c:pt idx="17">
                  <c:v>911.31363229685735</c:v>
                </c:pt>
                <c:pt idx="18">
                  <c:v>887.26819066891505</c:v>
                </c:pt>
                <c:pt idx="19">
                  <c:v>865.70394840496328</c:v>
                </c:pt>
                <c:pt idx="20">
                  <c:v>846.60906290364051</c:v>
                </c:pt>
                <c:pt idx="21">
                  <c:v>829.79253917840447</c:v>
                </c:pt>
                <c:pt idx="22">
                  <c:v>813.01794534281771</c:v>
                </c:pt>
                <c:pt idx="23">
                  <c:v>793.58875841462952</c:v>
                </c:pt>
                <c:pt idx="24">
                  <c:v>775.7746825057277</c:v>
                </c:pt>
                <c:pt idx="25">
                  <c:v>761.30797480335582</c:v>
                </c:pt>
                <c:pt idx="26">
                  <c:v>738.21285172009698</c:v>
                </c:pt>
                <c:pt idx="27">
                  <c:v>724.7959661388137</c:v>
                </c:pt>
                <c:pt idx="28">
                  <c:v>692.70433069425599</c:v>
                </c:pt>
                <c:pt idx="29">
                  <c:v>678.66983465461499</c:v>
                </c:pt>
                <c:pt idx="30">
                  <c:v>637.69994379795139</c:v>
                </c:pt>
                <c:pt idx="31">
                  <c:v>620.08904250736134</c:v>
                </c:pt>
                <c:pt idx="32">
                  <c:v>592.8030145904462</c:v>
                </c:pt>
                <c:pt idx="33">
                  <c:v>575.91989914303804</c:v>
                </c:pt>
                <c:pt idx="34">
                  <c:v>553.61807674819909</c:v>
                </c:pt>
                <c:pt idx="35">
                  <c:v>540.89177540647347</c:v>
                </c:pt>
                <c:pt idx="36">
                  <c:v>526.92024141767217</c:v>
                </c:pt>
                <c:pt idx="37">
                  <c:v>516.48190436805135</c:v>
                </c:pt>
                <c:pt idx="38">
                  <c:v>508.82787397623196</c:v>
                </c:pt>
                <c:pt idx="39">
                  <c:v>503.63182081503589</c:v>
                </c:pt>
                <c:pt idx="40">
                  <c:v>500.75828900850718</c:v>
                </c:pt>
                <c:pt idx="41">
                  <c:v>500.00715723711232</c:v>
                </c:pt>
                <c:pt idx="42">
                  <c:v>499.99999999999824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8-16'!$U$18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8-16'!$U$19:$U$119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63841408"/>
        <c:axId val="63843712"/>
      </c:scatterChart>
      <c:valAx>
        <c:axId val="638414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9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3843712"/>
        <c:crossesAt val="6000"/>
        <c:crossBetween val="midCat"/>
        <c:minorUnit val="100"/>
      </c:valAx>
      <c:valAx>
        <c:axId val="638437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6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384140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72"/>
          <c:y val="0.37335773169198938"/>
          <c:w val="0.16316730214606104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11"/>
          <c:h val="0.73239436619718656"/>
        </c:manualLayout>
      </c:layout>
      <c:scatterChart>
        <c:scatterStyle val="lineMarker"/>
        <c:ser>
          <c:idx val="1"/>
          <c:order val="0"/>
          <c:tx>
            <c:strRef>
              <c:f>'0.5Q 8-16'!$Z$18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8-16'!$Z$19:$Z$119</c:f>
              <c:numCache>
                <c:formatCode>0.00E+00</c:formatCode>
                <c:ptCount val="101"/>
                <c:pt idx="0">
                  <c:v>98.581761937775212</c:v>
                </c:pt>
                <c:pt idx="1">
                  <c:v>104.38553379943367</c:v>
                </c:pt>
                <c:pt idx="2">
                  <c:v>108.81022075191638</c:v>
                </c:pt>
                <c:pt idx="3">
                  <c:v>112.21093438007176</c:v>
                </c:pt>
                <c:pt idx="4">
                  <c:v>114.78629838257856</c:v>
                </c:pt>
                <c:pt idx="5">
                  <c:v>116.66300801714534</c:v>
                </c:pt>
                <c:pt idx="6">
                  <c:v>117.92888584632358</c:v>
                </c:pt>
                <c:pt idx="7">
                  <c:v>118.6480790885584</c:v>
                </c:pt>
                <c:pt idx="8">
                  <c:v>118.86838878747837</c:v>
                </c:pt>
                <c:pt idx="9">
                  <c:v>118.62520531945108</c:v>
                </c:pt>
                <c:pt idx="10">
                  <c:v>117.94384908167783</c:v>
                </c:pt>
                <c:pt idx="11">
                  <c:v>116.84092966092551</c:v>
                </c:pt>
                <c:pt idx="12">
                  <c:v>115.32478397601102</c:v>
                </c:pt>
                <c:pt idx="13">
                  <c:v>113.39486703717186</c:v>
                </c:pt>
                <c:pt idx="14">
                  <c:v>111.04152710647109</c:v>
                </c:pt>
                <c:pt idx="15">
                  <c:v>108.24966356775835</c:v>
                </c:pt>
                <c:pt idx="16">
                  <c:v>105.00561188561461</c:v>
                </c:pt>
                <c:pt idx="17">
                  <c:v>101.2976767080021</c:v>
                </c:pt>
                <c:pt idx="18">
                  <c:v>97.110671042621163</c:v>
                </c:pt>
                <c:pt idx="19">
                  <c:v>92.450789367296125</c:v>
                </c:pt>
                <c:pt idx="20">
                  <c:v>87.41950083268064</c:v>
                </c:pt>
                <c:pt idx="21">
                  <c:v>82.201069600744574</c:v>
                </c:pt>
                <c:pt idx="22">
                  <c:v>76.804927668377488</c:v>
                </c:pt>
                <c:pt idx="23">
                  <c:v>70.985982511434315</c:v>
                </c:pt>
                <c:pt idx="24">
                  <c:v>64.930239002110454</c:v>
                </c:pt>
                <c:pt idx="25">
                  <c:v>59.115109224098198</c:v>
                </c:pt>
                <c:pt idx="26">
                  <c:v>52.875620676465076</c:v>
                </c:pt>
                <c:pt idx="27">
                  <c:v>47.743682613396722</c:v>
                </c:pt>
                <c:pt idx="28">
                  <c:v>41.655542895872479</c:v>
                </c:pt>
                <c:pt idx="29">
                  <c:v>37.861548636944491</c:v>
                </c:pt>
                <c:pt idx="30">
                  <c:v>31.870374391553057</c:v>
                </c:pt>
                <c:pt idx="31">
                  <c:v>29.630857207826118</c:v>
                </c:pt>
                <c:pt idx="32">
                  <c:v>23.933767863170232</c:v>
                </c:pt>
                <c:pt idx="33">
                  <c:v>22.372768346913361</c:v>
                </c:pt>
                <c:pt idx="34">
                  <c:v>16.648689309914179</c:v>
                </c:pt>
                <c:pt idx="35">
                  <c:v>16.828301684270869</c:v>
                </c:pt>
                <c:pt idx="36">
                  <c:v>10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3867520"/>
        <c:axId val="63894656"/>
      </c:scatterChart>
      <c:valAx>
        <c:axId val="638675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894656"/>
        <c:crossesAt val="4.0000000000000022E-2"/>
        <c:crossBetween val="midCat"/>
        <c:minorUnit val="100"/>
      </c:valAx>
      <c:valAx>
        <c:axId val="638946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86752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389"/>
          <c:h val="0.73239436619718634"/>
        </c:manualLayout>
      </c:layout>
      <c:scatterChart>
        <c:scatterStyle val="lineMarker"/>
        <c:ser>
          <c:idx val="1"/>
          <c:order val="0"/>
          <c:tx>
            <c:strRef>
              <c:f>'0.5Q 8-16'!$AA$18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8-16'!$AA$19:$AA$119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2.8882595842349597E-2</c:v>
                </c:pt>
                <c:pt idx="2">
                  <c:v>2.7585203938567376E-2</c:v>
                </c:pt>
                <c:pt idx="3">
                  <c:v>2.638282492877005E-2</c:v>
                </c:pt>
                <c:pt idx="4">
                  <c:v>2.5258105959350817E-2</c:v>
                </c:pt>
                <c:pt idx="5">
                  <c:v>2.4198292751391317E-2</c:v>
                </c:pt>
                <c:pt idx="6">
                  <c:v>2.3193621298137561E-2</c:v>
                </c:pt>
                <c:pt idx="7">
                  <c:v>2.2236378662817559E-2</c:v>
                </c:pt>
                <c:pt idx="8">
                  <c:v>2.1320309046792808E-2</c:v>
                </c:pt>
                <c:pt idx="9">
                  <c:v>2.0440215221954147E-2</c:v>
                </c:pt>
                <c:pt idx="10">
                  <c:v>1.9591678107863216E-2</c:v>
                </c:pt>
                <c:pt idx="11">
                  <c:v>1.8770849991158932E-2</c:v>
                </c:pt>
                <c:pt idx="12">
                  <c:v>1.7974292197554972E-2</c:v>
                </c:pt>
                <c:pt idx="13">
                  <c:v>1.7198835412579761E-2</c:v>
                </c:pt>
                <c:pt idx="14">
                  <c:v>1.6441454573565155E-2</c:v>
                </c:pt>
                <c:pt idx="15">
                  <c:v>1.5699174459842459E-2</c:v>
                </c:pt>
                <c:pt idx="16">
                  <c:v>1.4969018415684212E-2</c:v>
                </c:pt>
                <c:pt idx="17">
                  <c:v>1.4247951293064781E-2</c:v>
                </c:pt>
                <c:pt idx="18">
                  <c:v>1.3532769317884209E-2</c:v>
                </c:pt>
                <c:pt idx="19">
                  <c:v>1.2820149159165165E-2</c:v>
                </c:pt>
                <c:pt idx="20">
                  <c:v>1.2107281035985717E-2</c:v>
                </c:pt>
                <c:pt idx="21">
                  <c:v>1.1392574533868577E-2</c:v>
                </c:pt>
                <c:pt idx="22">
                  <c:v>1.0674297948237738E-2</c:v>
                </c:pt>
                <c:pt idx="23">
                  <c:v>9.9480167185775886E-3</c:v>
                </c:pt>
                <c:pt idx="24">
                  <c:v>9.2103642301839001E-3</c:v>
                </c:pt>
                <c:pt idx="25">
                  <c:v>8.4629530557035308E-3</c:v>
                </c:pt>
                <c:pt idx="26">
                  <c:v>7.6988123605455693E-3</c:v>
                </c:pt>
                <c:pt idx="27">
                  <c:v>6.9326650600197914E-3</c:v>
                </c:pt>
                <c:pt idx="28">
                  <c:v>6.1476373369581151E-3</c:v>
                </c:pt>
                <c:pt idx="29">
                  <c:v>5.3860662941499424E-3</c:v>
                </c:pt>
                <c:pt idx="30">
                  <c:v>4.6025330348390351E-3</c:v>
                </c:pt>
                <c:pt idx="31">
                  <c:v>3.8863160654209277E-3</c:v>
                </c:pt>
                <c:pt idx="32">
                  <c:v>3.1512116176672512E-3</c:v>
                </c:pt>
                <c:pt idx="33">
                  <c:v>2.5177454160535684E-3</c:v>
                </c:pt>
                <c:pt idx="34">
                  <c:v>1.8603256377844591E-3</c:v>
                </c:pt>
                <c:pt idx="35">
                  <c:v>1.3790816909098175E-3</c:v>
                </c:pt>
                <c:pt idx="36">
                  <c:v>8.2744901454589049E-4</c:v>
                </c:pt>
                <c:pt idx="37">
                  <c:v>4.9646940872753427E-4</c:v>
                </c:pt>
                <c:pt idx="38">
                  <c:v>2.9788164523652057E-4</c:v>
                </c:pt>
                <c:pt idx="39">
                  <c:v>1.7872898714191233E-4</c:v>
                </c:pt>
                <c:pt idx="40">
                  <c:v>1.072373922851474E-4</c:v>
                </c:pt>
                <c:pt idx="41">
                  <c:v>6.4342435371088439E-5</c:v>
                </c:pt>
                <c:pt idx="42">
                  <c:v>3.8605461222653061E-5</c:v>
                </c:pt>
                <c:pt idx="43">
                  <c:v>2.3163276733591837E-5</c:v>
                </c:pt>
                <c:pt idx="44">
                  <c:v>1.3897966040155101E-5</c:v>
                </c:pt>
                <c:pt idx="45">
                  <c:v>8.3387796240930604E-6</c:v>
                </c:pt>
                <c:pt idx="46">
                  <c:v>5.0032677744558361E-6</c:v>
                </c:pt>
                <c:pt idx="47">
                  <c:v>3.0019606646735016E-6</c:v>
                </c:pt>
                <c:pt idx="48">
                  <c:v>1.8011763988041008E-6</c:v>
                </c:pt>
                <c:pt idx="49">
                  <c:v>1.0807058392824605E-6</c:v>
                </c:pt>
                <c:pt idx="50">
                  <c:v>6.4842350356947627E-7</c:v>
                </c:pt>
                <c:pt idx="51">
                  <c:v>3.8905410214168575E-7</c:v>
                </c:pt>
                <c:pt idx="52">
                  <c:v>2.3343246128501145E-7</c:v>
                </c:pt>
                <c:pt idx="53">
                  <c:v>1.4005947677100687E-7</c:v>
                </c:pt>
                <c:pt idx="54">
                  <c:v>8.4035686062604124E-8</c:v>
                </c:pt>
                <c:pt idx="55">
                  <c:v>5.0421411637562474E-8</c:v>
                </c:pt>
                <c:pt idx="56">
                  <c:v>3.0252846982537483E-8</c:v>
                </c:pt>
                <c:pt idx="57">
                  <c:v>1.8151708189522489E-8</c:v>
                </c:pt>
                <c:pt idx="58">
                  <c:v>1.0891024913713493E-8</c:v>
                </c:pt>
                <c:pt idx="59">
                  <c:v>6.5346149482280955E-9</c:v>
                </c:pt>
                <c:pt idx="60">
                  <c:v>3.9207689689368575E-9</c:v>
                </c:pt>
                <c:pt idx="61">
                  <c:v>2.3524613813621145E-9</c:v>
                </c:pt>
                <c:pt idx="62">
                  <c:v>1.4114768288172687E-9</c:v>
                </c:pt>
                <c:pt idx="63">
                  <c:v>8.468860972903612E-10</c:v>
                </c:pt>
                <c:pt idx="64">
                  <c:v>5.0813165837421666E-10</c:v>
                </c:pt>
                <c:pt idx="65">
                  <c:v>3.0487899502453E-10</c:v>
                </c:pt>
                <c:pt idx="66">
                  <c:v>1.82927397014718E-10</c:v>
                </c:pt>
                <c:pt idx="67">
                  <c:v>1.097564382088308E-10</c:v>
                </c:pt>
                <c:pt idx="68">
                  <c:v>6.585386292529848E-11</c:v>
                </c:pt>
                <c:pt idx="69">
                  <c:v>3.9512317755179084E-11</c:v>
                </c:pt>
                <c:pt idx="70">
                  <c:v>2.3707390653107449E-11</c:v>
                </c:pt>
                <c:pt idx="71">
                  <c:v>1.4224434391864468E-11</c:v>
                </c:pt>
                <c:pt idx="72">
                  <c:v>8.5346606351186806E-12</c:v>
                </c:pt>
                <c:pt idx="73">
                  <c:v>5.1207963810712085E-12</c:v>
                </c:pt>
                <c:pt idx="74">
                  <c:v>3.0724778286427251E-12</c:v>
                </c:pt>
                <c:pt idx="75">
                  <c:v>1.8434866971856351E-12</c:v>
                </c:pt>
                <c:pt idx="76">
                  <c:v>1.106092018311381E-12</c:v>
                </c:pt>
                <c:pt idx="77">
                  <c:v>6.6365521098682855E-13</c:v>
                </c:pt>
                <c:pt idx="78">
                  <c:v>3.9819312659209713E-13</c:v>
                </c:pt>
                <c:pt idx="79">
                  <c:v>2.3891587595525825E-13</c:v>
                </c:pt>
                <c:pt idx="80">
                  <c:v>1.4334952557315495E-13</c:v>
                </c:pt>
                <c:pt idx="81">
                  <c:v>8.6009715343892967E-14</c:v>
                </c:pt>
                <c:pt idx="82">
                  <c:v>5.1605829206335778E-14</c:v>
                </c:pt>
                <c:pt idx="83">
                  <c:v>3.0963497523801467E-14</c:v>
                </c:pt>
                <c:pt idx="84">
                  <c:v>1.8578098514280878E-14</c:v>
                </c:pt>
                <c:pt idx="85">
                  <c:v>1.1146859108568526E-14</c:v>
                </c:pt>
                <c:pt idx="86">
                  <c:v>6.6881154651411149E-15</c:v>
                </c:pt>
                <c:pt idx="87">
                  <c:v>4.0128692790846691E-15</c:v>
                </c:pt>
                <c:pt idx="88">
                  <c:v>2.4077215674508012E-15</c:v>
                </c:pt>
                <c:pt idx="89">
                  <c:v>1.4446329404704806E-15</c:v>
                </c:pt>
                <c:pt idx="90">
                  <c:v>8.6677976428228833E-16</c:v>
                </c:pt>
                <c:pt idx="91">
                  <c:v>5.2006785856937302E-16</c:v>
                </c:pt>
                <c:pt idx="92">
                  <c:v>3.1204071514162381E-16</c:v>
                </c:pt>
                <c:pt idx="93">
                  <c:v>1.8722442908497428E-16</c:v>
                </c:pt>
                <c:pt idx="94">
                  <c:v>1.1233465745098456E-16</c:v>
                </c:pt>
                <c:pt idx="95">
                  <c:v>6.7400794470590739E-17</c:v>
                </c:pt>
                <c:pt idx="96">
                  <c:v>4.0440476682354439E-17</c:v>
                </c:pt>
                <c:pt idx="97">
                  <c:v>2.4264286009412662E-17</c:v>
                </c:pt>
                <c:pt idx="98">
                  <c:v>1.4558571605647596E-17</c:v>
                </c:pt>
                <c:pt idx="99">
                  <c:v>8.7351429633885567E-18</c:v>
                </c:pt>
                <c:pt idx="100">
                  <c:v>5.2410857780331339E-18</c:v>
                </c:pt>
              </c:numCache>
            </c:numRef>
          </c:yVal>
        </c:ser>
        <c:axId val="63987712"/>
        <c:axId val="63990016"/>
      </c:scatterChart>
      <c:valAx>
        <c:axId val="639877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990016"/>
        <c:crossesAt val="4.0000000000000022E-2"/>
        <c:crossBetween val="midCat"/>
        <c:minorUnit val="100"/>
      </c:valAx>
      <c:valAx>
        <c:axId val="639900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98771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" r="0.750000000000003" t="1" header="0" footer="0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81"/>
          <c:y val="0.19600938967136308"/>
          <c:w val="0.75182404526749769"/>
          <c:h val="0.7323943661971869"/>
        </c:manualLayout>
      </c:layout>
      <c:scatterChart>
        <c:scatterStyle val="lineMarker"/>
        <c:ser>
          <c:idx val="1"/>
          <c:order val="0"/>
          <c:tx>
            <c:strRef>
              <c:f>'0.5Q 8-16'!$AC$18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8-16'!$AC$19:$AC$119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-15.687789189573625</c:v>
                </c:pt>
                <c:pt idx="2">
                  <c:v>-19.048908111289226</c:v>
                </c:pt>
                <c:pt idx="3">
                  <c:v>-22.163879639261584</c:v>
                </c:pt>
                <c:pt idx="4">
                  <c:v>-25.077659352782906</c:v>
                </c:pt>
                <c:pt idx="5">
                  <c:v>-27.823289425216839</c:v>
                </c:pt>
                <c:pt idx="6">
                  <c:v>-30.426065210848339</c:v>
                </c:pt>
                <c:pt idx="7">
                  <c:v>-32.905968411159222</c:v>
                </c:pt>
                <c:pt idx="8">
                  <c:v>-35.279205758373593</c:v>
                </c:pt>
                <c:pt idx="9">
                  <c:v>-37.559241574017804</c:v>
                </c:pt>
                <c:pt idx="10">
                  <c:v>-39.757524253009848</c:v>
                </c:pt>
                <c:pt idx="11">
                  <c:v>-41.884021964678979</c:v>
                </c:pt>
                <c:pt idx="12">
                  <c:v>-43.947643191632238</c:v>
                </c:pt>
                <c:pt idx="13">
                  <c:v>-45.956598593122422</c:v>
                </c:pt>
                <c:pt idx="14">
                  <c:v>-47.918725119067005</c:v>
                </c:pt>
                <c:pt idx="15">
                  <c:v>-49.84173059503253</c:v>
                </c:pt>
                <c:pt idx="16">
                  <c:v>-51.733326564354428</c:v>
                </c:pt>
                <c:pt idx="17">
                  <c:v>-53.601376104819266</c:v>
                </c:pt>
                <c:pt idx="18">
                  <c:v>-55.454179149328525</c:v>
                </c:pt>
                <c:pt idx="19">
                  <c:v>-57.300345363626548</c:v>
                </c:pt>
                <c:pt idx="20">
                  <c:v>-59.14715397289973</c:v>
                </c:pt>
                <c:pt idx="21">
                  <c:v>-60.998725221907875</c:v>
                </c:pt>
                <c:pt idx="22">
                  <c:v>-62.859545391935953</c:v>
                </c:pt>
                <c:pt idx="23">
                  <c:v>-64.741102981729085</c:v>
                </c:pt>
                <c:pt idx="24">
                  <c:v>-66.652119791039155</c:v>
                </c:pt>
                <c:pt idx="25">
                  <c:v>-68.588418170521976</c:v>
                </c:pt>
                <c:pt idx="26">
                  <c:v>-70.568057277148824</c:v>
                </c:pt>
                <c:pt idx="27">
                  <c:v>-72.552894843277784</c:v>
                </c:pt>
                <c:pt idx="28">
                  <c:v>-74.586645421157769</c:v>
                </c:pt>
                <c:pt idx="29">
                  <c:v>-76.559627397344741</c:v>
                </c:pt>
                <c:pt idx="30">
                  <c:v>-78.589506307476626</c:v>
                </c:pt>
                <c:pt idx="31">
                  <c:v>-80.444990684207482</c:v>
                </c:pt>
                <c:pt idx="32">
                  <c:v>-82.300475060938339</c:v>
                </c:pt>
                <c:pt idx="33">
                  <c:v>-84.155959437669196</c:v>
                </c:pt>
                <c:pt idx="34">
                  <c:v>-86.011443814400053</c:v>
                </c:pt>
                <c:pt idx="35">
                  <c:v>-87.86692819113091</c:v>
                </c:pt>
                <c:pt idx="36">
                  <c:v>-89.722412567861767</c:v>
                </c:pt>
                <c:pt idx="37">
                  <c:v>-91.577896944592624</c:v>
                </c:pt>
                <c:pt idx="38">
                  <c:v>-93.433381321323481</c:v>
                </c:pt>
                <c:pt idx="39">
                  <c:v>-95.288865698054337</c:v>
                </c:pt>
                <c:pt idx="40">
                  <c:v>-97.144350074785194</c:v>
                </c:pt>
                <c:pt idx="41">
                  <c:v>-98.999834451516051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8-16'!$AD$18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8-16'!$AD$19:$AD$119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-25.174622170078763</c:v>
                </c:pt>
                <c:pt idx="2">
                  <c:v>-28.535741091794364</c:v>
                </c:pt>
                <c:pt idx="3">
                  <c:v>-31.650712619766722</c:v>
                </c:pt>
                <c:pt idx="4">
                  <c:v>-34.564492333288044</c:v>
                </c:pt>
                <c:pt idx="5">
                  <c:v>-37.310122405721977</c:v>
                </c:pt>
                <c:pt idx="6">
                  <c:v>-39.912898191353477</c:v>
                </c:pt>
                <c:pt idx="7">
                  <c:v>-42.392801391664356</c:v>
                </c:pt>
                <c:pt idx="8">
                  <c:v>-44.766038738878734</c:v>
                </c:pt>
                <c:pt idx="9">
                  <c:v>-47.046074554522946</c:v>
                </c:pt>
                <c:pt idx="10">
                  <c:v>-49.24435723351499</c:v>
                </c:pt>
                <c:pt idx="11">
                  <c:v>-51.370854945184121</c:v>
                </c:pt>
                <c:pt idx="12">
                  <c:v>-53.43447617213738</c:v>
                </c:pt>
                <c:pt idx="13">
                  <c:v>-55.443431573627564</c:v>
                </c:pt>
                <c:pt idx="14">
                  <c:v>-57.40555809957214</c:v>
                </c:pt>
                <c:pt idx="15">
                  <c:v>-59.328563575537672</c:v>
                </c:pt>
                <c:pt idx="16">
                  <c:v>-61.220159544859563</c:v>
                </c:pt>
                <c:pt idx="17">
                  <c:v>-63.088209085324401</c:v>
                </c:pt>
                <c:pt idx="18">
                  <c:v>-64.941012129833666</c:v>
                </c:pt>
                <c:pt idx="19">
                  <c:v>-66.787178344131689</c:v>
                </c:pt>
                <c:pt idx="20">
                  <c:v>-68.633986953404872</c:v>
                </c:pt>
                <c:pt idx="21">
                  <c:v>-70.485558202413017</c:v>
                </c:pt>
                <c:pt idx="22">
                  <c:v>-72.346378372441094</c:v>
                </c:pt>
                <c:pt idx="23">
                  <c:v>-74.227935962234227</c:v>
                </c:pt>
                <c:pt idx="24">
                  <c:v>-76.138952771544297</c:v>
                </c:pt>
                <c:pt idx="25">
                  <c:v>-78.075251151027118</c:v>
                </c:pt>
                <c:pt idx="26">
                  <c:v>-80.011549530509939</c:v>
                </c:pt>
                <c:pt idx="27">
                  <c:v>-81.94784790999276</c:v>
                </c:pt>
                <c:pt idx="28">
                  <c:v>-83.884146289475581</c:v>
                </c:pt>
                <c:pt idx="29">
                  <c:v>-85.820444668958402</c:v>
                </c:pt>
                <c:pt idx="30">
                  <c:v>-87.756743048441223</c:v>
                </c:pt>
                <c:pt idx="31">
                  <c:v>-89.693041427924044</c:v>
                </c:pt>
                <c:pt idx="32">
                  <c:v>-91.629339807406865</c:v>
                </c:pt>
                <c:pt idx="33">
                  <c:v>-93.565638186889686</c:v>
                </c:pt>
                <c:pt idx="34">
                  <c:v>-95.501936566372507</c:v>
                </c:pt>
                <c:pt idx="35">
                  <c:v>-97.438234945855328</c:v>
                </c:pt>
                <c:pt idx="36">
                  <c:v>-99.374533325338149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8-16'!$AE$18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8-16'!$AE$19:$AE$119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-34.661455150583905</c:v>
                </c:pt>
                <c:pt idx="2">
                  <c:v>-38.022574072299506</c:v>
                </c:pt>
                <c:pt idx="3">
                  <c:v>-41.137545600271864</c:v>
                </c:pt>
                <c:pt idx="4">
                  <c:v>-44.051325313793186</c:v>
                </c:pt>
                <c:pt idx="5">
                  <c:v>-46.796955386227111</c:v>
                </c:pt>
                <c:pt idx="6">
                  <c:v>-49.399731171858619</c:v>
                </c:pt>
                <c:pt idx="7">
                  <c:v>-51.879634372169491</c:v>
                </c:pt>
                <c:pt idx="8">
                  <c:v>-54.252871719383876</c:v>
                </c:pt>
                <c:pt idx="9">
                  <c:v>-56.532907535028087</c:v>
                </c:pt>
                <c:pt idx="10">
                  <c:v>-58.731190214020131</c:v>
                </c:pt>
                <c:pt idx="11">
                  <c:v>-60.857687925689262</c:v>
                </c:pt>
                <c:pt idx="12">
                  <c:v>-62.921309152642522</c:v>
                </c:pt>
                <c:pt idx="13">
                  <c:v>-64.930264554132705</c:v>
                </c:pt>
                <c:pt idx="14">
                  <c:v>-66.892391080077275</c:v>
                </c:pt>
                <c:pt idx="15">
                  <c:v>-68.815396556042813</c:v>
                </c:pt>
                <c:pt idx="16">
                  <c:v>-70.706992525364697</c:v>
                </c:pt>
                <c:pt idx="17">
                  <c:v>-72.575042065829535</c:v>
                </c:pt>
                <c:pt idx="18">
                  <c:v>-74.427845110338808</c:v>
                </c:pt>
                <c:pt idx="19">
                  <c:v>-76.274011324636831</c:v>
                </c:pt>
                <c:pt idx="20">
                  <c:v>-78.120819933910013</c:v>
                </c:pt>
                <c:pt idx="21">
                  <c:v>-79.972391182918159</c:v>
                </c:pt>
                <c:pt idx="22">
                  <c:v>-81.833211352946236</c:v>
                </c:pt>
                <c:pt idx="23">
                  <c:v>-83.714768942739369</c:v>
                </c:pt>
                <c:pt idx="24">
                  <c:v>-85.625785752049438</c:v>
                </c:pt>
                <c:pt idx="25">
                  <c:v>-87.562084131532259</c:v>
                </c:pt>
                <c:pt idx="26">
                  <c:v>-89.541723238159108</c:v>
                </c:pt>
                <c:pt idx="27">
                  <c:v>-91.526560804288067</c:v>
                </c:pt>
                <c:pt idx="28">
                  <c:v>-93.560311382168052</c:v>
                </c:pt>
                <c:pt idx="29">
                  <c:v>-95.533293358355024</c:v>
                </c:pt>
                <c:pt idx="30">
                  <c:v>-97.563172268486909</c:v>
                </c:pt>
                <c:pt idx="31">
                  <c:v>-99.418656645217766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4015360"/>
        <c:axId val="64115840"/>
      </c:scatterChart>
      <c:valAx>
        <c:axId val="640153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115840"/>
        <c:crosses val="autoZero"/>
        <c:crossBetween val="midCat"/>
        <c:minorUnit val="100"/>
      </c:valAx>
      <c:valAx>
        <c:axId val="64115840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695E-3"/>
              <c:y val="0.4886266681453578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0153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23"/>
          <c:y val="0.27946101807696572"/>
          <c:w val="0.292811104057496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25"/>
          <c:y val="0.1960093896713633"/>
          <c:w val="0.77434308191601819"/>
          <c:h val="0.73239436619718734"/>
        </c:manualLayout>
      </c:layout>
      <c:scatterChart>
        <c:scatterStyle val="lineMarker"/>
        <c:ser>
          <c:idx val="2"/>
          <c:order val="0"/>
          <c:tx>
            <c:strRef>
              <c:f>'0.5Q 8-16'!$AF$18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8-16'!$AF$19:$AF$119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25.174622170078763</c:v>
                </c:pt>
                <c:pt idx="2">
                  <c:v>28.535741091794364</c:v>
                </c:pt>
                <c:pt idx="3">
                  <c:v>31.650712619766722</c:v>
                </c:pt>
                <c:pt idx="4">
                  <c:v>34.564492333288044</c:v>
                </c:pt>
                <c:pt idx="5">
                  <c:v>37.310122405721977</c:v>
                </c:pt>
                <c:pt idx="6">
                  <c:v>39.912898191353477</c:v>
                </c:pt>
                <c:pt idx="7">
                  <c:v>42.392801391664356</c:v>
                </c:pt>
                <c:pt idx="8">
                  <c:v>44.766038738878734</c:v>
                </c:pt>
                <c:pt idx="9">
                  <c:v>47.046074554522946</c:v>
                </c:pt>
                <c:pt idx="10">
                  <c:v>49.24435723351499</c:v>
                </c:pt>
                <c:pt idx="11">
                  <c:v>51.370854945184121</c:v>
                </c:pt>
                <c:pt idx="12">
                  <c:v>53.43447617213738</c:v>
                </c:pt>
                <c:pt idx="13">
                  <c:v>55.443431573627564</c:v>
                </c:pt>
                <c:pt idx="14">
                  <c:v>57.40555809957214</c:v>
                </c:pt>
                <c:pt idx="15">
                  <c:v>59.328563575537672</c:v>
                </c:pt>
                <c:pt idx="16">
                  <c:v>61.220159544859563</c:v>
                </c:pt>
                <c:pt idx="17">
                  <c:v>63.088209085324401</c:v>
                </c:pt>
                <c:pt idx="18">
                  <c:v>64.941012129833666</c:v>
                </c:pt>
                <c:pt idx="19">
                  <c:v>66.787178344131689</c:v>
                </c:pt>
                <c:pt idx="20">
                  <c:v>68.633986953404872</c:v>
                </c:pt>
                <c:pt idx="21">
                  <c:v>70.485558202413017</c:v>
                </c:pt>
                <c:pt idx="22">
                  <c:v>72.346378372441094</c:v>
                </c:pt>
                <c:pt idx="23">
                  <c:v>74.227935962234227</c:v>
                </c:pt>
                <c:pt idx="24">
                  <c:v>76.138952771544297</c:v>
                </c:pt>
                <c:pt idx="25">
                  <c:v>78.075251151027118</c:v>
                </c:pt>
                <c:pt idx="26">
                  <c:v>80.011549530509939</c:v>
                </c:pt>
                <c:pt idx="27">
                  <c:v>81.94784790999276</c:v>
                </c:pt>
                <c:pt idx="28">
                  <c:v>83.884146289475581</c:v>
                </c:pt>
                <c:pt idx="29">
                  <c:v>85.820444668958402</c:v>
                </c:pt>
                <c:pt idx="30">
                  <c:v>87.756743048441223</c:v>
                </c:pt>
                <c:pt idx="31">
                  <c:v>89.693041427924044</c:v>
                </c:pt>
                <c:pt idx="32">
                  <c:v>91.629339807406865</c:v>
                </c:pt>
                <c:pt idx="33">
                  <c:v>93.565638186889686</c:v>
                </c:pt>
                <c:pt idx="34">
                  <c:v>95.501936566372507</c:v>
                </c:pt>
                <c:pt idx="35">
                  <c:v>97.438234945855328</c:v>
                </c:pt>
                <c:pt idx="36">
                  <c:v>99.374533325338149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8-16'!$AG$18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8-16'!$AG$19:$AG$119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74.825377829921237</c:v>
                </c:pt>
                <c:pt idx="2">
                  <c:v>71.464258908205636</c:v>
                </c:pt>
                <c:pt idx="3">
                  <c:v>68.349287380233278</c:v>
                </c:pt>
                <c:pt idx="4">
                  <c:v>65.435507666711956</c:v>
                </c:pt>
                <c:pt idx="5">
                  <c:v>62.689877594278023</c:v>
                </c:pt>
                <c:pt idx="6">
                  <c:v>60.087101808646523</c:v>
                </c:pt>
                <c:pt idx="7">
                  <c:v>57.607198608335644</c:v>
                </c:pt>
                <c:pt idx="8">
                  <c:v>55.233961261121266</c:v>
                </c:pt>
                <c:pt idx="9">
                  <c:v>52.953925445477054</c:v>
                </c:pt>
                <c:pt idx="10">
                  <c:v>50.75564276648501</c:v>
                </c:pt>
                <c:pt idx="11">
                  <c:v>48.629145054815879</c:v>
                </c:pt>
                <c:pt idx="12">
                  <c:v>46.56552382786262</c:v>
                </c:pt>
                <c:pt idx="13">
                  <c:v>44.556568426372436</c:v>
                </c:pt>
                <c:pt idx="14">
                  <c:v>42.59444190042786</c:v>
                </c:pt>
                <c:pt idx="15">
                  <c:v>40.671436424462328</c:v>
                </c:pt>
                <c:pt idx="16">
                  <c:v>38.779840455140437</c:v>
                </c:pt>
                <c:pt idx="17">
                  <c:v>36.911790914675599</c:v>
                </c:pt>
                <c:pt idx="18">
                  <c:v>35.058987870166334</c:v>
                </c:pt>
                <c:pt idx="19">
                  <c:v>33.212821655868311</c:v>
                </c:pt>
                <c:pt idx="20">
                  <c:v>31.366013046595128</c:v>
                </c:pt>
                <c:pt idx="21">
                  <c:v>29.514441797586983</c:v>
                </c:pt>
                <c:pt idx="22">
                  <c:v>27.653621627558906</c:v>
                </c:pt>
                <c:pt idx="23">
                  <c:v>25.772064037765773</c:v>
                </c:pt>
                <c:pt idx="24">
                  <c:v>23.861047228455703</c:v>
                </c:pt>
                <c:pt idx="25">
                  <c:v>21.924748848972882</c:v>
                </c:pt>
                <c:pt idx="26">
                  <c:v>19.988450469490061</c:v>
                </c:pt>
                <c:pt idx="27">
                  <c:v>18.05215209000724</c:v>
                </c:pt>
                <c:pt idx="28">
                  <c:v>16.115853710524419</c:v>
                </c:pt>
                <c:pt idx="29">
                  <c:v>14.179555331041598</c:v>
                </c:pt>
                <c:pt idx="30">
                  <c:v>12.243256951558777</c:v>
                </c:pt>
                <c:pt idx="31">
                  <c:v>10.306958572075956</c:v>
                </c:pt>
                <c:pt idx="32">
                  <c:v>8.3706601925931352</c:v>
                </c:pt>
                <c:pt idx="33">
                  <c:v>6.4343618131103142</c:v>
                </c:pt>
                <c:pt idx="34">
                  <c:v>4.4980634336274932</c:v>
                </c:pt>
                <c:pt idx="35">
                  <c:v>2.5617650541446721</c:v>
                </c:pt>
                <c:pt idx="36">
                  <c:v>0.62546667466185113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4124800"/>
        <c:axId val="64155648"/>
      </c:scatterChart>
      <c:valAx>
        <c:axId val="641248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0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155648"/>
        <c:crossesAt val="120"/>
        <c:crossBetween val="midCat"/>
        <c:minorUnit val="100"/>
      </c:valAx>
      <c:valAx>
        <c:axId val="6415564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816E-3"/>
              <c:y val="0.4886266681453582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12480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3"/>
          <c:w val="0.69674834123995366"/>
          <c:h val="0.73239436619718734"/>
        </c:manualLayout>
      </c:layout>
      <c:scatterChart>
        <c:scatterStyle val="lineMarker"/>
        <c:ser>
          <c:idx val="0"/>
          <c:order val="0"/>
          <c:tx>
            <c:strRef>
              <c:f>'0.5Q 8-16'!$AO$18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8-16'!$AO$19:$AO$119</c:f>
              <c:numCache>
                <c:formatCode>0.00E+00</c:formatCode>
                <c:ptCount val="101"/>
                <c:pt idx="1">
                  <c:v>-271.48291523331113</c:v>
                </c:pt>
                <c:pt idx="2">
                  <c:v>-237.03508034245698</c:v>
                </c:pt>
                <c:pt idx="3">
                  <c:v>-214.75028416314399</c:v>
                </c:pt>
                <c:pt idx="4">
                  <c:v>-199.53626193356772</c:v>
                </c:pt>
                <c:pt idx="5">
                  <c:v>-188.79502823393727</c:v>
                </c:pt>
                <c:pt idx="6">
                  <c:v>-181.08896568366683</c:v>
                </c:pt>
                <c:pt idx="7">
                  <c:v>-175.57523782122351</c:v>
                </c:pt>
                <c:pt idx="8">
                  <c:v>-171.74518475620039</c:v>
                </c:pt>
                <c:pt idx="9">
                  <c:v>-169.29420289653461</c:v>
                </c:pt>
                <c:pt idx="10">
                  <c:v>-168.0520926990074</c:v>
                </c:pt>
                <c:pt idx="11">
                  <c:v>-167.94451018480848</c:v>
                </c:pt>
                <c:pt idx="12">
                  <c:v>-168.97380828487172</c:v>
                </c:pt>
                <c:pt idx="13">
                  <c:v>-171.22125181049265</c:v>
                </c:pt>
                <c:pt idx="14">
                  <c:v>-174.86726685655452</c:v>
                </c:pt>
                <c:pt idx="15">
                  <c:v>-180.19009817544705</c:v>
                </c:pt>
                <c:pt idx="16">
                  <c:v>-187.51040024812048</c:v>
                </c:pt>
                <c:pt idx="17">
                  <c:v>-197.18292186155188</c:v>
                </c:pt>
                <c:pt idx="18">
                  <c:v>-209.78817837382425</c:v>
                </c:pt>
                <c:pt idx="19">
                  <c:v>-226.20269211504808</c:v>
                </c:pt>
                <c:pt idx="20">
                  <c:v>-246.62442099038466</c:v>
                </c:pt>
                <c:pt idx="21">
                  <c:v>-269.25773012296276</c:v>
                </c:pt>
                <c:pt idx="22">
                  <c:v>-293.27175864441654</c:v>
                </c:pt>
                <c:pt idx="23">
                  <c:v>-324.45772878406143</c:v>
                </c:pt>
                <c:pt idx="24">
                  <c:v>-364.12856656522877</c:v>
                </c:pt>
                <c:pt idx="25">
                  <c:v>-399.6256165798826</c:v>
                </c:pt>
                <c:pt idx="26">
                  <c:v>-454.7251407700661</c:v>
                </c:pt>
                <c:pt idx="27">
                  <c:v>-477.68715851425156</c:v>
                </c:pt>
                <c:pt idx="28">
                  <c:v>-549.16953312013857</c:v>
                </c:pt>
                <c:pt idx="29">
                  <c:v>-528.20767307418578</c:v>
                </c:pt>
                <c:pt idx="30">
                  <c:v>-626.06947428990782</c:v>
                </c:pt>
                <c:pt idx="31">
                  <c:v>-535.48368394435749</c:v>
                </c:pt>
                <c:pt idx="32">
                  <c:v>-630.69388898977104</c:v>
                </c:pt>
                <c:pt idx="33">
                  <c:v>-664.38668444933273</c:v>
                </c:pt>
                <c:pt idx="34">
                  <c:v>580.56019025667888</c:v>
                </c:pt>
                <c:pt idx="35">
                  <c:v>561.52993570604463</c:v>
                </c:pt>
                <c:pt idx="36">
                  <c:v>550.58757474419724</c:v>
                </c:pt>
                <c:pt idx="37">
                  <c:v>538.43639198810286</c:v>
                </c:pt>
                <c:pt idx="38">
                  <c:v>529.22660627851951</c:v>
                </c:pt>
                <c:pt idx="39">
                  <c:v>522.33952236332038</c:v>
                </c:pt>
                <c:pt idx="40">
                  <c:v>517.50261215852504</c:v>
                </c:pt>
                <c:pt idx="41">
                  <c:v>514.60106222115007</c:v>
                </c:pt>
                <c:pt idx="42">
                  <c:v>513.55889650106064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8-16'!$AP$18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8-16'!$AP$19:$AP$119</c:f>
              <c:numCache>
                <c:formatCode>0.00E+00</c:formatCode>
                <c:ptCount val="101"/>
                <c:pt idx="1">
                  <c:v>2778.8956750372472</c:v>
                </c:pt>
                <c:pt idx="2">
                  <c:v>2335.3248228516522</c:v>
                </c:pt>
                <c:pt idx="3">
                  <c:v>2035.2520110836924</c:v>
                </c:pt>
                <c:pt idx="4">
                  <c:v>1817.5820938183485</c:v>
                </c:pt>
                <c:pt idx="5">
                  <c:v>1651.6656611284409</c:v>
                </c:pt>
                <c:pt idx="6">
                  <c:v>1520.466817099797</c:v>
                </c:pt>
                <c:pt idx="7">
                  <c:v>1413.7588984709425</c:v>
                </c:pt>
                <c:pt idx="8">
                  <c:v>1325.0299398796005</c:v>
                </c:pt>
                <c:pt idx="9">
                  <c:v>1249.9362048764117</c:v>
                </c:pt>
                <c:pt idx="10">
                  <c:v>1185.4688970678628</c:v>
                </c:pt>
                <c:pt idx="11">
                  <c:v>1129.4777186366646</c:v>
                </c:pt>
                <c:pt idx="12">
                  <c:v>1080.3864474593449</c:v>
                </c:pt>
                <c:pt idx="13">
                  <c:v>1037.0230978369043</c:v>
                </c:pt>
                <c:pt idx="14">
                  <c:v>998.51649490078296</c:v>
                </c:pt>
                <c:pt idx="15">
                  <c:v>964.20690236111545</c:v>
                </c:pt>
                <c:pt idx="16">
                  <c:v>933.54825673041205</c:v>
                </c:pt>
                <c:pt idx="17">
                  <c:v>906.06862062908351</c:v>
                </c:pt>
                <c:pt idx="18">
                  <c:v>881.44589908484954</c:v>
                </c:pt>
                <c:pt idx="19">
                  <c:v>859.48640446984029</c:v>
                </c:pt>
                <c:pt idx="20">
                  <c:v>839.64246888137416</c:v>
                </c:pt>
                <c:pt idx="21">
                  <c:v>820.61938164238677</c:v>
                </c:pt>
                <c:pt idx="22">
                  <c:v>801.79911247350242</c:v>
                </c:pt>
                <c:pt idx="23">
                  <c:v>784.89784899398171</c:v>
                </c:pt>
                <c:pt idx="24">
                  <c:v>769.51232736271356</c:v>
                </c:pt>
                <c:pt idx="25">
                  <c:v>751.39543233667007</c:v>
                </c:pt>
                <c:pt idx="26">
                  <c:v>737.33331188453826</c:v>
                </c:pt>
                <c:pt idx="27">
                  <c:v>714.26674208942666</c:v>
                </c:pt>
                <c:pt idx="28">
                  <c:v>700.51788020836443</c:v>
                </c:pt>
                <c:pt idx="29">
                  <c:v>668.90891230324098</c:v>
                </c:pt>
                <c:pt idx="30">
                  <c:v>656.17592983166162</c:v>
                </c:pt>
                <c:pt idx="31">
                  <c:v>618.13020670620665</c:v>
                </c:pt>
                <c:pt idx="32">
                  <c:v>602.46416707134824</c:v>
                </c:pt>
                <c:pt idx="33">
                  <c:v>579.28598329822557</c:v>
                </c:pt>
                <c:pt idx="34">
                  <c:v>565.28615826048065</c:v>
                </c:pt>
                <c:pt idx="35">
                  <c:v>546.75657310085944</c:v>
                </c:pt>
                <c:pt idx="36">
                  <c:v>536.10209610737593</c:v>
                </c:pt>
                <c:pt idx="37">
                  <c:v>524.27060036620787</c:v>
                </c:pt>
                <c:pt idx="38">
                  <c:v>515.30311608198429</c:v>
                </c:pt>
                <c:pt idx="39">
                  <c:v>508.59722533477481</c:v>
                </c:pt>
                <c:pt idx="40">
                  <c:v>503.88757001667449</c:v>
                </c:pt>
                <c:pt idx="41">
                  <c:v>501.06235732619632</c:v>
                </c:pt>
                <c:pt idx="42">
                  <c:v>500.04761007678587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8-16'!$AQ$18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8-16'!$AQ$19:$AQ$119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64189184"/>
        <c:axId val="64191488"/>
      </c:scatterChart>
      <c:valAx>
        <c:axId val="641891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0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191488"/>
        <c:crossesAt val="6000"/>
        <c:crossBetween val="midCat"/>
        <c:minorUnit val="100"/>
      </c:valAx>
      <c:valAx>
        <c:axId val="6419148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8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18918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95"/>
          <c:y val="0.37335773169198938"/>
          <c:w val="0.16316730214606112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33"/>
          <c:h val="0.7323943661971869"/>
        </c:manualLayout>
      </c:layout>
      <c:scatterChart>
        <c:scatterStyle val="lineMarker"/>
        <c:ser>
          <c:idx val="1"/>
          <c:order val="0"/>
          <c:tx>
            <c:strRef>
              <c:f>'0.5Q 8-16'!$AV$18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8-16'!$AV$19:$AV$119</c:f>
              <c:numCache>
                <c:formatCode>0.00E+00</c:formatCode>
                <c:ptCount val="101"/>
                <c:pt idx="0">
                  <c:v>98.198942302872155</c:v>
                </c:pt>
                <c:pt idx="1">
                  <c:v>104.04143482376081</c:v>
                </c:pt>
                <c:pt idx="2">
                  <c:v>108.50095014954466</c:v>
                </c:pt>
                <c:pt idx="3">
                  <c:v>111.93362769564047</c:v>
                </c:pt>
                <c:pt idx="4">
                  <c:v>114.53876566116966</c:v>
                </c:pt>
                <c:pt idx="5">
                  <c:v>116.44447531973502</c:v>
                </c:pt>
                <c:pt idx="6">
                  <c:v>117.74065370289486</c:v>
                </c:pt>
                <c:pt idx="7">
                  <c:v>118.49374658363482</c:v>
                </c:pt>
                <c:pt idx="8">
                  <c:v>118.75411267647483</c:v>
                </c:pt>
                <c:pt idx="9">
                  <c:v>118.55994357071708</c:v>
                </c:pt>
                <c:pt idx="10">
                  <c:v>117.93934626762908</c:v>
                </c:pt>
                <c:pt idx="11">
                  <c:v>116.91126491993874</c:v>
                </c:pt>
                <c:pt idx="12">
                  <c:v>115.48595204647157</c:v>
                </c:pt>
                <c:pt idx="13">
                  <c:v>113.66605925234865</c:v>
                </c:pt>
                <c:pt idx="14">
                  <c:v>111.44862673068009</c:v>
                </c:pt>
                <c:pt idx="15">
                  <c:v>108.82624753936466</c:v>
                </c:pt>
                <c:pt idx="16">
                  <c:v>105.78655463048592</c:v>
                </c:pt>
                <c:pt idx="17">
                  <c:v>102.31722261603485</c:v>
                </c:pt>
                <c:pt idx="18">
                  <c:v>98.428540923077577</c:v>
                </c:pt>
                <c:pt idx="19">
                  <c:v>94.177110696409173</c:v>
                </c:pt>
                <c:pt idx="20">
                  <c:v>89.625286695579334</c:v>
                </c:pt>
                <c:pt idx="21">
                  <c:v>84.739302507245455</c:v>
                </c:pt>
                <c:pt idx="22">
                  <c:v>79.445608161535134</c:v>
                </c:pt>
                <c:pt idx="23">
                  <c:v>73.887540714003322</c:v>
                </c:pt>
                <c:pt idx="24">
                  <c:v>68.212930538826782</c:v>
                </c:pt>
                <c:pt idx="25">
                  <c:v>62.287163175613273</c:v>
                </c:pt>
                <c:pt idx="26">
                  <c:v>56.776619292231977</c:v>
                </c:pt>
                <c:pt idx="27">
                  <c:v>50.810633376520329</c:v>
                </c:pt>
                <c:pt idx="28">
                  <c:v>46.141057117584154</c:v>
                </c:pt>
                <c:pt idx="29">
                  <c:v>40.223767087693631</c:v>
                </c:pt>
                <c:pt idx="30">
                  <c:v>36.944506930493908</c:v>
                </c:pt>
                <c:pt idx="31">
                  <c:v>31.227602688109279</c:v>
                </c:pt>
                <c:pt idx="32">
                  <c:v>29.35976057974932</c:v>
                </c:pt>
                <c:pt idx="33">
                  <c:v>21.908149674185129</c:v>
                </c:pt>
                <c:pt idx="34">
                  <c:v>22.425434219688803</c:v>
                </c:pt>
                <c:pt idx="35">
                  <c:v>16.673045868812526</c:v>
                </c:pt>
                <c:pt idx="36">
                  <c:v>16.837450671380257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4223872"/>
        <c:axId val="64058496"/>
      </c:scatterChart>
      <c:valAx>
        <c:axId val="642238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058496"/>
        <c:crossesAt val="4.0000000000000022E-2"/>
        <c:crossBetween val="midCat"/>
        <c:minorUnit val="100"/>
      </c:valAx>
      <c:valAx>
        <c:axId val="640584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22387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11"/>
          <c:h val="0.73239436619718656"/>
        </c:manualLayout>
      </c:layout>
      <c:scatterChart>
        <c:scatterStyle val="lineMarker"/>
        <c:ser>
          <c:idx val="1"/>
          <c:order val="0"/>
          <c:tx>
            <c:strRef>
              <c:f>'0.5Q 8-16'!$AW$18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8-16'!$AW$19:$AW$119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2.8878018024155495E-2</c:v>
                </c:pt>
                <c:pt idx="2">
                  <c:v>2.7577217536175438E-2</c:v>
                </c:pt>
                <c:pt idx="3">
                  <c:v>2.6372273758218722E-2</c:v>
                </c:pt>
                <c:pt idx="4">
                  <c:v>2.5245626804568887E-2</c:v>
                </c:pt>
                <c:pt idx="5">
                  <c:v>2.4184391016327945E-2</c:v>
                </c:pt>
                <c:pt idx="6">
                  <c:v>2.3178724868001536E-2</c:v>
                </c:pt>
                <c:pt idx="7">
                  <c:v>2.2220876817070259E-2</c:v>
                </c:pt>
                <c:pt idx="8">
                  <c:v>2.1304583079621572E-2</c:v>
                </c:pt>
                <c:pt idx="9">
                  <c:v>2.0424664319904962E-2</c:v>
                </c:pt>
                <c:pt idx="10">
                  <c:v>1.9576741072525359E-2</c:v>
                </c:pt>
                <c:pt idx="11">
                  <c:v>1.8757021882478634E-2</c:v>
                </c:pt>
                <c:pt idx="12">
                  <c:v>1.7962138188397377E-2</c:v>
                </c:pt>
                <c:pt idx="13">
                  <c:v>1.7189014855127627E-2</c:v>
                </c:pt>
                <c:pt idx="14">
                  <c:v>1.6434770800227597E-2</c:v>
                </c:pt>
                <c:pt idx="15">
                  <c:v>1.5696635312708523E-2</c:v>
                </c:pt>
                <c:pt idx="16">
                  <c:v>1.4971862261877269E-2</c:v>
                </c:pt>
                <c:pt idx="17">
                  <c:v>1.4257673224607983E-2</c:v>
                </c:pt>
                <c:pt idx="18">
                  <c:v>1.3551348081382419E-2</c:v>
                </c:pt>
                <c:pt idx="19">
                  <c:v>1.2850492005742287E-2</c:v>
                </c:pt>
                <c:pt idx="20">
                  <c:v>1.2153045492050247E-2</c:v>
                </c:pt>
                <c:pt idx="21">
                  <c:v>1.1456510493329864E-2</c:v>
                </c:pt>
                <c:pt idx="22">
                  <c:v>1.0757479102242607E-2</c:v>
                </c:pt>
                <c:pt idx="23">
                  <c:v>1.00533407701474E-2</c:v>
                </c:pt>
                <c:pt idx="24">
                  <c:v>9.3424848705586146E-3</c:v>
                </c:pt>
                <c:pt idx="25">
                  <c:v>8.6214712922024588E-3</c:v>
                </c:pt>
                <c:pt idx="26">
                  <c:v>7.8942476924810535E-3</c:v>
                </c:pt>
                <c:pt idx="27">
                  <c:v>7.15384683879715E-3</c:v>
                </c:pt>
                <c:pt idx="28">
                  <c:v>6.4184756048307964E-3</c:v>
                </c:pt>
                <c:pt idx="29">
                  <c:v>5.6673157654308186E-3</c:v>
                </c:pt>
                <c:pt idx="30">
                  <c:v>4.948924764192379E-3</c:v>
                </c:pt>
                <c:pt idx="31">
                  <c:v>4.2152638500211606E-3</c:v>
                </c:pt>
                <c:pt idx="32">
                  <c:v>3.5537297120809552E-3</c:v>
                </c:pt>
                <c:pt idx="33">
                  <c:v>2.8257495580098135E-3</c:v>
                </c:pt>
                <c:pt idx="34">
                  <c:v>2.2589089699775033E-3</c:v>
                </c:pt>
                <c:pt idx="35">
                  <c:v>1.6698244329056144E-3</c:v>
                </c:pt>
                <c:pt idx="36">
                  <c:v>1.2380652363903825E-3</c:v>
                </c:pt>
                <c:pt idx="37">
                  <c:v>7.428391418342295E-4</c:v>
                </c:pt>
                <c:pt idx="38">
                  <c:v>4.4570348510053769E-4</c:v>
                </c:pt>
                <c:pt idx="39">
                  <c:v>2.674220910603226E-4</c:v>
                </c:pt>
                <c:pt idx="40">
                  <c:v>1.6045325463619355E-4</c:v>
                </c:pt>
                <c:pt idx="41">
                  <c:v>9.6271952781716127E-5</c:v>
                </c:pt>
                <c:pt idx="42">
                  <c:v>5.7763171669029675E-5</c:v>
                </c:pt>
                <c:pt idx="43">
                  <c:v>3.4657903001417805E-5</c:v>
                </c:pt>
                <c:pt idx="44">
                  <c:v>2.0794741800850683E-5</c:v>
                </c:pt>
                <c:pt idx="45">
                  <c:v>1.2476845080510409E-5</c:v>
                </c:pt>
                <c:pt idx="46">
                  <c:v>7.4861070483062451E-6</c:v>
                </c:pt>
                <c:pt idx="47">
                  <c:v>4.4916642289837466E-6</c:v>
                </c:pt>
                <c:pt idx="48">
                  <c:v>2.6949985373902477E-6</c:v>
                </c:pt>
                <c:pt idx="49">
                  <c:v>1.6169991224341486E-6</c:v>
                </c:pt>
                <c:pt idx="50">
                  <c:v>9.7019947346048918E-7</c:v>
                </c:pt>
                <c:pt idx="51">
                  <c:v>5.8211968407629347E-7</c:v>
                </c:pt>
                <c:pt idx="52">
                  <c:v>3.4927181044577608E-7</c:v>
                </c:pt>
                <c:pt idx="53">
                  <c:v>2.0956308626746564E-7</c:v>
                </c:pt>
                <c:pt idx="54">
                  <c:v>1.2573785176047939E-7</c:v>
                </c:pt>
                <c:pt idx="55">
                  <c:v>7.5442711056287635E-8</c:v>
                </c:pt>
                <c:pt idx="56">
                  <c:v>4.526562663377258E-8</c:v>
                </c:pt>
                <c:pt idx="57">
                  <c:v>2.7159375980263546E-8</c:v>
                </c:pt>
                <c:pt idx="58">
                  <c:v>1.6295625588158128E-8</c:v>
                </c:pt>
                <c:pt idx="59">
                  <c:v>9.7773753528948759E-9</c:v>
                </c:pt>
                <c:pt idx="60">
                  <c:v>5.8664252117369254E-9</c:v>
                </c:pt>
                <c:pt idx="61">
                  <c:v>3.5198551270421551E-9</c:v>
                </c:pt>
                <c:pt idx="62">
                  <c:v>2.1119130762252929E-9</c:v>
                </c:pt>
                <c:pt idx="63">
                  <c:v>1.2671478457351757E-9</c:v>
                </c:pt>
                <c:pt idx="64">
                  <c:v>7.6028870744110541E-10</c:v>
                </c:pt>
                <c:pt idx="65">
                  <c:v>4.5617322446466322E-10</c:v>
                </c:pt>
                <c:pt idx="66">
                  <c:v>2.7370393467879791E-10</c:v>
                </c:pt>
                <c:pt idx="67">
                  <c:v>1.6422236080727875E-10</c:v>
                </c:pt>
                <c:pt idx="68">
                  <c:v>9.8533416484367242E-11</c:v>
                </c:pt>
                <c:pt idx="69">
                  <c:v>5.9120049890620345E-11</c:v>
                </c:pt>
                <c:pt idx="70">
                  <c:v>3.5472029934372205E-11</c:v>
                </c:pt>
                <c:pt idx="71">
                  <c:v>2.1283217960623323E-11</c:v>
                </c:pt>
                <c:pt idx="72">
                  <c:v>1.2769930776373993E-11</c:v>
                </c:pt>
                <c:pt idx="73">
                  <c:v>7.6619584658243954E-12</c:v>
                </c:pt>
                <c:pt idx="74">
                  <c:v>4.5971750794946369E-12</c:v>
                </c:pt>
                <c:pt idx="75">
                  <c:v>2.758305047696782E-12</c:v>
                </c:pt>
                <c:pt idx="76">
                  <c:v>1.654983028618069E-12</c:v>
                </c:pt>
                <c:pt idx="77">
                  <c:v>9.9298981717084142E-13</c:v>
                </c:pt>
                <c:pt idx="78">
                  <c:v>5.9579389030250483E-13</c:v>
                </c:pt>
                <c:pt idx="79">
                  <c:v>3.5747633418150291E-13</c:v>
                </c:pt>
                <c:pt idx="80">
                  <c:v>2.1448580050890174E-13</c:v>
                </c:pt>
                <c:pt idx="81">
                  <c:v>1.2869148030534104E-13</c:v>
                </c:pt>
                <c:pt idx="82">
                  <c:v>7.7214888183204625E-14</c:v>
                </c:pt>
                <c:pt idx="83">
                  <c:v>4.6328932909922775E-14</c:v>
                </c:pt>
                <c:pt idx="84">
                  <c:v>2.7797359745953664E-14</c:v>
                </c:pt>
                <c:pt idx="85">
                  <c:v>1.6678415847572196E-14</c:v>
                </c:pt>
                <c:pt idx="86">
                  <c:v>1.0007049508543317E-14</c:v>
                </c:pt>
                <c:pt idx="87">
                  <c:v>6.00422970512599E-15</c:v>
                </c:pt>
                <c:pt idx="88">
                  <c:v>3.6025378230755935E-15</c:v>
                </c:pt>
                <c:pt idx="89">
                  <c:v>2.1615226938453561E-15</c:v>
                </c:pt>
                <c:pt idx="90">
                  <c:v>1.2969136163072137E-15</c:v>
                </c:pt>
                <c:pt idx="91">
                  <c:v>7.7814816978432816E-16</c:v>
                </c:pt>
                <c:pt idx="92">
                  <c:v>4.6688890187059685E-16</c:v>
                </c:pt>
                <c:pt idx="93">
                  <c:v>2.8013334112235808E-16</c:v>
                </c:pt>
                <c:pt idx="94">
                  <c:v>1.6808000467341485E-16</c:v>
                </c:pt>
                <c:pt idx="95">
                  <c:v>1.008480028040489E-16</c:v>
                </c:pt>
                <c:pt idx="96">
                  <c:v>6.0508801682429343E-17</c:v>
                </c:pt>
                <c:pt idx="97">
                  <c:v>3.6305281009457603E-17</c:v>
                </c:pt>
                <c:pt idx="98">
                  <c:v>2.1783168605674562E-17</c:v>
                </c:pt>
                <c:pt idx="99">
                  <c:v>1.3069901163404737E-17</c:v>
                </c:pt>
                <c:pt idx="100">
                  <c:v>7.8419406980428424E-18</c:v>
                </c:pt>
              </c:numCache>
            </c:numRef>
          </c:yVal>
        </c:ser>
        <c:axId val="64090112"/>
        <c:axId val="64092416"/>
      </c:scatterChart>
      <c:valAx>
        <c:axId val="640901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092416"/>
        <c:crossesAt val="4.0000000000000022E-2"/>
        <c:crossBetween val="midCat"/>
        <c:minorUnit val="100"/>
      </c:valAx>
      <c:valAx>
        <c:axId val="640924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09011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87"/>
          <c:y val="0.19600938967136319"/>
          <c:w val="0.75182404526749791"/>
          <c:h val="0.73239436619718712"/>
        </c:manualLayout>
      </c:layout>
      <c:scatterChart>
        <c:scatterStyle val="lineMarker"/>
        <c:ser>
          <c:idx val="1"/>
          <c:order val="0"/>
          <c:tx>
            <c:strRef>
              <c:f>'0.5Q 8-16'!$AY$18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8-16'!$AY$19:$AY$119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-15.699648822200832</c:v>
                </c:pt>
                <c:pt idx="2">
                  <c:v>-19.069598272926374</c:v>
                </c:pt>
                <c:pt idx="3">
                  <c:v>-22.191214277995588</c:v>
                </c:pt>
                <c:pt idx="4">
                  <c:v>-25.109988769316406</c:v>
                </c:pt>
                <c:pt idx="5">
                  <c:v>-27.859304282893962</c:v>
                </c:pt>
                <c:pt idx="6">
                  <c:v>-30.464656998765502</c:v>
                </c:pt>
                <c:pt idx="7">
                  <c:v>-32.946128633302479</c:v>
                </c:pt>
                <c:pt idx="8">
                  <c:v>-35.319946605967473</c:v>
                </c:pt>
                <c:pt idx="9">
                  <c:v>-37.599528885026047</c:v>
                </c:pt>
                <c:pt idx="10">
                  <c:v>-39.796221235750409</c:v>
                </c:pt>
                <c:pt idx="11">
                  <c:v>-41.919846080431043</c:v>
                </c:pt>
                <c:pt idx="12">
                  <c:v>-43.979130261988715</c:v>
                </c:pt>
                <c:pt idx="13">
                  <c:v>-45.982040451806711</c:v>
                </c:pt>
                <c:pt idx="14">
                  <c:v>-47.936040594034765</c:v>
                </c:pt>
                <c:pt idx="15">
                  <c:v>-49.848308696415785</c:v>
                </c:pt>
                <c:pt idx="16">
                  <c:v>-51.725959087170338</c:v>
                </c:pt>
                <c:pt idx="17">
                  <c:v>-53.576189753671073</c:v>
                </c:pt>
                <c:pt idx="18">
                  <c:v>-55.40604763767513</c:v>
                </c:pt>
                <c:pt idx="19">
                  <c:v>-57.221736952805003</c:v>
                </c:pt>
                <c:pt idx="20">
                  <c:v>-59.028593205893188</c:v>
                </c:pt>
                <c:pt idx="21">
                  <c:v>-60.833088021230964</c:v>
                </c:pt>
                <c:pt idx="22">
                  <c:v>-62.644050174306756</c:v>
                </c:pt>
                <c:pt idx="23">
                  <c:v>-64.468242744501595</c:v>
                </c:pt>
                <c:pt idx="24">
                  <c:v>-66.30983833929119</c:v>
                </c:pt>
                <c:pt idx="25">
                  <c:v>-68.17774916404808</c:v>
                </c:pt>
                <c:pt idx="26">
                  <c:v>-70.061748127056902</c:v>
                </c:pt>
                <c:pt idx="27">
                  <c:v>-71.979885053699135</c:v>
                </c:pt>
                <c:pt idx="28">
                  <c:v>-73.884991877446168</c:v>
                </c:pt>
                <c:pt idx="29">
                  <c:v>-75.831001824078228</c:v>
                </c:pt>
                <c:pt idx="30">
                  <c:v>-77.692118407597505</c:v>
                </c:pt>
                <c:pt idx="31">
                  <c:v>-79.592794351046251</c:v>
                </c:pt>
                <c:pt idx="32">
                  <c:v>-81.493470294494998</c:v>
                </c:pt>
                <c:pt idx="33">
                  <c:v>-83.394146237943744</c:v>
                </c:pt>
                <c:pt idx="34">
                  <c:v>-85.29482218139249</c:v>
                </c:pt>
                <c:pt idx="35">
                  <c:v>-87.195498124841237</c:v>
                </c:pt>
                <c:pt idx="36">
                  <c:v>-89.096174068289983</c:v>
                </c:pt>
                <c:pt idx="37">
                  <c:v>-90.996850011738729</c:v>
                </c:pt>
                <c:pt idx="38">
                  <c:v>-92.897525955187476</c:v>
                </c:pt>
                <c:pt idx="39">
                  <c:v>-94.798201898636222</c:v>
                </c:pt>
                <c:pt idx="40">
                  <c:v>-96.698877842084968</c:v>
                </c:pt>
                <c:pt idx="41">
                  <c:v>-98.599553785533715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8-16'!$AZ$18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8-16'!$AZ$19:$AZ$119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-25.18648180270597</c:v>
                </c:pt>
                <c:pt idx="2">
                  <c:v>-28.556431253431512</c:v>
                </c:pt>
                <c:pt idx="3">
                  <c:v>-31.678047258500726</c:v>
                </c:pt>
                <c:pt idx="4">
                  <c:v>-34.596821749821544</c:v>
                </c:pt>
                <c:pt idx="5">
                  <c:v>-37.3461372633991</c:v>
                </c:pt>
                <c:pt idx="6">
                  <c:v>-39.95148997927064</c:v>
                </c:pt>
                <c:pt idx="7">
                  <c:v>-42.43296161380762</c:v>
                </c:pt>
                <c:pt idx="8">
                  <c:v>-44.806779586472615</c:v>
                </c:pt>
                <c:pt idx="9">
                  <c:v>-47.086361865531188</c:v>
                </c:pt>
                <c:pt idx="10">
                  <c:v>-49.28305421625555</c:v>
                </c:pt>
                <c:pt idx="11">
                  <c:v>-51.406679060936185</c:v>
                </c:pt>
                <c:pt idx="12">
                  <c:v>-53.465963242493849</c:v>
                </c:pt>
                <c:pt idx="13">
                  <c:v>-55.468873432311852</c:v>
                </c:pt>
                <c:pt idx="14">
                  <c:v>-57.422873574539906</c:v>
                </c:pt>
                <c:pt idx="15">
                  <c:v>-59.335141676920927</c:v>
                </c:pt>
                <c:pt idx="16">
                  <c:v>-61.212792067675473</c:v>
                </c:pt>
                <c:pt idx="17">
                  <c:v>-63.063022734176208</c:v>
                </c:pt>
                <c:pt idx="18">
                  <c:v>-64.892880618180271</c:v>
                </c:pt>
                <c:pt idx="19">
                  <c:v>-66.708569933310145</c:v>
                </c:pt>
                <c:pt idx="20">
                  <c:v>-68.515426186398329</c:v>
                </c:pt>
                <c:pt idx="21">
                  <c:v>-70.319921001736105</c:v>
                </c:pt>
                <c:pt idx="22">
                  <c:v>-72.130883154811897</c:v>
                </c:pt>
                <c:pt idx="23">
                  <c:v>-73.955075725006736</c:v>
                </c:pt>
                <c:pt idx="24">
                  <c:v>-75.796671319796332</c:v>
                </c:pt>
                <c:pt idx="25">
                  <c:v>-77.664582144553222</c:v>
                </c:pt>
                <c:pt idx="26">
                  <c:v>-79.548581107562043</c:v>
                </c:pt>
                <c:pt idx="27">
                  <c:v>-81.432580070570864</c:v>
                </c:pt>
                <c:pt idx="28">
                  <c:v>-83.316579033579686</c:v>
                </c:pt>
                <c:pt idx="29">
                  <c:v>-85.200577996588507</c:v>
                </c:pt>
                <c:pt idx="30">
                  <c:v>-87.084576959597328</c:v>
                </c:pt>
                <c:pt idx="31">
                  <c:v>-88.968575922606149</c:v>
                </c:pt>
                <c:pt idx="32">
                  <c:v>-90.85257488561497</c:v>
                </c:pt>
                <c:pt idx="33">
                  <c:v>-92.736573848623792</c:v>
                </c:pt>
                <c:pt idx="34">
                  <c:v>-94.620572811632613</c:v>
                </c:pt>
                <c:pt idx="35">
                  <c:v>-96.504571774641434</c:v>
                </c:pt>
                <c:pt idx="36">
                  <c:v>-98.388570737650255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8-16'!$BA$18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8-16'!$BA$19:$BA$119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-34.673314783211111</c:v>
                </c:pt>
                <c:pt idx="2">
                  <c:v>-38.043264233936654</c:v>
                </c:pt>
                <c:pt idx="3">
                  <c:v>-41.164880239005868</c:v>
                </c:pt>
                <c:pt idx="4">
                  <c:v>-44.083654730326685</c:v>
                </c:pt>
                <c:pt idx="5">
                  <c:v>-46.832970243904242</c:v>
                </c:pt>
                <c:pt idx="6">
                  <c:v>-49.438322959775775</c:v>
                </c:pt>
                <c:pt idx="7">
                  <c:v>-51.919794594312762</c:v>
                </c:pt>
                <c:pt idx="8">
                  <c:v>-54.293612566977757</c:v>
                </c:pt>
                <c:pt idx="9">
                  <c:v>-56.57319484603633</c:v>
                </c:pt>
                <c:pt idx="10">
                  <c:v>-58.769887196760692</c:v>
                </c:pt>
                <c:pt idx="11">
                  <c:v>-60.893512041441326</c:v>
                </c:pt>
                <c:pt idx="12">
                  <c:v>-62.952796222998984</c:v>
                </c:pt>
                <c:pt idx="13">
                  <c:v>-64.955706412816994</c:v>
                </c:pt>
                <c:pt idx="14">
                  <c:v>-66.909706555045048</c:v>
                </c:pt>
                <c:pt idx="15">
                  <c:v>-68.821974657426068</c:v>
                </c:pt>
                <c:pt idx="16">
                  <c:v>-70.699625048180607</c:v>
                </c:pt>
                <c:pt idx="17">
                  <c:v>-72.549855714681343</c:v>
                </c:pt>
                <c:pt idx="18">
                  <c:v>-74.379713598685413</c:v>
                </c:pt>
                <c:pt idx="19">
                  <c:v>-76.195402913815286</c:v>
                </c:pt>
                <c:pt idx="20">
                  <c:v>-78.002259166903471</c:v>
                </c:pt>
                <c:pt idx="21">
                  <c:v>-79.806753982241247</c:v>
                </c:pt>
                <c:pt idx="22">
                  <c:v>-81.617716135317039</c:v>
                </c:pt>
                <c:pt idx="23">
                  <c:v>-83.441908705511878</c:v>
                </c:pt>
                <c:pt idx="24">
                  <c:v>-85.283504300301473</c:v>
                </c:pt>
                <c:pt idx="25">
                  <c:v>-87.151415125058364</c:v>
                </c:pt>
                <c:pt idx="26">
                  <c:v>-89.035414088067185</c:v>
                </c:pt>
                <c:pt idx="27">
                  <c:v>-90.953551014709419</c:v>
                </c:pt>
                <c:pt idx="28">
                  <c:v>-92.858657838456452</c:v>
                </c:pt>
                <c:pt idx="29">
                  <c:v>-94.804667785088512</c:v>
                </c:pt>
                <c:pt idx="30">
                  <c:v>-96.665784368607788</c:v>
                </c:pt>
                <c:pt idx="31">
                  <c:v>-98.566460312056535</c:v>
                </c:pt>
                <c:pt idx="32">
                  <c:v>-100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4261120"/>
        <c:axId val="64263296"/>
      </c:scatterChart>
      <c:valAx>
        <c:axId val="642611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9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263296"/>
        <c:crosses val="autoZero"/>
        <c:crossBetween val="midCat"/>
        <c:minorUnit val="100"/>
      </c:valAx>
      <c:valAx>
        <c:axId val="6426329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764E-3"/>
              <c:y val="0.48862666814535805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26112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51"/>
          <c:y val="0.27946101807696572"/>
          <c:w val="0.29281110405749611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1"/>
          <c:y val="0.19600938967136342"/>
          <c:w val="0.77434308191601819"/>
          <c:h val="0.73239436619718756"/>
        </c:manualLayout>
      </c:layout>
      <c:scatterChart>
        <c:scatterStyle val="lineMarker"/>
        <c:ser>
          <c:idx val="2"/>
          <c:order val="0"/>
          <c:tx>
            <c:strRef>
              <c:f>'0.5Q 8-16'!$BB$18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8-16'!$BB$19:$BB$119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25.18648180270597</c:v>
                </c:pt>
                <c:pt idx="2">
                  <c:v>28.556431253431512</c:v>
                </c:pt>
                <c:pt idx="3">
                  <c:v>31.678047258500726</c:v>
                </c:pt>
                <c:pt idx="4">
                  <c:v>34.596821749821544</c:v>
                </c:pt>
                <c:pt idx="5">
                  <c:v>37.3461372633991</c:v>
                </c:pt>
                <c:pt idx="6">
                  <c:v>39.95148997927064</c:v>
                </c:pt>
                <c:pt idx="7">
                  <c:v>42.43296161380762</c:v>
                </c:pt>
                <c:pt idx="8">
                  <c:v>44.806779586472615</c:v>
                </c:pt>
                <c:pt idx="9">
                  <c:v>47.086361865531188</c:v>
                </c:pt>
                <c:pt idx="10">
                  <c:v>49.28305421625555</c:v>
                </c:pt>
                <c:pt idx="11">
                  <c:v>51.406679060936185</c:v>
                </c:pt>
                <c:pt idx="12">
                  <c:v>53.465963242493849</c:v>
                </c:pt>
                <c:pt idx="13">
                  <c:v>55.468873432311852</c:v>
                </c:pt>
                <c:pt idx="14">
                  <c:v>57.422873574539906</c:v>
                </c:pt>
                <c:pt idx="15">
                  <c:v>59.335141676920927</c:v>
                </c:pt>
                <c:pt idx="16">
                  <c:v>61.212792067675473</c:v>
                </c:pt>
                <c:pt idx="17">
                  <c:v>63.063022734176208</c:v>
                </c:pt>
                <c:pt idx="18">
                  <c:v>64.892880618180271</c:v>
                </c:pt>
                <c:pt idx="19">
                  <c:v>66.708569933310145</c:v>
                </c:pt>
                <c:pt idx="20">
                  <c:v>68.515426186398329</c:v>
                </c:pt>
                <c:pt idx="21">
                  <c:v>70.319921001736105</c:v>
                </c:pt>
                <c:pt idx="22">
                  <c:v>72.130883154811897</c:v>
                </c:pt>
                <c:pt idx="23">
                  <c:v>73.955075725006736</c:v>
                </c:pt>
                <c:pt idx="24">
                  <c:v>75.796671319796332</c:v>
                </c:pt>
                <c:pt idx="25">
                  <c:v>77.664582144553222</c:v>
                </c:pt>
                <c:pt idx="26">
                  <c:v>79.548581107562043</c:v>
                </c:pt>
                <c:pt idx="27">
                  <c:v>81.432580070570864</c:v>
                </c:pt>
                <c:pt idx="28">
                  <c:v>83.316579033579686</c:v>
                </c:pt>
                <c:pt idx="29">
                  <c:v>85.200577996588507</c:v>
                </c:pt>
                <c:pt idx="30">
                  <c:v>87.084576959597328</c:v>
                </c:pt>
                <c:pt idx="31">
                  <c:v>88.968575922606149</c:v>
                </c:pt>
                <c:pt idx="32">
                  <c:v>90.85257488561497</c:v>
                </c:pt>
                <c:pt idx="33">
                  <c:v>92.736573848623792</c:v>
                </c:pt>
                <c:pt idx="34">
                  <c:v>94.620572811632613</c:v>
                </c:pt>
                <c:pt idx="35">
                  <c:v>96.504571774641434</c:v>
                </c:pt>
                <c:pt idx="36">
                  <c:v>98.388570737650255</c:v>
                </c:pt>
                <c:pt idx="37">
                  <c:v>100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8-16'!$BC$18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8-16'!$BC$19:$BC$119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74.81351819729403</c:v>
                </c:pt>
                <c:pt idx="2">
                  <c:v>71.443568746568488</c:v>
                </c:pt>
                <c:pt idx="3">
                  <c:v>68.321952741499274</c:v>
                </c:pt>
                <c:pt idx="4">
                  <c:v>65.403178250178456</c:v>
                </c:pt>
                <c:pt idx="5">
                  <c:v>62.6538627366009</c:v>
                </c:pt>
                <c:pt idx="6">
                  <c:v>60.04851002072936</c:v>
                </c:pt>
                <c:pt idx="7">
                  <c:v>57.56703838619238</c:v>
                </c:pt>
                <c:pt idx="8">
                  <c:v>55.193220413527385</c:v>
                </c:pt>
                <c:pt idx="9">
                  <c:v>52.913638134468812</c:v>
                </c:pt>
                <c:pt idx="10">
                  <c:v>50.71694578374445</c:v>
                </c:pt>
                <c:pt idx="11">
                  <c:v>48.593320939063815</c:v>
                </c:pt>
                <c:pt idx="12">
                  <c:v>46.534036757506151</c:v>
                </c:pt>
                <c:pt idx="13">
                  <c:v>44.531126567688148</c:v>
                </c:pt>
                <c:pt idx="14">
                  <c:v>42.577126425460094</c:v>
                </c:pt>
                <c:pt idx="15">
                  <c:v>40.664858323079073</c:v>
                </c:pt>
                <c:pt idx="16">
                  <c:v>38.787207932324527</c:v>
                </c:pt>
                <c:pt idx="17">
                  <c:v>36.936977265823792</c:v>
                </c:pt>
                <c:pt idx="18">
                  <c:v>35.107119381819729</c:v>
                </c:pt>
                <c:pt idx="19">
                  <c:v>33.291430066689855</c:v>
                </c:pt>
                <c:pt idx="20">
                  <c:v>31.484573813601671</c:v>
                </c:pt>
                <c:pt idx="21">
                  <c:v>29.680078998263895</c:v>
                </c:pt>
                <c:pt idx="22">
                  <c:v>27.869116845188103</c:v>
                </c:pt>
                <c:pt idx="23">
                  <c:v>26.044924274993264</c:v>
                </c:pt>
                <c:pt idx="24">
                  <c:v>24.203328680203668</c:v>
                </c:pt>
                <c:pt idx="25">
                  <c:v>22.335417855446778</c:v>
                </c:pt>
                <c:pt idx="26">
                  <c:v>20.451418892437957</c:v>
                </c:pt>
                <c:pt idx="27">
                  <c:v>18.567419929429136</c:v>
                </c:pt>
                <c:pt idx="28">
                  <c:v>16.683420966420314</c:v>
                </c:pt>
                <c:pt idx="29">
                  <c:v>14.799422003411493</c:v>
                </c:pt>
                <c:pt idx="30">
                  <c:v>12.915423040402672</c:v>
                </c:pt>
                <c:pt idx="31">
                  <c:v>11.031424077393851</c:v>
                </c:pt>
                <c:pt idx="32">
                  <c:v>9.1474251143850296</c:v>
                </c:pt>
                <c:pt idx="33">
                  <c:v>7.2634261513762084</c:v>
                </c:pt>
                <c:pt idx="34">
                  <c:v>5.3794271883673872</c:v>
                </c:pt>
                <c:pt idx="35">
                  <c:v>3.495428225358566</c:v>
                </c:pt>
                <c:pt idx="36">
                  <c:v>1.6114292623497448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4295680"/>
        <c:axId val="64297600"/>
      </c:scatterChart>
      <c:valAx>
        <c:axId val="642956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297600"/>
        <c:crossesAt val="120"/>
        <c:crossBetween val="midCat"/>
        <c:minorUnit val="100"/>
      </c:valAx>
      <c:valAx>
        <c:axId val="6429760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886E-3"/>
              <c:y val="0.4886266681453584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29568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42"/>
          <c:w val="0.69674834123995366"/>
          <c:h val="0.73239436619718756"/>
        </c:manualLayout>
      </c:layout>
      <c:scatterChart>
        <c:scatterStyle val="lineMarker"/>
        <c:ser>
          <c:idx val="0"/>
          <c:order val="0"/>
          <c:tx>
            <c:strRef>
              <c:f>'0.5Q 8-16'!$BK$18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8-16'!$BK$19:$BK$119</c:f>
              <c:numCache>
                <c:formatCode>0.00E+00</c:formatCode>
                <c:ptCount val="101"/>
                <c:pt idx="1">
                  <c:v>-265.3502119582937</c:v>
                </c:pt>
                <c:pt idx="2">
                  <c:v>-232.27032195285631</c:v>
                </c:pt>
                <c:pt idx="3">
                  <c:v>-210.94419152064836</c:v>
                </c:pt>
                <c:pt idx="4">
                  <c:v>-196.41502682307524</c:v>
                </c:pt>
                <c:pt idx="5">
                  <c:v>-186.16657826523343</c:v>
                </c:pt>
                <c:pt idx="6">
                  <c:v>-178.8064399954761</c:v>
                </c:pt>
                <c:pt idx="7">
                  <c:v>-173.51738546259242</c:v>
                </c:pt>
                <c:pt idx="8">
                  <c:v>-169.80283903176775</c:v>
                </c:pt>
                <c:pt idx="9">
                  <c:v>-167.35956566732594</c:v>
                </c:pt>
                <c:pt idx="10">
                  <c:v>-166.011138842495</c:v>
                </c:pt>
                <c:pt idx="11">
                  <c:v>-165.67518625592962</c:v>
                </c:pt>
                <c:pt idx="12">
                  <c:v>-166.35057304923842</c:v>
                </c:pt>
                <c:pt idx="13">
                  <c:v>-168.10952030935482</c:v>
                </c:pt>
                <c:pt idx="14">
                  <c:v>-171.08302565229022</c:v>
                </c:pt>
                <c:pt idx="15">
                  <c:v>-175.45329016105006</c:v>
                </c:pt>
                <c:pt idx="16">
                  <c:v>-181.48954813973361</c:v>
                </c:pt>
                <c:pt idx="17">
                  <c:v>-189.59861072249362</c:v>
                </c:pt>
                <c:pt idx="18">
                  <c:v>-200.18779450019801</c:v>
                </c:pt>
                <c:pt idx="19">
                  <c:v>-213.22027953290157</c:v>
                </c:pt>
                <c:pt idx="20">
                  <c:v>-228.20607854125939</c:v>
                </c:pt>
                <c:pt idx="21">
                  <c:v>-245.72777552914485</c:v>
                </c:pt>
                <c:pt idx="22">
                  <c:v>-268.1614501550747</c:v>
                </c:pt>
                <c:pt idx="23">
                  <c:v>-295.13038970982188</c:v>
                </c:pt>
                <c:pt idx="24">
                  <c:v>-324.43910621941876</c:v>
                </c:pt>
                <c:pt idx="25">
                  <c:v>-363.14879516965277</c:v>
                </c:pt>
                <c:pt idx="26">
                  <c:v>-393.79100350419378</c:v>
                </c:pt>
                <c:pt idx="27">
                  <c:v>-445.5879255809632</c:v>
                </c:pt>
                <c:pt idx="28">
                  <c:v>-457.89110381855551</c:v>
                </c:pt>
                <c:pt idx="29">
                  <c:v>-528.91315882610195</c:v>
                </c:pt>
                <c:pt idx="30">
                  <c:v>-496.28549235670619</c:v>
                </c:pt>
                <c:pt idx="31">
                  <c:v>-589.88657281720214</c:v>
                </c:pt>
                <c:pt idx="32">
                  <c:v>-581.12001525132234</c:v>
                </c:pt>
                <c:pt idx="33">
                  <c:v>-711.85525129857785</c:v>
                </c:pt>
                <c:pt idx="34">
                  <c:v>-748.8049158479746</c:v>
                </c:pt>
                <c:pt idx="35">
                  <c:v>571.03027839782271</c:v>
                </c:pt>
                <c:pt idx="36">
                  <c:v>553.93484151762277</c:v>
                </c:pt>
                <c:pt idx="37">
                  <c:v>543.12155237817649</c:v>
                </c:pt>
                <c:pt idx="38">
                  <c:v>532.33538802303428</c:v>
                </c:pt>
                <c:pt idx="39">
                  <c:v>524.34326969112328</c:v>
                </c:pt>
                <c:pt idx="40">
                  <c:v>518.67782375185948</c:v>
                </c:pt>
                <c:pt idx="41">
                  <c:v>515.14018034601247</c:v>
                </c:pt>
                <c:pt idx="42">
                  <c:v>513.64439762638824</c:v>
                </c:pt>
                <c:pt idx="43">
                  <c:v>513.50999999999817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8-16'!$BL$18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8-16'!$BL$19:$BL$119</c:f>
              <c:numCache>
                <c:formatCode>0.00E+00</c:formatCode>
                <c:ptCount val="101"/>
                <c:pt idx="1">
                  <c:v>2759.3423531975582</c:v>
                </c:pt>
                <c:pt idx="2">
                  <c:v>2321.6019921981433</c:v>
                </c:pt>
                <c:pt idx="3">
                  <c:v>2025.1425815935863</c:v>
                </c:pt>
                <c:pt idx="4">
                  <c:v>1809.8254043382631</c:v>
                </c:pt>
                <c:pt idx="5">
                  <c:v>1645.5023319572426</c:v>
                </c:pt>
                <c:pt idx="6">
                  <c:v>1515.4086813455735</c:v>
                </c:pt>
                <c:pt idx="7">
                  <c:v>1409.4758241459292</c:v>
                </c:pt>
                <c:pt idx="8">
                  <c:v>1321.2871023939865</c:v>
                </c:pt>
                <c:pt idx="9">
                  <c:v>1246.5570401458103</c:v>
                </c:pt>
                <c:pt idx="10">
                  <c:v>1182.3139836641383</c:v>
                </c:pt>
                <c:pt idx="11">
                  <c:v>1126.4360293384268</c:v>
                </c:pt>
                <c:pt idx="12">
                  <c:v>1077.3747665517642</c:v>
                </c:pt>
                <c:pt idx="13">
                  <c:v>1033.9778117990272</c:v>
                </c:pt>
                <c:pt idx="14">
                  <c:v>995.36381840417573</c:v>
                </c:pt>
                <c:pt idx="15">
                  <c:v>960.84096813423776</c:v>
                </c:pt>
                <c:pt idx="16">
                  <c:v>929.87578940046944</c:v>
                </c:pt>
                <c:pt idx="17">
                  <c:v>902.07511064811285</c:v>
                </c:pt>
                <c:pt idx="18">
                  <c:v>877.07009944808067</c:v>
                </c:pt>
                <c:pt idx="19">
                  <c:v>854.29676174680674</c:v>
                </c:pt>
                <c:pt idx="20">
                  <c:v>833.07076997925833</c:v>
                </c:pt>
                <c:pt idx="21">
                  <c:v>813.2686254877575</c:v>
                </c:pt>
                <c:pt idx="22">
                  <c:v>795.38026827482349</c:v>
                </c:pt>
                <c:pt idx="23">
                  <c:v>778.67337390913337</c:v>
                </c:pt>
                <c:pt idx="24">
                  <c:v>761.97075315893596</c:v>
                </c:pt>
                <c:pt idx="25">
                  <c:v>746.99866810210119</c:v>
                </c:pt>
                <c:pt idx="26">
                  <c:v>728.61388127462681</c:v>
                </c:pt>
                <c:pt idx="27">
                  <c:v>714.48275872716852</c:v>
                </c:pt>
                <c:pt idx="28">
                  <c:v>690.75296242356194</c:v>
                </c:pt>
                <c:pt idx="29">
                  <c:v>677.71631427531179</c:v>
                </c:pt>
                <c:pt idx="30">
                  <c:v>646.81558149566774</c:v>
                </c:pt>
                <c:pt idx="31">
                  <c:v>634.23463711201225</c:v>
                </c:pt>
                <c:pt idx="32">
                  <c:v>608.0056041239867</c:v>
                </c:pt>
                <c:pt idx="33">
                  <c:v>594.1078016410994</c:v>
                </c:pt>
                <c:pt idx="34">
                  <c:v>570.23853332198723</c:v>
                </c:pt>
                <c:pt idx="35">
                  <c:v>556.00697006662256</c:v>
                </c:pt>
                <c:pt idx="36">
                  <c:v>539.36129921289046</c:v>
                </c:pt>
                <c:pt idx="37">
                  <c:v>528.83249827479165</c:v>
                </c:pt>
                <c:pt idx="38">
                  <c:v>518.33010849159143</c:v>
                </c:pt>
                <c:pt idx="39">
                  <c:v>510.54825581889673</c:v>
                </c:pt>
                <c:pt idx="40">
                  <c:v>505.03186281850355</c:v>
                </c:pt>
                <c:pt idx="41">
                  <c:v>501.58729172363968</c:v>
                </c:pt>
                <c:pt idx="42">
                  <c:v>500.13086174211628</c:v>
                </c:pt>
                <c:pt idx="43">
                  <c:v>499.99999999999824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8-16'!$BM$18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8-16'!$BM$19:$BM$119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64331136"/>
        <c:axId val="64354176"/>
      </c:scatterChart>
      <c:valAx>
        <c:axId val="643311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354176"/>
        <c:crossesAt val="6000"/>
        <c:crossBetween val="midCat"/>
        <c:minorUnit val="100"/>
      </c:valAx>
      <c:valAx>
        <c:axId val="643541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05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33113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17"/>
          <c:y val="0.37335773169198938"/>
          <c:w val="0.16316730214606123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55"/>
          <c:h val="0.73239436619718712"/>
        </c:manualLayout>
      </c:layout>
      <c:scatterChart>
        <c:scatterStyle val="lineMarker"/>
        <c:ser>
          <c:idx val="1"/>
          <c:order val="0"/>
          <c:tx>
            <c:strRef>
              <c:f>'0.5Q 8-16'!$BR$18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8-16'!$BR$19:$BR$119</c:f>
              <c:numCache>
                <c:formatCode>0.00E+00</c:formatCode>
                <c:ptCount val="101"/>
                <c:pt idx="0">
                  <c:v>97.353358274506078</c:v>
                </c:pt>
                <c:pt idx="1">
                  <c:v>103.32267226895192</c:v>
                </c:pt>
                <c:pt idx="2">
                  <c:v>107.88870286413055</c:v>
                </c:pt>
                <c:pt idx="3">
                  <c:v>111.4092216430078</c:v>
                </c:pt>
                <c:pt idx="4">
                  <c:v>114.08730248542528</c:v>
                </c:pt>
                <c:pt idx="5">
                  <c:v>116.05485830060692</c:v>
                </c:pt>
                <c:pt idx="6">
                  <c:v>117.40538175191284</c:v>
                </c:pt>
                <c:pt idx="7">
                  <c:v>118.20868088445785</c:v>
                </c:pt>
                <c:pt idx="8">
                  <c:v>118.51823850722498</c:v>
                </c:pt>
                <c:pt idx="9">
                  <c:v>118.37512385108614</c:v>
                </c:pt>
                <c:pt idx="10">
                  <c:v>117.8102010037957</c:v>
                </c:pt>
                <c:pt idx="11">
                  <c:v>116.84559347651467</c:v>
                </c:pt>
                <c:pt idx="12">
                  <c:v>115.49582744319298</c:v>
                </c:pt>
                <c:pt idx="13">
                  <c:v>113.76854107689046</c:v>
                </c:pt>
                <c:pt idx="14">
                  <c:v>111.66471635491614</c:v>
                </c:pt>
                <c:pt idx="15">
                  <c:v>109.18003859474729</c:v>
                </c:pt>
                <c:pt idx="16">
                  <c:v>106.31116439527969</c:v>
                </c:pt>
                <c:pt idx="17">
                  <c:v>103.06695948503307</c:v>
                </c:pt>
                <c:pt idx="18">
                  <c:v>99.47017443671011</c:v>
                </c:pt>
                <c:pt idx="19">
                  <c:v>95.530927661294669</c:v>
                </c:pt>
                <c:pt idx="20">
                  <c:v>91.221301488888685</c:v>
                </c:pt>
                <c:pt idx="21">
                  <c:v>86.528777481432314</c:v>
                </c:pt>
                <c:pt idx="22">
                  <c:v>81.527403109469518</c:v>
                </c:pt>
                <c:pt idx="23">
                  <c:v>76.264857389708283</c:v>
                </c:pt>
                <c:pt idx="24">
                  <c:v>70.762803169536937</c:v>
                </c:pt>
                <c:pt idx="25">
                  <c:v>65.291157832251258</c:v>
                </c:pt>
                <c:pt idx="26">
                  <c:v>59.574907136071303</c:v>
                </c:pt>
                <c:pt idx="27">
                  <c:v>54.450564889718493</c:v>
                </c:pt>
                <c:pt idx="28">
                  <c:v>48.687082758787852</c:v>
                </c:pt>
                <c:pt idx="29">
                  <c:v>44.559199368042457</c:v>
                </c:pt>
                <c:pt idx="30">
                  <c:v>38.952133113533762</c:v>
                </c:pt>
                <c:pt idx="31">
                  <c:v>36.582692018288512</c:v>
                </c:pt>
                <c:pt idx="32">
                  <c:v>29.207487586617592</c:v>
                </c:pt>
                <c:pt idx="33">
                  <c:v>29.368341109272428</c:v>
                </c:pt>
                <c:pt idx="34">
                  <c:v>22.152617523699732</c:v>
                </c:pt>
                <c:pt idx="35">
                  <c:v>22.649589043688458</c:v>
                </c:pt>
                <c:pt idx="36">
                  <c:v>16.78545489355642</c:v>
                </c:pt>
                <c:pt idx="37">
                  <c:v>10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4394368"/>
        <c:axId val="64396672"/>
      </c:scatterChart>
      <c:valAx>
        <c:axId val="643943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396672"/>
        <c:crossesAt val="4.0000000000000022E-2"/>
        <c:crossBetween val="midCat"/>
        <c:minorUnit val="100"/>
      </c:valAx>
      <c:valAx>
        <c:axId val="643966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39436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33"/>
          <c:h val="0.7323943661971869"/>
        </c:manualLayout>
      </c:layout>
      <c:scatterChart>
        <c:scatterStyle val="lineMarker"/>
        <c:ser>
          <c:idx val="1"/>
          <c:order val="0"/>
          <c:tx>
            <c:strRef>
              <c:f>'0.5Q 8-16'!$BS$18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8-16'!$BS$19:$BS$119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2.886835972148806E-2</c:v>
                </c:pt>
                <c:pt idx="2">
                  <c:v>2.7560782090241678E-2</c:v>
                </c:pt>
                <c:pt idx="3">
                  <c:v>2.6351012517036389E-2</c:v>
                </c:pt>
                <c:pt idx="4">
                  <c:v>2.5220914643799698E-2</c:v>
                </c:pt>
                <c:pt idx="5">
                  <c:v>2.4157233449906754E-2</c:v>
                </c:pt>
                <c:pt idx="6">
                  <c:v>2.314988777880549E-2</c:v>
                </c:pt>
                <c:pt idx="7">
                  <c:v>2.2190972164403053E-2</c:v>
                </c:pt>
                <c:pt idx="8">
                  <c:v>2.1274128040817575E-2</c:v>
                </c:pt>
                <c:pt idx="9">
                  <c:v>2.0394123646074347E-2</c:v>
                </c:pt>
                <c:pt idx="10">
                  <c:v>1.9546559454679185E-2</c:v>
                </c:pt>
                <c:pt idx="11">
                  <c:v>1.8727653666652515E-2</c:v>
                </c:pt>
                <c:pt idx="12">
                  <c:v>1.7934080958512958E-2</c:v>
                </c:pt>
                <c:pt idx="13">
                  <c:v>1.7162845644454409E-2</c:v>
                </c:pt>
                <c:pt idx="14">
                  <c:v>1.6411175330173663E-2</c:v>
                </c:pt>
                <c:pt idx="15">
                  <c:v>1.5676434568231198E-2</c:v>
                </c:pt>
                <c:pt idx="16">
                  <c:v>1.4956084103490135E-2</c:v>
                </c:pt>
                <c:pt idx="17">
                  <c:v>1.4247714544660008E-2</c:v>
                </c:pt>
                <c:pt idx="18">
                  <c:v>1.3549092882817939E-2</c:v>
                </c:pt>
                <c:pt idx="19">
                  <c:v>1.2858030724881862E-2</c:v>
                </c:pt>
                <c:pt idx="20">
                  <c:v>1.2172059098335134E-2</c:v>
                </c:pt>
                <c:pt idx="21">
                  <c:v>1.1488456591220301E-2</c:v>
                </c:pt>
                <c:pt idx="22">
                  <c:v>1.0804842902942126E-2</c:v>
                </c:pt>
                <c:pt idx="23">
                  <c:v>1.0118950535392817E-2</c:v>
                </c:pt>
                <c:pt idx="24">
                  <c:v>9.4283578950882518E-3</c:v>
                </c:pt>
                <c:pt idx="25">
                  <c:v>8.7329605751001009E-3</c:v>
                </c:pt>
                <c:pt idx="26">
                  <c:v>8.0295394200787153E-3</c:v>
                </c:pt>
                <c:pt idx="27">
                  <c:v>7.3245824599829324E-3</c:v>
                </c:pt>
                <c:pt idx="28">
                  <c:v>6.6091106978492095E-3</c:v>
                </c:pt>
                <c:pt idx="29">
                  <c:v>5.906898294471879E-3</c:v>
                </c:pt>
                <c:pt idx="30">
                  <c:v>5.194401994427029E-3</c:v>
                </c:pt>
                <c:pt idx="31">
                  <c:v>4.5298620502496499E-3</c:v>
                </c:pt>
                <c:pt idx="32">
                  <c:v>3.8155414914423486E-3</c:v>
                </c:pt>
                <c:pt idx="33">
                  <c:v>3.2169001190597464E-3</c:v>
                </c:pt>
                <c:pt idx="34">
                  <c:v>2.5644541635811472E-3</c:v>
                </c:pt>
                <c:pt idx="35">
                  <c:v>2.0546139910188198E-3</c:v>
                </c:pt>
                <c:pt idx="36">
                  <c:v>1.5219291250514375E-3</c:v>
                </c:pt>
                <c:pt idx="37">
                  <c:v>9.1315747503086246E-4</c:v>
                </c:pt>
                <c:pt idx="38">
                  <c:v>5.4789448501851748E-4</c:v>
                </c:pt>
                <c:pt idx="39">
                  <c:v>3.2873669101111047E-4</c:v>
                </c:pt>
                <c:pt idx="40">
                  <c:v>1.9724201460666628E-4</c:v>
                </c:pt>
                <c:pt idx="41">
                  <c:v>1.1834520876399976E-4</c:v>
                </c:pt>
                <c:pt idx="42">
                  <c:v>7.100712525839985E-5</c:v>
                </c:pt>
                <c:pt idx="43">
                  <c:v>4.2604275155039907E-5</c:v>
                </c:pt>
                <c:pt idx="44">
                  <c:v>2.5562565093023942E-5</c:v>
                </c:pt>
                <c:pt idx="45">
                  <c:v>1.5337539055814365E-5</c:v>
                </c:pt>
                <c:pt idx="46">
                  <c:v>9.2025234334886196E-6</c:v>
                </c:pt>
                <c:pt idx="47">
                  <c:v>5.5215140600931713E-6</c:v>
                </c:pt>
                <c:pt idx="48">
                  <c:v>3.3129084360559027E-6</c:v>
                </c:pt>
                <c:pt idx="49">
                  <c:v>1.9877450616335416E-6</c:v>
                </c:pt>
                <c:pt idx="50">
                  <c:v>1.1926470369801249E-6</c:v>
                </c:pt>
                <c:pt idx="51">
                  <c:v>7.155882221880749E-7</c:v>
                </c:pt>
                <c:pt idx="52">
                  <c:v>4.2935293331284491E-7</c:v>
                </c:pt>
                <c:pt idx="53">
                  <c:v>2.5761175998770693E-7</c:v>
                </c:pt>
                <c:pt idx="54">
                  <c:v>1.5456705599262414E-7</c:v>
                </c:pt>
                <c:pt idx="55">
                  <c:v>9.2740233595574481E-8</c:v>
                </c:pt>
                <c:pt idx="56">
                  <c:v>5.5644140157344685E-8</c:v>
                </c:pt>
                <c:pt idx="57">
                  <c:v>3.3386484094406812E-8</c:v>
                </c:pt>
                <c:pt idx="58">
                  <c:v>2.0031890456644086E-8</c:v>
                </c:pt>
                <c:pt idx="59">
                  <c:v>1.2019134273986452E-8</c:v>
                </c:pt>
                <c:pt idx="60">
                  <c:v>7.2114805643918708E-9</c:v>
                </c:pt>
                <c:pt idx="61">
                  <c:v>4.326888338635122E-9</c:v>
                </c:pt>
                <c:pt idx="62">
                  <c:v>2.5961330031810731E-9</c:v>
                </c:pt>
                <c:pt idx="63">
                  <c:v>1.5576798019086439E-9</c:v>
                </c:pt>
                <c:pt idx="64">
                  <c:v>9.3460788114518628E-10</c:v>
                </c:pt>
                <c:pt idx="65">
                  <c:v>5.6076472868711177E-10</c:v>
                </c:pt>
                <c:pt idx="66">
                  <c:v>3.3645883721226707E-10</c:v>
                </c:pt>
                <c:pt idx="67">
                  <c:v>2.0187530232736024E-10</c:v>
                </c:pt>
                <c:pt idx="68">
                  <c:v>1.2112518139641613E-10</c:v>
                </c:pt>
                <c:pt idx="69">
                  <c:v>7.2675108837849673E-11</c:v>
                </c:pt>
                <c:pt idx="70">
                  <c:v>4.3605065302709802E-11</c:v>
                </c:pt>
                <c:pt idx="71">
                  <c:v>2.6163039181625879E-11</c:v>
                </c:pt>
                <c:pt idx="72">
                  <c:v>1.5697823508975525E-11</c:v>
                </c:pt>
                <c:pt idx="73">
                  <c:v>9.4186941053853146E-12</c:v>
                </c:pt>
                <c:pt idx="74">
                  <c:v>5.6512164632311883E-12</c:v>
                </c:pt>
                <c:pt idx="75">
                  <c:v>3.390729877938713E-12</c:v>
                </c:pt>
                <c:pt idx="76">
                  <c:v>2.0344379267632275E-12</c:v>
                </c:pt>
                <c:pt idx="77">
                  <c:v>1.2206627560579365E-12</c:v>
                </c:pt>
                <c:pt idx="78">
                  <c:v>7.3239765363476191E-13</c:v>
                </c:pt>
                <c:pt idx="79">
                  <c:v>4.3943859218085715E-13</c:v>
                </c:pt>
                <c:pt idx="80">
                  <c:v>2.6366315530851429E-13</c:v>
                </c:pt>
                <c:pt idx="81">
                  <c:v>1.5819789318510856E-13</c:v>
                </c:pt>
                <c:pt idx="82">
                  <c:v>9.4918735911065136E-14</c:v>
                </c:pt>
                <c:pt idx="83">
                  <c:v>5.6951241546639079E-14</c:v>
                </c:pt>
                <c:pt idx="84">
                  <c:v>3.4170744927983449E-14</c:v>
                </c:pt>
                <c:pt idx="85">
                  <c:v>2.0502446956790067E-14</c:v>
                </c:pt>
                <c:pt idx="86">
                  <c:v>1.230146817407404E-14</c:v>
                </c:pt>
                <c:pt idx="87">
                  <c:v>7.3808809044444234E-15</c:v>
                </c:pt>
                <c:pt idx="88">
                  <c:v>4.428528542666654E-15</c:v>
                </c:pt>
                <c:pt idx="89">
                  <c:v>2.6571171255999924E-15</c:v>
                </c:pt>
                <c:pt idx="90">
                  <c:v>1.5942702753599954E-15</c:v>
                </c:pt>
                <c:pt idx="91">
                  <c:v>9.5656216521599713E-16</c:v>
                </c:pt>
                <c:pt idx="92">
                  <c:v>5.739372991295983E-16</c:v>
                </c:pt>
                <c:pt idx="93">
                  <c:v>3.4436237947775895E-16</c:v>
                </c:pt>
                <c:pt idx="94">
                  <c:v>2.0661742768665535E-16</c:v>
                </c:pt>
                <c:pt idx="95">
                  <c:v>1.2397045661199319E-16</c:v>
                </c:pt>
                <c:pt idx="96">
                  <c:v>7.4382273967195912E-17</c:v>
                </c:pt>
                <c:pt idx="97">
                  <c:v>4.4629364380317546E-17</c:v>
                </c:pt>
                <c:pt idx="98">
                  <c:v>2.6777618628190525E-17</c:v>
                </c:pt>
                <c:pt idx="99">
                  <c:v>1.6066571176914314E-17</c:v>
                </c:pt>
                <c:pt idx="100">
                  <c:v>9.6399427061485883E-18</c:v>
                </c:pt>
              </c:numCache>
            </c:numRef>
          </c:yVal>
        </c:ser>
        <c:axId val="64416000"/>
        <c:axId val="64557824"/>
      </c:scatterChart>
      <c:valAx>
        <c:axId val="644160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557824"/>
        <c:crossesAt val="4.0000000000000022E-2"/>
        <c:crossBetween val="midCat"/>
        <c:minorUnit val="100"/>
      </c:valAx>
      <c:valAx>
        <c:axId val="645578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41600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95"/>
          <c:y val="0.1960093896713633"/>
          <c:w val="0.75182404526749813"/>
          <c:h val="0.73239436619718734"/>
        </c:manualLayout>
      </c:layout>
      <c:scatterChart>
        <c:scatterStyle val="lineMarker"/>
        <c:ser>
          <c:idx val="1"/>
          <c:order val="0"/>
          <c:tx>
            <c:strRef>
              <c:f>'0.5Q 8-16'!$BU$18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8-16'!$BU$19:$BU$119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-15.724670331701962</c:v>
                </c:pt>
                <c:pt idx="2">
                  <c:v>-19.112177148402441</c:v>
                </c:pt>
                <c:pt idx="3">
                  <c:v>-22.246295213701107</c:v>
                </c:pt>
                <c:pt idx="4">
                  <c:v>-25.174009911205491</c:v>
                </c:pt>
                <c:pt idx="5">
                  <c:v>-27.92966067258617</c:v>
                </c:pt>
                <c:pt idx="6">
                  <c:v>-30.53936448372934</c:v>
                </c:pt>
                <c:pt idx="7">
                  <c:v>-33.023601826740844</c:v>
                </c:pt>
                <c:pt idx="8">
                  <c:v>-35.398845670226535</c:v>
                </c:pt>
                <c:pt idx="9">
                  <c:v>-37.67864980168568</c:v>
                </c:pt>
                <c:pt idx="10">
                  <c:v>-39.874411955559154</c:v>
                </c:pt>
                <c:pt idx="11">
                  <c:v>-41.995929541120475</c:v>
                </c:pt>
                <c:pt idx="12">
                  <c:v>-44.051817386041606</c:v>
                </c:pt>
                <c:pt idx="13">
                  <c:v>-46.049836334379819</c:v>
                </c:pt>
                <c:pt idx="14">
                  <c:v>-47.997168754796249</c:v>
                </c:pt>
                <c:pt idx="15">
                  <c:v>-49.900642231331133</c:v>
                </c:pt>
                <c:pt idx="16">
                  <c:v>-51.766835145168088</c:v>
                </c:pt>
                <c:pt idx="17">
                  <c:v>-53.601989442655466</c:v>
                </c:pt>
                <c:pt idx="18">
                  <c:v>-55.411890121002784</c:v>
                </c:pt>
                <c:pt idx="19">
                  <c:v>-57.202206592339778</c:v>
                </c:pt>
                <c:pt idx="20">
                  <c:v>-58.979335158523014</c:v>
                </c:pt>
                <c:pt idx="21">
                  <c:v>-60.750326109597708</c:v>
                </c:pt>
                <c:pt idx="22">
                  <c:v>-62.521346027416811</c:v>
                </c:pt>
                <c:pt idx="23">
                  <c:v>-64.298269259409835</c:v>
                </c:pt>
                <c:pt idx="24">
                  <c:v>-66.087369363825815</c:v>
                </c:pt>
                <c:pt idx="25">
                  <c:v>-67.888916824935009</c:v>
                </c:pt>
                <c:pt idx="26">
                  <c:v>-69.711251423436011</c:v>
                </c:pt>
                <c:pt idx="27">
                  <c:v>-71.537564791559802</c:v>
                </c:pt>
                <c:pt idx="28">
                  <c:v>-73.391118579470998</c:v>
                </c:pt>
                <c:pt idx="29">
                  <c:v>-75.210321697028846</c:v>
                </c:pt>
                <c:pt idx="30">
                  <c:v>-77.05616703393261</c:v>
                </c:pt>
                <c:pt idx="31">
                  <c:v>-78.777773106930994</c:v>
                </c:pt>
                <c:pt idx="32">
                  <c:v>-80.628344502804836</c:v>
                </c:pt>
                <c:pt idx="33">
                  <c:v>-82.478915898678679</c:v>
                </c:pt>
                <c:pt idx="34">
                  <c:v>-84.329487294552521</c:v>
                </c:pt>
                <c:pt idx="35">
                  <c:v>-86.180058690426364</c:v>
                </c:pt>
                <c:pt idx="36">
                  <c:v>-88.030630086300206</c:v>
                </c:pt>
                <c:pt idx="37">
                  <c:v>-89.881201482174049</c:v>
                </c:pt>
                <c:pt idx="38">
                  <c:v>-91.731772878047892</c:v>
                </c:pt>
                <c:pt idx="39">
                  <c:v>-93.582344273921734</c:v>
                </c:pt>
                <c:pt idx="40">
                  <c:v>-95.432915669795577</c:v>
                </c:pt>
                <c:pt idx="41">
                  <c:v>-97.283487065669419</c:v>
                </c:pt>
                <c:pt idx="42">
                  <c:v>-99.134058461543262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8-16'!$BV$18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8-16'!$BV$19:$BV$119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-25.2115033122071</c:v>
                </c:pt>
                <c:pt idx="2">
                  <c:v>-28.59901012890758</c:v>
                </c:pt>
                <c:pt idx="3">
                  <c:v>-31.733128194206245</c:v>
                </c:pt>
                <c:pt idx="4">
                  <c:v>-34.660842891710629</c:v>
                </c:pt>
                <c:pt idx="5">
                  <c:v>-37.416493653091308</c:v>
                </c:pt>
                <c:pt idx="6">
                  <c:v>-40.026197464234478</c:v>
                </c:pt>
                <c:pt idx="7">
                  <c:v>-42.510434807245979</c:v>
                </c:pt>
                <c:pt idx="8">
                  <c:v>-44.885678650731677</c:v>
                </c:pt>
                <c:pt idx="9">
                  <c:v>-47.165482782190814</c:v>
                </c:pt>
                <c:pt idx="10">
                  <c:v>-49.361244936064296</c:v>
                </c:pt>
                <c:pt idx="11">
                  <c:v>-51.482762521625617</c:v>
                </c:pt>
                <c:pt idx="12">
                  <c:v>-53.53865036654674</c:v>
                </c:pt>
                <c:pt idx="13">
                  <c:v>-55.536669314884954</c:v>
                </c:pt>
                <c:pt idx="14">
                  <c:v>-57.484001735301391</c:v>
                </c:pt>
                <c:pt idx="15">
                  <c:v>-59.387475211836275</c:v>
                </c:pt>
                <c:pt idx="16">
                  <c:v>-61.253668125673229</c:v>
                </c:pt>
                <c:pt idx="17">
                  <c:v>-63.0888224231606</c:v>
                </c:pt>
                <c:pt idx="18">
                  <c:v>-64.898723101507926</c:v>
                </c:pt>
                <c:pt idx="19">
                  <c:v>-66.689039572844919</c:v>
                </c:pt>
                <c:pt idx="20">
                  <c:v>-68.466168139028156</c:v>
                </c:pt>
                <c:pt idx="21">
                  <c:v>-70.23715909010285</c:v>
                </c:pt>
                <c:pt idx="22">
                  <c:v>-72.008179007921953</c:v>
                </c:pt>
                <c:pt idx="23">
                  <c:v>-73.785102239914977</c:v>
                </c:pt>
                <c:pt idx="24">
                  <c:v>-75.574202344330956</c:v>
                </c:pt>
                <c:pt idx="25">
                  <c:v>-77.375749805440151</c:v>
                </c:pt>
                <c:pt idx="26">
                  <c:v>-79.198084403941152</c:v>
                </c:pt>
                <c:pt idx="27">
                  <c:v>-81.020419002442154</c:v>
                </c:pt>
                <c:pt idx="28">
                  <c:v>-82.842753600943155</c:v>
                </c:pt>
                <c:pt idx="29">
                  <c:v>-84.665088199444156</c:v>
                </c:pt>
                <c:pt idx="30">
                  <c:v>-86.487422797945158</c:v>
                </c:pt>
                <c:pt idx="31">
                  <c:v>-88.309757396446159</c:v>
                </c:pt>
                <c:pt idx="32">
                  <c:v>-90.13209199494716</c:v>
                </c:pt>
                <c:pt idx="33">
                  <c:v>-91.954426593448161</c:v>
                </c:pt>
                <c:pt idx="34">
                  <c:v>-93.776761191949163</c:v>
                </c:pt>
                <c:pt idx="35">
                  <c:v>-95.599095790450164</c:v>
                </c:pt>
                <c:pt idx="36">
                  <c:v>-97.421430388951165</c:v>
                </c:pt>
                <c:pt idx="37">
                  <c:v>-99.243764987452167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8-16'!$BW$18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8-16'!$BW$19:$BW$119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-34.698336292712241</c:v>
                </c:pt>
                <c:pt idx="2">
                  <c:v>-38.085843109412721</c:v>
                </c:pt>
                <c:pt idx="3">
                  <c:v>-41.219961174711386</c:v>
                </c:pt>
                <c:pt idx="4">
                  <c:v>-44.147675872215771</c:v>
                </c:pt>
                <c:pt idx="5">
                  <c:v>-46.90332663359645</c:v>
                </c:pt>
                <c:pt idx="6">
                  <c:v>-49.513030444739613</c:v>
                </c:pt>
                <c:pt idx="7">
                  <c:v>-51.997267787751113</c:v>
                </c:pt>
                <c:pt idx="8">
                  <c:v>-54.372511631236819</c:v>
                </c:pt>
                <c:pt idx="9">
                  <c:v>-56.652315762695949</c:v>
                </c:pt>
                <c:pt idx="10">
                  <c:v>-58.848077916569437</c:v>
                </c:pt>
                <c:pt idx="11">
                  <c:v>-60.969595502130758</c:v>
                </c:pt>
                <c:pt idx="12">
                  <c:v>-63.025483347051875</c:v>
                </c:pt>
                <c:pt idx="13">
                  <c:v>-65.023502295390088</c:v>
                </c:pt>
                <c:pt idx="14">
                  <c:v>-66.970834715806532</c:v>
                </c:pt>
                <c:pt idx="15">
                  <c:v>-68.874308192341417</c:v>
                </c:pt>
                <c:pt idx="16">
                  <c:v>-70.740501106178371</c:v>
                </c:pt>
                <c:pt idx="17">
                  <c:v>-72.575655403665735</c:v>
                </c:pt>
                <c:pt idx="18">
                  <c:v>-74.385556082013068</c:v>
                </c:pt>
                <c:pt idx="19">
                  <c:v>-76.175872553350061</c:v>
                </c:pt>
                <c:pt idx="20">
                  <c:v>-77.953001119533297</c:v>
                </c:pt>
                <c:pt idx="21">
                  <c:v>-79.723992070607991</c:v>
                </c:pt>
                <c:pt idx="22">
                  <c:v>-81.495011988427095</c:v>
                </c:pt>
                <c:pt idx="23">
                  <c:v>-83.271935220420119</c:v>
                </c:pt>
                <c:pt idx="24">
                  <c:v>-85.061035324836098</c:v>
                </c:pt>
                <c:pt idx="25">
                  <c:v>-86.862582785945293</c:v>
                </c:pt>
                <c:pt idx="26">
                  <c:v>-88.684917384446294</c:v>
                </c:pt>
                <c:pt idx="27">
                  <c:v>-90.511230752570086</c:v>
                </c:pt>
                <c:pt idx="28">
                  <c:v>-92.364784540481281</c:v>
                </c:pt>
                <c:pt idx="29">
                  <c:v>-94.183987658039129</c:v>
                </c:pt>
                <c:pt idx="30">
                  <c:v>-96.029832994942893</c:v>
                </c:pt>
                <c:pt idx="31">
                  <c:v>-97.751439067941277</c:v>
                </c:pt>
                <c:pt idx="32">
                  <c:v>-99.60201046381512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4599552"/>
        <c:axId val="64601472"/>
      </c:scatterChart>
      <c:valAx>
        <c:axId val="645995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0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601472"/>
        <c:crosses val="autoZero"/>
        <c:crossBetween val="midCat"/>
        <c:minorUnit val="100"/>
      </c:valAx>
      <c:valAx>
        <c:axId val="6460147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816E-3"/>
              <c:y val="0.4886266681453582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59955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73"/>
          <c:y val="0.27946101807696572"/>
          <c:w val="0.29281110405749622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6"/>
          <c:y val="0.19600938967136353"/>
          <c:w val="0.77434308191601819"/>
          <c:h val="0.7323943661971879"/>
        </c:manualLayout>
      </c:layout>
      <c:scatterChart>
        <c:scatterStyle val="lineMarker"/>
        <c:ser>
          <c:idx val="2"/>
          <c:order val="0"/>
          <c:tx>
            <c:strRef>
              <c:f>'0.5Q 8-16'!$BX$18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8-16'!$BX$19:$BX$119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25.2115033122071</c:v>
                </c:pt>
                <c:pt idx="2">
                  <c:v>28.59901012890758</c:v>
                </c:pt>
                <c:pt idx="3">
                  <c:v>31.733128194206245</c:v>
                </c:pt>
                <c:pt idx="4">
                  <c:v>34.660842891710629</c:v>
                </c:pt>
                <c:pt idx="5">
                  <c:v>37.416493653091308</c:v>
                </c:pt>
                <c:pt idx="6">
                  <c:v>40.026197464234478</c:v>
                </c:pt>
                <c:pt idx="7">
                  <c:v>42.510434807245979</c:v>
                </c:pt>
                <c:pt idx="8">
                  <c:v>44.885678650731677</c:v>
                </c:pt>
                <c:pt idx="9">
                  <c:v>47.165482782190814</c:v>
                </c:pt>
                <c:pt idx="10">
                  <c:v>49.361244936064296</c:v>
                </c:pt>
                <c:pt idx="11">
                  <c:v>51.482762521625617</c:v>
                </c:pt>
                <c:pt idx="12">
                  <c:v>53.53865036654674</c:v>
                </c:pt>
                <c:pt idx="13">
                  <c:v>55.536669314884954</c:v>
                </c:pt>
                <c:pt idx="14">
                  <c:v>57.484001735301391</c:v>
                </c:pt>
                <c:pt idx="15">
                  <c:v>59.387475211836275</c:v>
                </c:pt>
                <c:pt idx="16">
                  <c:v>61.253668125673229</c:v>
                </c:pt>
                <c:pt idx="17">
                  <c:v>63.0888224231606</c:v>
                </c:pt>
                <c:pt idx="18">
                  <c:v>64.898723101507926</c:v>
                </c:pt>
                <c:pt idx="19">
                  <c:v>66.689039572844919</c:v>
                </c:pt>
                <c:pt idx="20">
                  <c:v>68.466168139028156</c:v>
                </c:pt>
                <c:pt idx="21">
                  <c:v>70.23715909010285</c:v>
                </c:pt>
                <c:pt idx="22">
                  <c:v>72.008179007921953</c:v>
                </c:pt>
                <c:pt idx="23">
                  <c:v>73.785102239914977</c:v>
                </c:pt>
                <c:pt idx="24">
                  <c:v>75.574202344330956</c:v>
                </c:pt>
                <c:pt idx="25">
                  <c:v>77.375749805440151</c:v>
                </c:pt>
                <c:pt idx="26">
                  <c:v>79.198084403941152</c:v>
                </c:pt>
                <c:pt idx="27">
                  <c:v>81.020419002442154</c:v>
                </c:pt>
                <c:pt idx="28">
                  <c:v>82.842753600943155</c:v>
                </c:pt>
                <c:pt idx="29">
                  <c:v>84.665088199444156</c:v>
                </c:pt>
                <c:pt idx="30">
                  <c:v>86.487422797945158</c:v>
                </c:pt>
                <c:pt idx="31">
                  <c:v>88.309757396446159</c:v>
                </c:pt>
                <c:pt idx="32">
                  <c:v>90.13209199494716</c:v>
                </c:pt>
                <c:pt idx="33">
                  <c:v>91.954426593448161</c:v>
                </c:pt>
                <c:pt idx="34">
                  <c:v>93.776761191949163</c:v>
                </c:pt>
                <c:pt idx="35">
                  <c:v>95.599095790450164</c:v>
                </c:pt>
                <c:pt idx="36">
                  <c:v>97.421430388951165</c:v>
                </c:pt>
                <c:pt idx="37">
                  <c:v>99.243764987452167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8-16'!$BY$18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8-16'!$BY$19:$BY$119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74.7884966877929</c:v>
                </c:pt>
                <c:pt idx="2">
                  <c:v>71.40098987109242</c:v>
                </c:pt>
                <c:pt idx="3">
                  <c:v>68.266871805793755</c:v>
                </c:pt>
                <c:pt idx="4">
                  <c:v>65.339157108289371</c:v>
                </c:pt>
                <c:pt idx="5">
                  <c:v>62.583506346908692</c:v>
                </c:pt>
                <c:pt idx="6">
                  <c:v>59.973802535765522</c:v>
                </c:pt>
                <c:pt idx="7">
                  <c:v>57.489565192754021</c:v>
                </c:pt>
                <c:pt idx="8">
                  <c:v>55.114321349268323</c:v>
                </c:pt>
                <c:pt idx="9">
                  <c:v>52.834517217809186</c:v>
                </c:pt>
                <c:pt idx="10">
                  <c:v>50.638755063935704</c:v>
                </c:pt>
                <c:pt idx="11">
                  <c:v>48.517237478374383</c:v>
                </c:pt>
                <c:pt idx="12">
                  <c:v>46.46134963345326</c:v>
                </c:pt>
                <c:pt idx="13">
                  <c:v>44.463330685115046</c:v>
                </c:pt>
                <c:pt idx="14">
                  <c:v>42.515998264698609</c:v>
                </c:pt>
                <c:pt idx="15">
                  <c:v>40.612524788163725</c:v>
                </c:pt>
                <c:pt idx="16">
                  <c:v>38.746331874326771</c:v>
                </c:pt>
                <c:pt idx="17">
                  <c:v>36.9111775768394</c:v>
                </c:pt>
                <c:pt idx="18">
                  <c:v>35.101276898492074</c:v>
                </c:pt>
                <c:pt idx="19">
                  <c:v>33.310960427155081</c:v>
                </c:pt>
                <c:pt idx="20">
                  <c:v>31.533831860971844</c:v>
                </c:pt>
                <c:pt idx="21">
                  <c:v>29.76284090989715</c:v>
                </c:pt>
                <c:pt idx="22">
                  <c:v>27.991820992078047</c:v>
                </c:pt>
                <c:pt idx="23">
                  <c:v>26.214897760085023</c:v>
                </c:pt>
                <c:pt idx="24">
                  <c:v>24.425797655669044</c:v>
                </c:pt>
                <c:pt idx="25">
                  <c:v>22.624250194559849</c:v>
                </c:pt>
                <c:pt idx="26">
                  <c:v>20.801915596058848</c:v>
                </c:pt>
                <c:pt idx="27">
                  <c:v>18.979580997557846</c:v>
                </c:pt>
                <c:pt idx="28">
                  <c:v>17.157246399056845</c:v>
                </c:pt>
                <c:pt idx="29">
                  <c:v>15.334911800555844</c:v>
                </c:pt>
                <c:pt idx="30">
                  <c:v>13.512577202054842</c:v>
                </c:pt>
                <c:pt idx="31">
                  <c:v>11.690242603553841</c:v>
                </c:pt>
                <c:pt idx="32">
                  <c:v>9.8679080050528398</c:v>
                </c:pt>
                <c:pt idx="33">
                  <c:v>8.0455734065518385</c:v>
                </c:pt>
                <c:pt idx="34">
                  <c:v>6.2232388080508372</c:v>
                </c:pt>
                <c:pt idx="35">
                  <c:v>4.4009042095498359</c:v>
                </c:pt>
                <c:pt idx="36">
                  <c:v>2.5785696110488345</c:v>
                </c:pt>
                <c:pt idx="37">
                  <c:v>0.75623501254783321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4524288"/>
        <c:axId val="64526208"/>
      </c:scatterChart>
      <c:valAx>
        <c:axId val="645242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526208"/>
        <c:crossesAt val="120"/>
        <c:crossBetween val="midCat"/>
        <c:minorUnit val="100"/>
      </c:valAx>
      <c:valAx>
        <c:axId val="6452620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955E-3"/>
              <c:y val="0.4886266681453586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52428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53"/>
          <c:w val="0.69674834123995366"/>
          <c:h val="0.7323943661971879"/>
        </c:manualLayout>
      </c:layout>
      <c:scatterChart>
        <c:scatterStyle val="lineMarker"/>
        <c:ser>
          <c:idx val="0"/>
          <c:order val="0"/>
          <c:tx>
            <c:strRef>
              <c:f>'0.5Q 8-16'!$CG$18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8-16'!$CG$19:$CG$119</c:f>
              <c:numCache>
                <c:formatCode>0.00E+00</c:formatCode>
                <c:ptCount val="101"/>
                <c:pt idx="1">
                  <c:v>-272.47698819704436</c:v>
                </c:pt>
                <c:pt idx="2">
                  <c:v>-237.86272862146899</c:v>
                </c:pt>
                <c:pt idx="3">
                  <c:v>-215.43425882652065</c:v>
                </c:pt>
                <c:pt idx="4">
                  <c:v>-200.07786891952517</c:v>
                </c:pt>
                <c:pt idx="5">
                  <c:v>-189.1831866884246</c:v>
                </c:pt>
                <c:pt idx="6">
                  <c:v>-181.29612461318044</c:v>
                </c:pt>
                <c:pt idx="7">
                  <c:v>-175.55553655205912</c:v>
                </c:pt>
                <c:pt idx="8">
                  <c:v>-171.43133888480804</c:v>
                </c:pt>
                <c:pt idx="9">
                  <c:v>-168.59384797320607</c:v>
                </c:pt>
                <c:pt idx="10">
                  <c:v>-166.84565860158722</c:v>
                </c:pt>
                <c:pt idx="11">
                  <c:v>-166.08405624500412</c:v>
                </c:pt>
                <c:pt idx="12">
                  <c:v>-166.2782546879354</c:v>
                </c:pt>
                <c:pt idx="13">
                  <c:v>-167.45733149262503</c:v>
                </c:pt>
                <c:pt idx="14">
                  <c:v>-169.71287097803361</c:v>
                </c:pt>
                <c:pt idx="15">
                  <c:v>-173.21251709023144</c:v>
                </c:pt>
                <c:pt idx="16">
                  <c:v>-178.1838648152935</c:v>
                </c:pt>
                <c:pt idx="17">
                  <c:v>-184.8086589542678</c:v>
                </c:pt>
                <c:pt idx="18">
                  <c:v>-193.10349604631762</c:v>
                </c:pt>
                <c:pt idx="19">
                  <c:v>-203.11503795148423</c:v>
                </c:pt>
                <c:pt idx="20">
                  <c:v>-215.46336706511511</c:v>
                </c:pt>
                <c:pt idx="21">
                  <c:v>-231.08304566461538</c:v>
                </c:pt>
                <c:pt idx="22">
                  <c:v>-249.81461488901255</c:v>
                </c:pt>
                <c:pt idx="23">
                  <c:v>-271.75103271057083</c:v>
                </c:pt>
                <c:pt idx="24">
                  <c:v>-298.70720537917049</c:v>
                </c:pt>
                <c:pt idx="25">
                  <c:v>-325.47455546707022</c:v>
                </c:pt>
                <c:pt idx="26">
                  <c:v>-362.37685201343845</c:v>
                </c:pt>
                <c:pt idx="27">
                  <c:v>-385.20117386149428</c:v>
                </c:pt>
                <c:pt idx="28">
                  <c:v>-435.15095268699093</c:v>
                </c:pt>
                <c:pt idx="29">
                  <c:v>-434.90580675892375</c:v>
                </c:pt>
                <c:pt idx="30">
                  <c:v>-502.8822732638402</c:v>
                </c:pt>
                <c:pt idx="31">
                  <c:v>-432.41478071096702</c:v>
                </c:pt>
                <c:pt idx="32">
                  <c:v>-611.25000177947049</c:v>
                </c:pt>
                <c:pt idx="33">
                  <c:v>-590.3501584454641</c:v>
                </c:pt>
                <c:pt idx="34">
                  <c:v>-726.89674743652211</c:v>
                </c:pt>
                <c:pt idx="35">
                  <c:v>575.3888682840003</c:v>
                </c:pt>
                <c:pt idx="36">
                  <c:v>560.45331534849538</c:v>
                </c:pt>
                <c:pt idx="37">
                  <c:v>549.71043104873229</c:v>
                </c:pt>
                <c:pt idx="38">
                  <c:v>537.65321980756573</c:v>
                </c:pt>
                <c:pt idx="39">
                  <c:v>528.5973070536478</c:v>
                </c:pt>
                <c:pt idx="40">
                  <c:v>521.87923948946809</c:v>
                </c:pt>
                <c:pt idx="41">
                  <c:v>517.20757528849447</c:v>
                </c:pt>
                <c:pt idx="42">
                  <c:v>514.4599915585394</c:v>
                </c:pt>
                <c:pt idx="43">
                  <c:v>513.54174231148329</c:v>
                </c:pt>
                <c:pt idx="44">
                  <c:v>513.50999999999817</c:v>
                </c:pt>
                <c:pt idx="45">
                  <c:v>513.50999999999817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8-16'!$CH$18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8-16'!$CH$19:$CH$119</c:f>
              <c:numCache>
                <c:formatCode>0.00E+00</c:formatCode>
                <c:ptCount val="101"/>
                <c:pt idx="1">
                  <c:v>2777.3898849801435</c:v>
                </c:pt>
                <c:pt idx="2">
                  <c:v>2331.7165383716888</c:v>
                </c:pt>
                <c:pt idx="3">
                  <c:v>2030.8974354253694</c:v>
                </c:pt>
                <c:pt idx="4">
                  <c:v>1813.0127675854201</c:v>
                </c:pt>
                <c:pt idx="5">
                  <c:v>1647.0983064457755</c:v>
                </c:pt>
                <c:pt idx="6">
                  <c:v>1515.9751279367372</c:v>
                </c:pt>
                <c:pt idx="7">
                  <c:v>1409.347604200557</c:v>
                </c:pt>
                <c:pt idx="8">
                  <c:v>1320.6674722243506</c:v>
                </c:pt>
                <c:pt idx="9">
                  <c:v>1245.5704876531736</c:v>
                </c:pt>
                <c:pt idx="10">
                  <c:v>1181.0376001394163</c:v>
                </c:pt>
                <c:pt idx="11">
                  <c:v>1124.915594595728</c:v>
                </c:pt>
                <c:pt idx="12">
                  <c:v>1075.6276380444428</c:v>
                </c:pt>
                <c:pt idx="13">
                  <c:v>1031.9928053618009</c:v>
                </c:pt>
                <c:pt idx="14">
                  <c:v>993.11505314251485</c:v>
                </c:pt>
                <c:pt idx="15">
                  <c:v>958.31272948562867</c:v>
                </c:pt>
                <c:pt idx="16">
                  <c:v>927.04903558188607</c:v>
                </c:pt>
                <c:pt idx="17">
                  <c:v>898.83282397348103</c:v>
                </c:pt>
                <c:pt idx="18">
                  <c:v>873.14923252513665</c:v>
                </c:pt>
                <c:pt idx="19">
                  <c:v>849.57093848262218</c:v>
                </c:pt>
                <c:pt idx="20">
                  <c:v>827.97486673043875</c:v>
                </c:pt>
                <c:pt idx="21">
                  <c:v>808.31982161868154</c:v>
                </c:pt>
                <c:pt idx="22">
                  <c:v>790.07004160140946</c:v>
                </c:pt>
                <c:pt idx="23">
                  <c:v>772.85074842944118</c:v>
                </c:pt>
                <c:pt idx="24">
                  <c:v>756.86087723776825</c:v>
                </c:pt>
                <c:pt idx="25">
                  <c:v>740.13830597486231</c:v>
                </c:pt>
                <c:pt idx="26">
                  <c:v>725.33532832885771</c:v>
                </c:pt>
                <c:pt idx="27">
                  <c:v>706.2476080702229</c:v>
                </c:pt>
                <c:pt idx="28">
                  <c:v>692.60797606161884</c:v>
                </c:pt>
                <c:pt idx="29">
                  <c:v>668.3259359474913</c:v>
                </c:pt>
                <c:pt idx="30">
                  <c:v>655.72176956311341</c:v>
                </c:pt>
                <c:pt idx="31">
                  <c:v>622.52313429346452</c:v>
                </c:pt>
                <c:pt idx="32">
                  <c:v>620.77837446802062</c:v>
                </c:pt>
                <c:pt idx="33">
                  <c:v>594.57270130563347</c:v>
                </c:pt>
                <c:pt idx="34">
                  <c:v>580.62940194304247</c:v>
                </c:pt>
                <c:pt idx="35">
                  <c:v>560.25088925629518</c:v>
                </c:pt>
                <c:pt idx="36">
                  <c:v>545.70827768543495</c:v>
                </c:pt>
                <c:pt idx="37">
                  <c:v>535.24802929712405</c:v>
                </c:pt>
                <c:pt idx="38">
                  <c:v>523.50803276232762</c:v>
                </c:pt>
                <c:pt idx="39">
                  <c:v>514.69037317057871</c:v>
                </c:pt>
                <c:pt idx="40">
                  <c:v>508.1490521016807</c:v>
                </c:pt>
                <c:pt idx="41">
                  <c:v>503.6002953092389</c:v>
                </c:pt>
                <c:pt idx="42">
                  <c:v>500.92499810961755</c:v>
                </c:pt>
                <c:pt idx="43">
                  <c:v>500.03090719896727</c:v>
                </c:pt>
                <c:pt idx="44">
                  <c:v>499.99999999999824</c:v>
                </c:pt>
                <c:pt idx="45">
                  <c:v>499.99999999999824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8-16'!$CI$18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8-16'!$CI$19:$CI$119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64547840"/>
        <c:axId val="64632320"/>
      </c:scatterChart>
      <c:valAx>
        <c:axId val="645478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632320"/>
        <c:crossesAt val="6000"/>
        <c:crossBetween val="midCat"/>
        <c:minorUnit val="100"/>
      </c:valAx>
      <c:valAx>
        <c:axId val="646323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2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54784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39"/>
          <c:y val="0.37335773169198938"/>
          <c:w val="0.16316730214606129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78"/>
          <c:h val="0.73239436619718734"/>
        </c:manualLayout>
      </c:layout>
      <c:scatterChart>
        <c:scatterStyle val="lineMarker"/>
        <c:ser>
          <c:idx val="1"/>
          <c:order val="0"/>
          <c:tx>
            <c:strRef>
              <c:f>'0.5Q 8-16'!$CN$18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8-16'!$CN$19:$CN$119</c:f>
              <c:numCache>
                <c:formatCode>0.00E+00</c:formatCode>
                <c:ptCount val="101"/>
                <c:pt idx="0">
                  <c:v>97.437241248978751</c:v>
                </c:pt>
                <c:pt idx="1">
                  <c:v>103.39226187708169</c:v>
                </c:pt>
                <c:pt idx="2">
                  <c:v>107.93566787926069</c:v>
                </c:pt>
                <c:pt idx="3">
                  <c:v>111.43353442236267</c:v>
                </c:pt>
                <c:pt idx="4">
                  <c:v>114.09169230381039</c:v>
                </c:pt>
                <c:pt idx="5">
                  <c:v>116.04309819359666</c:v>
                </c:pt>
                <c:pt idx="6">
                  <c:v>117.38182134799703</c:v>
                </c:pt>
                <c:pt idx="7">
                  <c:v>118.17822455405197</c:v>
                </c:pt>
                <c:pt idx="8">
                  <c:v>118.4865355553256</c:v>
                </c:pt>
                <c:pt idx="9">
                  <c:v>118.34898148121968</c:v>
                </c:pt>
                <c:pt idx="10">
                  <c:v>117.79818666569157</c:v>
                </c:pt>
                <c:pt idx="11">
                  <c:v>116.85855163953958</c:v>
                </c:pt>
                <c:pt idx="12">
                  <c:v>115.54701333652918</c:v>
                </c:pt>
                <c:pt idx="13">
                  <c:v>113.87380536433082</c:v>
                </c:pt>
                <c:pt idx="14">
                  <c:v>111.84438177092906</c:v>
                </c:pt>
                <c:pt idx="15">
                  <c:v>109.46329865511024</c:v>
                </c:pt>
                <c:pt idx="16">
                  <c:v>106.737691978331</c:v>
                </c:pt>
                <c:pt idx="17">
                  <c:v>103.67408601841936</c:v>
                </c:pt>
                <c:pt idx="18">
                  <c:v>100.26784579393826</c:v>
                </c:pt>
                <c:pt idx="19">
                  <c:v>96.503647242840188</c:v>
                </c:pt>
                <c:pt idx="20">
                  <c:v>92.382708951033294</c:v>
                </c:pt>
                <c:pt idx="21">
                  <c:v>87.934197825063308</c:v>
                </c:pt>
                <c:pt idx="22">
                  <c:v>83.177386023141281</c:v>
                </c:pt>
                <c:pt idx="23">
                  <c:v>78.158349808665506</c:v>
                </c:pt>
                <c:pt idx="24">
                  <c:v>72.978558808753519</c:v>
                </c:pt>
                <c:pt idx="25">
                  <c:v>67.601427664416349</c:v>
                </c:pt>
                <c:pt idx="26">
                  <c:v>62.390616643875333</c:v>
                </c:pt>
                <c:pt idx="27">
                  <c:v>56.858307430810136</c:v>
                </c:pt>
                <c:pt idx="28">
                  <c:v>52.206943086335563</c:v>
                </c:pt>
                <c:pt idx="29">
                  <c:v>46.768355764332064</c:v>
                </c:pt>
                <c:pt idx="30">
                  <c:v>43.390779956934743</c:v>
                </c:pt>
                <c:pt idx="31">
                  <c:v>36.693213166533823</c:v>
                </c:pt>
                <c:pt idx="32">
                  <c:v>36.324844294769385</c:v>
                </c:pt>
                <c:pt idx="33">
                  <c:v>29.227072984201509</c:v>
                </c:pt>
                <c:pt idx="34">
                  <c:v>27.024883424358261</c:v>
                </c:pt>
                <c:pt idx="35">
                  <c:v>22.417276564255499</c:v>
                </c:pt>
                <c:pt idx="36">
                  <c:v>16.687070654358191</c:v>
                </c:pt>
                <c:pt idx="37">
                  <c:v>16.850478489768843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4680704"/>
        <c:axId val="64683008"/>
      </c:scatterChart>
      <c:valAx>
        <c:axId val="646807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683008"/>
        <c:crossesAt val="4.0000000000000022E-2"/>
        <c:crossBetween val="midCat"/>
        <c:minorUnit val="100"/>
      </c:valAx>
      <c:valAx>
        <c:axId val="646830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68070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55"/>
          <c:h val="0.73239436619718712"/>
        </c:manualLayout>
      </c:layout>
      <c:scatterChart>
        <c:scatterStyle val="lineMarker"/>
        <c:ser>
          <c:idx val="1"/>
          <c:order val="0"/>
          <c:tx>
            <c:strRef>
              <c:f>'0.5Q 8-16'!$CO$18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8-16'!$CO$19:$CO$119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2.8869300557807905E-2</c:v>
                </c:pt>
                <c:pt idx="2">
                  <c:v>2.7562236403979871E-2</c:v>
                </c:pt>
                <c:pt idx="3">
                  <c:v>2.6352661165937839E-2</c:v>
                </c:pt>
                <c:pt idx="4">
                  <c:v>2.5222535140437281E-2</c:v>
                </c:pt>
                <c:pt idx="5">
                  <c:v>2.415868007317535E-2</c:v>
                </c:pt>
                <c:pt idx="6">
                  <c:v>2.3151076092791753E-2</c:v>
                </c:pt>
                <c:pt idx="7">
                  <c:v>2.2191869235948149E-2</c:v>
                </c:pt>
                <c:pt idx="8">
                  <c:v>2.1274747792058218E-2</c:v>
                </c:pt>
                <c:pt idx="9">
                  <c:v>2.0394527390888997E-2</c:v>
                </c:pt>
                <c:pt idx="10">
                  <c:v>1.9546861771141739E-2</c:v>
                </c:pt>
                <c:pt idx="11">
                  <c:v>1.8728032223420146E-2</c:v>
                </c:pt>
                <c:pt idx="12">
                  <c:v>1.7934787579016051E-2</c:v>
                </c:pt>
                <c:pt idx="13">
                  <c:v>1.7164219515057512E-2</c:v>
                </c:pt>
                <c:pt idx="14">
                  <c:v>1.6413670198631835E-2</c:v>
                </c:pt>
                <c:pt idx="15">
                  <c:v>1.5680676869755727E-2</c:v>
                </c:pt>
                <c:pt idx="16">
                  <c:v>1.496294489529831E-2</c:v>
                </c:pt>
                <c:pt idx="17">
                  <c:v>1.4258302856152219E-2</c:v>
                </c:pt>
                <c:pt idx="18">
                  <c:v>1.3564588652745551E-2</c:v>
                </c:pt>
                <c:pt idx="19">
                  <c:v>1.2879533655757724E-2</c:v>
                </c:pt>
                <c:pt idx="20">
                  <c:v>1.2200825501334955E-2</c:v>
                </c:pt>
                <c:pt idx="21">
                  <c:v>1.1526256267861112E-2</c:v>
                </c:pt>
                <c:pt idx="22">
                  <c:v>1.0853601743553619E-2</c:v>
                </c:pt>
                <c:pt idx="23">
                  <c:v>1.0180788465740467E-2</c:v>
                </c:pt>
                <c:pt idx="24">
                  <c:v>9.5063725371363969E-3</c:v>
                </c:pt>
                <c:pt idx="25">
                  <c:v>8.8283283906858776E-3</c:v>
                </c:pt>
                <c:pt idx="26">
                  <c:v>8.1480814730817176E-3</c:v>
                </c:pt>
                <c:pt idx="27">
                  <c:v>7.4617342854888637E-3</c:v>
                </c:pt>
                <c:pt idx="28">
                  <c:v>6.7797610418264317E-3</c:v>
                </c:pt>
                <c:pt idx="29">
                  <c:v>6.0917168665492591E-3</c:v>
                </c:pt>
                <c:pt idx="30">
                  <c:v>5.4279978284041339E-3</c:v>
                </c:pt>
                <c:pt idx="31">
                  <c:v>4.7355312774555918E-3</c:v>
                </c:pt>
                <c:pt idx="32">
                  <c:v>4.1256729041029422E-3</c:v>
                </c:pt>
                <c:pt idx="33">
                  <c:v>3.4754911325040744E-3</c:v>
                </c:pt>
                <c:pt idx="34">
                  <c:v>2.8869213009909095E-3</c:v>
                </c:pt>
                <c:pt idx="35">
                  <c:v>2.3076201695959408E-3</c:v>
                </c:pt>
                <c:pt idx="36">
                  <c:v>1.7062724674984915E-3</c:v>
                </c:pt>
                <c:pt idx="37">
                  <c:v>1.2653860913810619E-3</c:v>
                </c:pt>
                <c:pt idx="38">
                  <c:v>7.5923165482863714E-4</c:v>
                </c:pt>
                <c:pt idx="39">
                  <c:v>4.5553899289718224E-4</c:v>
                </c:pt>
                <c:pt idx="40">
                  <c:v>2.7332339573830932E-4</c:v>
                </c:pt>
                <c:pt idx="41">
                  <c:v>1.6399403744298558E-4</c:v>
                </c:pt>
                <c:pt idx="42">
                  <c:v>9.8396422465791338E-5</c:v>
                </c:pt>
                <c:pt idx="43">
                  <c:v>5.9037853479474801E-5</c:v>
                </c:pt>
                <c:pt idx="44">
                  <c:v>3.542271208768488E-5</c:v>
                </c:pt>
                <c:pt idx="45">
                  <c:v>2.1253627252610927E-5</c:v>
                </c:pt>
                <c:pt idx="46">
                  <c:v>1.2752176351566557E-5</c:v>
                </c:pt>
                <c:pt idx="47">
                  <c:v>7.6513058109399343E-6</c:v>
                </c:pt>
                <c:pt idx="48">
                  <c:v>4.5907834865639602E-6</c:v>
                </c:pt>
                <c:pt idx="49">
                  <c:v>2.7544700919383762E-6</c:v>
                </c:pt>
                <c:pt idx="50">
                  <c:v>1.6526820551630258E-6</c:v>
                </c:pt>
                <c:pt idx="51">
                  <c:v>9.9160923309781546E-7</c:v>
                </c:pt>
                <c:pt idx="52">
                  <c:v>5.9496553985868924E-7</c:v>
                </c:pt>
                <c:pt idx="53">
                  <c:v>3.5697932391521353E-7</c:v>
                </c:pt>
                <c:pt idx="54">
                  <c:v>2.141875943491281E-7</c:v>
                </c:pt>
                <c:pt idx="55">
                  <c:v>1.2851255660947685E-7</c:v>
                </c:pt>
                <c:pt idx="56">
                  <c:v>7.7107533965686108E-8</c:v>
                </c:pt>
                <c:pt idx="57">
                  <c:v>4.6264520379411663E-8</c:v>
                </c:pt>
                <c:pt idx="58">
                  <c:v>2.7758712227646998E-8</c:v>
                </c:pt>
                <c:pt idx="59">
                  <c:v>1.6655227336588198E-8</c:v>
                </c:pt>
                <c:pt idx="60">
                  <c:v>9.9931364019529182E-9</c:v>
                </c:pt>
                <c:pt idx="61">
                  <c:v>5.9958818411717511E-9</c:v>
                </c:pt>
                <c:pt idx="62">
                  <c:v>3.5975291047030506E-9</c:v>
                </c:pt>
                <c:pt idx="63">
                  <c:v>2.1585174628218303E-9</c:v>
                </c:pt>
                <c:pt idx="64">
                  <c:v>1.2951104776930981E-9</c:v>
                </c:pt>
                <c:pt idx="65">
                  <c:v>7.7706628661585884E-10</c:v>
                </c:pt>
                <c:pt idx="66">
                  <c:v>4.6623977196951533E-10</c:v>
                </c:pt>
                <c:pt idx="67">
                  <c:v>2.7974386318170916E-10</c:v>
                </c:pt>
                <c:pt idx="68">
                  <c:v>1.6784631790902549E-10</c:v>
                </c:pt>
                <c:pt idx="69">
                  <c:v>1.0070779074541529E-10</c:v>
                </c:pt>
                <c:pt idx="70">
                  <c:v>6.0424674447249171E-11</c:v>
                </c:pt>
                <c:pt idx="71">
                  <c:v>3.62548046683495E-11</c:v>
                </c:pt>
                <c:pt idx="72">
                  <c:v>2.1752882801009699E-11</c:v>
                </c:pt>
                <c:pt idx="73">
                  <c:v>1.305172968060582E-11</c:v>
                </c:pt>
                <c:pt idx="74">
                  <c:v>7.8310378083634908E-12</c:v>
                </c:pt>
                <c:pt idx="75">
                  <c:v>4.6986226850180946E-12</c:v>
                </c:pt>
                <c:pt idx="76">
                  <c:v>2.8191736110108569E-12</c:v>
                </c:pt>
                <c:pt idx="77">
                  <c:v>1.6915041666065141E-12</c:v>
                </c:pt>
                <c:pt idx="78">
                  <c:v>1.0149024999639085E-12</c:v>
                </c:pt>
                <c:pt idx="79">
                  <c:v>6.0894149997834506E-13</c:v>
                </c:pt>
                <c:pt idx="80">
                  <c:v>3.6536489998700702E-13</c:v>
                </c:pt>
                <c:pt idx="81">
                  <c:v>2.192189399922042E-13</c:v>
                </c:pt>
                <c:pt idx="82">
                  <c:v>1.3153136399532252E-13</c:v>
                </c:pt>
                <c:pt idx="83">
                  <c:v>7.8918818397193515E-14</c:v>
                </c:pt>
                <c:pt idx="84">
                  <c:v>4.7351291038316106E-14</c:v>
                </c:pt>
                <c:pt idx="85">
                  <c:v>2.8410774622989661E-14</c:v>
                </c:pt>
                <c:pt idx="86">
                  <c:v>1.7046464773793797E-14</c:v>
                </c:pt>
                <c:pt idx="87">
                  <c:v>1.0227878864276279E-14</c:v>
                </c:pt>
                <c:pt idx="88">
                  <c:v>6.1367273185657668E-15</c:v>
                </c:pt>
                <c:pt idx="89">
                  <c:v>3.6820363911394599E-15</c:v>
                </c:pt>
                <c:pt idx="90">
                  <c:v>2.2092218346836759E-15</c:v>
                </c:pt>
                <c:pt idx="91">
                  <c:v>1.3255331008102056E-15</c:v>
                </c:pt>
                <c:pt idx="92">
                  <c:v>7.953198604861233E-16</c:v>
                </c:pt>
                <c:pt idx="93">
                  <c:v>4.7719191629167396E-16</c:v>
                </c:pt>
                <c:pt idx="94">
                  <c:v>2.8631514977500437E-16</c:v>
                </c:pt>
                <c:pt idx="95">
                  <c:v>1.7178908986500262E-16</c:v>
                </c:pt>
                <c:pt idx="96">
                  <c:v>1.0307345391900157E-16</c:v>
                </c:pt>
                <c:pt idx="97">
                  <c:v>6.1844072351400932E-17</c:v>
                </c:pt>
                <c:pt idx="98">
                  <c:v>3.7106443410840557E-17</c:v>
                </c:pt>
                <c:pt idx="99">
                  <c:v>2.2263866046504332E-17</c:v>
                </c:pt>
                <c:pt idx="100">
                  <c:v>1.3358319627902599E-17</c:v>
                </c:pt>
              </c:numCache>
            </c:numRef>
          </c:yVal>
        </c:ser>
        <c:axId val="64706432"/>
        <c:axId val="64733568"/>
      </c:scatterChart>
      <c:valAx>
        <c:axId val="647064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733568"/>
        <c:crossesAt val="4.0000000000000022E-2"/>
        <c:crossBetween val="midCat"/>
        <c:minorUnit val="100"/>
      </c:valAx>
      <c:valAx>
        <c:axId val="647335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70643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1"/>
          <c:y val="0.19600938967136342"/>
          <c:w val="0.75182404526749835"/>
          <c:h val="0.73239436619718756"/>
        </c:manualLayout>
      </c:layout>
      <c:scatterChart>
        <c:scatterStyle val="lineMarker"/>
        <c:ser>
          <c:idx val="1"/>
          <c:order val="0"/>
          <c:tx>
            <c:strRef>
              <c:f>'0.5Q 8-16'!$CQ$18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8-16'!$CQ$19:$CQ$119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-15.72223293190962</c:v>
                </c:pt>
                <c:pt idx="2">
                  <c:v>-19.108409496230951</c:v>
                </c:pt>
                <c:pt idx="3">
                  <c:v>-22.242024102557469</c:v>
                </c:pt>
                <c:pt idx="4">
                  <c:v>-25.16981173338792</c:v>
                </c:pt>
                <c:pt idx="5">
                  <c:v>-27.925912943911062</c:v>
                </c:pt>
                <c:pt idx="6">
                  <c:v>-30.536285950086178</c:v>
                </c:pt>
                <c:pt idx="7">
                  <c:v>-33.021277807193954</c:v>
                </c:pt>
                <c:pt idx="8">
                  <c:v>-35.397240097064241</c:v>
                </c:pt>
                <c:pt idx="9">
                  <c:v>-37.677603830663273</c:v>
                </c:pt>
                <c:pt idx="10">
                  <c:v>-39.873628752288283</c:v>
                </c:pt>
                <c:pt idx="11">
                  <c:v>-41.99494882410589</c:v>
                </c:pt>
                <c:pt idx="12">
                  <c:v>-44.049986762976602</c:v>
                </c:pt>
                <c:pt idx="13">
                  <c:v>-46.046277084112702</c:v>
                </c:pt>
                <c:pt idx="14">
                  <c:v>-47.990705365008253</c:v>
                </c:pt>
                <c:pt idx="15">
                  <c:v>-49.889651812873808</c:v>
                </c:pt>
                <c:pt idx="16">
                  <c:v>-51.749061073126185</c:v>
                </c:pt>
                <c:pt idx="17">
                  <c:v>-53.574558583867358</c:v>
                </c:pt>
                <c:pt idx="18">
                  <c:v>-55.371745639325042</c:v>
                </c:pt>
                <c:pt idx="19">
                  <c:v>-57.146499517531851</c:v>
                </c:pt>
                <c:pt idx="20">
                  <c:v>-58.904810798419845</c:v>
                </c:pt>
                <c:pt idx="21">
                  <c:v>-60.652399486175909</c:v>
                </c:pt>
                <c:pt idx="22">
                  <c:v>-62.395027787490676</c:v>
                </c:pt>
                <c:pt idx="23">
                  <c:v>-64.13806736731749</c:v>
                </c:pt>
                <c:pt idx="24">
                  <c:v>-65.885258892198493</c:v>
                </c:pt>
                <c:pt idx="25">
                  <c:v>-67.641849945179118</c:v>
                </c:pt>
                <c:pt idx="26">
                  <c:v>-69.404147659179529</c:v>
                </c:pt>
                <c:pt idx="27">
                  <c:v>-71.18224918144081</c:v>
                </c:pt>
                <c:pt idx="28">
                  <c:v>-72.949019242742452</c:v>
                </c:pt>
                <c:pt idx="29">
                  <c:v>-74.731517106154811</c:v>
                </c:pt>
                <c:pt idx="30">
                  <c:v>-76.450996479587772</c:v>
                </c:pt>
                <c:pt idx="31">
                  <c:v>-78.244951274791248</c:v>
                </c:pt>
                <c:pt idx="32">
                  <c:v>-79.824895247207451</c:v>
                </c:pt>
                <c:pt idx="33">
                  <c:v>-81.404839219623653</c:v>
                </c:pt>
                <c:pt idx="34">
                  <c:v>-82.984783192039856</c:v>
                </c:pt>
                <c:pt idx="35">
                  <c:v>-84.564727164456059</c:v>
                </c:pt>
                <c:pt idx="36">
                  <c:v>-86.144671136872262</c:v>
                </c:pt>
                <c:pt idx="37">
                  <c:v>-87.724615109288465</c:v>
                </c:pt>
                <c:pt idx="38">
                  <c:v>-89.304559081704667</c:v>
                </c:pt>
                <c:pt idx="39">
                  <c:v>-90.88450305412087</c:v>
                </c:pt>
                <c:pt idx="40">
                  <c:v>-92.464447026537073</c:v>
                </c:pt>
                <c:pt idx="41">
                  <c:v>-94.044390998953276</c:v>
                </c:pt>
                <c:pt idx="42">
                  <c:v>-95.624334971369478</c:v>
                </c:pt>
                <c:pt idx="43">
                  <c:v>-97.204278943785681</c:v>
                </c:pt>
                <c:pt idx="44">
                  <c:v>-98.784222916201884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8-16'!$CR$18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8-16'!$CR$19:$CR$119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-25.209065912414758</c:v>
                </c:pt>
                <c:pt idx="2">
                  <c:v>-28.59524247673609</c:v>
                </c:pt>
                <c:pt idx="3">
                  <c:v>-31.728857083062607</c:v>
                </c:pt>
                <c:pt idx="4">
                  <c:v>-34.656644713893058</c:v>
                </c:pt>
                <c:pt idx="5">
                  <c:v>-37.4127459244162</c:v>
                </c:pt>
                <c:pt idx="6">
                  <c:v>-40.023118930591316</c:v>
                </c:pt>
                <c:pt idx="7">
                  <c:v>-42.508110787699096</c:v>
                </c:pt>
                <c:pt idx="8">
                  <c:v>-44.884073077569383</c:v>
                </c:pt>
                <c:pt idx="9">
                  <c:v>-47.164436811168407</c:v>
                </c:pt>
                <c:pt idx="10">
                  <c:v>-49.360461732793425</c:v>
                </c:pt>
                <c:pt idx="11">
                  <c:v>-51.481781804611025</c:v>
                </c:pt>
                <c:pt idx="12">
                  <c:v>-53.536819743481736</c:v>
                </c:pt>
                <c:pt idx="13">
                  <c:v>-55.533110064617844</c:v>
                </c:pt>
                <c:pt idx="14">
                  <c:v>-57.477538345513388</c:v>
                </c:pt>
                <c:pt idx="15">
                  <c:v>-59.37648479337895</c:v>
                </c:pt>
                <c:pt idx="16">
                  <c:v>-61.235894053631327</c:v>
                </c:pt>
                <c:pt idx="17">
                  <c:v>-63.061391564372492</c:v>
                </c:pt>
                <c:pt idx="18">
                  <c:v>-64.858578619830183</c:v>
                </c:pt>
                <c:pt idx="19">
                  <c:v>-66.633332498036992</c:v>
                </c:pt>
                <c:pt idx="20">
                  <c:v>-68.391643778924987</c:v>
                </c:pt>
                <c:pt idx="21">
                  <c:v>-70.139232466681051</c:v>
                </c:pt>
                <c:pt idx="22">
                  <c:v>-71.881860767995818</c:v>
                </c:pt>
                <c:pt idx="23">
                  <c:v>-73.624900347822631</c:v>
                </c:pt>
                <c:pt idx="24">
                  <c:v>-75.372091872703635</c:v>
                </c:pt>
                <c:pt idx="25">
                  <c:v>-77.128682925684259</c:v>
                </c:pt>
                <c:pt idx="26">
                  <c:v>-78.89098063968467</c:v>
                </c:pt>
                <c:pt idx="27">
                  <c:v>-80.653278353685081</c:v>
                </c:pt>
                <c:pt idx="28">
                  <c:v>-82.415576067685492</c:v>
                </c:pt>
                <c:pt idx="29">
                  <c:v>-84.177873781685904</c:v>
                </c:pt>
                <c:pt idx="30">
                  <c:v>-85.940171495686315</c:v>
                </c:pt>
                <c:pt idx="31">
                  <c:v>-87.702469209686726</c:v>
                </c:pt>
                <c:pt idx="32">
                  <c:v>-89.464766923687137</c:v>
                </c:pt>
                <c:pt idx="33">
                  <c:v>-91.227064637687548</c:v>
                </c:pt>
                <c:pt idx="34">
                  <c:v>-92.989362351687959</c:v>
                </c:pt>
                <c:pt idx="35">
                  <c:v>-94.75166006568837</c:v>
                </c:pt>
                <c:pt idx="36">
                  <c:v>-96.513957779688781</c:v>
                </c:pt>
                <c:pt idx="37">
                  <c:v>-98.276255493689192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8-16'!$CS$18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8-16'!$CS$19:$CS$119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-34.695898892919899</c:v>
                </c:pt>
                <c:pt idx="2">
                  <c:v>-38.082075457241231</c:v>
                </c:pt>
                <c:pt idx="3">
                  <c:v>-41.215690063567749</c:v>
                </c:pt>
                <c:pt idx="4">
                  <c:v>-44.1434776943982</c:v>
                </c:pt>
                <c:pt idx="5">
                  <c:v>-46.899578904921341</c:v>
                </c:pt>
                <c:pt idx="6">
                  <c:v>-49.509951911096451</c:v>
                </c:pt>
                <c:pt idx="7">
                  <c:v>-51.994943768204237</c:v>
                </c:pt>
                <c:pt idx="8">
                  <c:v>-54.370906058074524</c:v>
                </c:pt>
                <c:pt idx="9">
                  <c:v>-56.651269791673542</c:v>
                </c:pt>
                <c:pt idx="10">
                  <c:v>-58.847294713298567</c:v>
                </c:pt>
                <c:pt idx="11">
                  <c:v>-60.968614785116159</c:v>
                </c:pt>
                <c:pt idx="12">
                  <c:v>-63.023652723986871</c:v>
                </c:pt>
                <c:pt idx="13">
                  <c:v>-65.019943045122986</c:v>
                </c:pt>
                <c:pt idx="14">
                  <c:v>-66.964371326018522</c:v>
                </c:pt>
                <c:pt idx="15">
                  <c:v>-68.863317773884091</c:v>
                </c:pt>
                <c:pt idx="16">
                  <c:v>-70.722727034136469</c:v>
                </c:pt>
                <c:pt idx="17">
                  <c:v>-72.548224544877627</c:v>
                </c:pt>
                <c:pt idx="18">
                  <c:v>-74.345411600335325</c:v>
                </c:pt>
                <c:pt idx="19">
                  <c:v>-76.120165478542134</c:v>
                </c:pt>
                <c:pt idx="20">
                  <c:v>-77.878476759430129</c:v>
                </c:pt>
                <c:pt idx="21">
                  <c:v>-79.626065447186193</c:v>
                </c:pt>
                <c:pt idx="22">
                  <c:v>-81.368693748500959</c:v>
                </c:pt>
                <c:pt idx="23">
                  <c:v>-83.111733328327773</c:v>
                </c:pt>
                <c:pt idx="24">
                  <c:v>-84.858924853208777</c:v>
                </c:pt>
                <c:pt idx="25">
                  <c:v>-86.615515906189401</c:v>
                </c:pt>
                <c:pt idx="26">
                  <c:v>-88.377813620189812</c:v>
                </c:pt>
                <c:pt idx="27">
                  <c:v>-90.155915142451093</c:v>
                </c:pt>
                <c:pt idx="28">
                  <c:v>-91.922685203752735</c:v>
                </c:pt>
                <c:pt idx="29">
                  <c:v>-93.705183067165095</c:v>
                </c:pt>
                <c:pt idx="30">
                  <c:v>-95.424662440598055</c:v>
                </c:pt>
                <c:pt idx="31">
                  <c:v>-97.218617235801531</c:v>
                </c:pt>
                <c:pt idx="32">
                  <c:v>-98.798561208217734</c:v>
                </c:pt>
                <c:pt idx="33">
                  <c:v>-100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4828544"/>
        <c:axId val="64830464"/>
      </c:scatterChart>
      <c:valAx>
        <c:axId val="648285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830464"/>
        <c:crosses val="autoZero"/>
        <c:crossBetween val="midCat"/>
        <c:minorUnit val="100"/>
      </c:valAx>
      <c:valAx>
        <c:axId val="6483046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886E-3"/>
              <c:y val="0.4886266681453584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82854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"/>
          <c:y val="0.27946101807696572"/>
          <c:w val="0.29281110405749633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42"/>
          <c:y val="0.19600938967136364"/>
          <c:w val="0.77434308191601819"/>
          <c:h val="0.73239436619718812"/>
        </c:manualLayout>
      </c:layout>
      <c:scatterChart>
        <c:scatterStyle val="lineMarker"/>
        <c:ser>
          <c:idx val="2"/>
          <c:order val="0"/>
          <c:tx>
            <c:strRef>
              <c:f>'0.5Q 8-16'!$CT$18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8-16'!$CT$19:$CT$119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25.209065912414758</c:v>
                </c:pt>
                <c:pt idx="2">
                  <c:v>28.59524247673609</c:v>
                </c:pt>
                <c:pt idx="3">
                  <c:v>31.728857083062607</c:v>
                </c:pt>
                <c:pt idx="4">
                  <c:v>34.656644713893058</c:v>
                </c:pt>
                <c:pt idx="5">
                  <c:v>37.4127459244162</c:v>
                </c:pt>
                <c:pt idx="6">
                  <c:v>40.023118930591316</c:v>
                </c:pt>
                <c:pt idx="7">
                  <c:v>42.508110787699096</c:v>
                </c:pt>
                <c:pt idx="8">
                  <c:v>44.884073077569383</c:v>
                </c:pt>
                <c:pt idx="9">
                  <c:v>47.164436811168407</c:v>
                </c:pt>
                <c:pt idx="10">
                  <c:v>49.360461732793425</c:v>
                </c:pt>
                <c:pt idx="11">
                  <c:v>51.481781804611025</c:v>
                </c:pt>
                <c:pt idx="12">
                  <c:v>53.536819743481736</c:v>
                </c:pt>
                <c:pt idx="13">
                  <c:v>55.533110064617844</c:v>
                </c:pt>
                <c:pt idx="14">
                  <c:v>57.477538345513388</c:v>
                </c:pt>
                <c:pt idx="15">
                  <c:v>59.37648479337895</c:v>
                </c:pt>
                <c:pt idx="16">
                  <c:v>61.235894053631327</c:v>
                </c:pt>
                <c:pt idx="17">
                  <c:v>63.061391564372492</c:v>
                </c:pt>
                <c:pt idx="18">
                  <c:v>64.858578619830183</c:v>
                </c:pt>
                <c:pt idx="19">
                  <c:v>66.633332498036992</c:v>
                </c:pt>
                <c:pt idx="20">
                  <c:v>68.391643778924987</c:v>
                </c:pt>
                <c:pt idx="21">
                  <c:v>70.139232466681051</c:v>
                </c:pt>
                <c:pt idx="22">
                  <c:v>71.881860767995818</c:v>
                </c:pt>
                <c:pt idx="23">
                  <c:v>73.624900347822631</c:v>
                </c:pt>
                <c:pt idx="24">
                  <c:v>75.372091872703635</c:v>
                </c:pt>
                <c:pt idx="25">
                  <c:v>77.128682925684259</c:v>
                </c:pt>
                <c:pt idx="26">
                  <c:v>78.89098063968467</c:v>
                </c:pt>
                <c:pt idx="27">
                  <c:v>80.653278353685081</c:v>
                </c:pt>
                <c:pt idx="28">
                  <c:v>82.415576067685492</c:v>
                </c:pt>
                <c:pt idx="29">
                  <c:v>84.177873781685904</c:v>
                </c:pt>
                <c:pt idx="30">
                  <c:v>85.940171495686315</c:v>
                </c:pt>
                <c:pt idx="31">
                  <c:v>87.702469209686726</c:v>
                </c:pt>
                <c:pt idx="32">
                  <c:v>89.464766923687137</c:v>
                </c:pt>
                <c:pt idx="33">
                  <c:v>91.227064637687548</c:v>
                </c:pt>
                <c:pt idx="34">
                  <c:v>92.989362351687959</c:v>
                </c:pt>
                <c:pt idx="35">
                  <c:v>94.75166006568837</c:v>
                </c:pt>
                <c:pt idx="36">
                  <c:v>96.513957779688781</c:v>
                </c:pt>
                <c:pt idx="37">
                  <c:v>98.276255493689192</c:v>
                </c:pt>
                <c:pt idx="38">
                  <c:v>100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8-16'!$CU$18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8-16'!$CU$19:$CU$119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74.790934087585242</c:v>
                </c:pt>
                <c:pt idx="2">
                  <c:v>71.40475752326391</c:v>
                </c:pt>
                <c:pt idx="3">
                  <c:v>68.271142916937393</c:v>
                </c:pt>
                <c:pt idx="4">
                  <c:v>65.343355286106942</c:v>
                </c:pt>
                <c:pt idx="5">
                  <c:v>62.5872540755838</c:v>
                </c:pt>
                <c:pt idx="6">
                  <c:v>59.976881069408684</c:v>
                </c:pt>
                <c:pt idx="7">
                  <c:v>57.491889212300904</c:v>
                </c:pt>
                <c:pt idx="8">
                  <c:v>55.115926922430617</c:v>
                </c:pt>
                <c:pt idx="9">
                  <c:v>52.835563188831593</c:v>
                </c:pt>
                <c:pt idx="10">
                  <c:v>50.639538267206575</c:v>
                </c:pt>
                <c:pt idx="11">
                  <c:v>48.518218195388975</c:v>
                </c:pt>
                <c:pt idx="12">
                  <c:v>46.463180256518264</c:v>
                </c:pt>
                <c:pt idx="13">
                  <c:v>44.466889935382156</c:v>
                </c:pt>
                <c:pt idx="14">
                  <c:v>42.522461654486612</c:v>
                </c:pt>
                <c:pt idx="15">
                  <c:v>40.62351520662105</c:v>
                </c:pt>
                <c:pt idx="16">
                  <c:v>38.764105946368673</c:v>
                </c:pt>
                <c:pt idx="17">
                  <c:v>36.938608435627508</c:v>
                </c:pt>
                <c:pt idx="18">
                  <c:v>35.141421380169817</c:v>
                </c:pt>
                <c:pt idx="19">
                  <c:v>33.366667501963008</c:v>
                </c:pt>
                <c:pt idx="20">
                  <c:v>31.608356221075013</c:v>
                </c:pt>
                <c:pt idx="21">
                  <c:v>29.860767533318949</c:v>
                </c:pt>
                <c:pt idx="22">
                  <c:v>28.118139232004182</c:v>
                </c:pt>
                <c:pt idx="23">
                  <c:v>26.375099652177369</c:v>
                </c:pt>
                <c:pt idx="24">
                  <c:v>24.627908127296365</c:v>
                </c:pt>
                <c:pt idx="25">
                  <c:v>22.871317074315741</c:v>
                </c:pt>
                <c:pt idx="26">
                  <c:v>21.10901936031533</c:v>
                </c:pt>
                <c:pt idx="27">
                  <c:v>19.346721646314919</c:v>
                </c:pt>
                <c:pt idx="28">
                  <c:v>17.584423932314508</c:v>
                </c:pt>
                <c:pt idx="29">
                  <c:v>15.822126218314096</c:v>
                </c:pt>
                <c:pt idx="30">
                  <c:v>14.059828504313685</c:v>
                </c:pt>
                <c:pt idx="31">
                  <c:v>12.297530790313274</c:v>
                </c:pt>
                <c:pt idx="32">
                  <c:v>10.535233076312863</c:v>
                </c:pt>
                <c:pt idx="33">
                  <c:v>8.7729353623124524</c:v>
                </c:pt>
                <c:pt idx="34">
                  <c:v>7.0106376483120414</c:v>
                </c:pt>
                <c:pt idx="35">
                  <c:v>5.2483399343116304</c:v>
                </c:pt>
                <c:pt idx="36">
                  <c:v>3.4860422203112194</c:v>
                </c:pt>
                <c:pt idx="37">
                  <c:v>1.7237445063108083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4859520"/>
        <c:axId val="64873984"/>
      </c:scatterChart>
      <c:valAx>
        <c:axId val="648595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873984"/>
        <c:crossesAt val="120"/>
        <c:crossBetween val="midCat"/>
        <c:minorUnit val="100"/>
      </c:valAx>
      <c:valAx>
        <c:axId val="6487398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042E-3"/>
              <c:y val="0.4886266681453588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85952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64"/>
          <c:w val="0.69674834123995366"/>
          <c:h val="0.73239436619718812"/>
        </c:manualLayout>
      </c:layout>
      <c:scatterChart>
        <c:scatterStyle val="lineMarker"/>
        <c:ser>
          <c:idx val="0"/>
          <c:order val="0"/>
          <c:tx>
            <c:strRef>
              <c:f>'0.5Q 8-16'!$DC$18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8-16'!$DC$19:$DC$119</c:f>
              <c:numCache>
                <c:formatCode>0.00E+00</c:formatCode>
                <c:ptCount val="101"/>
                <c:pt idx="1">
                  <c:v>-266.87521135193163</c:v>
                </c:pt>
                <c:pt idx="2">
                  <c:v>-233.34075368806785</c:v>
                </c:pt>
                <c:pt idx="3">
                  <c:v>-211.79532863604859</c:v>
                </c:pt>
                <c:pt idx="4">
                  <c:v>-197.14004327092806</c:v>
                </c:pt>
                <c:pt idx="5">
                  <c:v>-186.79773393815725</c:v>
                </c:pt>
                <c:pt idx="6">
                  <c:v>-179.34338070745378</c:v>
                </c:pt>
                <c:pt idx="7">
                  <c:v>-173.93727323528424</c:v>
                </c:pt>
                <c:pt idx="8">
                  <c:v>-170.06382309269912</c:v>
                </c:pt>
                <c:pt idx="9">
                  <c:v>-167.40100358609592</c:v>
                </c:pt>
                <c:pt idx="10">
                  <c:v>-165.75107192934971</c:v>
                </c:pt>
                <c:pt idx="11">
                  <c:v>-165.0031445600936</c:v>
                </c:pt>
                <c:pt idx="12">
                  <c:v>-165.11491654338147</c:v>
                </c:pt>
                <c:pt idx="13">
                  <c:v>-166.10610397066111</c:v>
                </c:pt>
                <c:pt idx="14">
                  <c:v>-168.05177153418558</c:v>
                </c:pt>
                <c:pt idx="15">
                  <c:v>-171.05699972685579</c:v>
                </c:pt>
                <c:pt idx="16">
                  <c:v>-175.2127531375742</c:v>
                </c:pt>
                <c:pt idx="17">
                  <c:v>-180.59529513611741</c:v>
                </c:pt>
                <c:pt idx="18">
                  <c:v>-187.38998478179292</c:v>
                </c:pt>
                <c:pt idx="19">
                  <c:v>-196.01065798751188</c:v>
                </c:pt>
                <c:pt idx="20">
                  <c:v>-206.86306261830674</c:v>
                </c:pt>
                <c:pt idx="21">
                  <c:v>-220.05356496990396</c:v>
                </c:pt>
                <c:pt idx="22">
                  <c:v>-235.98471750925279</c:v>
                </c:pt>
                <c:pt idx="23">
                  <c:v>-255.03531414620369</c:v>
                </c:pt>
                <c:pt idx="24">
                  <c:v>-276.1479428634874</c:v>
                </c:pt>
                <c:pt idx="25">
                  <c:v>-302.32242447483304</c:v>
                </c:pt>
                <c:pt idx="26">
                  <c:v>-325.20026945925173</c:v>
                </c:pt>
                <c:pt idx="27">
                  <c:v>-360.23984620734757</c:v>
                </c:pt>
                <c:pt idx="28">
                  <c:v>-373.71547156716929</c:v>
                </c:pt>
                <c:pt idx="29">
                  <c:v>-419.71887160662726</c:v>
                </c:pt>
                <c:pt idx="30">
                  <c:v>-392.72100939846388</c:v>
                </c:pt>
                <c:pt idx="31">
                  <c:v>-508.09029038069315</c:v>
                </c:pt>
                <c:pt idx="32">
                  <c:v>-378.88517164561762</c:v>
                </c:pt>
                <c:pt idx="33">
                  <c:v>-474.34038089787418</c:v>
                </c:pt>
                <c:pt idx="34">
                  <c:v>-525.26257617841065</c:v>
                </c:pt>
                <c:pt idx="35">
                  <c:v>-647.03472454179621</c:v>
                </c:pt>
                <c:pt idx="36">
                  <c:v>568.33574739596065</c:v>
                </c:pt>
                <c:pt idx="37">
                  <c:v>554.17356878188616</c:v>
                </c:pt>
                <c:pt idx="38">
                  <c:v>546.67988580506301</c:v>
                </c:pt>
                <c:pt idx="39">
                  <c:v>537.32251839653804</c:v>
                </c:pt>
                <c:pt idx="40">
                  <c:v>530.001400232327</c:v>
                </c:pt>
                <c:pt idx="41">
                  <c:v>524.22658808071765</c:v>
                </c:pt>
                <c:pt idx="42">
                  <c:v>519.77341155725708</c:v>
                </c:pt>
                <c:pt idx="43">
                  <c:v>516.54205713553279</c:v>
                </c:pt>
                <c:pt idx="44">
                  <c:v>514.48998632445557</c:v>
                </c:pt>
                <c:pt idx="45">
                  <c:v>513.59772900454891</c:v>
                </c:pt>
                <c:pt idx="46">
                  <c:v>513.50999999999817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8-16'!$DD$18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8-16'!$DD$19:$DD$119</c:f>
              <c:numCache>
                <c:formatCode>0.00E+00</c:formatCode>
                <c:ptCount val="101"/>
                <c:pt idx="1">
                  <c:v>2761.1478439691605</c:v>
                </c:pt>
                <c:pt idx="2">
                  <c:v>2320.8122186127134</c:v>
                </c:pt>
                <c:pt idx="3">
                  <c:v>2023.4002006148398</c:v>
                </c:pt>
                <c:pt idx="4">
                  <c:v>1807.7370146625562</c:v>
                </c:pt>
                <c:pt idx="5">
                  <c:v>1643.3046573031772</c:v>
                </c:pt>
                <c:pt idx="6">
                  <c:v>1513.1883085502507</c:v>
                </c:pt>
                <c:pt idx="7">
                  <c:v>1407.251884924774</c:v>
                </c:pt>
                <c:pt idx="8">
                  <c:v>1319.0462192863351</c:v>
                </c:pt>
                <c:pt idx="9">
                  <c:v>1244.2691122801541</c:v>
                </c:pt>
                <c:pt idx="10">
                  <c:v>1179.9388892159968</c:v>
                </c:pt>
                <c:pt idx="11">
                  <c:v>1123.9239678894864</c:v>
                </c:pt>
                <c:pt idx="12">
                  <c:v>1074.6627830920729</c:v>
                </c:pt>
                <c:pt idx="13">
                  <c:v>1030.990030270993</c:v>
                </c:pt>
                <c:pt idx="14">
                  <c:v>992.01935911755083</c:v>
                </c:pt>
                <c:pt idx="15">
                  <c:v>957.05016002212153</c:v>
                </c:pt>
                <c:pt idx="16">
                  <c:v>925.49229378804387</c:v>
                </c:pt>
                <c:pt idx="17">
                  <c:v>896.84023876771766</c:v>
                </c:pt>
                <c:pt idx="18">
                  <c:v>870.71832539171726</c:v>
                </c:pt>
                <c:pt idx="19">
                  <c:v>846.89862841372144</c:v>
                </c:pt>
                <c:pt idx="20">
                  <c:v>825.14240240580511</c:v>
                </c:pt>
                <c:pt idx="21">
                  <c:v>805.08128501096007</c:v>
                </c:pt>
                <c:pt idx="22">
                  <c:v>786.49394826927119</c:v>
                </c:pt>
                <c:pt idx="23">
                  <c:v>769.14200016328311</c:v>
                </c:pt>
                <c:pt idx="24">
                  <c:v>752.3278321033722</c:v>
                </c:pt>
                <c:pt idx="25">
                  <c:v>736.6921120900472</c:v>
                </c:pt>
                <c:pt idx="26">
                  <c:v>719.63138556699221</c:v>
                </c:pt>
                <c:pt idx="27">
                  <c:v>705.23138419384509</c:v>
                </c:pt>
                <c:pt idx="28">
                  <c:v>685.3549020395011</c:v>
                </c:pt>
                <c:pt idx="29">
                  <c:v>671.85235783337123</c:v>
                </c:pt>
                <c:pt idx="30">
                  <c:v>645.08703813970669</c:v>
                </c:pt>
                <c:pt idx="31">
                  <c:v>640.42015384254466</c:v>
                </c:pt>
                <c:pt idx="32">
                  <c:v>602.61892554561496</c:v>
                </c:pt>
                <c:pt idx="33">
                  <c:v>592.83601205057937</c:v>
                </c:pt>
                <c:pt idx="34">
                  <c:v>576.45852200235663</c:v>
                </c:pt>
                <c:pt idx="35">
                  <c:v>562.71746473711914</c:v>
                </c:pt>
                <c:pt idx="36">
                  <c:v>553.38332982411305</c:v>
                </c:pt>
                <c:pt idx="37">
                  <c:v>539.59374577114977</c:v>
                </c:pt>
                <c:pt idx="38">
                  <c:v>532.29721505429598</c:v>
                </c:pt>
                <c:pt idx="39">
                  <c:v>523.18603181684682</c:v>
                </c:pt>
                <c:pt idx="40">
                  <c:v>516.05752588296912</c:v>
                </c:pt>
                <c:pt idx="41">
                  <c:v>510.43464399984197</c:v>
                </c:pt>
                <c:pt idx="42">
                  <c:v>506.09862666477488</c:v>
                </c:pt>
                <c:pt idx="43">
                  <c:v>502.95228635813595</c:v>
                </c:pt>
                <c:pt idx="44">
                  <c:v>500.95420373941658</c:v>
                </c:pt>
                <c:pt idx="45">
                  <c:v>500.08542093099351</c:v>
                </c:pt>
                <c:pt idx="46">
                  <c:v>499.99999999999824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8-16'!$DE$18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8-16'!$DE$19:$DE$119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64776448"/>
        <c:axId val="64807680"/>
      </c:scatterChart>
      <c:valAx>
        <c:axId val="647764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807680"/>
        <c:crossesAt val="6000"/>
        <c:crossBetween val="midCat"/>
        <c:minorUnit val="100"/>
      </c:valAx>
      <c:valAx>
        <c:axId val="648076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4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77644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61"/>
          <c:y val="0.37335773169198938"/>
          <c:w val="0.1631673021460613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"/>
          <c:h val="0.73239436619718756"/>
        </c:manualLayout>
      </c:layout>
      <c:scatterChart>
        <c:scatterStyle val="lineMarker"/>
        <c:ser>
          <c:idx val="1"/>
          <c:order val="0"/>
          <c:tx>
            <c:strRef>
              <c:f>'0.5Q 8-16'!$DJ$18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8-16'!$DJ$19:$DJ$119</c:f>
              <c:numCache>
                <c:formatCode>0.00E+00</c:formatCode>
                <c:ptCount val="101"/>
                <c:pt idx="0">
                  <c:v>96.976324794575433</c:v>
                </c:pt>
                <c:pt idx="1">
                  <c:v>102.9823330304375</c:v>
                </c:pt>
                <c:pt idx="2">
                  <c:v>107.58058539718994</c:v>
                </c:pt>
                <c:pt idx="3">
                  <c:v>111.12851409799809</c:v>
                </c:pt>
                <c:pt idx="4">
                  <c:v>113.82990665448791</c:v>
                </c:pt>
                <c:pt idx="5">
                  <c:v>115.81808160860764</c:v>
                </c:pt>
                <c:pt idx="6">
                  <c:v>117.18835730579474</c:v>
                </c:pt>
                <c:pt idx="7">
                  <c:v>118.01272377845883</c:v>
                </c:pt>
                <c:pt idx="8">
                  <c:v>118.34726046699313</c:v>
                </c:pt>
                <c:pt idx="9">
                  <c:v>118.23619478672673</c:v>
                </c:pt>
                <c:pt idx="10">
                  <c:v>117.71424346038316</c:v>
                </c:pt>
                <c:pt idx="11">
                  <c:v>116.80810018193496</c:v>
                </c:pt>
                <c:pt idx="12">
                  <c:v>115.53773032232361</c:v>
                </c:pt>
                <c:pt idx="13">
                  <c:v>113.917976607968</c:v>
                </c:pt>
                <c:pt idx="14">
                  <c:v>111.96030369535121</c:v>
                </c:pt>
                <c:pt idx="15">
                  <c:v>109.67331087482953</c:v>
                </c:pt>
                <c:pt idx="16">
                  <c:v>107.06069159986086</c:v>
                </c:pt>
                <c:pt idx="17">
                  <c:v>104.11913028479957</c:v>
                </c:pt>
                <c:pt idx="18">
                  <c:v>100.84276872530536</c:v>
                </c:pt>
                <c:pt idx="19">
                  <c:v>97.233159074048615</c:v>
                </c:pt>
                <c:pt idx="20">
                  <c:v>93.299058508024061</c:v>
                </c:pt>
                <c:pt idx="21">
                  <c:v>89.050833885797118</c:v>
                </c:pt>
                <c:pt idx="22">
                  <c:v>84.519790473072007</c:v>
                </c:pt>
                <c:pt idx="23">
                  <c:v>79.747530403528813</c:v>
                </c:pt>
                <c:pt idx="24">
                  <c:v>74.765684592966579</c:v>
                </c:pt>
                <c:pt idx="25">
                  <c:v>69.718392076634558</c:v>
                </c:pt>
                <c:pt idx="26">
                  <c:v>64.475058872623862</c:v>
                </c:pt>
                <c:pt idx="27">
                  <c:v>59.617772986006734</c:v>
                </c:pt>
                <c:pt idx="28">
                  <c:v>54.374673308305816</c:v>
                </c:pt>
                <c:pt idx="29">
                  <c:v>50.279174301109627</c:v>
                </c:pt>
                <c:pt idx="30">
                  <c:v>44.211796849002575</c:v>
                </c:pt>
                <c:pt idx="31">
                  <c:v>42.52049442022124</c:v>
                </c:pt>
                <c:pt idx="32">
                  <c:v>35.778047049048645</c:v>
                </c:pt>
                <c:pt idx="33">
                  <c:v>33.452611589046882</c:v>
                </c:pt>
                <c:pt idx="34">
                  <c:v>28.949389540959402</c:v>
                </c:pt>
                <c:pt idx="35">
                  <c:v>22.008939405378641</c:v>
                </c:pt>
                <c:pt idx="36">
                  <c:v>22.447723287389749</c:v>
                </c:pt>
                <c:pt idx="37">
                  <c:v>16.645573133471792</c:v>
                </c:pt>
                <c:pt idx="38">
                  <c:v>10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4901120"/>
        <c:axId val="64903424"/>
      </c:scatterChart>
      <c:valAx>
        <c:axId val="649011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903424"/>
        <c:crossesAt val="4.0000000000000022E-2"/>
        <c:crossBetween val="midCat"/>
        <c:minorUnit val="100"/>
      </c:valAx>
      <c:valAx>
        <c:axId val="649034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90112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78"/>
          <c:h val="0.73239436619718734"/>
        </c:manualLayout>
      </c:layout>
      <c:scatterChart>
        <c:scatterStyle val="lineMarker"/>
        <c:ser>
          <c:idx val="1"/>
          <c:order val="0"/>
          <c:tx>
            <c:strRef>
              <c:f>'0.5Q 8-16'!$DK$18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8-16'!$DK$19:$DK$119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2.8863740527465546E-2</c:v>
                </c:pt>
                <c:pt idx="2">
                  <c:v>2.7552712773419721E-2</c:v>
                </c:pt>
                <c:pt idx="3">
                  <c:v>2.6340309663507665E-2</c:v>
                </c:pt>
                <c:pt idx="4">
                  <c:v>2.5208171315724875E-2</c:v>
                </c:pt>
                <c:pt idx="5">
                  <c:v>2.414290001597913E-2</c:v>
                </c:pt>
                <c:pt idx="6">
                  <c:v>2.3134326560739209E-2</c:v>
                </c:pt>
                <c:pt idx="7">
                  <c:v>2.217449734788084E-2</c:v>
                </c:pt>
                <c:pt idx="8">
                  <c:v>2.1257037685899618E-2</c:v>
                </c:pt>
                <c:pt idx="9">
                  <c:v>2.0376728441292031E-2</c:v>
                </c:pt>
                <c:pt idx="10">
                  <c:v>1.9529211214766074E-2</c:v>
                </c:pt>
                <c:pt idx="11">
                  <c:v>1.8710775115918399E-2</c:v>
                </c:pt>
                <c:pt idx="12">
                  <c:v>1.7918199086845946E-2</c:v>
                </c:pt>
                <c:pt idx="13">
                  <c:v>1.7148635845458209E-2</c:v>
                </c:pt>
                <c:pt idx="14">
                  <c:v>1.6399527408217766E-2</c:v>
                </c:pt>
                <c:pt idx="15">
                  <c:v>1.5668536797335403E-2</c:v>
                </c:pt>
                <c:pt idx="16">
                  <c:v>1.495347482718281E-2</c:v>
                </c:pt>
                <c:pt idx="17">
                  <c:v>1.4252218177122014E-2</c:v>
                </c:pt>
                <c:pt idx="18">
                  <c:v>1.3562657680876469E-2</c:v>
                </c:pt>
                <c:pt idx="19">
                  <c:v>1.2882710419263777E-2</c:v>
                </c:pt>
                <c:pt idx="20">
                  <c:v>1.2210328528465512E-2</c:v>
                </c:pt>
                <c:pt idx="21">
                  <c:v>1.1543467943465434E-2</c:v>
                </c:pt>
                <c:pt idx="22">
                  <c:v>1.08802011233139E-2</c:v>
                </c:pt>
                <c:pt idx="23">
                  <c:v>1.0218770860913761E-2</c:v>
                </c:pt>
                <c:pt idx="24">
                  <c:v>9.5574960068342332E-3</c:v>
                </c:pt>
                <c:pt idx="25">
                  <c:v>8.8957881141486488E-3</c:v>
                </c:pt>
                <c:pt idx="26">
                  <c:v>8.2316761100765766E-3</c:v>
                </c:pt>
                <c:pt idx="27">
                  <c:v>7.5690898876172715E-3</c:v>
                </c:pt>
                <c:pt idx="28">
                  <c:v>6.9036715698199275E-3</c:v>
                </c:pt>
                <c:pt idx="29">
                  <c:v>6.2496568318823938E-3</c:v>
                </c:pt>
                <c:pt idx="30">
                  <c:v>5.5806976766517979E-3</c:v>
                </c:pt>
                <c:pt idx="31">
                  <c:v>4.9609024313395662E-3</c:v>
                </c:pt>
                <c:pt idx="32">
                  <c:v>4.3128936098624964E-3</c:v>
                </c:pt>
                <c:pt idx="33">
                  <c:v>3.7130910615579891E-3</c:v>
                </c:pt>
                <c:pt idx="34">
                  <c:v>3.1227630590506443E-3</c:v>
                </c:pt>
                <c:pt idx="35">
                  <c:v>2.4856969242416176E-3</c:v>
                </c:pt>
                <c:pt idx="36">
                  <c:v>1.9875158085527855E-3</c:v>
                </c:pt>
                <c:pt idx="37">
                  <c:v>1.4684621885078324E-3</c:v>
                </c:pt>
                <c:pt idx="38">
                  <c:v>8.8107731310469936E-4</c:v>
                </c:pt>
                <c:pt idx="39">
                  <c:v>5.2864638786281957E-4</c:v>
                </c:pt>
                <c:pt idx="40">
                  <c:v>3.1718783271769175E-4</c:v>
                </c:pt>
                <c:pt idx="41">
                  <c:v>1.9031269963061504E-4</c:v>
                </c:pt>
                <c:pt idx="42">
                  <c:v>1.1418761977836902E-4</c:v>
                </c:pt>
                <c:pt idx="43">
                  <c:v>6.8512571867021413E-5</c:v>
                </c:pt>
                <c:pt idx="44">
                  <c:v>4.1107543120212844E-5</c:v>
                </c:pt>
                <c:pt idx="45">
                  <c:v>2.4664525872127707E-5</c:v>
                </c:pt>
                <c:pt idx="46">
                  <c:v>1.4798715523276623E-5</c:v>
                </c:pt>
                <c:pt idx="47">
                  <c:v>8.8792293139659729E-6</c:v>
                </c:pt>
                <c:pt idx="48">
                  <c:v>5.3275375883795832E-6</c:v>
                </c:pt>
                <c:pt idx="49">
                  <c:v>3.1965225530277498E-6</c:v>
                </c:pt>
                <c:pt idx="50">
                  <c:v>1.9179135318166498E-6</c:v>
                </c:pt>
                <c:pt idx="51">
                  <c:v>1.1507481190899898E-6</c:v>
                </c:pt>
                <c:pt idx="52">
                  <c:v>6.9044887145399391E-7</c:v>
                </c:pt>
                <c:pt idx="53">
                  <c:v>4.1426932287239634E-7</c:v>
                </c:pt>
                <c:pt idx="54">
                  <c:v>2.4856159372343777E-7</c:v>
                </c:pt>
                <c:pt idx="55">
                  <c:v>1.4913695623406265E-7</c:v>
                </c:pt>
                <c:pt idx="56">
                  <c:v>8.9482173740437582E-8</c:v>
                </c:pt>
                <c:pt idx="57">
                  <c:v>5.3689304244262547E-8</c:v>
                </c:pt>
                <c:pt idx="58">
                  <c:v>3.2213582546557524E-8</c:v>
                </c:pt>
                <c:pt idx="59">
                  <c:v>1.9328149527934514E-8</c:v>
                </c:pt>
                <c:pt idx="60">
                  <c:v>1.1596889716760708E-8</c:v>
                </c:pt>
                <c:pt idx="61">
                  <c:v>6.9581338300564246E-9</c:v>
                </c:pt>
                <c:pt idx="62">
                  <c:v>4.1748802980338546E-9</c:v>
                </c:pt>
                <c:pt idx="63">
                  <c:v>2.5049281788203128E-9</c:v>
                </c:pt>
                <c:pt idx="64">
                  <c:v>1.5029569072921877E-9</c:v>
                </c:pt>
                <c:pt idx="65">
                  <c:v>9.0177414437531262E-10</c:v>
                </c:pt>
                <c:pt idx="66">
                  <c:v>5.4106448662518751E-10</c:v>
                </c:pt>
                <c:pt idx="67">
                  <c:v>3.2463869197511249E-10</c:v>
                </c:pt>
                <c:pt idx="68">
                  <c:v>1.947832151850675E-10</c:v>
                </c:pt>
                <c:pt idx="69">
                  <c:v>1.168699291110405E-10</c:v>
                </c:pt>
                <c:pt idx="70">
                  <c:v>7.0121957466624304E-11</c:v>
                </c:pt>
                <c:pt idx="71">
                  <c:v>4.2073174479974581E-11</c:v>
                </c:pt>
                <c:pt idx="72">
                  <c:v>2.5243904687984749E-11</c:v>
                </c:pt>
                <c:pt idx="73">
                  <c:v>1.5146342812790848E-11</c:v>
                </c:pt>
                <c:pt idx="74">
                  <c:v>9.087805687674509E-12</c:v>
                </c:pt>
                <c:pt idx="75">
                  <c:v>5.4526834126047051E-12</c:v>
                </c:pt>
                <c:pt idx="76">
                  <c:v>3.2716100475628231E-12</c:v>
                </c:pt>
                <c:pt idx="77">
                  <c:v>1.9629660285376938E-12</c:v>
                </c:pt>
                <c:pt idx="78">
                  <c:v>1.1777796171226163E-12</c:v>
                </c:pt>
                <c:pt idx="79">
                  <c:v>7.0666777027356973E-13</c:v>
                </c:pt>
                <c:pt idx="80">
                  <c:v>4.2400066216414184E-13</c:v>
                </c:pt>
                <c:pt idx="81">
                  <c:v>2.544003972984851E-13</c:v>
                </c:pt>
                <c:pt idx="82">
                  <c:v>1.5264023837909105E-13</c:v>
                </c:pt>
                <c:pt idx="83">
                  <c:v>9.1584143027454623E-14</c:v>
                </c:pt>
                <c:pt idx="84">
                  <c:v>5.4950485816472769E-14</c:v>
                </c:pt>
                <c:pt idx="85">
                  <c:v>3.2970291489883659E-14</c:v>
                </c:pt>
                <c:pt idx="86">
                  <c:v>1.9782174893930193E-14</c:v>
                </c:pt>
                <c:pt idx="87">
                  <c:v>1.1869304936358116E-14</c:v>
                </c:pt>
                <c:pt idx="88">
                  <c:v>7.1215829618148687E-15</c:v>
                </c:pt>
                <c:pt idx="89">
                  <c:v>4.2729497770889212E-15</c:v>
                </c:pt>
                <c:pt idx="90">
                  <c:v>2.5637698662533527E-15</c:v>
                </c:pt>
                <c:pt idx="91">
                  <c:v>1.5382619197520116E-15</c:v>
                </c:pt>
                <c:pt idx="92">
                  <c:v>9.229571518512069E-16</c:v>
                </c:pt>
                <c:pt idx="93">
                  <c:v>5.5377429111072408E-16</c:v>
                </c:pt>
                <c:pt idx="94">
                  <c:v>3.3226457466643442E-16</c:v>
                </c:pt>
                <c:pt idx="95">
                  <c:v>1.9935874479986064E-16</c:v>
                </c:pt>
                <c:pt idx="96">
                  <c:v>1.1961524687991638E-16</c:v>
                </c:pt>
                <c:pt idx="97">
                  <c:v>7.1769148127949821E-17</c:v>
                </c:pt>
                <c:pt idx="98">
                  <c:v>4.3061488876769893E-17</c:v>
                </c:pt>
                <c:pt idx="99">
                  <c:v>2.5836893326061934E-17</c:v>
                </c:pt>
                <c:pt idx="100">
                  <c:v>1.550213599563716E-17</c:v>
                </c:pt>
              </c:numCache>
            </c:numRef>
          </c:yVal>
        </c:ser>
        <c:axId val="64922752"/>
        <c:axId val="64925056"/>
      </c:scatterChart>
      <c:valAx>
        <c:axId val="649227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925056"/>
        <c:crossesAt val="4.0000000000000022E-2"/>
        <c:crossBetween val="midCat"/>
        <c:minorUnit val="100"/>
      </c:valAx>
      <c:valAx>
        <c:axId val="6492505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492275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6"/>
          <c:y val="0.19600938967136353"/>
          <c:w val="0.75182404526749869"/>
          <c:h val="0.7323943661971879"/>
        </c:manualLayout>
      </c:layout>
      <c:scatterChart>
        <c:scatterStyle val="lineMarker"/>
        <c:ser>
          <c:idx val="1"/>
          <c:order val="0"/>
          <c:tx>
            <c:strRef>
              <c:f>'0.5Q 8-16'!$DM$18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8-16'!$DM$19:$DM$119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-15.736637155594483</c:v>
                </c:pt>
                <c:pt idx="2">
                  <c:v>-19.133082114262425</c:v>
                </c:pt>
                <c:pt idx="3">
                  <c:v>-22.274022813516471</c:v>
                </c:pt>
                <c:pt idx="4">
                  <c:v>-25.207023714508143</c:v>
                </c:pt>
                <c:pt idx="5">
                  <c:v>-27.966793921103335</c:v>
                </c:pt>
                <c:pt idx="6">
                  <c:v>-30.579678520170493</c:v>
                </c:pt>
                <c:pt idx="7">
                  <c:v>-33.066282698560045</c:v>
                </c:pt>
                <c:pt idx="8">
                  <c:v>-35.443121201102073</c:v>
                </c:pt>
                <c:pt idx="9">
                  <c:v>-37.723715099049187</c:v>
                </c:pt>
                <c:pt idx="10">
                  <c:v>-39.919355582277049</c:v>
                </c:pt>
                <c:pt idx="11">
                  <c:v>-42.039656356493836</c:v>
                </c:pt>
                <c:pt idx="12">
                  <c:v>-44.092962131292936</c:v>
                </c:pt>
                <c:pt idx="13">
                  <c:v>-46.086649285147175</c:v>
                </c:pt>
                <c:pt idx="14">
                  <c:v>-48.027344718412564</c:v>
                </c:pt>
                <c:pt idx="15">
                  <c:v>-49.921102777693307</c:v>
                </c:pt>
                <c:pt idx="16">
                  <c:v>-51.773594928347691</c:v>
                </c:pt>
                <c:pt idx="17">
                  <c:v>-53.590322001044044</c:v>
                </c:pt>
                <c:pt idx="18">
                  <c:v>-55.376748157120588</c:v>
                </c:pt>
                <c:pt idx="19">
                  <c:v>-57.138269560262273</c:v>
                </c:pt>
                <c:pt idx="20">
                  <c:v>-58.880191557148976</c:v>
                </c:pt>
                <c:pt idx="21">
                  <c:v>-60.607809653004097</c:v>
                </c:pt>
                <c:pt idx="22">
                  <c:v>-62.326117477230866</c:v>
                </c:pt>
                <c:pt idx="23">
                  <c:v>-64.039667379821907</c:v>
                </c:pt>
                <c:pt idx="24">
                  <c:v>-65.752814670183369</c:v>
                </c:pt>
                <c:pt idx="25">
                  <c:v>-67.467083822218569</c:v>
                </c:pt>
                <c:pt idx="26">
                  <c:v>-69.187581242094396</c:v>
                </c:pt>
                <c:pt idx="27">
                  <c:v>-70.904125859864621</c:v>
                </c:pt>
                <c:pt idx="28">
                  <c:v>-72.628007512189356</c:v>
                </c:pt>
                <c:pt idx="29">
                  <c:v>-74.322346211509384</c:v>
                </c:pt>
                <c:pt idx="30">
                  <c:v>-76.055401017806261</c:v>
                </c:pt>
                <c:pt idx="31">
                  <c:v>-77.661088181827594</c:v>
                </c:pt>
                <c:pt idx="32">
                  <c:v>-79.339867512079067</c:v>
                </c:pt>
                <c:pt idx="33">
                  <c:v>-80.893760124266905</c:v>
                </c:pt>
                <c:pt idx="34">
                  <c:v>-82.447652736454742</c:v>
                </c:pt>
                <c:pt idx="35">
                  <c:v>-84.00154534864258</c:v>
                </c:pt>
                <c:pt idx="36">
                  <c:v>-85.555437960830417</c:v>
                </c:pt>
                <c:pt idx="37">
                  <c:v>-87.109330573018255</c:v>
                </c:pt>
                <c:pt idx="38">
                  <c:v>-88.663223185206093</c:v>
                </c:pt>
                <c:pt idx="39">
                  <c:v>-90.21711579739393</c:v>
                </c:pt>
                <c:pt idx="40">
                  <c:v>-91.771008409581768</c:v>
                </c:pt>
                <c:pt idx="41">
                  <c:v>-93.324901021769605</c:v>
                </c:pt>
                <c:pt idx="42">
                  <c:v>-94.878793633957443</c:v>
                </c:pt>
                <c:pt idx="43">
                  <c:v>-96.432686246145281</c:v>
                </c:pt>
                <c:pt idx="44">
                  <c:v>-97.986578858333118</c:v>
                </c:pt>
                <c:pt idx="45">
                  <c:v>-99.540471470520956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8-16'!$DN$18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8-16'!$DN$19:$DN$119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-25.223470136099621</c:v>
                </c:pt>
                <c:pt idx="2">
                  <c:v>-28.619915094767563</c:v>
                </c:pt>
                <c:pt idx="3">
                  <c:v>-31.760855794021609</c:v>
                </c:pt>
                <c:pt idx="4">
                  <c:v>-34.693856695013281</c:v>
                </c:pt>
                <c:pt idx="5">
                  <c:v>-37.453626901608473</c:v>
                </c:pt>
                <c:pt idx="6">
                  <c:v>-40.066511500675631</c:v>
                </c:pt>
                <c:pt idx="7">
                  <c:v>-42.553115679065186</c:v>
                </c:pt>
                <c:pt idx="8">
                  <c:v>-44.929954181607215</c:v>
                </c:pt>
                <c:pt idx="9">
                  <c:v>-47.210548079554329</c:v>
                </c:pt>
                <c:pt idx="10">
                  <c:v>-49.406188562782191</c:v>
                </c:pt>
                <c:pt idx="11">
                  <c:v>-51.526489336998971</c:v>
                </c:pt>
                <c:pt idx="12">
                  <c:v>-53.57979511179807</c:v>
                </c:pt>
                <c:pt idx="13">
                  <c:v>-55.573482265652316</c:v>
                </c:pt>
                <c:pt idx="14">
                  <c:v>-57.514177698917706</c:v>
                </c:pt>
                <c:pt idx="15">
                  <c:v>-59.407935758198441</c:v>
                </c:pt>
                <c:pt idx="16">
                  <c:v>-61.260427908852826</c:v>
                </c:pt>
                <c:pt idx="17">
                  <c:v>-63.077154981549185</c:v>
                </c:pt>
                <c:pt idx="18">
                  <c:v>-64.863581137625729</c:v>
                </c:pt>
                <c:pt idx="19">
                  <c:v>-66.625102540767415</c:v>
                </c:pt>
                <c:pt idx="20">
                  <c:v>-68.367024537654117</c:v>
                </c:pt>
                <c:pt idx="21">
                  <c:v>-70.094642633509238</c:v>
                </c:pt>
                <c:pt idx="22">
                  <c:v>-71.812950457736008</c:v>
                </c:pt>
                <c:pt idx="23">
                  <c:v>-73.526500360327049</c:v>
                </c:pt>
                <c:pt idx="24">
                  <c:v>-75.239647650688511</c:v>
                </c:pt>
                <c:pt idx="25">
                  <c:v>-76.953916802723711</c:v>
                </c:pt>
                <c:pt idx="26">
                  <c:v>-78.674414222599538</c:v>
                </c:pt>
                <c:pt idx="27">
                  <c:v>-80.394911642475364</c:v>
                </c:pt>
                <c:pt idx="28">
                  <c:v>-82.115409062351191</c:v>
                </c:pt>
                <c:pt idx="29">
                  <c:v>-83.835906482227017</c:v>
                </c:pt>
                <c:pt idx="30">
                  <c:v>-85.556403902102844</c:v>
                </c:pt>
                <c:pt idx="31">
                  <c:v>-87.27690132197867</c:v>
                </c:pt>
                <c:pt idx="32">
                  <c:v>-88.997398741854497</c:v>
                </c:pt>
                <c:pt idx="33">
                  <c:v>-90.717896161730323</c:v>
                </c:pt>
                <c:pt idx="34">
                  <c:v>-92.438393581606149</c:v>
                </c:pt>
                <c:pt idx="35">
                  <c:v>-94.158891001481976</c:v>
                </c:pt>
                <c:pt idx="36">
                  <c:v>-95.879388421357802</c:v>
                </c:pt>
                <c:pt idx="37">
                  <c:v>-97.599885841233629</c:v>
                </c:pt>
                <c:pt idx="38">
                  <c:v>-99.320383261109455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8-16'!$DO$18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8-16'!$DO$19:$DO$119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-34.710303116604763</c:v>
                </c:pt>
                <c:pt idx="2">
                  <c:v>-38.106748075272705</c:v>
                </c:pt>
                <c:pt idx="3">
                  <c:v>-41.24768877452675</c:v>
                </c:pt>
                <c:pt idx="4">
                  <c:v>-44.180689675518423</c:v>
                </c:pt>
                <c:pt idx="5">
                  <c:v>-46.940459882113615</c:v>
                </c:pt>
                <c:pt idx="6">
                  <c:v>-49.553344481180773</c:v>
                </c:pt>
                <c:pt idx="7">
                  <c:v>-52.039948659570328</c:v>
                </c:pt>
                <c:pt idx="8">
                  <c:v>-54.416787162112357</c:v>
                </c:pt>
                <c:pt idx="9">
                  <c:v>-56.69738106005947</c:v>
                </c:pt>
                <c:pt idx="10">
                  <c:v>-58.893021543287333</c:v>
                </c:pt>
                <c:pt idx="11">
                  <c:v>-61.013322317504105</c:v>
                </c:pt>
                <c:pt idx="12">
                  <c:v>-63.066628092303205</c:v>
                </c:pt>
                <c:pt idx="13">
                  <c:v>-65.060315246157458</c:v>
                </c:pt>
                <c:pt idx="14">
                  <c:v>-67.001010679422848</c:v>
                </c:pt>
                <c:pt idx="15">
                  <c:v>-68.894768738703576</c:v>
                </c:pt>
                <c:pt idx="16">
                  <c:v>-70.74726088935796</c:v>
                </c:pt>
                <c:pt idx="17">
                  <c:v>-72.563987962054327</c:v>
                </c:pt>
                <c:pt idx="18">
                  <c:v>-74.350414118130871</c:v>
                </c:pt>
                <c:pt idx="19">
                  <c:v>-76.111935521272557</c:v>
                </c:pt>
                <c:pt idx="20">
                  <c:v>-77.853857518159259</c:v>
                </c:pt>
                <c:pt idx="21">
                  <c:v>-79.58147561401438</c:v>
                </c:pt>
                <c:pt idx="22">
                  <c:v>-81.29978343824115</c:v>
                </c:pt>
                <c:pt idx="23">
                  <c:v>-83.01333334083219</c:v>
                </c:pt>
                <c:pt idx="24">
                  <c:v>-84.726480631193652</c:v>
                </c:pt>
                <c:pt idx="25">
                  <c:v>-86.440749783228853</c:v>
                </c:pt>
                <c:pt idx="26">
                  <c:v>-88.161247203104679</c:v>
                </c:pt>
                <c:pt idx="27">
                  <c:v>-89.877791820874904</c:v>
                </c:pt>
                <c:pt idx="28">
                  <c:v>-91.601673473199639</c:v>
                </c:pt>
                <c:pt idx="29">
                  <c:v>-93.296012172519667</c:v>
                </c:pt>
                <c:pt idx="30">
                  <c:v>-95.029066978816545</c:v>
                </c:pt>
                <c:pt idx="31">
                  <c:v>-96.634754142837878</c:v>
                </c:pt>
                <c:pt idx="32">
                  <c:v>-98.31353347308935</c:v>
                </c:pt>
                <c:pt idx="33">
                  <c:v>-99.867426085277188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4979328"/>
        <c:axId val="64981248"/>
      </c:scatterChart>
      <c:valAx>
        <c:axId val="649793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981248"/>
        <c:crosses val="autoZero"/>
        <c:crossBetween val="midCat"/>
        <c:minorUnit val="100"/>
      </c:valAx>
      <c:valAx>
        <c:axId val="6498124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955E-3"/>
              <c:y val="0.4886266681453586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49793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23"/>
          <c:y val="0.27946101807696572"/>
          <c:w val="0.29281110405749644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47"/>
          <c:y val="0.19600938967136375"/>
          <c:w val="0.77434308191601819"/>
          <c:h val="0.73239436619718834"/>
        </c:manualLayout>
      </c:layout>
      <c:scatterChart>
        <c:scatterStyle val="lineMarker"/>
        <c:ser>
          <c:idx val="2"/>
          <c:order val="0"/>
          <c:tx>
            <c:strRef>
              <c:f>'0.5Q 8-16'!$DP$18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8-16'!$DP$19:$DP$119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25.223470136099621</c:v>
                </c:pt>
                <c:pt idx="2">
                  <c:v>28.619915094767563</c:v>
                </c:pt>
                <c:pt idx="3">
                  <c:v>31.760855794021609</c:v>
                </c:pt>
                <c:pt idx="4">
                  <c:v>34.693856695013281</c:v>
                </c:pt>
                <c:pt idx="5">
                  <c:v>37.453626901608473</c:v>
                </c:pt>
                <c:pt idx="6">
                  <c:v>40.066511500675631</c:v>
                </c:pt>
                <c:pt idx="7">
                  <c:v>42.553115679065186</c:v>
                </c:pt>
                <c:pt idx="8">
                  <c:v>44.929954181607215</c:v>
                </c:pt>
                <c:pt idx="9">
                  <c:v>47.210548079554329</c:v>
                </c:pt>
                <c:pt idx="10">
                  <c:v>49.406188562782191</c:v>
                </c:pt>
                <c:pt idx="11">
                  <c:v>51.526489336998971</c:v>
                </c:pt>
                <c:pt idx="12">
                  <c:v>53.57979511179807</c:v>
                </c:pt>
                <c:pt idx="13">
                  <c:v>55.573482265652316</c:v>
                </c:pt>
                <c:pt idx="14">
                  <c:v>57.514177698917706</c:v>
                </c:pt>
                <c:pt idx="15">
                  <c:v>59.407935758198441</c:v>
                </c:pt>
                <c:pt idx="16">
                  <c:v>61.260427908852826</c:v>
                </c:pt>
                <c:pt idx="17">
                  <c:v>63.077154981549185</c:v>
                </c:pt>
                <c:pt idx="18">
                  <c:v>64.863581137625729</c:v>
                </c:pt>
                <c:pt idx="19">
                  <c:v>66.625102540767415</c:v>
                </c:pt>
                <c:pt idx="20">
                  <c:v>68.367024537654117</c:v>
                </c:pt>
                <c:pt idx="21">
                  <c:v>70.094642633509238</c:v>
                </c:pt>
                <c:pt idx="22">
                  <c:v>71.812950457736008</c:v>
                </c:pt>
                <c:pt idx="23">
                  <c:v>73.526500360327049</c:v>
                </c:pt>
                <c:pt idx="24">
                  <c:v>75.239647650688511</c:v>
                </c:pt>
                <c:pt idx="25">
                  <c:v>76.953916802723711</c:v>
                </c:pt>
                <c:pt idx="26">
                  <c:v>78.674414222599538</c:v>
                </c:pt>
                <c:pt idx="27">
                  <c:v>80.394911642475364</c:v>
                </c:pt>
                <c:pt idx="28">
                  <c:v>82.115409062351191</c:v>
                </c:pt>
                <c:pt idx="29">
                  <c:v>83.835906482227017</c:v>
                </c:pt>
                <c:pt idx="30">
                  <c:v>85.556403902102844</c:v>
                </c:pt>
                <c:pt idx="31">
                  <c:v>87.27690132197867</c:v>
                </c:pt>
                <c:pt idx="32">
                  <c:v>88.997398741854497</c:v>
                </c:pt>
                <c:pt idx="33">
                  <c:v>90.717896161730323</c:v>
                </c:pt>
                <c:pt idx="34">
                  <c:v>92.438393581606149</c:v>
                </c:pt>
                <c:pt idx="35">
                  <c:v>94.158891001481976</c:v>
                </c:pt>
                <c:pt idx="36">
                  <c:v>95.879388421357802</c:v>
                </c:pt>
                <c:pt idx="37">
                  <c:v>97.599885841233629</c:v>
                </c:pt>
                <c:pt idx="38">
                  <c:v>99.320383261109455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8-16'!$DQ$18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8-16'!$DQ$19:$DQ$119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74.776529863900379</c:v>
                </c:pt>
                <c:pt idx="2">
                  <c:v>71.380084905232437</c:v>
                </c:pt>
                <c:pt idx="3">
                  <c:v>68.239144205978391</c:v>
                </c:pt>
                <c:pt idx="4">
                  <c:v>65.306143304986719</c:v>
                </c:pt>
                <c:pt idx="5">
                  <c:v>62.546373098391527</c:v>
                </c:pt>
                <c:pt idx="6">
                  <c:v>59.933488499324369</c:v>
                </c:pt>
                <c:pt idx="7">
                  <c:v>57.446884320934814</c:v>
                </c:pt>
                <c:pt idx="8">
                  <c:v>55.070045818392785</c:v>
                </c:pt>
                <c:pt idx="9">
                  <c:v>52.789451920445671</c:v>
                </c:pt>
                <c:pt idx="10">
                  <c:v>50.593811437217809</c:v>
                </c:pt>
                <c:pt idx="11">
                  <c:v>48.473510663001029</c:v>
                </c:pt>
                <c:pt idx="12">
                  <c:v>46.42020488820193</c:v>
                </c:pt>
                <c:pt idx="13">
                  <c:v>44.426517734347684</c:v>
                </c:pt>
                <c:pt idx="14">
                  <c:v>42.485822301082294</c:v>
                </c:pt>
                <c:pt idx="15">
                  <c:v>40.592064241801559</c:v>
                </c:pt>
                <c:pt idx="16">
                  <c:v>38.739572091147174</c:v>
                </c:pt>
                <c:pt idx="17">
                  <c:v>36.922845018450815</c:v>
                </c:pt>
                <c:pt idx="18">
                  <c:v>35.136418862374271</c:v>
                </c:pt>
                <c:pt idx="19">
                  <c:v>33.374897459232585</c:v>
                </c:pt>
                <c:pt idx="20">
                  <c:v>31.632975462345883</c:v>
                </c:pt>
                <c:pt idx="21">
                  <c:v>29.905357366490762</c:v>
                </c:pt>
                <c:pt idx="22">
                  <c:v>28.187049542263992</c:v>
                </c:pt>
                <c:pt idx="23">
                  <c:v>26.473499639672951</c:v>
                </c:pt>
                <c:pt idx="24">
                  <c:v>24.760352349311489</c:v>
                </c:pt>
                <c:pt idx="25">
                  <c:v>23.046083197276289</c:v>
                </c:pt>
                <c:pt idx="26">
                  <c:v>21.325585777400462</c:v>
                </c:pt>
                <c:pt idx="27">
                  <c:v>19.605088357524636</c:v>
                </c:pt>
                <c:pt idx="28">
                  <c:v>17.884590937648809</c:v>
                </c:pt>
                <c:pt idx="29">
                  <c:v>16.164093517772983</c:v>
                </c:pt>
                <c:pt idx="30">
                  <c:v>14.443596097897156</c:v>
                </c:pt>
                <c:pt idx="31">
                  <c:v>12.72309867802133</c:v>
                </c:pt>
                <c:pt idx="32">
                  <c:v>11.002601258145503</c:v>
                </c:pt>
                <c:pt idx="33">
                  <c:v>9.282103838269677</c:v>
                </c:pt>
                <c:pt idx="34">
                  <c:v>7.5616064183938505</c:v>
                </c:pt>
                <c:pt idx="35">
                  <c:v>5.841108998518024</c:v>
                </c:pt>
                <c:pt idx="36">
                  <c:v>4.1206115786421975</c:v>
                </c:pt>
                <c:pt idx="37">
                  <c:v>2.400114158766371</c:v>
                </c:pt>
                <c:pt idx="38">
                  <c:v>0.67961673889054453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5145472"/>
        <c:axId val="65159936"/>
      </c:scatterChart>
      <c:valAx>
        <c:axId val="651454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159936"/>
        <c:crossesAt val="120"/>
        <c:crossBetween val="midCat"/>
        <c:minorUnit val="100"/>
      </c:valAx>
      <c:valAx>
        <c:axId val="6515993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146E-3"/>
              <c:y val="0.4886266681453590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14547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75"/>
          <c:w val="0.69674834123995366"/>
          <c:h val="0.73239436619718834"/>
        </c:manualLayout>
      </c:layout>
      <c:scatterChart>
        <c:scatterStyle val="lineMarker"/>
        <c:ser>
          <c:idx val="0"/>
          <c:order val="0"/>
          <c:tx>
            <c:strRef>
              <c:f>'0.5Q 8-16'!$DY$18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8-16'!$DY$19:$DY$119</c:f>
              <c:numCache>
                <c:formatCode>0.00E+00</c:formatCode>
                <c:ptCount val="101"/>
                <c:pt idx="1">
                  <c:v>-267.0953269421932</c:v>
                </c:pt>
                <c:pt idx="2">
                  <c:v>-233.72369633924609</c:v>
                </c:pt>
                <c:pt idx="3">
                  <c:v>-212.17060649515281</c:v>
                </c:pt>
                <c:pt idx="4">
                  <c:v>-197.45141666820933</c:v>
                </c:pt>
                <c:pt idx="5">
                  <c:v>-187.02952982919638</c:v>
                </c:pt>
                <c:pt idx="6">
                  <c:v>-179.49333728063476</c:v>
                </c:pt>
                <c:pt idx="7">
                  <c:v>-174.00515307388338</c:v>
                </c:pt>
                <c:pt idx="8">
                  <c:v>-170.04555252125667</c:v>
                </c:pt>
                <c:pt idx="9">
                  <c:v>-167.28519479160977</c:v>
                </c:pt>
                <c:pt idx="10">
                  <c:v>-165.51735921529374</c:v>
                </c:pt>
                <c:pt idx="11">
                  <c:v>-164.6216477291097</c:v>
                </c:pt>
                <c:pt idx="12">
                  <c:v>-164.5431101378436</c:v>
                </c:pt>
                <c:pt idx="13">
                  <c:v>-165.27570223776075</c:v>
                </c:pt>
                <c:pt idx="14">
                  <c:v>-166.84421655795387</c:v>
                </c:pt>
                <c:pt idx="15">
                  <c:v>-169.29264179837222</c:v>
                </c:pt>
                <c:pt idx="16">
                  <c:v>-172.70122451295194</c:v>
                </c:pt>
                <c:pt idx="17">
                  <c:v>-177.23135444856189</c:v>
                </c:pt>
                <c:pt idx="18">
                  <c:v>-183.12516195932503</c:v>
                </c:pt>
                <c:pt idx="19">
                  <c:v>-190.60783172033871</c:v>
                </c:pt>
                <c:pt idx="20">
                  <c:v>-199.87337999671408</c:v>
                </c:pt>
                <c:pt idx="21">
                  <c:v>-211.23043729309438</c:v>
                </c:pt>
                <c:pt idx="22">
                  <c:v>-224.8343847708762</c:v>
                </c:pt>
                <c:pt idx="23">
                  <c:v>-240.6998345324036</c:v>
                </c:pt>
                <c:pt idx="24">
                  <c:v>-259.50520723152499</c:v>
                </c:pt>
                <c:pt idx="25">
                  <c:v>-278.94638794455079</c:v>
                </c:pt>
                <c:pt idx="26">
                  <c:v>-304.39196900615343</c:v>
                </c:pt>
                <c:pt idx="27">
                  <c:v>-322.07631453116846</c:v>
                </c:pt>
                <c:pt idx="28">
                  <c:v>-354.52518703326353</c:v>
                </c:pt>
                <c:pt idx="29">
                  <c:v>-352.60678784432912</c:v>
                </c:pt>
                <c:pt idx="30">
                  <c:v>-425.59788721583311</c:v>
                </c:pt>
                <c:pt idx="31">
                  <c:v>-355.93946016229501</c:v>
                </c:pt>
                <c:pt idx="32">
                  <c:v>-464.26944657401344</c:v>
                </c:pt>
                <c:pt idx="33">
                  <c:v>-422.22203787988713</c:v>
                </c:pt>
                <c:pt idx="34">
                  <c:v>-467.21710487448615</c:v>
                </c:pt>
                <c:pt idx="35">
                  <c:v>-634.13152693537234</c:v>
                </c:pt>
                <c:pt idx="36">
                  <c:v>568.7647690062621</c:v>
                </c:pt>
                <c:pt idx="37">
                  <c:v>557.63626071270221</c:v>
                </c:pt>
                <c:pt idx="38">
                  <c:v>550.38617739552501</c:v>
                </c:pt>
                <c:pt idx="39">
                  <c:v>540.3729848168166</c:v>
                </c:pt>
                <c:pt idx="40">
                  <c:v>532.58351465187502</c:v>
                </c:pt>
                <c:pt idx="41">
                  <c:v>526.40111349634833</c:v>
                </c:pt>
                <c:pt idx="42">
                  <c:v>521.5390538982773</c:v>
                </c:pt>
                <c:pt idx="43">
                  <c:v>517.86768439596165</c:v>
                </c:pt>
                <c:pt idx="44">
                  <c:v>515.33044265362116</c:v>
                </c:pt>
                <c:pt idx="45">
                  <c:v>513.90381198535442</c:v>
                </c:pt>
                <c:pt idx="46">
                  <c:v>513.51473521603702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8-16'!$DZ$18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8-16'!$DZ$19:$DZ$119</c:f>
              <c:numCache>
                <c:formatCode>0.00E+00</c:formatCode>
                <c:ptCount val="101"/>
                <c:pt idx="1">
                  <c:v>2760.0766373588881</c:v>
                </c:pt>
                <c:pt idx="2">
                  <c:v>2319.5709823637699</c:v>
                </c:pt>
                <c:pt idx="3">
                  <c:v>2021.9603717475309</c:v>
                </c:pt>
                <c:pt idx="4">
                  <c:v>1806.1784937729519</c:v>
                </c:pt>
                <c:pt idx="5">
                  <c:v>1641.6996678817598</c:v>
                </c:pt>
                <c:pt idx="6">
                  <c:v>1511.5847161938966</c:v>
                </c:pt>
                <c:pt idx="7">
                  <c:v>1405.675977251537</c:v>
                </c:pt>
                <c:pt idx="8">
                  <c:v>1317.5075804795711</c:v>
                </c:pt>
                <c:pt idx="9">
                  <c:v>1242.764901993012</c:v>
                </c:pt>
                <c:pt idx="10">
                  <c:v>1178.4579261136275</c:v>
                </c:pt>
                <c:pt idx="11">
                  <c:v>1122.4503884184278</c:v>
                </c:pt>
                <c:pt idx="12">
                  <c:v>1073.1765365381873</c:v>
                </c:pt>
                <c:pt idx="13">
                  <c:v>1029.4600708523349</c:v>
                </c:pt>
                <c:pt idx="14">
                  <c:v>990.39194054923564</c:v>
                </c:pt>
                <c:pt idx="15">
                  <c:v>955.25126852928906</c:v>
                </c:pt>
                <c:pt idx="16">
                  <c:v>923.46748637178064</c:v>
                </c:pt>
                <c:pt idx="17">
                  <c:v>894.6064027270229</c:v>
                </c:pt>
                <c:pt idx="18">
                  <c:v>868.33119454988059</c:v>
                </c:pt>
                <c:pt idx="19">
                  <c:v>844.32593535039848</c:v>
                </c:pt>
                <c:pt idx="20">
                  <c:v>822.28530743892577</c:v>
                </c:pt>
                <c:pt idx="21">
                  <c:v>801.97477026010324</c:v>
                </c:pt>
                <c:pt idx="22">
                  <c:v>783.10457001871998</c:v>
                </c:pt>
                <c:pt idx="23">
                  <c:v>765.35770123113525</c:v>
                </c:pt>
                <c:pt idx="24">
                  <c:v>748.66759165073574</c:v>
                </c:pt>
                <c:pt idx="25">
                  <c:v>732.05884943938759</c:v>
                </c:pt>
                <c:pt idx="26">
                  <c:v>716.87165683068872</c:v>
                </c:pt>
                <c:pt idx="27">
                  <c:v>699.35598746298842</c:v>
                </c:pt>
                <c:pt idx="28">
                  <c:v>685.04478166884655</c:v>
                </c:pt>
                <c:pt idx="29">
                  <c:v>663.3709773073715</c:v>
                </c:pt>
                <c:pt idx="30">
                  <c:v>655.27594845264048</c:v>
                </c:pt>
                <c:pt idx="31">
                  <c:v>623.84901448422352</c:v>
                </c:pt>
                <c:pt idx="32">
                  <c:v>618.30458157845487</c:v>
                </c:pt>
                <c:pt idx="33">
                  <c:v>593.49191734969327</c:v>
                </c:pt>
                <c:pt idx="34">
                  <c:v>578.27550981403238</c:v>
                </c:pt>
                <c:pt idx="35">
                  <c:v>569.52537627386948</c:v>
                </c:pt>
                <c:pt idx="36">
                  <c:v>553.80106425022109</c:v>
                </c:pt>
                <c:pt idx="37">
                  <c:v>542.96533729888631</c:v>
                </c:pt>
                <c:pt idx="38">
                  <c:v>535.90599734720354</c:v>
                </c:pt>
                <c:pt idx="39">
                  <c:v>526.15624312751129</c:v>
                </c:pt>
                <c:pt idx="40">
                  <c:v>518.57170712534821</c:v>
                </c:pt>
                <c:pt idx="41">
                  <c:v>512.55195954932549</c:v>
                </c:pt>
                <c:pt idx="42">
                  <c:v>507.81781649654079</c:v>
                </c:pt>
                <c:pt idx="43">
                  <c:v>504.24303752211409</c:v>
                </c:pt>
                <c:pt idx="44">
                  <c:v>501.7725483959623</c:v>
                </c:pt>
                <c:pt idx="45">
                  <c:v>500.38345113566862</c:v>
                </c:pt>
                <c:pt idx="46">
                  <c:v>500.00461063663516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8-16'!$EA$18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8-16'!$EA$19:$EA$119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65205760"/>
        <c:axId val="63516672"/>
      </c:scatterChart>
      <c:valAx>
        <c:axId val="652057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3516672"/>
        <c:crossesAt val="6000"/>
        <c:crossBetween val="midCat"/>
        <c:minorUnit val="100"/>
      </c:valAx>
      <c:valAx>
        <c:axId val="635166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6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20576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84"/>
          <c:y val="0.37335773169198938"/>
          <c:w val="0.16316730214606145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22"/>
          <c:h val="0.7323943661971879"/>
        </c:manualLayout>
      </c:layout>
      <c:scatterChart>
        <c:scatterStyle val="lineMarker"/>
        <c:ser>
          <c:idx val="1"/>
          <c:order val="0"/>
          <c:tx>
            <c:strRef>
              <c:f>'0.5Q 8-16'!$EF$18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8-16'!$EF$19:$EF$119</c:f>
              <c:numCache>
                <c:formatCode>0.00E+00</c:formatCode>
                <c:ptCount val="101"/>
                <c:pt idx="0">
                  <c:v>96.669009305798042</c:v>
                </c:pt>
                <c:pt idx="1">
                  <c:v>102.73950200614652</c:v>
                </c:pt>
                <c:pt idx="2">
                  <c:v>107.3782441341161</c:v>
                </c:pt>
                <c:pt idx="3">
                  <c:v>110.95355806418075</c:v>
                </c:pt>
                <c:pt idx="4">
                  <c:v>113.674733570271</c:v>
                </c:pt>
                <c:pt idx="5">
                  <c:v>115.67818116714018</c:v>
                </c:pt>
                <c:pt idx="6">
                  <c:v>117.06120545620753</c:v>
                </c:pt>
                <c:pt idx="7">
                  <c:v>117.8972756390076</c:v>
                </c:pt>
                <c:pt idx="8">
                  <c:v>118.24375110997474</c:v>
                </c:pt>
                <c:pt idx="9">
                  <c:v>118.14616561933425</c:v>
                </c:pt>
                <c:pt idx="10">
                  <c:v>117.64084083710952</c:v>
                </c:pt>
                <c:pt idx="11">
                  <c:v>116.75669891972288</c:v>
                </c:pt>
                <c:pt idx="12">
                  <c:v>115.51665019174055</c:v>
                </c:pt>
                <c:pt idx="13">
                  <c:v>113.93849502166618</c:v>
                </c:pt>
                <c:pt idx="14">
                  <c:v>112.03505147443337</c:v>
                </c:pt>
                <c:pt idx="15">
                  <c:v>109.81375657115878</c:v>
                </c:pt>
                <c:pt idx="16">
                  <c:v>107.27722405993892</c:v>
                </c:pt>
                <c:pt idx="17">
                  <c:v>104.42604967431575</c:v>
                </c:pt>
                <c:pt idx="18">
                  <c:v>101.26175112877871</c:v>
                </c:pt>
                <c:pt idx="19">
                  <c:v>97.786904079261006</c:v>
                </c:pt>
                <c:pt idx="20">
                  <c:v>94.007539919633416</c:v>
                </c:pt>
                <c:pt idx="21">
                  <c:v>89.939635484544453</c:v>
                </c:pt>
                <c:pt idx="22">
                  <c:v>85.603925873929143</c:v>
                </c:pt>
                <c:pt idx="23">
                  <c:v>81.034635296283994</c:v>
                </c:pt>
                <c:pt idx="24">
                  <c:v>76.291184257819111</c:v>
                </c:pt>
                <c:pt idx="25">
                  <c:v>71.376313445478786</c:v>
                </c:pt>
                <c:pt idx="26">
                  <c:v>66.555939725083391</c:v>
                </c:pt>
                <c:pt idx="27">
                  <c:v>61.535263191490387</c:v>
                </c:pt>
                <c:pt idx="28">
                  <c:v>57.048408726685977</c:v>
                </c:pt>
                <c:pt idx="29">
                  <c:v>51.510512315704339</c:v>
                </c:pt>
                <c:pt idx="30">
                  <c:v>48.743979390359094</c:v>
                </c:pt>
                <c:pt idx="31">
                  <c:v>42.612135176532149</c:v>
                </c:pt>
                <c:pt idx="32">
                  <c:v>39.702261653699217</c:v>
                </c:pt>
                <c:pt idx="33">
                  <c:v>35.210211197761076</c:v>
                </c:pt>
                <c:pt idx="34">
                  <c:v>28.657540120582436</c:v>
                </c:pt>
                <c:pt idx="35">
                  <c:v>26.75188134340954</c:v>
                </c:pt>
                <c:pt idx="36">
                  <c:v>22.163387551270436</c:v>
                </c:pt>
                <c:pt idx="37">
                  <c:v>16.588120938639406</c:v>
                </c:pt>
                <c:pt idx="38">
                  <c:v>16.727615443066863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3534976"/>
        <c:axId val="63562112"/>
      </c:scatterChart>
      <c:valAx>
        <c:axId val="635349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562112"/>
        <c:crossesAt val="4.0000000000000022E-2"/>
        <c:crossBetween val="midCat"/>
        <c:minorUnit val="100"/>
      </c:valAx>
      <c:valAx>
        <c:axId val="635621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353497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"/>
          <c:h val="0.73239436619718756"/>
        </c:manualLayout>
      </c:layout>
      <c:scatterChart>
        <c:scatterStyle val="lineMarker"/>
        <c:ser>
          <c:idx val="1"/>
          <c:order val="0"/>
          <c:tx>
            <c:strRef>
              <c:f>'0.5Q 8-16'!$EG$18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8-16'!$EG$19:$EG$119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2.8860426483288078E-2</c:v>
                </c:pt>
                <c:pt idx="2">
                  <c:v>2.7547135271241523E-2</c:v>
                </c:pt>
                <c:pt idx="3">
                  <c:v>2.6333108327474011E-2</c:v>
                </c:pt>
                <c:pt idx="4">
                  <c:v>2.5199767732741948E-2</c:v>
                </c:pt>
                <c:pt idx="5">
                  <c:v>2.4133590901965471E-2</c:v>
                </c:pt>
                <c:pt idx="6">
                  <c:v>2.3124334144730575E-2</c:v>
                </c:pt>
                <c:pt idx="7">
                  <c:v>2.2163999534914929E-2</c:v>
                </c:pt>
                <c:pt idx="8">
                  <c:v>2.1246188081685862E-2</c:v>
                </c:pt>
                <c:pt idx="9">
                  <c:v>2.0365671574069599E-2</c:v>
                </c:pt>
                <c:pt idx="10">
                  <c:v>1.9518096701438153E-2</c:v>
                </c:pt>
                <c:pt idx="11">
                  <c:v>1.8699773836633019E-2</c:v>
                </c:pt>
                <c:pt idx="12">
                  <c:v>1.7907522327788646E-2</c:v>
                </c:pt>
                <c:pt idx="13">
                  <c:v>1.7138553168385799E-2</c:v>
                </c:pt>
                <c:pt idx="14">
                  <c:v>1.6390373770561392E-2</c:v>
                </c:pt>
                <c:pt idx="15">
                  <c:v>1.5660704749110004E-2</c:v>
                </c:pt>
                <c:pt idx="16">
                  <c:v>1.4947409943050818E-2</c:v>
                </c:pt>
                <c:pt idx="17">
                  <c:v>1.4248449774383835E-2</c:v>
                </c:pt>
                <c:pt idx="18">
                  <c:v>1.3561855262466815E-2</c:v>
                </c:pt>
                <c:pt idx="19">
                  <c:v>1.2885702409460789E-2</c:v>
                </c:pt>
                <c:pt idx="20">
                  <c:v>1.2218101597120563E-2</c:v>
                </c:pt>
                <c:pt idx="21">
                  <c:v>1.1557232396745828E-2</c:v>
                </c:pt>
                <c:pt idx="22">
                  <c:v>1.0901346051040674E-2</c:v>
                </c:pt>
                <c:pt idx="23">
                  <c:v>1.0248841493357783E-2</c:v>
                </c:pt>
                <c:pt idx="24">
                  <c:v>9.5984615308088196E-3</c:v>
                </c:pt>
                <c:pt idx="25">
                  <c:v>8.9488310143989464E-3</c:v>
                </c:pt>
                <c:pt idx="26">
                  <c:v>8.3008902977839173E-3</c:v>
                </c:pt>
                <c:pt idx="27">
                  <c:v>7.6527403656940765E-3</c:v>
                </c:pt>
                <c:pt idx="28">
                  <c:v>7.0101757254852626E-3</c:v>
                </c:pt>
                <c:pt idx="29">
                  <c:v>6.3612117159875274E-3</c:v>
                </c:pt>
                <c:pt idx="30">
                  <c:v>5.7405327804651712E-3</c:v>
                </c:pt>
                <c:pt idx="31">
                  <c:v>5.1042812754098906E-3</c:v>
                </c:pt>
                <c:pt idx="32">
                  <c:v>4.4995410227079979E-3</c:v>
                </c:pt>
                <c:pt idx="33">
                  <c:v>3.9029465089420361E-3</c:v>
                </c:pt>
                <c:pt idx="34">
                  <c:v>3.2766219509317942E-3</c:v>
                </c:pt>
                <c:pt idx="35">
                  <c:v>2.7165516579367734E-3</c:v>
                </c:pt>
                <c:pt idx="36">
                  <c:v>2.1658260829747807E-3</c:v>
                </c:pt>
                <c:pt idx="37">
                  <c:v>1.5985030630879526E-3</c:v>
                </c:pt>
                <c:pt idx="38">
                  <c:v>1.1828240965980272E-3</c:v>
                </c:pt>
                <c:pt idx="39">
                  <c:v>7.0969445795881624E-4</c:v>
                </c:pt>
                <c:pt idx="40">
                  <c:v>4.2581667477528971E-4</c:v>
                </c:pt>
                <c:pt idx="41">
                  <c:v>2.5549000486517384E-4</c:v>
                </c:pt>
                <c:pt idx="42">
                  <c:v>1.532940029191043E-4</c:v>
                </c:pt>
                <c:pt idx="43">
                  <c:v>9.1976401751462584E-5</c:v>
                </c:pt>
                <c:pt idx="44">
                  <c:v>5.5185841050877551E-5</c:v>
                </c:pt>
                <c:pt idx="45">
                  <c:v>3.3111504630526529E-5</c:v>
                </c:pt>
                <c:pt idx="46">
                  <c:v>1.9866902778315915E-5</c:v>
                </c:pt>
                <c:pt idx="47">
                  <c:v>1.1920141666989549E-5</c:v>
                </c:pt>
                <c:pt idx="48">
                  <c:v>7.1520850001937286E-6</c:v>
                </c:pt>
                <c:pt idx="49">
                  <c:v>4.2912510001162367E-6</c:v>
                </c:pt>
                <c:pt idx="50">
                  <c:v>2.574750600069742E-6</c:v>
                </c:pt>
                <c:pt idx="51">
                  <c:v>1.5448503600418451E-6</c:v>
                </c:pt>
                <c:pt idx="52">
                  <c:v>9.2691021602510698E-7</c:v>
                </c:pt>
                <c:pt idx="53">
                  <c:v>5.5614612961506419E-7</c:v>
                </c:pt>
                <c:pt idx="54">
                  <c:v>3.3368767776903848E-7</c:v>
                </c:pt>
                <c:pt idx="55">
                  <c:v>2.0021260666142309E-7</c:v>
                </c:pt>
                <c:pt idx="56">
                  <c:v>1.2012756399685384E-7</c:v>
                </c:pt>
                <c:pt idx="57">
                  <c:v>7.2076538398112297E-8</c:v>
                </c:pt>
                <c:pt idx="58">
                  <c:v>4.3245923038867378E-8</c:v>
                </c:pt>
                <c:pt idx="59">
                  <c:v>2.5947553823320427E-8</c:v>
                </c:pt>
                <c:pt idx="60">
                  <c:v>1.5568532293992257E-8</c:v>
                </c:pt>
                <c:pt idx="61">
                  <c:v>9.3411193763953531E-9</c:v>
                </c:pt>
                <c:pt idx="62">
                  <c:v>5.6046716258372114E-9</c:v>
                </c:pt>
                <c:pt idx="63">
                  <c:v>3.3628029755023267E-9</c:v>
                </c:pt>
                <c:pt idx="64">
                  <c:v>2.0176817853013961E-9</c:v>
                </c:pt>
                <c:pt idx="65">
                  <c:v>1.2106090711808376E-9</c:v>
                </c:pt>
                <c:pt idx="66">
                  <c:v>7.2636544270850252E-10</c:v>
                </c:pt>
                <c:pt idx="67">
                  <c:v>4.3581926562510151E-10</c:v>
                </c:pt>
                <c:pt idx="68">
                  <c:v>2.6149155937506087E-10</c:v>
                </c:pt>
                <c:pt idx="69">
                  <c:v>1.5689493562503651E-10</c:v>
                </c:pt>
                <c:pt idx="70">
                  <c:v>9.4136961375021906E-11</c:v>
                </c:pt>
                <c:pt idx="71">
                  <c:v>5.6482176825013139E-11</c:v>
                </c:pt>
                <c:pt idx="72">
                  <c:v>3.3889306095007883E-11</c:v>
                </c:pt>
                <c:pt idx="73">
                  <c:v>2.0333583657004729E-11</c:v>
                </c:pt>
                <c:pt idx="74">
                  <c:v>1.2200150194202837E-11</c:v>
                </c:pt>
                <c:pt idx="75">
                  <c:v>7.3200901165217023E-12</c:v>
                </c:pt>
                <c:pt idx="76">
                  <c:v>4.3920540699130214E-12</c:v>
                </c:pt>
                <c:pt idx="77">
                  <c:v>2.6352324419478128E-12</c:v>
                </c:pt>
                <c:pt idx="78">
                  <c:v>1.5811394651686876E-12</c:v>
                </c:pt>
                <c:pt idx="79">
                  <c:v>9.4868367910121242E-13</c:v>
                </c:pt>
                <c:pt idx="80">
                  <c:v>5.6921020746072743E-13</c:v>
                </c:pt>
                <c:pt idx="81">
                  <c:v>3.4152612447643647E-13</c:v>
                </c:pt>
                <c:pt idx="82">
                  <c:v>2.0491567468586188E-13</c:v>
                </c:pt>
                <c:pt idx="83">
                  <c:v>1.2294940481151712E-13</c:v>
                </c:pt>
                <c:pt idx="84">
                  <c:v>7.3769642886910269E-14</c:v>
                </c:pt>
                <c:pt idx="85">
                  <c:v>4.426178573214616E-14</c:v>
                </c:pt>
                <c:pt idx="86">
                  <c:v>2.6557071439287696E-14</c:v>
                </c:pt>
                <c:pt idx="87">
                  <c:v>1.5934242863572616E-14</c:v>
                </c:pt>
                <c:pt idx="88">
                  <c:v>9.5605457181435692E-15</c:v>
                </c:pt>
                <c:pt idx="89">
                  <c:v>5.7363274308861412E-15</c:v>
                </c:pt>
                <c:pt idx="90">
                  <c:v>3.4417964585316844E-15</c:v>
                </c:pt>
                <c:pt idx="91">
                  <c:v>2.0650778751190107E-15</c:v>
                </c:pt>
                <c:pt idx="92">
                  <c:v>1.2390467250714064E-15</c:v>
                </c:pt>
                <c:pt idx="93">
                  <c:v>7.4342803504284382E-16</c:v>
                </c:pt>
                <c:pt idx="94">
                  <c:v>4.4605682102570631E-16</c:v>
                </c:pt>
                <c:pt idx="95">
                  <c:v>2.6763409261542379E-16</c:v>
                </c:pt>
                <c:pt idx="96">
                  <c:v>1.6058045556925426E-16</c:v>
                </c:pt>
                <c:pt idx="97">
                  <c:v>9.6348273341552554E-17</c:v>
                </c:pt>
                <c:pt idx="98">
                  <c:v>5.780896400493153E-17</c:v>
                </c:pt>
                <c:pt idx="99">
                  <c:v>3.4685378402958914E-17</c:v>
                </c:pt>
                <c:pt idx="100">
                  <c:v>2.0811227041775349E-17</c:v>
                </c:pt>
              </c:numCache>
            </c:numRef>
          </c:yVal>
        </c:ser>
        <c:axId val="65211392"/>
        <c:axId val="65218048"/>
      </c:scatterChart>
      <c:valAx>
        <c:axId val="652113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218048"/>
        <c:crossesAt val="4.0000000000000022E-2"/>
        <c:crossBetween val="midCat"/>
        <c:minorUnit val="100"/>
      </c:valAx>
      <c:valAx>
        <c:axId val="6521804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21139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12"/>
          <c:y val="0.19600938967136364"/>
          <c:w val="0.75182404526749891"/>
          <c:h val="0.73239436619718812"/>
        </c:manualLayout>
      </c:layout>
      <c:scatterChart>
        <c:scatterStyle val="lineMarker"/>
        <c:ser>
          <c:idx val="1"/>
          <c:order val="0"/>
          <c:tx>
            <c:strRef>
              <c:f>'0.5Q 8-16'!$EI$18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8-16'!$EI$19:$EI$119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-15.745222762271869</c:v>
                </c:pt>
                <c:pt idx="2">
                  <c:v>-19.147531601770712</c:v>
                </c:pt>
                <c:pt idx="3">
                  <c:v>-22.292679124484483</c:v>
                </c:pt>
                <c:pt idx="4">
                  <c:v>-25.228794654878417</c:v>
                </c:pt>
                <c:pt idx="5">
                  <c:v>-27.990910796786391</c:v>
                </c:pt>
                <c:pt idx="6">
                  <c:v>-30.605565608275757</c:v>
                </c:pt>
                <c:pt idx="7">
                  <c:v>-33.093479105207479</c:v>
                </c:pt>
                <c:pt idx="8">
                  <c:v>-35.471228984039271</c:v>
                </c:pt>
                <c:pt idx="9">
                  <c:v>-37.752359832786055</c:v>
                </c:pt>
                <c:pt idx="10">
                  <c:v>-39.948149658256128</c:v>
                </c:pt>
                <c:pt idx="11">
                  <c:v>-42.068157080031085</c:v>
                </c:pt>
                <c:pt idx="12">
                  <c:v>-44.120622128850712</c:v>
                </c:pt>
                <c:pt idx="13">
                  <c:v>-46.112770210205227</c:v>
                </c:pt>
                <c:pt idx="14">
                  <c:v>-48.051058805605251</c:v>
                </c:pt>
                <c:pt idx="15">
                  <c:v>-49.941393058069977</c:v>
                </c:pt>
                <c:pt idx="16">
                  <c:v>-51.789307063404664</c:v>
                </c:pt>
                <c:pt idx="17">
                  <c:v>-53.600084702438295</c:v>
                </c:pt>
                <c:pt idx="18">
                  <c:v>-55.378826961290684</c:v>
                </c:pt>
                <c:pt idx="19">
                  <c:v>-57.130518290321831</c:v>
                </c:pt>
                <c:pt idx="20">
                  <c:v>-58.860054073586667</c:v>
                </c:pt>
                <c:pt idx="21">
                  <c:v>-60.572150447614476</c:v>
                </c:pt>
                <c:pt idx="22">
                  <c:v>-62.271337871721087</c:v>
                </c:pt>
                <c:pt idx="23">
                  <c:v>-63.961764186961744</c:v>
                </c:pt>
                <c:pt idx="24">
                  <c:v>-65.646686369731071</c:v>
                </c:pt>
                <c:pt idx="25">
                  <c:v>-67.329666982191895</c:v>
                </c:pt>
                <c:pt idx="26">
                  <c:v>-69.008269874976946</c:v>
                </c:pt>
                <c:pt idx="27">
                  <c:v>-70.687414776764086</c:v>
                </c:pt>
                <c:pt idx="28">
                  <c:v>-72.352090010465673</c:v>
                </c:pt>
                <c:pt idx="29">
                  <c:v>-74.033343921081581</c:v>
                </c:pt>
                <c:pt idx="30">
                  <c:v>-75.641320437978877</c:v>
                </c:pt>
                <c:pt idx="31">
                  <c:v>-77.289640399261984</c:v>
                </c:pt>
                <c:pt idx="32">
                  <c:v>-78.856324991753937</c:v>
                </c:pt>
                <c:pt idx="33">
                  <c:v>-80.401906633634667</c:v>
                </c:pt>
                <c:pt idx="34">
                  <c:v>-81.947488275515397</c:v>
                </c:pt>
                <c:pt idx="35">
                  <c:v>-83.493069917396127</c:v>
                </c:pt>
                <c:pt idx="36">
                  <c:v>-85.038651559276857</c:v>
                </c:pt>
                <c:pt idx="37">
                  <c:v>-86.584233201157588</c:v>
                </c:pt>
                <c:pt idx="38">
                  <c:v>-88.129814843038318</c:v>
                </c:pt>
                <c:pt idx="39">
                  <c:v>-89.675396484919048</c:v>
                </c:pt>
                <c:pt idx="40">
                  <c:v>-91.220978126799778</c:v>
                </c:pt>
                <c:pt idx="41">
                  <c:v>-92.766559768680509</c:v>
                </c:pt>
                <c:pt idx="42">
                  <c:v>-94.312141410561239</c:v>
                </c:pt>
                <c:pt idx="43">
                  <c:v>-95.857723052441969</c:v>
                </c:pt>
                <c:pt idx="44">
                  <c:v>-97.403304694322699</c:v>
                </c:pt>
                <c:pt idx="45">
                  <c:v>-98.948886336203429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8-16'!$EJ$18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8-16'!$EJ$19:$EJ$119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-25.232055742777007</c:v>
                </c:pt>
                <c:pt idx="2">
                  <c:v>-28.63436458227585</c:v>
                </c:pt>
                <c:pt idx="3">
                  <c:v>-31.779512104989621</c:v>
                </c:pt>
                <c:pt idx="4">
                  <c:v>-34.715627635383555</c:v>
                </c:pt>
                <c:pt idx="5">
                  <c:v>-37.477743777291529</c:v>
                </c:pt>
                <c:pt idx="6">
                  <c:v>-40.092398588780895</c:v>
                </c:pt>
                <c:pt idx="7">
                  <c:v>-42.58031208571262</c:v>
                </c:pt>
                <c:pt idx="8">
                  <c:v>-44.958061964544406</c:v>
                </c:pt>
                <c:pt idx="9">
                  <c:v>-47.239192813291197</c:v>
                </c:pt>
                <c:pt idx="10">
                  <c:v>-49.434982638761262</c:v>
                </c:pt>
                <c:pt idx="11">
                  <c:v>-51.55499006053622</c:v>
                </c:pt>
                <c:pt idx="12">
                  <c:v>-53.607455109355847</c:v>
                </c:pt>
                <c:pt idx="13">
                  <c:v>-55.599603190710368</c:v>
                </c:pt>
                <c:pt idx="14">
                  <c:v>-57.537891786110386</c:v>
                </c:pt>
                <c:pt idx="15">
                  <c:v>-59.428226038575119</c:v>
                </c:pt>
                <c:pt idx="16">
                  <c:v>-61.276140043909798</c:v>
                </c:pt>
                <c:pt idx="17">
                  <c:v>-63.086917682943437</c:v>
                </c:pt>
                <c:pt idx="18">
                  <c:v>-64.865659941795826</c:v>
                </c:pt>
                <c:pt idx="19">
                  <c:v>-66.617351270826973</c:v>
                </c:pt>
                <c:pt idx="20">
                  <c:v>-68.346887054091809</c:v>
                </c:pt>
                <c:pt idx="21">
                  <c:v>-70.058983428119618</c:v>
                </c:pt>
                <c:pt idx="22">
                  <c:v>-71.758170852226229</c:v>
                </c:pt>
                <c:pt idx="23">
                  <c:v>-73.448597167466886</c:v>
                </c:pt>
                <c:pt idx="24">
                  <c:v>-75.133519350236213</c:v>
                </c:pt>
                <c:pt idx="25">
                  <c:v>-76.816499962697037</c:v>
                </c:pt>
                <c:pt idx="26">
                  <c:v>-78.495102855482088</c:v>
                </c:pt>
                <c:pt idx="27">
                  <c:v>-80.173705748267139</c:v>
                </c:pt>
                <c:pt idx="28">
                  <c:v>-81.85230864105219</c:v>
                </c:pt>
                <c:pt idx="29">
                  <c:v>-83.530911533837241</c:v>
                </c:pt>
                <c:pt idx="30">
                  <c:v>-85.209514426622292</c:v>
                </c:pt>
                <c:pt idx="31">
                  <c:v>-86.888117319407343</c:v>
                </c:pt>
                <c:pt idx="32">
                  <c:v>-88.566720212192394</c:v>
                </c:pt>
                <c:pt idx="33">
                  <c:v>-90.245323104977444</c:v>
                </c:pt>
                <c:pt idx="34">
                  <c:v>-91.923925997762495</c:v>
                </c:pt>
                <c:pt idx="35">
                  <c:v>-93.602528890547546</c:v>
                </c:pt>
                <c:pt idx="36">
                  <c:v>-95.281131783332597</c:v>
                </c:pt>
                <c:pt idx="37">
                  <c:v>-96.959734676117648</c:v>
                </c:pt>
                <c:pt idx="38">
                  <c:v>-98.638337568902699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8-16'!$EK$18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8-16'!$EK$19:$EK$119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-34.718888723282149</c:v>
                </c:pt>
                <c:pt idx="2">
                  <c:v>-38.121197562780992</c:v>
                </c:pt>
                <c:pt idx="3">
                  <c:v>-41.266345085494763</c:v>
                </c:pt>
                <c:pt idx="4">
                  <c:v>-44.202460615888697</c:v>
                </c:pt>
                <c:pt idx="5">
                  <c:v>-46.964576757796664</c:v>
                </c:pt>
                <c:pt idx="6">
                  <c:v>-49.579231569286037</c:v>
                </c:pt>
                <c:pt idx="7">
                  <c:v>-52.067145066217762</c:v>
                </c:pt>
                <c:pt idx="8">
                  <c:v>-54.444894945049541</c:v>
                </c:pt>
                <c:pt idx="9">
                  <c:v>-56.726025793796339</c:v>
                </c:pt>
                <c:pt idx="10">
                  <c:v>-58.921815619266397</c:v>
                </c:pt>
                <c:pt idx="11">
                  <c:v>-61.041823041041354</c:v>
                </c:pt>
                <c:pt idx="12">
                  <c:v>-63.094288089860981</c:v>
                </c:pt>
                <c:pt idx="13">
                  <c:v>-65.08643617121551</c:v>
                </c:pt>
                <c:pt idx="14">
                  <c:v>-67.02472476661552</c:v>
                </c:pt>
                <c:pt idx="15">
                  <c:v>-68.91505901908026</c:v>
                </c:pt>
                <c:pt idx="16">
                  <c:v>-70.762973024414933</c:v>
                </c:pt>
                <c:pt idx="17">
                  <c:v>-72.573750663448578</c:v>
                </c:pt>
                <c:pt idx="18">
                  <c:v>-74.352492922300968</c:v>
                </c:pt>
                <c:pt idx="19">
                  <c:v>-76.104184251332114</c:v>
                </c:pt>
                <c:pt idx="20">
                  <c:v>-77.833720034596951</c:v>
                </c:pt>
                <c:pt idx="21">
                  <c:v>-79.545816408624759</c:v>
                </c:pt>
                <c:pt idx="22">
                  <c:v>-81.245003832731371</c:v>
                </c:pt>
                <c:pt idx="23">
                  <c:v>-82.935430147972028</c:v>
                </c:pt>
                <c:pt idx="24">
                  <c:v>-84.620352330741355</c:v>
                </c:pt>
                <c:pt idx="25">
                  <c:v>-86.303332943202179</c:v>
                </c:pt>
                <c:pt idx="26">
                  <c:v>-87.98193583598723</c:v>
                </c:pt>
                <c:pt idx="27">
                  <c:v>-89.66108073777437</c:v>
                </c:pt>
                <c:pt idx="28">
                  <c:v>-91.325755971475957</c:v>
                </c:pt>
                <c:pt idx="29">
                  <c:v>-93.007009882091864</c:v>
                </c:pt>
                <c:pt idx="30">
                  <c:v>-94.61498639898916</c:v>
                </c:pt>
                <c:pt idx="31">
                  <c:v>-96.263306360272267</c:v>
                </c:pt>
                <c:pt idx="32">
                  <c:v>-97.82999095276422</c:v>
                </c:pt>
                <c:pt idx="33">
                  <c:v>-99.37557259464495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5272064"/>
        <c:axId val="65077632"/>
      </c:scatterChart>
      <c:valAx>
        <c:axId val="652720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077632"/>
        <c:crosses val="autoZero"/>
        <c:crossBetween val="midCat"/>
        <c:minorUnit val="100"/>
      </c:valAx>
      <c:valAx>
        <c:axId val="6507763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042E-3"/>
              <c:y val="0.4886266681453588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27206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5"/>
          <c:y val="0.27946101807696572"/>
          <c:w val="0.29281110405749655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3"/>
          <c:y val="0.19600938967136386"/>
          <c:w val="0.77434308191601819"/>
          <c:h val="0.73239436619718856"/>
        </c:manualLayout>
      </c:layout>
      <c:scatterChart>
        <c:scatterStyle val="lineMarker"/>
        <c:ser>
          <c:idx val="2"/>
          <c:order val="0"/>
          <c:tx>
            <c:strRef>
              <c:f>'0.5Q 8-16'!$EL$18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8-16'!$EL$19:$EL$119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25.232055742777007</c:v>
                </c:pt>
                <c:pt idx="2">
                  <c:v>28.63436458227585</c:v>
                </c:pt>
                <c:pt idx="3">
                  <c:v>31.779512104989621</c:v>
                </c:pt>
                <c:pt idx="4">
                  <c:v>34.715627635383555</c:v>
                </c:pt>
                <c:pt idx="5">
                  <c:v>37.477743777291529</c:v>
                </c:pt>
                <c:pt idx="6">
                  <c:v>40.092398588780895</c:v>
                </c:pt>
                <c:pt idx="7">
                  <c:v>42.58031208571262</c:v>
                </c:pt>
                <c:pt idx="8">
                  <c:v>44.958061964544406</c:v>
                </c:pt>
                <c:pt idx="9">
                  <c:v>47.239192813291197</c:v>
                </c:pt>
                <c:pt idx="10">
                  <c:v>49.434982638761262</c:v>
                </c:pt>
                <c:pt idx="11">
                  <c:v>51.55499006053622</c:v>
                </c:pt>
                <c:pt idx="12">
                  <c:v>53.607455109355847</c:v>
                </c:pt>
                <c:pt idx="13">
                  <c:v>55.599603190710368</c:v>
                </c:pt>
                <c:pt idx="14">
                  <c:v>57.537891786110386</c:v>
                </c:pt>
                <c:pt idx="15">
                  <c:v>59.428226038575119</c:v>
                </c:pt>
                <c:pt idx="16">
                  <c:v>61.276140043909798</c:v>
                </c:pt>
                <c:pt idx="17">
                  <c:v>63.086917682943437</c:v>
                </c:pt>
                <c:pt idx="18">
                  <c:v>64.865659941795826</c:v>
                </c:pt>
                <c:pt idx="19">
                  <c:v>66.617351270826973</c:v>
                </c:pt>
                <c:pt idx="20">
                  <c:v>68.346887054091809</c:v>
                </c:pt>
                <c:pt idx="21">
                  <c:v>70.058983428119618</c:v>
                </c:pt>
                <c:pt idx="22">
                  <c:v>71.758170852226229</c:v>
                </c:pt>
                <c:pt idx="23">
                  <c:v>73.448597167466886</c:v>
                </c:pt>
                <c:pt idx="24">
                  <c:v>75.133519350236213</c:v>
                </c:pt>
                <c:pt idx="25">
                  <c:v>76.816499962697037</c:v>
                </c:pt>
                <c:pt idx="26">
                  <c:v>78.495102855482088</c:v>
                </c:pt>
                <c:pt idx="27">
                  <c:v>80.173705748267139</c:v>
                </c:pt>
                <c:pt idx="28">
                  <c:v>81.85230864105219</c:v>
                </c:pt>
                <c:pt idx="29">
                  <c:v>83.530911533837241</c:v>
                </c:pt>
                <c:pt idx="30">
                  <c:v>85.209514426622292</c:v>
                </c:pt>
                <c:pt idx="31">
                  <c:v>86.888117319407343</c:v>
                </c:pt>
                <c:pt idx="32">
                  <c:v>88.566720212192394</c:v>
                </c:pt>
                <c:pt idx="33">
                  <c:v>90.245323104977444</c:v>
                </c:pt>
                <c:pt idx="34">
                  <c:v>91.923925997762495</c:v>
                </c:pt>
                <c:pt idx="35">
                  <c:v>93.602528890547546</c:v>
                </c:pt>
                <c:pt idx="36">
                  <c:v>95.281131783332597</c:v>
                </c:pt>
                <c:pt idx="37">
                  <c:v>96.959734676117648</c:v>
                </c:pt>
                <c:pt idx="38">
                  <c:v>98.638337568902699</c:v>
                </c:pt>
                <c:pt idx="39">
                  <c:v>100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8-16'!$EM$18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8-16'!$EM$19:$EM$119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74.767944257222993</c:v>
                </c:pt>
                <c:pt idx="2">
                  <c:v>71.36563541772415</c:v>
                </c:pt>
                <c:pt idx="3">
                  <c:v>68.220487895010379</c:v>
                </c:pt>
                <c:pt idx="4">
                  <c:v>65.284372364616445</c:v>
                </c:pt>
                <c:pt idx="5">
                  <c:v>62.522256222708471</c:v>
                </c:pt>
                <c:pt idx="6">
                  <c:v>59.907601411219105</c:v>
                </c:pt>
                <c:pt idx="7">
                  <c:v>57.41968791428738</c:v>
                </c:pt>
                <c:pt idx="8">
                  <c:v>55.041938035455594</c:v>
                </c:pt>
                <c:pt idx="9">
                  <c:v>52.760807186708803</c:v>
                </c:pt>
                <c:pt idx="10">
                  <c:v>50.565017361238738</c:v>
                </c:pt>
                <c:pt idx="11">
                  <c:v>48.44500993946378</c:v>
                </c:pt>
                <c:pt idx="12">
                  <c:v>46.392544890644153</c:v>
                </c:pt>
                <c:pt idx="13">
                  <c:v>44.400396809289632</c:v>
                </c:pt>
                <c:pt idx="14">
                  <c:v>42.462108213889614</c:v>
                </c:pt>
                <c:pt idx="15">
                  <c:v>40.571773961424881</c:v>
                </c:pt>
                <c:pt idx="16">
                  <c:v>38.723859956090202</c:v>
                </c:pt>
                <c:pt idx="17">
                  <c:v>36.913082317056563</c:v>
                </c:pt>
                <c:pt idx="18">
                  <c:v>35.134340058204174</c:v>
                </c:pt>
                <c:pt idx="19">
                  <c:v>33.382648729173027</c:v>
                </c:pt>
                <c:pt idx="20">
                  <c:v>31.653112945908191</c:v>
                </c:pt>
                <c:pt idx="21">
                  <c:v>29.941016571880382</c:v>
                </c:pt>
                <c:pt idx="22">
                  <c:v>28.241829147773771</c:v>
                </c:pt>
                <c:pt idx="23">
                  <c:v>26.551402832533114</c:v>
                </c:pt>
                <c:pt idx="24">
                  <c:v>24.866480649763787</c:v>
                </c:pt>
                <c:pt idx="25">
                  <c:v>23.183500037302963</c:v>
                </c:pt>
                <c:pt idx="26">
                  <c:v>21.504897144517912</c:v>
                </c:pt>
                <c:pt idx="27">
                  <c:v>19.826294251732861</c:v>
                </c:pt>
                <c:pt idx="28">
                  <c:v>18.14769135894781</c:v>
                </c:pt>
                <c:pt idx="29">
                  <c:v>16.469088466162759</c:v>
                </c:pt>
                <c:pt idx="30">
                  <c:v>14.790485573377708</c:v>
                </c:pt>
                <c:pt idx="31">
                  <c:v>13.111882680592657</c:v>
                </c:pt>
                <c:pt idx="32">
                  <c:v>11.433279787807606</c:v>
                </c:pt>
                <c:pt idx="33">
                  <c:v>9.7546768950225555</c:v>
                </c:pt>
                <c:pt idx="34">
                  <c:v>8.0760740022375046</c:v>
                </c:pt>
                <c:pt idx="35">
                  <c:v>6.3974711094524537</c:v>
                </c:pt>
                <c:pt idx="36">
                  <c:v>4.7188682166674027</c:v>
                </c:pt>
                <c:pt idx="37">
                  <c:v>3.0402653238823518</c:v>
                </c:pt>
                <c:pt idx="38">
                  <c:v>1.3616624310973009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5102592"/>
        <c:axId val="65104512"/>
      </c:scatterChart>
      <c:valAx>
        <c:axId val="651025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104512"/>
        <c:crossesAt val="120"/>
        <c:crossBetween val="midCat"/>
        <c:minorUnit val="100"/>
      </c:valAx>
      <c:valAx>
        <c:axId val="6510451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25E-3"/>
              <c:y val="0.4886266681453592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10259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86"/>
          <c:w val="0.69674834123995366"/>
          <c:h val="0.73239436619718856"/>
        </c:manualLayout>
      </c:layout>
      <c:scatterChart>
        <c:scatterStyle val="lineMarker"/>
        <c:ser>
          <c:idx val="0"/>
          <c:order val="0"/>
          <c:tx>
            <c:strRef>
              <c:f>'0.5Q 8-16'!$EU$18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8-16'!$EU$19:$EU$119</c:f>
              <c:numCache>
                <c:formatCode>0.00E+00</c:formatCode>
                <c:ptCount val="101"/>
                <c:pt idx="1">
                  <c:v>-266.55908743009064</c:v>
                </c:pt>
                <c:pt idx="2">
                  <c:v>-233.15937227379712</c:v>
                </c:pt>
                <c:pt idx="3">
                  <c:v>-211.66606636229341</c:v>
                </c:pt>
                <c:pt idx="4">
                  <c:v>-197.02498543384769</c:v>
                </c:pt>
                <c:pt idx="5">
                  <c:v>-186.6756730195558</c:v>
                </c:pt>
                <c:pt idx="6">
                  <c:v>-179.19808172280213</c:v>
                </c:pt>
                <c:pt idx="7">
                  <c:v>-173.75110980587741</c:v>
                </c:pt>
                <c:pt idx="8">
                  <c:v>-169.81321150739933</c:v>
                </c:pt>
                <c:pt idx="9">
                  <c:v>-167.05265638491679</c:v>
                </c:pt>
                <c:pt idx="10">
                  <c:v>-165.25845727259167</c:v>
                </c:pt>
                <c:pt idx="11">
                  <c:v>-164.30103296933433</c:v>
                </c:pt>
                <c:pt idx="12">
                  <c:v>-164.10769586961186</c:v>
                </c:pt>
                <c:pt idx="13">
                  <c:v>-164.64729277764499</c:v>
                </c:pt>
                <c:pt idx="14">
                  <c:v>-165.92520038706749</c:v>
                </c:pt>
                <c:pt idx="15">
                  <c:v>-167.99012826056455</c:v>
                </c:pt>
                <c:pt idx="16">
                  <c:v>-170.94153754409319</c:v>
                </c:pt>
                <c:pt idx="17">
                  <c:v>-174.91618380975123</c:v>
                </c:pt>
                <c:pt idx="18">
                  <c:v>-180.06382351854765</c:v>
                </c:pt>
                <c:pt idx="19">
                  <c:v>-186.56108367644225</c:v>
                </c:pt>
                <c:pt idx="20">
                  <c:v>-194.61715154644236</c:v>
                </c:pt>
                <c:pt idx="21">
                  <c:v>-204.38487583466795</c:v>
                </c:pt>
                <c:pt idx="22">
                  <c:v>-216.05044306266976</c:v>
                </c:pt>
                <c:pt idx="23">
                  <c:v>-229.77064994488666</c:v>
                </c:pt>
                <c:pt idx="24">
                  <c:v>-245.12968257925181</c:v>
                </c:pt>
                <c:pt idx="25">
                  <c:v>-263.65879124978358</c:v>
                </c:pt>
                <c:pt idx="26">
                  <c:v>-280.15879126352092</c:v>
                </c:pt>
                <c:pt idx="27">
                  <c:v>-303.21817347614285</c:v>
                </c:pt>
                <c:pt idx="28">
                  <c:v>-312.20410117008993</c:v>
                </c:pt>
                <c:pt idx="29">
                  <c:v>-357.97441748061095</c:v>
                </c:pt>
                <c:pt idx="30">
                  <c:v>-326.62505527776477</c:v>
                </c:pt>
                <c:pt idx="31">
                  <c:v>-396.29387884374069</c:v>
                </c:pt>
                <c:pt idx="32">
                  <c:v>-374.97419141180086</c:v>
                </c:pt>
                <c:pt idx="33">
                  <c:v>-392.78497991338264</c:v>
                </c:pt>
                <c:pt idx="34">
                  <c:v>-484.81612634058109</c:v>
                </c:pt>
                <c:pt idx="35">
                  <c:v>-538.6454873147693</c:v>
                </c:pt>
                <c:pt idx="36">
                  <c:v>572.63367119217276</c:v>
                </c:pt>
                <c:pt idx="37">
                  <c:v>563.53155686992193</c:v>
                </c:pt>
                <c:pt idx="38">
                  <c:v>550.72892406439394</c:v>
                </c:pt>
                <c:pt idx="39">
                  <c:v>543.63206996013423</c:v>
                </c:pt>
                <c:pt idx="40">
                  <c:v>535.10087691847093</c:v>
                </c:pt>
                <c:pt idx="41">
                  <c:v>528.40265522915672</c:v>
                </c:pt>
                <c:pt idx="42">
                  <c:v>523.11838811039172</c:v>
                </c:pt>
                <c:pt idx="43">
                  <c:v>519.05641466745419</c:v>
                </c:pt>
                <c:pt idx="44">
                  <c:v>516.13186266784214</c:v>
                </c:pt>
                <c:pt idx="45">
                  <c:v>514.30871914133832</c:v>
                </c:pt>
                <c:pt idx="46">
                  <c:v>513.56668810535643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8-16'!$EV$18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8-16'!$EV$19:$EV$119</c:f>
              <c:numCache>
                <c:formatCode>0.00E+00</c:formatCode>
                <c:ptCount val="101"/>
                <c:pt idx="1">
                  <c:v>2757.4708387366109</c:v>
                </c:pt>
                <c:pt idx="2">
                  <c:v>2316.8880771907066</c:v>
                </c:pt>
                <c:pt idx="3">
                  <c:v>2019.5753466324672</c:v>
                </c:pt>
                <c:pt idx="4">
                  <c:v>1804.1276206315172</c:v>
                </c:pt>
                <c:pt idx="5">
                  <c:v>1639.9385840715611</c:v>
                </c:pt>
                <c:pt idx="6">
                  <c:v>1510.0565144452905</c:v>
                </c:pt>
                <c:pt idx="7">
                  <c:v>1404.3284992650063</c:v>
                </c:pt>
                <c:pt idx="8">
                  <c:v>1316.2965605878173</c:v>
                </c:pt>
                <c:pt idx="9">
                  <c:v>1241.6531781456542</c:v>
                </c:pt>
                <c:pt idx="10">
                  <c:v>1177.4129984210547</c:v>
                </c:pt>
                <c:pt idx="11">
                  <c:v>1121.4401043654832</c:v>
                </c:pt>
                <c:pt idx="12">
                  <c:v>1072.1635158242293</c:v>
                </c:pt>
                <c:pt idx="13">
                  <c:v>1028.3993926185176</c:v>
                </c:pt>
                <c:pt idx="14">
                  <c:v>989.23933597561131</c:v>
                </c:pt>
                <c:pt idx="15">
                  <c:v>953.98083235830097</c:v>
                </c:pt>
                <c:pt idx="16">
                  <c:v>922.07727407998868</c:v>
                </c:pt>
                <c:pt idx="17">
                  <c:v>893.08897826032126</c:v>
                </c:pt>
                <c:pt idx="18">
                  <c:v>866.64266684437052</c:v>
                </c:pt>
                <c:pt idx="19">
                  <c:v>842.42215033948571</c:v>
                </c:pt>
                <c:pt idx="20">
                  <c:v>820.15617748332659</c:v>
                </c:pt>
                <c:pt idx="21">
                  <c:v>799.56930180655309</c:v>
                </c:pt>
                <c:pt idx="22">
                  <c:v>780.4217225110666</c:v>
                </c:pt>
                <c:pt idx="23">
                  <c:v>762.47893793613298</c:v>
                </c:pt>
                <c:pt idx="24">
                  <c:v>745.33956311912948</c:v>
                </c:pt>
                <c:pt idx="25">
                  <c:v>729.25825439154494</c:v>
                </c:pt>
                <c:pt idx="26">
                  <c:v>712.57257568032367</c:v>
                </c:pt>
                <c:pt idx="27">
                  <c:v>697.5142153130198</c:v>
                </c:pt>
                <c:pt idx="28">
                  <c:v>679.01119582636227</c:v>
                </c:pt>
                <c:pt idx="29">
                  <c:v>668.1332899892567</c:v>
                </c:pt>
                <c:pt idx="30">
                  <c:v>642.50909962179753</c:v>
                </c:pt>
                <c:pt idx="31">
                  <c:v>634.3088822042198</c:v>
                </c:pt>
                <c:pt idx="32">
                  <c:v>612.04583378496659</c:v>
                </c:pt>
                <c:pt idx="33">
                  <c:v>595.62401599605687</c:v>
                </c:pt>
                <c:pt idx="34">
                  <c:v>585.66334763528789</c:v>
                </c:pt>
                <c:pt idx="35">
                  <c:v>570.15657888547901</c:v>
                </c:pt>
                <c:pt idx="36">
                  <c:v>557.56817899570876</c:v>
                </c:pt>
                <c:pt idx="37">
                  <c:v>548.70553335857335</c:v>
                </c:pt>
                <c:pt idx="38">
                  <c:v>536.23972665030271</c:v>
                </c:pt>
                <c:pt idx="39">
                  <c:v>529.3295845846568</c:v>
                </c:pt>
                <c:pt idx="40">
                  <c:v>521.02283978741502</c:v>
                </c:pt>
                <c:pt idx="41">
                  <c:v>514.50084246573272</c:v>
                </c:pt>
                <c:pt idx="42">
                  <c:v>509.35559980369584</c:v>
                </c:pt>
                <c:pt idx="43">
                  <c:v>505.40049333747561</c:v>
                </c:pt>
                <c:pt idx="44">
                  <c:v>502.5528837489457</c:v>
                </c:pt>
                <c:pt idx="45">
                  <c:v>500.77770553770938</c:v>
                </c:pt>
                <c:pt idx="46">
                  <c:v>500.05519669077182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8-16'!$EW$18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8-16'!$EW$19:$EW$119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65142144"/>
        <c:axId val="65357696"/>
      </c:scatterChart>
      <c:valAx>
        <c:axId val="651421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357696"/>
        <c:crossesAt val="6000"/>
        <c:crossBetween val="midCat"/>
        <c:minorUnit val="100"/>
      </c:valAx>
      <c:valAx>
        <c:axId val="653576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8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14214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06"/>
          <c:y val="0.37335773169198938"/>
          <c:w val="0.16316730214606151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44"/>
          <c:h val="0.73239436619718812"/>
        </c:manualLayout>
      </c:layout>
      <c:scatterChart>
        <c:scatterStyle val="lineMarker"/>
        <c:ser>
          <c:idx val="1"/>
          <c:order val="0"/>
          <c:tx>
            <c:strRef>
              <c:f>'0.5Q 8-16'!$FB$18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8-16'!$FB$19:$FB$119</c:f>
              <c:numCache>
                <c:formatCode>0.00E+00</c:formatCode>
                <c:ptCount val="101"/>
                <c:pt idx="0">
                  <c:v>96.425740495076724</c:v>
                </c:pt>
                <c:pt idx="1">
                  <c:v>102.52451889588075</c:v>
                </c:pt>
                <c:pt idx="2">
                  <c:v>107.18889682179208</c:v>
                </c:pt>
                <c:pt idx="3">
                  <c:v>110.78612563388768</c:v>
                </c:pt>
                <c:pt idx="4">
                  <c:v>113.52556240442614</c:v>
                </c:pt>
                <c:pt idx="5">
                  <c:v>115.54420217229729</c:v>
                </c:pt>
                <c:pt idx="6">
                  <c:v>116.94013747341398</c:v>
                </c:pt>
                <c:pt idx="7">
                  <c:v>117.78773261672644</c:v>
                </c:pt>
                <c:pt idx="8">
                  <c:v>118.14537907320342</c:v>
                </c:pt>
                <c:pt idx="9">
                  <c:v>118.05987283766228</c:v>
                </c:pt>
                <c:pt idx="10">
                  <c:v>117.56908887767725</c:v>
                </c:pt>
                <c:pt idx="11">
                  <c:v>116.70367438815258</c:v>
                </c:pt>
                <c:pt idx="12">
                  <c:v>115.48806114022996</c:v>
                </c:pt>
                <c:pt idx="13">
                  <c:v>113.9410054466596</c:v>
                </c:pt>
                <c:pt idx="14">
                  <c:v>112.07603863335702</c:v>
                </c:pt>
                <c:pt idx="15">
                  <c:v>109.90231849536929</c:v>
                </c:pt>
                <c:pt idx="16">
                  <c:v>107.42589003731986</c:v>
                </c:pt>
                <c:pt idx="17">
                  <c:v>104.65072258140646</c:v>
                </c:pt>
                <c:pt idx="18">
                  <c:v>101.57975726796636</c:v>
                </c:pt>
                <c:pt idx="19">
                  <c:v>98.217364769842391</c:v>
                </c:pt>
                <c:pt idx="20">
                  <c:v>94.571528769531284</c:v>
                </c:pt>
                <c:pt idx="21">
                  <c:v>90.654419051347432</c:v>
                </c:pt>
                <c:pt idx="22">
                  <c:v>86.488713075641584</c:v>
                </c:pt>
                <c:pt idx="23">
                  <c:v>82.103730131834709</c:v>
                </c:pt>
                <c:pt idx="24">
                  <c:v>77.536409826062879</c:v>
                </c:pt>
                <c:pt idx="25">
                  <c:v>72.904250709398553</c:v>
                </c:pt>
                <c:pt idx="26">
                  <c:v>68.129211982113731</c:v>
                </c:pt>
                <c:pt idx="27">
                  <c:v>63.52440812490255</c:v>
                </c:pt>
                <c:pt idx="28">
                  <c:v>58.414613542965334</c:v>
                </c:pt>
                <c:pt idx="29">
                  <c:v>54.903266366455107</c:v>
                </c:pt>
                <c:pt idx="30">
                  <c:v>49.283720790502088</c:v>
                </c:pt>
                <c:pt idx="31">
                  <c:v>45.882038667097376</c:v>
                </c:pt>
                <c:pt idx="32">
                  <c:v>41.311448381018764</c:v>
                </c:pt>
                <c:pt idx="33">
                  <c:v>35.092880568234733</c:v>
                </c:pt>
                <c:pt idx="34">
                  <c:v>33.081366074798481</c:v>
                </c:pt>
                <c:pt idx="35">
                  <c:v>26.377785370709695</c:v>
                </c:pt>
                <c:pt idx="36">
                  <c:v>22.011660839632526</c:v>
                </c:pt>
                <c:pt idx="37">
                  <c:v>22.414864961462936</c:v>
                </c:pt>
                <c:pt idx="38">
                  <c:v>16.679825037332002</c:v>
                </c:pt>
                <c:pt idx="39">
                  <c:v>10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5401984"/>
        <c:axId val="65404288"/>
      </c:scatterChart>
      <c:valAx>
        <c:axId val="654019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404288"/>
        <c:crossesAt val="4.0000000000000022E-2"/>
        <c:crossBetween val="midCat"/>
        <c:minorUnit val="100"/>
      </c:valAx>
      <c:valAx>
        <c:axId val="6540428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40198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22"/>
          <c:h val="0.7323943661971879"/>
        </c:manualLayout>
      </c:layout>
      <c:scatterChart>
        <c:scatterStyle val="lineMarker"/>
        <c:ser>
          <c:idx val="1"/>
          <c:order val="0"/>
          <c:tx>
            <c:strRef>
              <c:f>'0.5Q 8-16'!$FC$18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8-16'!$FC$19:$FC$119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2.8857479704808797E-2</c:v>
                </c:pt>
                <c:pt idx="2">
                  <c:v>2.7542055785845853E-2</c:v>
                </c:pt>
                <c:pt idx="3">
                  <c:v>2.6326458746414261E-2</c:v>
                </c:pt>
                <c:pt idx="4">
                  <c:v>2.5191947600730302E-2</c:v>
                </c:pt>
                <c:pt idx="5">
                  <c:v>2.4124891907306236E-2</c:v>
                </c:pt>
                <c:pt idx="6">
                  <c:v>2.3114976295283595E-2</c:v>
                </c:pt>
                <c:pt idx="7">
                  <c:v>2.2154156110529802E-2</c:v>
                </c:pt>
                <c:pt idx="8">
                  <c:v>2.1236004239288737E-2</c:v>
                </c:pt>
                <c:pt idx="9">
                  <c:v>2.0355279843208639E-2</c:v>
                </c:pt>
                <c:pt idx="10">
                  <c:v>1.9507631208848384E-2</c:v>
                </c:pt>
                <c:pt idx="11">
                  <c:v>1.8689383310493867E-2</c:v>
                </c:pt>
                <c:pt idx="12">
                  <c:v>1.7897380156535716E-2</c:v>
                </c:pt>
                <c:pt idx="13">
                  <c:v>1.7128863082680048E-2</c:v>
                </c:pt>
                <c:pt idx="14">
                  <c:v>1.6381374197264296E-2</c:v>
                </c:pt>
                <c:pt idx="15">
                  <c:v>1.5652680411560083E-2</c:v>
                </c:pt>
                <c:pt idx="16">
                  <c:v>1.49407152682146E-2</c:v>
                </c:pt>
                <c:pt idx="17">
                  <c:v>1.4243533069706158E-2</c:v>
                </c:pt>
                <c:pt idx="18">
                  <c:v>1.3559272583152831E-2</c:v>
                </c:pt>
                <c:pt idx="19">
                  <c:v>1.2886137785884343E-2</c:v>
                </c:pt>
                <c:pt idx="20">
                  <c:v>1.2222393331190589E-2</c:v>
                </c:pt>
                <c:pt idx="21">
                  <c:v>1.1566364693168945E-2</c:v>
                </c:pt>
                <c:pt idx="22">
                  <c:v>1.0916486506744483E-2</c:v>
                </c:pt>
                <c:pt idx="23">
                  <c:v>1.0271332534825411E-2</c:v>
                </c:pt>
                <c:pt idx="24">
                  <c:v>9.629666288354129E-3</c:v>
                </c:pt>
                <c:pt idx="25">
                  <c:v>8.9911302510777939E-3</c:v>
                </c:pt>
                <c:pt idx="26">
                  <c:v>8.3546280164673668E-3</c:v>
                </c:pt>
                <c:pt idx="27">
                  <c:v>7.7219356339273829E-3</c:v>
                </c:pt>
                <c:pt idx="28">
                  <c:v>7.0881028650072609E-3</c:v>
                </c:pt>
                <c:pt idx="29">
                  <c:v>6.4707074349495252E-3</c:v>
                </c:pt>
                <c:pt idx="30">
                  <c:v>5.8459254246795763E-3</c:v>
                </c:pt>
                <c:pt idx="31">
                  <c:v>5.2417833106087244E-3</c:v>
                </c:pt>
                <c:pt idx="32">
                  <c:v>4.6435625824303196E-3</c:v>
                </c:pt>
                <c:pt idx="33">
                  <c:v>4.0259506154513855E-3</c:v>
                </c:pt>
                <c:pt idx="34">
                  <c:v>3.4602119916183225E-3</c:v>
                </c:pt>
                <c:pt idx="35">
                  <c:v>2.8610988762601129E-3</c:v>
                </c:pt>
                <c:pt idx="36">
                  <c:v>2.2774789218680288E-3</c:v>
                </c:pt>
                <c:pt idx="37">
                  <c:v>1.8204266911233068E-3</c:v>
                </c:pt>
                <c:pt idx="38">
                  <c:v>1.345858573953314E-3</c:v>
                </c:pt>
                <c:pt idx="39">
                  <c:v>8.075151443719884E-4</c:v>
                </c:pt>
                <c:pt idx="40">
                  <c:v>4.8450908662319304E-4</c:v>
                </c:pt>
                <c:pt idx="41">
                  <c:v>2.907054519739158E-4</c:v>
                </c:pt>
                <c:pt idx="42">
                  <c:v>1.7442327118434947E-4</c:v>
                </c:pt>
                <c:pt idx="43">
                  <c:v>1.0465396271060968E-4</c:v>
                </c:pt>
                <c:pt idx="44">
                  <c:v>6.279237762636581E-5</c:v>
                </c:pt>
                <c:pt idx="45">
                  <c:v>3.7675426575819482E-5</c:v>
                </c:pt>
                <c:pt idx="46">
                  <c:v>2.260525594549169E-5</c:v>
                </c:pt>
                <c:pt idx="47">
                  <c:v>1.3563153567295013E-5</c:v>
                </c:pt>
                <c:pt idx="48">
                  <c:v>8.1378921403770071E-6</c:v>
                </c:pt>
                <c:pt idx="49">
                  <c:v>4.8827352842262039E-6</c:v>
                </c:pt>
                <c:pt idx="50">
                  <c:v>2.9296411705357224E-6</c:v>
                </c:pt>
                <c:pt idx="51">
                  <c:v>1.7577847023214335E-6</c:v>
                </c:pt>
                <c:pt idx="52">
                  <c:v>1.05467082139286E-6</c:v>
                </c:pt>
                <c:pt idx="53">
                  <c:v>6.3280249283571599E-7</c:v>
                </c:pt>
                <c:pt idx="54">
                  <c:v>3.7968149570142956E-7</c:v>
                </c:pt>
                <c:pt idx="55">
                  <c:v>2.2780889742085774E-7</c:v>
                </c:pt>
                <c:pt idx="56">
                  <c:v>1.3668533845251464E-7</c:v>
                </c:pt>
                <c:pt idx="57">
                  <c:v>8.2011203071508785E-8</c:v>
                </c:pt>
                <c:pt idx="58">
                  <c:v>4.9206721842905269E-8</c:v>
                </c:pt>
                <c:pt idx="59">
                  <c:v>2.952403310574316E-8</c:v>
                </c:pt>
                <c:pt idx="60">
                  <c:v>1.7714419863445895E-8</c:v>
                </c:pt>
                <c:pt idx="61">
                  <c:v>1.0628651918067537E-8</c:v>
                </c:pt>
                <c:pt idx="62">
                  <c:v>6.3771911508405226E-9</c:v>
                </c:pt>
                <c:pt idx="63">
                  <c:v>3.8263146905043132E-9</c:v>
                </c:pt>
                <c:pt idx="64">
                  <c:v>2.2957888143025877E-9</c:v>
                </c:pt>
                <c:pt idx="65">
                  <c:v>1.3774732885815525E-9</c:v>
                </c:pt>
                <c:pt idx="66">
                  <c:v>8.2648397314893145E-10</c:v>
                </c:pt>
                <c:pt idx="67">
                  <c:v>4.9589038388935885E-10</c:v>
                </c:pt>
                <c:pt idx="68">
                  <c:v>2.9753423033361531E-10</c:v>
                </c:pt>
                <c:pt idx="69">
                  <c:v>1.7852053820016919E-10</c:v>
                </c:pt>
                <c:pt idx="70">
                  <c:v>1.0711232292010151E-10</c:v>
                </c:pt>
                <c:pt idx="71">
                  <c:v>6.4267393752060905E-11</c:v>
                </c:pt>
                <c:pt idx="72">
                  <c:v>3.8560436251236543E-11</c:v>
                </c:pt>
                <c:pt idx="73">
                  <c:v>2.3136261750741925E-11</c:v>
                </c:pt>
                <c:pt idx="74">
                  <c:v>1.3881757050445155E-11</c:v>
                </c:pt>
                <c:pt idx="75">
                  <c:v>8.3290542302670931E-12</c:v>
                </c:pt>
                <c:pt idx="76">
                  <c:v>4.997432538160256E-12</c:v>
                </c:pt>
                <c:pt idx="77">
                  <c:v>2.9984595228961536E-12</c:v>
                </c:pt>
                <c:pt idx="78">
                  <c:v>1.799075713737692E-12</c:v>
                </c:pt>
                <c:pt idx="79">
                  <c:v>1.0794454282426152E-12</c:v>
                </c:pt>
                <c:pt idx="80">
                  <c:v>6.4766725694556917E-13</c:v>
                </c:pt>
                <c:pt idx="81">
                  <c:v>3.8860035416734151E-13</c:v>
                </c:pt>
                <c:pt idx="82">
                  <c:v>2.3316021250040492E-13</c:v>
                </c:pt>
                <c:pt idx="83">
                  <c:v>1.3989612750024294E-13</c:v>
                </c:pt>
                <c:pt idx="84">
                  <c:v>8.3937676500145761E-14</c:v>
                </c:pt>
                <c:pt idx="85">
                  <c:v>5.0362605900087457E-14</c:v>
                </c:pt>
                <c:pt idx="86">
                  <c:v>3.0217563540052472E-14</c:v>
                </c:pt>
                <c:pt idx="87">
                  <c:v>1.8130538124031482E-14</c:v>
                </c:pt>
                <c:pt idx="88">
                  <c:v>1.0878322874418889E-14</c:v>
                </c:pt>
                <c:pt idx="89">
                  <c:v>6.526993724651333E-15</c:v>
                </c:pt>
                <c:pt idx="90">
                  <c:v>3.9161962347907995E-15</c:v>
                </c:pt>
                <c:pt idx="91">
                  <c:v>2.3497177408744798E-15</c:v>
                </c:pt>
                <c:pt idx="92">
                  <c:v>1.4098306445246878E-15</c:v>
                </c:pt>
                <c:pt idx="93">
                  <c:v>8.4589838671481262E-16</c:v>
                </c:pt>
                <c:pt idx="94">
                  <c:v>5.0753903202888757E-16</c:v>
                </c:pt>
                <c:pt idx="95">
                  <c:v>3.0452341921733253E-16</c:v>
                </c:pt>
                <c:pt idx="96">
                  <c:v>1.8271405153039952E-16</c:v>
                </c:pt>
                <c:pt idx="97">
                  <c:v>1.0962843091823971E-16</c:v>
                </c:pt>
                <c:pt idx="98">
                  <c:v>6.5777058550943824E-17</c:v>
                </c:pt>
                <c:pt idx="99">
                  <c:v>3.9466235130566295E-17</c:v>
                </c:pt>
                <c:pt idx="100">
                  <c:v>2.3679741078339776E-17</c:v>
                </c:pt>
              </c:numCache>
            </c:numRef>
          </c:yVal>
        </c:ser>
        <c:axId val="65288832"/>
        <c:axId val="65315968"/>
      </c:scatterChart>
      <c:valAx>
        <c:axId val="652888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315968"/>
        <c:crossesAt val="4.0000000000000022E-2"/>
        <c:crossBetween val="midCat"/>
        <c:minorUnit val="100"/>
      </c:valAx>
      <c:valAx>
        <c:axId val="653159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28883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23"/>
          <c:y val="0.19600938967136375"/>
          <c:w val="0.75182404526749913"/>
          <c:h val="0.73239436619718834"/>
        </c:manualLayout>
      </c:layout>
      <c:scatterChart>
        <c:scatterStyle val="lineMarker"/>
        <c:ser>
          <c:idx val="1"/>
          <c:order val="0"/>
          <c:tx>
            <c:strRef>
              <c:f>'0.5Q 8-16'!$FE$18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8-16'!$FE$19:$FE$119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-15.752856903409896</c:v>
                </c:pt>
                <c:pt idx="2">
                  <c:v>-19.160690890360531</c:v>
                </c:pt>
                <c:pt idx="3">
                  <c:v>-22.309906018421646</c:v>
                </c:pt>
                <c:pt idx="4">
                  <c:v>-25.249054064235015</c:v>
                </c:pt>
                <c:pt idx="5">
                  <c:v>-28.013447052380261</c:v>
                </c:pt>
                <c:pt idx="6">
                  <c:v>-30.62980874155809</c:v>
                </c:pt>
                <c:pt idx="7">
                  <c:v>-33.118980204650825</c:v>
                </c:pt>
                <c:pt idx="8">
                  <c:v>-35.497611995430788</c:v>
                </c:pt>
                <c:pt idx="9">
                  <c:v>-37.779281415327404</c:v>
                </c:pt>
                <c:pt idx="10">
                  <c:v>-39.975262333359154</c:v>
                </c:pt>
                <c:pt idx="11">
                  <c:v>-42.095075541531486</c:v>
                </c:pt>
                <c:pt idx="12">
                  <c:v>-44.146897183910113</c:v>
                </c:pt>
                <c:pt idx="13">
                  <c:v>-46.137874059183858</c:v>
                </c:pt>
                <c:pt idx="14">
                  <c:v>-48.074373762333479</c:v>
                </c:pt>
                <c:pt idx="15">
                  <c:v>-49.962181497318483</c:v>
                </c:pt>
                <c:pt idx="16">
                  <c:v>-51.806650780596939</c:v>
                </c:pt>
                <c:pt idx="17">
                  <c:v>-53.612822279323467</c:v>
                </c:pt>
                <c:pt idx="18">
                  <c:v>-55.385517840342459</c:v>
                </c:pt>
                <c:pt idx="19">
                  <c:v>-57.129390372126096</c:v>
                </c:pt>
                <c:pt idx="20">
                  <c:v>-58.84893559153997</c:v>
                </c:pt>
                <c:pt idx="21">
                  <c:v>-60.548491648590868</c:v>
                </c:pt>
                <c:pt idx="22">
                  <c:v>-62.232113893213821</c:v>
                </c:pt>
                <c:pt idx="23">
                  <c:v>-63.903497240154422</c:v>
                </c:pt>
                <c:pt idx="24">
                  <c:v>-65.565845028940117</c:v>
                </c:pt>
                <c:pt idx="25">
                  <c:v>-67.220083467479853</c:v>
                </c:pt>
                <c:pt idx="26">
                  <c:v>-68.869052987195985</c:v>
                </c:pt>
                <c:pt idx="27">
                  <c:v>-70.508152423828065</c:v>
                </c:pt>
                <c:pt idx="28">
                  <c:v>-72.150206229320617</c:v>
                </c:pt>
                <c:pt idx="29">
                  <c:v>-73.749676255376926</c:v>
                </c:pt>
                <c:pt idx="30">
                  <c:v>-75.368282499599587</c:v>
                </c:pt>
                <c:pt idx="31">
                  <c:v>-76.93341751014583</c:v>
                </c:pt>
                <c:pt idx="32">
                  <c:v>-78.48321214273237</c:v>
                </c:pt>
                <c:pt idx="33">
                  <c:v>-80.083243145268469</c:v>
                </c:pt>
                <c:pt idx="34">
                  <c:v>-81.683274147804568</c:v>
                </c:pt>
                <c:pt idx="35">
                  <c:v>-83.283305150340667</c:v>
                </c:pt>
                <c:pt idx="36">
                  <c:v>-84.883336152876765</c:v>
                </c:pt>
                <c:pt idx="37">
                  <c:v>-86.483367155412864</c:v>
                </c:pt>
                <c:pt idx="38">
                  <c:v>-88.083398157948963</c:v>
                </c:pt>
                <c:pt idx="39">
                  <c:v>-89.683429160485062</c:v>
                </c:pt>
                <c:pt idx="40">
                  <c:v>-91.283460163021161</c:v>
                </c:pt>
                <c:pt idx="41">
                  <c:v>-92.88349116555726</c:v>
                </c:pt>
                <c:pt idx="42">
                  <c:v>-94.483522168093359</c:v>
                </c:pt>
                <c:pt idx="43">
                  <c:v>-96.083553170629457</c:v>
                </c:pt>
                <c:pt idx="44">
                  <c:v>-97.683584173165556</c:v>
                </c:pt>
                <c:pt idx="45">
                  <c:v>-99.283615175701655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8-16'!$FF$18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8-16'!$FF$19:$FF$119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-25.239689883915034</c:v>
                </c:pt>
                <c:pt idx="2">
                  <c:v>-28.647523870865669</c:v>
                </c:pt>
                <c:pt idx="3">
                  <c:v>-31.796738998926784</c:v>
                </c:pt>
                <c:pt idx="4">
                  <c:v>-34.735887044740153</c:v>
                </c:pt>
                <c:pt idx="5">
                  <c:v>-37.500280032885399</c:v>
                </c:pt>
                <c:pt idx="6">
                  <c:v>-40.116641722063228</c:v>
                </c:pt>
                <c:pt idx="7">
                  <c:v>-42.605813185155959</c:v>
                </c:pt>
                <c:pt idx="8">
                  <c:v>-44.984444975935922</c:v>
                </c:pt>
                <c:pt idx="9">
                  <c:v>-47.266114395832545</c:v>
                </c:pt>
                <c:pt idx="10">
                  <c:v>-49.462095313864296</c:v>
                </c:pt>
                <c:pt idx="11">
                  <c:v>-51.58190852203662</c:v>
                </c:pt>
                <c:pt idx="12">
                  <c:v>-53.633730164415248</c:v>
                </c:pt>
                <c:pt idx="13">
                  <c:v>-55.624707039689</c:v>
                </c:pt>
                <c:pt idx="14">
                  <c:v>-57.561206742838614</c:v>
                </c:pt>
                <c:pt idx="15">
                  <c:v>-59.449014477823617</c:v>
                </c:pt>
                <c:pt idx="16">
                  <c:v>-61.293483761102074</c:v>
                </c:pt>
                <c:pt idx="17">
                  <c:v>-63.099655259828609</c:v>
                </c:pt>
                <c:pt idx="18">
                  <c:v>-64.872350820847601</c:v>
                </c:pt>
                <c:pt idx="19">
                  <c:v>-66.616223352631238</c:v>
                </c:pt>
                <c:pt idx="20">
                  <c:v>-68.335768572045112</c:v>
                </c:pt>
                <c:pt idx="21">
                  <c:v>-70.03532462909601</c:v>
                </c:pt>
                <c:pt idx="22">
                  <c:v>-71.718946873718963</c:v>
                </c:pt>
                <c:pt idx="23">
                  <c:v>-73.390330220659564</c:v>
                </c:pt>
                <c:pt idx="24">
                  <c:v>-75.052678009445259</c:v>
                </c:pt>
                <c:pt idx="25">
                  <c:v>-76.706916447984995</c:v>
                </c:pt>
                <c:pt idx="26">
                  <c:v>-78.355885967701127</c:v>
                </c:pt>
                <c:pt idx="27">
                  <c:v>-79.994985404333207</c:v>
                </c:pt>
                <c:pt idx="28">
                  <c:v>-81.634084840965286</c:v>
                </c:pt>
                <c:pt idx="29">
                  <c:v>-83.273184277597366</c:v>
                </c:pt>
                <c:pt idx="30">
                  <c:v>-84.912283714229446</c:v>
                </c:pt>
                <c:pt idx="31">
                  <c:v>-86.551383150861525</c:v>
                </c:pt>
                <c:pt idx="32">
                  <c:v>-88.190482587493605</c:v>
                </c:pt>
                <c:pt idx="33">
                  <c:v>-89.829582024125685</c:v>
                </c:pt>
                <c:pt idx="34">
                  <c:v>-91.468681460757765</c:v>
                </c:pt>
                <c:pt idx="35">
                  <c:v>-93.107780897389844</c:v>
                </c:pt>
                <c:pt idx="36">
                  <c:v>-94.746880334021924</c:v>
                </c:pt>
                <c:pt idx="37">
                  <c:v>-96.385979770654004</c:v>
                </c:pt>
                <c:pt idx="38">
                  <c:v>-98.025079207286083</c:v>
                </c:pt>
                <c:pt idx="39">
                  <c:v>-99.664178643918163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8-16'!$FG$18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8-16'!$FG$19:$FG$119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-34.726522864420176</c:v>
                </c:pt>
                <c:pt idx="2">
                  <c:v>-38.134356851370811</c:v>
                </c:pt>
                <c:pt idx="3">
                  <c:v>-41.283571979431926</c:v>
                </c:pt>
                <c:pt idx="4">
                  <c:v>-44.222720025245295</c:v>
                </c:pt>
                <c:pt idx="5">
                  <c:v>-46.987113013390541</c:v>
                </c:pt>
                <c:pt idx="6">
                  <c:v>-49.603474702568363</c:v>
                </c:pt>
                <c:pt idx="7">
                  <c:v>-52.092646165661094</c:v>
                </c:pt>
                <c:pt idx="8">
                  <c:v>-54.471277956441057</c:v>
                </c:pt>
                <c:pt idx="9">
                  <c:v>-56.752947376337687</c:v>
                </c:pt>
                <c:pt idx="10">
                  <c:v>-58.948928294369438</c:v>
                </c:pt>
                <c:pt idx="11">
                  <c:v>-61.068741502541755</c:v>
                </c:pt>
                <c:pt idx="12">
                  <c:v>-63.120563144920382</c:v>
                </c:pt>
                <c:pt idx="13">
                  <c:v>-65.111540020194141</c:v>
                </c:pt>
                <c:pt idx="14">
                  <c:v>-67.048039723343749</c:v>
                </c:pt>
                <c:pt idx="15">
                  <c:v>-68.935847458328752</c:v>
                </c:pt>
                <c:pt idx="16">
                  <c:v>-70.780316741607209</c:v>
                </c:pt>
                <c:pt idx="17">
                  <c:v>-72.58648824033375</c:v>
                </c:pt>
                <c:pt idx="18">
                  <c:v>-74.359183801352742</c:v>
                </c:pt>
                <c:pt idx="19">
                  <c:v>-76.103056333136379</c:v>
                </c:pt>
                <c:pt idx="20">
                  <c:v>-77.822601552550253</c:v>
                </c:pt>
                <c:pt idx="21">
                  <c:v>-79.522157609601152</c:v>
                </c:pt>
                <c:pt idx="22">
                  <c:v>-81.205779854224104</c:v>
                </c:pt>
                <c:pt idx="23">
                  <c:v>-82.877163201164706</c:v>
                </c:pt>
                <c:pt idx="24">
                  <c:v>-84.539510989950401</c:v>
                </c:pt>
                <c:pt idx="25">
                  <c:v>-86.193749428490136</c:v>
                </c:pt>
                <c:pt idx="26">
                  <c:v>-87.842718948206269</c:v>
                </c:pt>
                <c:pt idx="27">
                  <c:v>-89.481818384838348</c:v>
                </c:pt>
                <c:pt idx="28">
                  <c:v>-91.1238721903309</c:v>
                </c:pt>
                <c:pt idx="29">
                  <c:v>-92.723342216387209</c:v>
                </c:pt>
                <c:pt idx="30">
                  <c:v>-94.341948460609871</c:v>
                </c:pt>
                <c:pt idx="31">
                  <c:v>-95.907083471156113</c:v>
                </c:pt>
                <c:pt idx="32">
                  <c:v>-97.456878103742653</c:v>
                </c:pt>
                <c:pt idx="33">
                  <c:v>-99.056909106278752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5558400"/>
        <c:axId val="65568768"/>
      </c:scatterChart>
      <c:valAx>
        <c:axId val="655584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568768"/>
        <c:crosses val="autoZero"/>
        <c:crossBetween val="midCat"/>
        <c:minorUnit val="100"/>
      </c:valAx>
      <c:valAx>
        <c:axId val="6556876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146E-3"/>
              <c:y val="0.48862666814535904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55840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73"/>
          <c:y val="0.27946101807696572"/>
          <c:w val="0.29281110405749666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9"/>
          <c:y val="0.19600938967136394"/>
          <c:w val="0.77434308191601819"/>
          <c:h val="0.7323943661971889"/>
        </c:manualLayout>
      </c:layout>
      <c:scatterChart>
        <c:scatterStyle val="lineMarker"/>
        <c:ser>
          <c:idx val="2"/>
          <c:order val="0"/>
          <c:tx>
            <c:strRef>
              <c:f>'0.5Q 8-16'!$FH$18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8-16'!$FH$19:$FH$119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25.239689883915034</c:v>
                </c:pt>
                <c:pt idx="2">
                  <c:v>28.647523870865669</c:v>
                </c:pt>
                <c:pt idx="3">
                  <c:v>31.796738998926784</c:v>
                </c:pt>
                <c:pt idx="4">
                  <c:v>34.735887044740153</c:v>
                </c:pt>
                <c:pt idx="5">
                  <c:v>37.500280032885399</c:v>
                </c:pt>
                <c:pt idx="6">
                  <c:v>40.116641722063228</c:v>
                </c:pt>
                <c:pt idx="7">
                  <c:v>42.605813185155959</c:v>
                </c:pt>
                <c:pt idx="8">
                  <c:v>44.984444975935922</c:v>
                </c:pt>
                <c:pt idx="9">
                  <c:v>47.266114395832545</c:v>
                </c:pt>
                <c:pt idx="10">
                  <c:v>49.462095313864296</c:v>
                </c:pt>
                <c:pt idx="11">
                  <c:v>51.58190852203662</c:v>
                </c:pt>
                <c:pt idx="12">
                  <c:v>53.633730164415248</c:v>
                </c:pt>
                <c:pt idx="13">
                  <c:v>55.624707039689</c:v>
                </c:pt>
                <c:pt idx="14">
                  <c:v>57.561206742838614</c:v>
                </c:pt>
                <c:pt idx="15">
                  <c:v>59.449014477823617</c:v>
                </c:pt>
                <c:pt idx="16">
                  <c:v>61.293483761102074</c:v>
                </c:pt>
                <c:pt idx="17">
                  <c:v>63.099655259828609</c:v>
                </c:pt>
                <c:pt idx="18">
                  <c:v>64.872350820847601</c:v>
                </c:pt>
                <c:pt idx="19">
                  <c:v>66.616223352631238</c:v>
                </c:pt>
                <c:pt idx="20">
                  <c:v>68.335768572045112</c:v>
                </c:pt>
                <c:pt idx="21">
                  <c:v>70.03532462909601</c:v>
                </c:pt>
                <c:pt idx="22">
                  <c:v>71.718946873718963</c:v>
                </c:pt>
                <c:pt idx="23">
                  <c:v>73.390330220659564</c:v>
                </c:pt>
                <c:pt idx="24">
                  <c:v>75.052678009445259</c:v>
                </c:pt>
                <c:pt idx="25">
                  <c:v>76.706916447984995</c:v>
                </c:pt>
                <c:pt idx="26">
                  <c:v>78.355885967701127</c:v>
                </c:pt>
                <c:pt idx="27">
                  <c:v>79.994985404333207</c:v>
                </c:pt>
                <c:pt idx="28">
                  <c:v>81.634084840965286</c:v>
                </c:pt>
                <c:pt idx="29">
                  <c:v>83.273184277597366</c:v>
                </c:pt>
                <c:pt idx="30">
                  <c:v>84.912283714229446</c:v>
                </c:pt>
                <c:pt idx="31">
                  <c:v>86.551383150861525</c:v>
                </c:pt>
                <c:pt idx="32">
                  <c:v>88.190482587493605</c:v>
                </c:pt>
                <c:pt idx="33">
                  <c:v>89.829582024125685</c:v>
                </c:pt>
                <c:pt idx="34">
                  <c:v>91.468681460757765</c:v>
                </c:pt>
                <c:pt idx="35">
                  <c:v>93.107780897389844</c:v>
                </c:pt>
                <c:pt idx="36">
                  <c:v>94.746880334021924</c:v>
                </c:pt>
                <c:pt idx="37">
                  <c:v>96.385979770654004</c:v>
                </c:pt>
                <c:pt idx="38">
                  <c:v>98.025079207286083</c:v>
                </c:pt>
                <c:pt idx="39">
                  <c:v>99.664178643918163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8-16'!$FI$18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8-16'!$FI$19:$FI$119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74.760310116084966</c:v>
                </c:pt>
                <c:pt idx="2">
                  <c:v>71.352476129134331</c:v>
                </c:pt>
                <c:pt idx="3">
                  <c:v>68.203261001073216</c:v>
                </c:pt>
                <c:pt idx="4">
                  <c:v>65.264112955259847</c:v>
                </c:pt>
                <c:pt idx="5">
                  <c:v>62.499719967114601</c:v>
                </c:pt>
                <c:pt idx="6">
                  <c:v>59.883358277936772</c:v>
                </c:pt>
                <c:pt idx="7">
                  <c:v>57.394186814844041</c:v>
                </c:pt>
                <c:pt idx="8">
                  <c:v>55.015555024064078</c:v>
                </c:pt>
                <c:pt idx="9">
                  <c:v>52.733885604167455</c:v>
                </c:pt>
                <c:pt idx="10">
                  <c:v>50.537904686135704</c:v>
                </c:pt>
                <c:pt idx="11">
                  <c:v>48.41809147796338</c:v>
                </c:pt>
                <c:pt idx="12">
                  <c:v>46.366269835584752</c:v>
                </c:pt>
                <c:pt idx="13">
                  <c:v>44.375292960311</c:v>
                </c:pt>
                <c:pt idx="14">
                  <c:v>42.438793257161386</c:v>
                </c:pt>
                <c:pt idx="15">
                  <c:v>40.550985522176383</c:v>
                </c:pt>
                <c:pt idx="16">
                  <c:v>38.706516238897926</c:v>
                </c:pt>
                <c:pt idx="17">
                  <c:v>36.900344740171391</c:v>
                </c:pt>
                <c:pt idx="18">
                  <c:v>35.127649179152399</c:v>
                </c:pt>
                <c:pt idx="19">
                  <c:v>33.383776647368762</c:v>
                </c:pt>
                <c:pt idx="20">
                  <c:v>31.664231427954888</c:v>
                </c:pt>
                <c:pt idx="21">
                  <c:v>29.96467537090399</c:v>
                </c:pt>
                <c:pt idx="22">
                  <c:v>28.281053126281037</c:v>
                </c:pt>
                <c:pt idx="23">
                  <c:v>26.609669779340436</c:v>
                </c:pt>
                <c:pt idx="24">
                  <c:v>24.947321990554741</c:v>
                </c:pt>
                <c:pt idx="25">
                  <c:v>23.293083552015005</c:v>
                </c:pt>
                <c:pt idx="26">
                  <c:v>21.644114032298873</c:v>
                </c:pt>
                <c:pt idx="27">
                  <c:v>20.005014595666793</c:v>
                </c:pt>
                <c:pt idx="28">
                  <c:v>18.365915159034714</c:v>
                </c:pt>
                <c:pt idx="29">
                  <c:v>16.726815722402634</c:v>
                </c:pt>
                <c:pt idx="30">
                  <c:v>15.087716285770554</c:v>
                </c:pt>
                <c:pt idx="31">
                  <c:v>13.448616849138475</c:v>
                </c:pt>
                <c:pt idx="32">
                  <c:v>11.809517412506395</c:v>
                </c:pt>
                <c:pt idx="33">
                  <c:v>10.170417975874315</c:v>
                </c:pt>
                <c:pt idx="34">
                  <c:v>8.5313185392422355</c:v>
                </c:pt>
                <c:pt idx="35">
                  <c:v>6.8922191026101558</c:v>
                </c:pt>
                <c:pt idx="36">
                  <c:v>5.2531196659780761</c:v>
                </c:pt>
                <c:pt idx="37">
                  <c:v>3.6140202293459964</c:v>
                </c:pt>
                <c:pt idx="38">
                  <c:v>1.9749207927139167</c:v>
                </c:pt>
                <c:pt idx="39">
                  <c:v>0.33582135608183705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5601536"/>
        <c:axId val="65603456"/>
      </c:scatterChart>
      <c:valAx>
        <c:axId val="656015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603456"/>
        <c:crossesAt val="120"/>
        <c:crossBetween val="midCat"/>
        <c:minorUnit val="100"/>
      </c:valAx>
      <c:valAx>
        <c:axId val="6560345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354E-3"/>
              <c:y val="0.4886266681453594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60153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22" r="0.75000000000000522" t="1" header="0" footer="0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94"/>
          <c:w val="0.69674834123995366"/>
          <c:h val="0.7323943661971889"/>
        </c:manualLayout>
      </c:layout>
      <c:scatterChart>
        <c:scatterStyle val="lineMarker"/>
        <c:ser>
          <c:idx val="0"/>
          <c:order val="0"/>
          <c:tx>
            <c:strRef>
              <c:f>'0.5Q 8-16'!$FQ$18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8-16'!$FQ$19:$FQ$119</c:f>
              <c:numCache>
                <c:formatCode>0.00E+00</c:formatCode>
                <c:ptCount val="101"/>
                <c:pt idx="1">
                  <c:v>-265.48947915826108</c:v>
                </c:pt>
                <c:pt idx="2">
                  <c:v>-232.37246031418758</c:v>
                </c:pt>
                <c:pt idx="3">
                  <c:v>-211.06319872450953</c:v>
                </c:pt>
                <c:pt idx="4">
                  <c:v>-196.54796605270437</c:v>
                </c:pt>
                <c:pt idx="5">
                  <c:v>-186.28767893374814</c:v>
                </c:pt>
                <c:pt idx="6">
                  <c:v>-178.87363061408288</c:v>
                </c:pt>
                <c:pt idx="7">
                  <c:v>-173.47048098957674</c:v>
                </c:pt>
                <c:pt idx="8">
                  <c:v>-169.55872468420711</c:v>
                </c:pt>
                <c:pt idx="9">
                  <c:v>-166.80523412112004</c:v>
                </c:pt>
                <c:pt idx="10">
                  <c:v>-164.99371815733633</c:v>
                </c:pt>
                <c:pt idx="11">
                  <c:v>-163.98560234197137</c:v>
                </c:pt>
                <c:pt idx="12">
                  <c:v>-163.69823659437355</c:v>
                </c:pt>
                <c:pt idx="13">
                  <c:v>-164.09437321208361</c:v>
                </c:pt>
                <c:pt idx="14">
                  <c:v>-165.17804978909166</c:v>
                </c:pt>
                <c:pt idx="15">
                  <c:v>-166.99051242182858</c:v>
                </c:pt>
                <c:pt idx="16">
                  <c:v>-169.60309326606605</c:v>
                </c:pt>
                <c:pt idx="17">
                  <c:v>-173.11389678758624</c:v>
                </c:pt>
                <c:pt idx="18">
                  <c:v>-177.65065859547829</c:v>
                </c:pt>
                <c:pt idx="19">
                  <c:v>-183.35833576240739</c:v>
                </c:pt>
                <c:pt idx="20">
                  <c:v>-190.38211741264664</c:v>
                </c:pt>
                <c:pt idx="21">
                  <c:v>-198.88735875377691</c:v>
                </c:pt>
                <c:pt idx="22">
                  <c:v>-208.97149248309412</c:v>
                </c:pt>
                <c:pt idx="23">
                  <c:v>-220.69910386676727</c:v>
                </c:pt>
                <c:pt idx="24">
                  <c:v>-234.37235798352157</c:v>
                </c:pt>
                <c:pt idx="25">
                  <c:v>-248.29626333115959</c:v>
                </c:pt>
                <c:pt idx="26">
                  <c:v>-265.25045069660149</c:v>
                </c:pt>
                <c:pt idx="27">
                  <c:v>-277.30378965952889</c:v>
                </c:pt>
                <c:pt idx="28">
                  <c:v>-306.29798098496684</c:v>
                </c:pt>
                <c:pt idx="29">
                  <c:v>-296.12585024223927</c:v>
                </c:pt>
                <c:pt idx="30">
                  <c:v>-341.3917419822377</c:v>
                </c:pt>
                <c:pt idx="31">
                  <c:v>-333.19557089058446</c:v>
                </c:pt>
                <c:pt idx="32">
                  <c:v>-346.91434464094021</c:v>
                </c:pt>
                <c:pt idx="33">
                  <c:v>-439.56173943196268</c:v>
                </c:pt>
                <c:pt idx="34">
                  <c:v>-449.00715560713621</c:v>
                </c:pt>
                <c:pt idx="35">
                  <c:v>-525.5620450514084</c:v>
                </c:pt>
                <c:pt idx="36">
                  <c:v>-660.91057215112414</c:v>
                </c:pt>
                <c:pt idx="37">
                  <c:v>563.65723196891167</c:v>
                </c:pt>
                <c:pt idx="38">
                  <c:v>552.73441335907364</c:v>
                </c:pt>
                <c:pt idx="39">
                  <c:v>545.07947360699472</c:v>
                </c:pt>
                <c:pt idx="40">
                  <c:v>535.81120665784806</c:v>
                </c:pt>
                <c:pt idx="41">
                  <c:v>528.6299330476852</c:v>
                </c:pt>
                <c:pt idx="42">
                  <c:v>523.03777778030633</c:v>
                </c:pt>
                <c:pt idx="43">
                  <c:v>518.80855831441465</c:v>
                </c:pt>
                <c:pt idx="44">
                  <c:v>515.84299567683388</c:v>
                </c:pt>
                <c:pt idx="45">
                  <c:v>514.09946584755505</c:v>
                </c:pt>
                <c:pt idx="46">
                  <c:v>513.52794973092705</c:v>
                </c:pt>
                <c:pt idx="47">
                  <c:v>513.50999999999817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8-16'!$FR$18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8-16'!$FR$19:$FR$119</c:f>
              <c:numCache>
                <c:formatCode>0.00E+00</c:formatCode>
                <c:ptCount val="101"/>
                <c:pt idx="1">
                  <c:v>2753.4086068588094</c:v>
                </c:pt>
                <c:pt idx="2">
                  <c:v>2313.7706915068134</c:v>
                </c:pt>
                <c:pt idx="3">
                  <c:v>2017.0834082775534</c:v>
                </c:pt>
                <c:pt idx="4">
                  <c:v>1802.0717949871835</c:v>
                </c:pt>
                <c:pt idx="5">
                  <c:v>1638.20015018864</c:v>
                </c:pt>
                <c:pt idx="6">
                  <c:v>1508.5561458746156</c:v>
                </c:pt>
                <c:pt idx="7">
                  <c:v>1403.0098945538393</c:v>
                </c:pt>
                <c:pt idx="8">
                  <c:v>1315.1170947487544</c:v>
                </c:pt>
                <c:pt idx="9">
                  <c:v>1240.5776870498419</c:v>
                </c:pt>
                <c:pt idx="10">
                  <c:v>1176.4091163545975</c:v>
                </c:pt>
                <c:pt idx="11">
                  <c:v>1120.4754428046115</c:v>
                </c:pt>
                <c:pt idx="12">
                  <c:v>1071.2061799413109</c:v>
                </c:pt>
                <c:pt idx="13">
                  <c:v>1027.4221150817552</c:v>
                </c:pt>
                <c:pt idx="14">
                  <c:v>988.22284408085272</c:v>
                </c:pt>
                <c:pt idx="15">
                  <c:v>952.90895499096086</c:v>
                </c:pt>
                <c:pt idx="16">
                  <c:v>920.92517993518368</c:v>
                </c:pt>
                <c:pt idx="17">
                  <c:v>891.82199155577905</c:v>
                </c:pt>
                <c:pt idx="18">
                  <c:v>865.23079813508821</c:v>
                </c:pt>
                <c:pt idx="19">
                  <c:v>840.83760950588896</c:v>
                </c:pt>
                <c:pt idx="20">
                  <c:v>818.36229343842604</c:v>
                </c:pt>
                <c:pt idx="21">
                  <c:v>797.56000949433133</c:v>
                </c:pt>
                <c:pt idx="22">
                  <c:v>778.17925839981149</c:v>
                </c:pt>
                <c:pt idx="23">
                  <c:v>759.98194060584729</c:v>
                </c:pt>
                <c:pt idx="24">
                  <c:v>742.83499459101506</c:v>
                </c:pt>
                <c:pt idx="25">
                  <c:v>726.01711381934388</c:v>
                </c:pt>
                <c:pt idx="26">
                  <c:v>710.22212556068882</c:v>
                </c:pt>
                <c:pt idx="27">
                  <c:v>693.27609578471174</c:v>
                </c:pt>
                <c:pt idx="28">
                  <c:v>680.33192037727736</c:v>
                </c:pt>
                <c:pt idx="29">
                  <c:v>658.89718980269413</c:v>
                </c:pt>
                <c:pt idx="30">
                  <c:v>648.51867940175725</c:v>
                </c:pt>
                <c:pt idx="31">
                  <c:v>628.52086695839307</c:v>
                </c:pt>
                <c:pt idx="32">
                  <c:v>612.49879938041647</c:v>
                </c:pt>
                <c:pt idx="33">
                  <c:v>605.48873599479691</c:v>
                </c:pt>
                <c:pt idx="34">
                  <c:v>587.66489701068463</c:v>
                </c:pt>
                <c:pt idx="35">
                  <c:v>575.09647916802464</c:v>
                </c:pt>
                <c:pt idx="36">
                  <c:v>563.57256764678175</c:v>
                </c:pt>
                <c:pt idx="37">
                  <c:v>548.82790205537549</c:v>
                </c:pt>
                <c:pt idx="38">
                  <c:v>538.19245327167312</c:v>
                </c:pt>
                <c:pt idx="39">
                  <c:v>530.73890830460437</c:v>
                </c:pt>
                <c:pt idx="40">
                  <c:v>521.71448137119819</c:v>
                </c:pt>
                <c:pt idx="41">
                  <c:v>514.72214080318327</c:v>
                </c:pt>
                <c:pt idx="42">
                  <c:v>509.27711026105271</c:v>
                </c:pt>
                <c:pt idx="43">
                  <c:v>505.15915786879975</c:v>
                </c:pt>
                <c:pt idx="44">
                  <c:v>502.27161659639921</c:v>
                </c:pt>
                <c:pt idx="45">
                  <c:v>500.5739575154866</c:v>
                </c:pt>
                <c:pt idx="46">
                  <c:v>500.01747748916966</c:v>
                </c:pt>
                <c:pt idx="47">
                  <c:v>499.99999999999824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8-16'!$FS$18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8-16'!$FS$19:$FS$119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65645184"/>
        <c:axId val="65655936"/>
      </c:scatterChart>
      <c:valAx>
        <c:axId val="656451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655936"/>
        <c:crossesAt val="6000"/>
        <c:crossBetween val="midCat"/>
        <c:minorUnit val="100"/>
      </c:valAx>
      <c:valAx>
        <c:axId val="656559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04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64518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28"/>
          <c:y val="0.37335773169198938"/>
          <c:w val="0.1631673021460615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22" r="0.75000000000000522" t="1" header="0" footer="0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67"/>
          <c:h val="0.73239436619718834"/>
        </c:manualLayout>
      </c:layout>
      <c:scatterChart>
        <c:scatterStyle val="lineMarker"/>
        <c:ser>
          <c:idx val="1"/>
          <c:order val="0"/>
          <c:tx>
            <c:strRef>
              <c:f>'0.5Q 8-16'!$FX$18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8-16'!$FX$19:$FX$119</c:f>
              <c:numCache>
                <c:formatCode>0.00E+00</c:formatCode>
                <c:ptCount val="101"/>
                <c:pt idx="0">
                  <c:v>96.156113876108392</c:v>
                </c:pt>
                <c:pt idx="1">
                  <c:v>102.29758210870764</c:v>
                </c:pt>
                <c:pt idx="2">
                  <c:v>106.99491371649719</c:v>
                </c:pt>
                <c:pt idx="3">
                  <c:v>110.61774019270501</c:v>
                </c:pt>
                <c:pt idx="4">
                  <c:v>113.37728242157252</c:v>
                </c:pt>
                <c:pt idx="5">
                  <c:v>115.41198810491434</c:v>
                </c:pt>
                <c:pt idx="6">
                  <c:v>116.82114755664622</c:v>
                </c:pt>
                <c:pt idx="7">
                  <c:v>117.6802043136549</c:v>
                </c:pt>
                <c:pt idx="8">
                  <c:v>118.04860875036654</c:v>
                </c:pt>
                <c:pt idx="9">
                  <c:v>117.97423380464029</c:v>
                </c:pt>
                <c:pt idx="10">
                  <c:v>117.49601731087111</c:v>
                </c:pt>
                <c:pt idx="11">
                  <c:v>116.64560412312902</c:v>
                </c:pt>
                <c:pt idx="12">
                  <c:v>115.44842567594222</c:v>
                </c:pt>
                <c:pt idx="13">
                  <c:v>113.92452364204418</c:v>
                </c:pt>
                <c:pt idx="14">
                  <c:v>112.0892951331987</c:v>
                </c:pt>
                <c:pt idx="15">
                  <c:v>109.95418129672719</c:v>
                </c:pt>
                <c:pt idx="16">
                  <c:v>107.52736856762553</c:v>
                </c:pt>
                <c:pt idx="17">
                  <c:v>104.81483541851502</c:v>
                </c:pt>
                <c:pt idx="18">
                  <c:v>101.82180766545231</c:v>
                </c:pt>
                <c:pt idx="19">
                  <c:v>98.554089772819495</c:v>
                </c:pt>
                <c:pt idx="20">
                  <c:v>95.02001210879483</c:v>
                </c:pt>
                <c:pt idx="21">
                  <c:v>91.233129967170825</c:v>
                </c:pt>
                <c:pt idx="22">
                  <c:v>87.211920855084941</c:v>
                </c:pt>
                <c:pt idx="23">
                  <c:v>82.990700520130929</c:v>
                </c:pt>
                <c:pt idx="24">
                  <c:v>78.624311974702451</c:v>
                </c:pt>
                <c:pt idx="25">
                  <c:v>74.113960435003037</c:v>
                </c:pt>
                <c:pt idx="26">
                  <c:v>69.581997329381906</c:v>
                </c:pt>
                <c:pt idx="27">
                  <c:v>64.819157402688603</c:v>
                </c:pt>
                <c:pt idx="28">
                  <c:v>60.874492410393252</c:v>
                </c:pt>
                <c:pt idx="29">
                  <c:v>55.680598306216133</c:v>
                </c:pt>
                <c:pt idx="30">
                  <c:v>51.917343221936306</c:v>
                </c:pt>
                <c:pt idx="31">
                  <c:v>47.287752836205925</c:v>
                </c:pt>
                <c:pt idx="32">
                  <c:v>41.580707972340612</c:v>
                </c:pt>
                <c:pt idx="33">
                  <c:v>39.342458610474822</c:v>
                </c:pt>
                <c:pt idx="34">
                  <c:v>32.861888829344807</c:v>
                </c:pt>
                <c:pt idx="35">
                  <c:v>28.660252155282421</c:v>
                </c:pt>
                <c:pt idx="36">
                  <c:v>26.956408857963634</c:v>
                </c:pt>
                <c:pt idx="37">
                  <c:v>22.359286581676692</c:v>
                </c:pt>
                <c:pt idx="38">
                  <c:v>16.678224913623911</c:v>
                </c:pt>
                <c:pt idx="39">
                  <c:v>16.817636891615003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5692032"/>
        <c:axId val="65694336"/>
      </c:scatterChart>
      <c:valAx>
        <c:axId val="656920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694336"/>
        <c:crossesAt val="4.0000000000000022E-2"/>
        <c:crossBetween val="midCat"/>
        <c:minorUnit val="100"/>
      </c:valAx>
      <c:valAx>
        <c:axId val="656943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69203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44"/>
          <c:h val="0.73239436619718812"/>
        </c:manualLayout>
      </c:layout>
      <c:scatterChart>
        <c:scatterStyle val="lineMarker"/>
        <c:ser>
          <c:idx val="1"/>
          <c:order val="0"/>
          <c:tx>
            <c:strRef>
              <c:f>'0.5Q 8-16'!$FY$18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8-16'!$FY$19:$FY$119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2.8854355959826942E-2</c:v>
                </c:pt>
                <c:pt idx="2">
                  <c:v>2.7536744256212279E-2</c:v>
                </c:pt>
                <c:pt idx="3">
                  <c:v>2.6319572475318263E-2</c:v>
                </c:pt>
                <c:pt idx="4">
                  <c:v>2.5183906712137643E-2</c:v>
                </c:pt>
                <c:pt idx="5">
                  <c:v>2.4115995504935803E-2</c:v>
                </c:pt>
                <c:pt idx="6">
                  <c:v>2.310544557314408E-2</c:v>
                </c:pt>
                <c:pt idx="7">
                  <c:v>2.2144162235963116E-2</c:v>
                </c:pt>
                <c:pt idx="8">
                  <c:v>2.1225687835241515E-2</c:v>
                </c:pt>
                <c:pt idx="9">
                  <c:v>2.0344765534890518E-2</c:v>
                </c:pt>
                <c:pt idx="10">
                  <c:v>1.9497038835670836E-2</c:v>
                </c:pt>
                <c:pt idx="11">
                  <c:v>1.8678836646040663E-2</c:v>
                </c:pt>
                <c:pt idx="12">
                  <c:v>1.7887014434807429E-2</c:v>
                </c:pt>
                <c:pt idx="13">
                  <c:v>1.7118833733901048E-2</c:v>
                </c:pt>
                <c:pt idx="14">
                  <c:v>1.6371868944825327E-2</c:v>
                </c:pt>
                <c:pt idx="15">
                  <c:v>1.564393385357133E-2</c:v>
                </c:pt>
                <c:pt idx="16">
                  <c:v>1.4933022829467534E-2</c:v>
                </c:pt>
                <c:pt idx="17">
                  <c:v>1.4237265212581176E-2</c:v>
                </c:pt>
                <c:pt idx="18">
                  <c:v>1.3554892776213969E-2</c:v>
                </c:pt>
                <c:pt idx="19">
                  <c:v>1.288421765526207E-2</c:v>
                </c:pt>
                <c:pt idx="20">
                  <c:v>1.222362413314026E-2</c:v>
                </c:pt>
                <c:pt idx="21">
                  <c:v>1.1571580179341776E-2</c:v>
                </c:pt>
                <c:pt idx="22">
                  <c:v>1.0926650270972419E-2</c:v>
                </c:pt>
                <c:pt idx="23">
                  <c:v>1.0287595367661651E-2</c:v>
                </c:pt>
                <c:pt idx="24">
                  <c:v>9.6535317240236205E-3</c:v>
                </c:pt>
                <c:pt idx="25">
                  <c:v>9.0235204526305061E-3</c:v>
                </c:pt>
                <c:pt idx="26">
                  <c:v>8.3975999185894531E-3</c:v>
                </c:pt>
                <c:pt idx="27">
                  <c:v>7.7738844531420152E-3</c:v>
                </c:pt>
                <c:pt idx="28">
                  <c:v>7.1605553235924808E-3</c:v>
                </c:pt>
                <c:pt idx="29">
                  <c:v>6.5451821981817515E-3</c:v>
                </c:pt>
                <c:pt idx="30">
                  <c:v>5.9437946799150284E-3</c:v>
                </c:pt>
                <c:pt idx="31">
                  <c:v>5.3468813486918657E-3</c:v>
                </c:pt>
                <c:pt idx="32">
                  <c:v>4.740393658879025E-3</c:v>
                </c:pt>
                <c:pt idx="33">
                  <c:v>4.1739363071482266E-3</c:v>
                </c:pt>
                <c:pt idx="34">
                  <c:v>3.5837619067801505E-3</c:v>
                </c:pt>
                <c:pt idx="35">
                  <c:v>3.0087084879372905E-3</c:v>
                </c:pt>
                <c:pt idx="36">
                  <c:v>2.4980032450740083E-3</c:v>
                </c:pt>
                <c:pt idx="37">
                  <c:v>1.99557465830289E-3</c:v>
                </c:pt>
                <c:pt idx="38">
                  <c:v>1.4753037084911417E-3</c:v>
                </c:pt>
                <c:pt idx="39">
                  <c:v>1.0934496243791478E-3</c:v>
                </c:pt>
                <c:pt idx="40">
                  <c:v>6.5606977462748868E-4</c:v>
                </c:pt>
                <c:pt idx="41">
                  <c:v>3.9364186477649322E-4</c:v>
                </c:pt>
                <c:pt idx="42">
                  <c:v>2.3618511886589592E-4</c:v>
                </c:pt>
                <c:pt idx="43">
                  <c:v>1.4171107131953755E-4</c:v>
                </c:pt>
                <c:pt idx="44">
                  <c:v>8.5026642791722528E-5</c:v>
                </c:pt>
                <c:pt idx="45">
                  <c:v>5.1015985675033515E-5</c:v>
                </c:pt>
                <c:pt idx="46">
                  <c:v>3.0609591405020108E-5</c:v>
                </c:pt>
                <c:pt idx="47">
                  <c:v>1.8365754843012065E-5</c:v>
                </c:pt>
                <c:pt idx="48">
                  <c:v>1.1019452905807239E-5</c:v>
                </c:pt>
                <c:pt idx="49">
                  <c:v>6.611671743484343E-6</c:v>
                </c:pt>
                <c:pt idx="50">
                  <c:v>3.967003046090606E-6</c:v>
                </c:pt>
                <c:pt idx="51">
                  <c:v>2.3802018276543635E-6</c:v>
                </c:pt>
                <c:pt idx="52">
                  <c:v>1.4281210965926181E-6</c:v>
                </c:pt>
                <c:pt idx="53">
                  <c:v>8.5687265795557082E-7</c:v>
                </c:pt>
                <c:pt idx="54">
                  <c:v>5.1412359477334247E-7</c:v>
                </c:pt>
                <c:pt idx="55">
                  <c:v>3.0847415686400547E-7</c:v>
                </c:pt>
                <c:pt idx="56">
                  <c:v>1.8508449411840328E-7</c:v>
                </c:pt>
                <c:pt idx="57">
                  <c:v>1.1105069647104196E-7</c:v>
                </c:pt>
                <c:pt idx="58">
                  <c:v>6.6630417882625178E-8</c:v>
                </c:pt>
                <c:pt idx="59">
                  <c:v>3.9978250729575103E-8</c:v>
                </c:pt>
                <c:pt idx="60">
                  <c:v>2.3986950437745061E-8</c:v>
                </c:pt>
                <c:pt idx="61">
                  <c:v>1.4392170262647035E-8</c:v>
                </c:pt>
                <c:pt idx="62">
                  <c:v>8.6353021575882212E-9</c:v>
                </c:pt>
                <c:pt idx="63">
                  <c:v>5.1811812945529322E-9</c:v>
                </c:pt>
                <c:pt idx="64">
                  <c:v>3.1087087767317594E-9</c:v>
                </c:pt>
                <c:pt idx="65">
                  <c:v>1.8652252660390556E-9</c:v>
                </c:pt>
                <c:pt idx="66">
                  <c:v>1.1191351596234333E-9</c:v>
                </c:pt>
                <c:pt idx="67">
                  <c:v>6.7148109577405996E-10</c:v>
                </c:pt>
                <c:pt idx="68">
                  <c:v>4.0288865746443595E-10</c:v>
                </c:pt>
                <c:pt idx="69">
                  <c:v>2.4173319447866158E-10</c:v>
                </c:pt>
                <c:pt idx="70">
                  <c:v>1.4503991668719694E-10</c:v>
                </c:pt>
                <c:pt idx="71">
                  <c:v>8.702395001231816E-11</c:v>
                </c:pt>
                <c:pt idx="72">
                  <c:v>5.2214370007390893E-11</c:v>
                </c:pt>
                <c:pt idx="73">
                  <c:v>3.1328622004434537E-11</c:v>
                </c:pt>
                <c:pt idx="74">
                  <c:v>1.8797173202660722E-11</c:v>
                </c:pt>
                <c:pt idx="75">
                  <c:v>1.1278303921596432E-11</c:v>
                </c:pt>
                <c:pt idx="76">
                  <c:v>6.766982352957859E-12</c:v>
                </c:pt>
                <c:pt idx="77">
                  <c:v>4.0601894117747152E-12</c:v>
                </c:pt>
                <c:pt idx="78">
                  <c:v>2.4361136470648291E-12</c:v>
                </c:pt>
                <c:pt idx="79">
                  <c:v>1.4616681882388974E-12</c:v>
                </c:pt>
                <c:pt idx="80">
                  <c:v>8.7700091294333844E-13</c:v>
                </c:pt>
                <c:pt idx="81">
                  <c:v>5.26200547766003E-13</c:v>
                </c:pt>
                <c:pt idx="82">
                  <c:v>3.157203286596018E-13</c:v>
                </c:pt>
                <c:pt idx="83">
                  <c:v>1.8943219719576108E-13</c:v>
                </c:pt>
                <c:pt idx="84">
                  <c:v>1.1365931831745664E-13</c:v>
                </c:pt>
                <c:pt idx="85">
                  <c:v>6.8195590990473975E-14</c:v>
                </c:pt>
                <c:pt idx="86">
                  <c:v>4.0917354594284381E-14</c:v>
                </c:pt>
                <c:pt idx="87">
                  <c:v>2.4550412756570628E-14</c:v>
                </c:pt>
                <c:pt idx="88">
                  <c:v>1.4730247653942375E-14</c:v>
                </c:pt>
                <c:pt idx="89">
                  <c:v>8.8381485923654252E-15</c:v>
                </c:pt>
                <c:pt idx="90">
                  <c:v>5.3028891554192549E-15</c:v>
                </c:pt>
                <c:pt idx="91">
                  <c:v>3.1817334932515528E-15</c:v>
                </c:pt>
                <c:pt idx="92">
                  <c:v>1.9090400959509315E-15</c:v>
                </c:pt>
                <c:pt idx="93">
                  <c:v>1.1454240575705589E-15</c:v>
                </c:pt>
                <c:pt idx="94">
                  <c:v>6.8725443454233531E-16</c:v>
                </c:pt>
                <c:pt idx="95">
                  <c:v>4.1235266072540119E-16</c:v>
                </c:pt>
                <c:pt idx="96">
                  <c:v>2.4741159643524068E-16</c:v>
                </c:pt>
                <c:pt idx="97">
                  <c:v>1.484469578611444E-16</c:v>
                </c:pt>
                <c:pt idx="98">
                  <c:v>8.906817471668664E-17</c:v>
                </c:pt>
                <c:pt idx="99">
                  <c:v>5.3440904830011984E-17</c:v>
                </c:pt>
                <c:pt idx="100">
                  <c:v>3.206454289800719E-17</c:v>
                </c:pt>
              </c:numCache>
            </c:numRef>
          </c:yVal>
        </c:ser>
        <c:axId val="65721856"/>
        <c:axId val="65880064"/>
      </c:scatterChart>
      <c:valAx>
        <c:axId val="657218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880064"/>
        <c:crossesAt val="4.0000000000000022E-2"/>
        <c:crossBetween val="midCat"/>
        <c:minorUnit val="100"/>
      </c:valAx>
      <c:valAx>
        <c:axId val="658800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72185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29"/>
          <c:y val="0.19600938967136386"/>
          <c:w val="0.75182404526749935"/>
          <c:h val="0.73239436619718856"/>
        </c:manualLayout>
      </c:layout>
      <c:scatterChart>
        <c:scatterStyle val="lineMarker"/>
        <c:ser>
          <c:idx val="1"/>
          <c:order val="0"/>
          <c:tx>
            <c:strRef>
              <c:f>'0.5Q 8-16'!$GA$18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8-16'!$GA$19:$GA$119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-15.760949506989835</c:v>
                </c:pt>
                <c:pt idx="2">
                  <c:v>-19.174451329825761</c:v>
                </c:pt>
                <c:pt idx="3">
                  <c:v>-22.32774609898124</c:v>
                </c:pt>
                <c:pt idx="4">
                  <c:v>-25.269885381832569</c:v>
                </c:pt>
                <c:pt idx="5">
                  <c:v>-28.03649472691507</c:v>
                </c:pt>
                <c:pt idx="6">
                  <c:v>-30.654499731556836</c:v>
                </c:pt>
                <c:pt idx="7">
                  <c:v>-33.144871071403884</c:v>
                </c:pt>
                <c:pt idx="8">
                  <c:v>-35.524338430786273</c:v>
                </c:pt>
                <c:pt idx="9">
                  <c:v>-37.806520556047928</c:v>
                </c:pt>
                <c:pt idx="10">
                  <c:v>-40.002703714648135</c:v>
                </c:pt>
                <c:pt idx="11">
                  <c:v>-42.122398506436156</c:v>
                </c:pt>
                <c:pt idx="12">
                  <c:v>-44.17375138527872</c:v>
                </c:pt>
                <c:pt idx="13">
                  <c:v>-46.163856828041375</c:v>
                </c:pt>
                <c:pt idx="14">
                  <c:v>-48.098998768652052</c:v>
                </c:pt>
                <c:pt idx="15">
                  <c:v>-49.984840973973277</c:v>
                </c:pt>
                <c:pt idx="16">
                  <c:v>-51.826579378387265</c:v>
                </c:pt>
                <c:pt idx="17">
                  <c:v>-53.629060251149852</c:v>
                </c:pt>
                <c:pt idx="18">
                  <c:v>-55.396864490443136</c:v>
                </c:pt>
                <c:pt idx="19">
                  <c:v>-57.134364803790021</c:v>
                </c:pt>
                <c:pt idx="20">
                  <c:v>-58.845746985452735</c:v>
                </c:pt>
                <c:pt idx="21">
                  <c:v>-60.534980026381447</c:v>
                </c:pt>
                <c:pt idx="22">
                  <c:v>-62.205782897804653</c:v>
                </c:pt>
                <c:pt idx="23">
                  <c:v>-63.861365548868818</c:v>
                </c:pt>
                <c:pt idx="24">
                  <c:v>-65.504017475392217</c:v>
                </c:pt>
                <c:pt idx="25">
                  <c:v>-67.136171028224112</c:v>
                </c:pt>
                <c:pt idx="26">
                  <c:v>-68.757726815895239</c:v>
                </c:pt>
                <c:pt idx="27">
                  <c:v>-70.373569990629534</c:v>
                </c:pt>
                <c:pt idx="28">
                  <c:v>-71.962505559410715</c:v>
                </c:pt>
                <c:pt idx="29">
                  <c:v>-73.556736454257162</c:v>
                </c:pt>
                <c:pt idx="30">
                  <c:v>-75.114735206243495</c:v>
                </c:pt>
                <c:pt idx="31">
                  <c:v>-76.661142800085884</c:v>
                </c:pt>
                <c:pt idx="32">
                  <c:v>-78.232354431725369</c:v>
                </c:pt>
                <c:pt idx="33">
                  <c:v>-79.699860524292205</c:v>
                </c:pt>
                <c:pt idx="34">
                  <c:v>-81.167366616859042</c:v>
                </c:pt>
                <c:pt idx="35">
                  <c:v>-82.634872709425878</c:v>
                </c:pt>
                <c:pt idx="36">
                  <c:v>-84.102378801992714</c:v>
                </c:pt>
                <c:pt idx="37">
                  <c:v>-85.56988489455955</c:v>
                </c:pt>
                <c:pt idx="38">
                  <c:v>-87.037390987126386</c:v>
                </c:pt>
                <c:pt idx="39">
                  <c:v>-88.504897079693222</c:v>
                </c:pt>
                <c:pt idx="40">
                  <c:v>-89.972403172260059</c:v>
                </c:pt>
                <c:pt idx="41">
                  <c:v>-91.439909264826895</c:v>
                </c:pt>
                <c:pt idx="42">
                  <c:v>-92.907415357393731</c:v>
                </c:pt>
                <c:pt idx="43">
                  <c:v>-94.374921449960567</c:v>
                </c:pt>
                <c:pt idx="44">
                  <c:v>-95.842427542527403</c:v>
                </c:pt>
                <c:pt idx="45">
                  <c:v>-97.309933635094239</c:v>
                </c:pt>
                <c:pt idx="46">
                  <c:v>-98.777439727661076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8-16'!$GB$18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8-16'!$GB$19:$GB$119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-25.247782487494973</c:v>
                </c:pt>
                <c:pt idx="2">
                  <c:v>-28.661284310330899</c:v>
                </c:pt>
                <c:pt idx="3">
                  <c:v>-31.814579079486379</c:v>
                </c:pt>
                <c:pt idx="4">
                  <c:v>-34.756718362337708</c:v>
                </c:pt>
                <c:pt idx="5">
                  <c:v>-37.523327707420208</c:v>
                </c:pt>
                <c:pt idx="6">
                  <c:v>-40.141332712061974</c:v>
                </c:pt>
                <c:pt idx="7">
                  <c:v>-42.631704051909026</c:v>
                </c:pt>
                <c:pt idx="8">
                  <c:v>-45.011171411291414</c:v>
                </c:pt>
                <c:pt idx="9">
                  <c:v>-47.293353536553063</c:v>
                </c:pt>
                <c:pt idx="10">
                  <c:v>-49.489536695153276</c:v>
                </c:pt>
                <c:pt idx="11">
                  <c:v>-51.60923148694129</c:v>
                </c:pt>
                <c:pt idx="12">
                  <c:v>-53.660584365783862</c:v>
                </c:pt>
                <c:pt idx="13">
                  <c:v>-55.65068980854651</c:v>
                </c:pt>
                <c:pt idx="14">
                  <c:v>-57.585831749157187</c:v>
                </c:pt>
                <c:pt idx="15">
                  <c:v>-59.471673954478419</c:v>
                </c:pt>
                <c:pt idx="16">
                  <c:v>-61.313412358892407</c:v>
                </c:pt>
                <c:pt idx="17">
                  <c:v>-63.115893231654994</c:v>
                </c:pt>
                <c:pt idx="18">
                  <c:v>-64.883697470948277</c:v>
                </c:pt>
                <c:pt idx="19">
                  <c:v>-66.621197784295163</c:v>
                </c:pt>
                <c:pt idx="20">
                  <c:v>-68.332579965957876</c:v>
                </c:pt>
                <c:pt idx="21">
                  <c:v>-70.021813006886589</c:v>
                </c:pt>
                <c:pt idx="22">
                  <c:v>-71.692615878309795</c:v>
                </c:pt>
                <c:pt idx="23">
                  <c:v>-73.34819852937396</c:v>
                </c:pt>
                <c:pt idx="24">
                  <c:v>-74.990850455897359</c:v>
                </c:pt>
                <c:pt idx="25">
                  <c:v>-76.623004008729254</c:v>
                </c:pt>
                <c:pt idx="26">
                  <c:v>-78.244559796400381</c:v>
                </c:pt>
                <c:pt idx="27">
                  <c:v>-79.860402971134675</c:v>
                </c:pt>
                <c:pt idx="28">
                  <c:v>-81.47624614586897</c:v>
                </c:pt>
                <c:pt idx="29">
                  <c:v>-83.092089320603264</c:v>
                </c:pt>
                <c:pt idx="30">
                  <c:v>-84.707932495337559</c:v>
                </c:pt>
                <c:pt idx="31">
                  <c:v>-86.323775670071853</c:v>
                </c:pt>
                <c:pt idx="32">
                  <c:v>-87.939618844806148</c:v>
                </c:pt>
                <c:pt idx="33">
                  <c:v>-89.555462019540442</c:v>
                </c:pt>
                <c:pt idx="34">
                  <c:v>-91.171305194274737</c:v>
                </c:pt>
                <c:pt idx="35">
                  <c:v>-92.787148369009032</c:v>
                </c:pt>
                <c:pt idx="36">
                  <c:v>-94.402991543743326</c:v>
                </c:pt>
                <c:pt idx="37">
                  <c:v>-96.018834718477621</c:v>
                </c:pt>
                <c:pt idx="38">
                  <c:v>-97.634677893211915</c:v>
                </c:pt>
                <c:pt idx="39">
                  <c:v>-99.25052106794621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8-16'!$GC$18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8-16'!$GC$19:$GC$119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-34.734615468000115</c:v>
                </c:pt>
                <c:pt idx="2">
                  <c:v>-38.148117290836041</c:v>
                </c:pt>
                <c:pt idx="3">
                  <c:v>-41.30141205999152</c:v>
                </c:pt>
                <c:pt idx="4">
                  <c:v>-44.243551342842849</c:v>
                </c:pt>
                <c:pt idx="5">
                  <c:v>-47.01016068792535</c:v>
                </c:pt>
                <c:pt idx="6">
                  <c:v>-49.628165692567109</c:v>
                </c:pt>
                <c:pt idx="7">
                  <c:v>-52.118537032414167</c:v>
                </c:pt>
                <c:pt idx="8">
                  <c:v>-54.498004391796556</c:v>
                </c:pt>
                <c:pt idx="9">
                  <c:v>-56.780186517058198</c:v>
                </c:pt>
                <c:pt idx="10">
                  <c:v>-58.976369675658418</c:v>
                </c:pt>
                <c:pt idx="11">
                  <c:v>-61.096064467446425</c:v>
                </c:pt>
                <c:pt idx="12">
                  <c:v>-63.147417346289004</c:v>
                </c:pt>
                <c:pt idx="13">
                  <c:v>-65.137522789051644</c:v>
                </c:pt>
                <c:pt idx="14">
                  <c:v>-67.072664729662321</c:v>
                </c:pt>
                <c:pt idx="15">
                  <c:v>-68.958506934983561</c:v>
                </c:pt>
                <c:pt idx="16">
                  <c:v>-70.800245339397549</c:v>
                </c:pt>
                <c:pt idx="17">
                  <c:v>-72.602726212160135</c:v>
                </c:pt>
                <c:pt idx="18">
                  <c:v>-74.370530451453419</c:v>
                </c:pt>
                <c:pt idx="19">
                  <c:v>-76.108030764800304</c:v>
                </c:pt>
                <c:pt idx="20">
                  <c:v>-77.819412946463018</c:v>
                </c:pt>
                <c:pt idx="21">
                  <c:v>-79.508645987391731</c:v>
                </c:pt>
                <c:pt idx="22">
                  <c:v>-81.179448858814936</c:v>
                </c:pt>
                <c:pt idx="23">
                  <c:v>-82.835031509879101</c:v>
                </c:pt>
                <c:pt idx="24">
                  <c:v>-84.477683436402501</c:v>
                </c:pt>
                <c:pt idx="25">
                  <c:v>-86.109836989234395</c:v>
                </c:pt>
                <c:pt idx="26">
                  <c:v>-87.731392776905523</c:v>
                </c:pt>
                <c:pt idx="27">
                  <c:v>-89.347235951639817</c:v>
                </c:pt>
                <c:pt idx="28">
                  <c:v>-90.936171520420999</c:v>
                </c:pt>
                <c:pt idx="29">
                  <c:v>-92.530402415267446</c:v>
                </c:pt>
                <c:pt idx="30">
                  <c:v>-94.088401167253778</c:v>
                </c:pt>
                <c:pt idx="31">
                  <c:v>-95.634808761096167</c:v>
                </c:pt>
                <c:pt idx="32">
                  <c:v>-97.206020392735653</c:v>
                </c:pt>
                <c:pt idx="33">
                  <c:v>-98.673526485302489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5901312"/>
        <c:axId val="65903232"/>
      </c:scatterChart>
      <c:valAx>
        <c:axId val="659013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903232"/>
        <c:crosses val="autoZero"/>
        <c:crossBetween val="midCat"/>
        <c:minorUnit val="100"/>
      </c:valAx>
      <c:valAx>
        <c:axId val="6590323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25E-3"/>
              <c:y val="0.4886266681453592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90131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1"/>
          <c:y val="0.27946101807696572"/>
          <c:w val="0.29281110405749677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64"/>
          <c:y val="0.19600938967136403"/>
          <c:w val="0.77434308191601819"/>
          <c:h val="0.73239436619718912"/>
        </c:manualLayout>
      </c:layout>
      <c:scatterChart>
        <c:scatterStyle val="lineMarker"/>
        <c:ser>
          <c:idx val="2"/>
          <c:order val="0"/>
          <c:tx>
            <c:strRef>
              <c:f>'0.5Q 8-16'!$GD$18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8-16'!$GD$19:$GD$119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25.247782487494973</c:v>
                </c:pt>
                <c:pt idx="2">
                  <c:v>28.661284310330899</c:v>
                </c:pt>
                <c:pt idx="3">
                  <c:v>31.814579079486379</c:v>
                </c:pt>
                <c:pt idx="4">
                  <c:v>34.756718362337708</c:v>
                </c:pt>
                <c:pt idx="5">
                  <c:v>37.523327707420208</c:v>
                </c:pt>
                <c:pt idx="6">
                  <c:v>40.141332712061974</c:v>
                </c:pt>
                <c:pt idx="7">
                  <c:v>42.631704051909026</c:v>
                </c:pt>
                <c:pt idx="8">
                  <c:v>45.011171411291414</c:v>
                </c:pt>
                <c:pt idx="9">
                  <c:v>47.293353536553063</c:v>
                </c:pt>
                <c:pt idx="10">
                  <c:v>49.489536695153276</c:v>
                </c:pt>
                <c:pt idx="11">
                  <c:v>51.60923148694129</c:v>
                </c:pt>
                <c:pt idx="12">
                  <c:v>53.660584365783862</c:v>
                </c:pt>
                <c:pt idx="13">
                  <c:v>55.65068980854651</c:v>
                </c:pt>
                <c:pt idx="14">
                  <c:v>57.585831749157187</c:v>
                </c:pt>
                <c:pt idx="15">
                  <c:v>59.471673954478419</c:v>
                </c:pt>
                <c:pt idx="16">
                  <c:v>61.313412358892407</c:v>
                </c:pt>
                <c:pt idx="17">
                  <c:v>63.115893231654994</c:v>
                </c:pt>
                <c:pt idx="18">
                  <c:v>64.883697470948277</c:v>
                </c:pt>
                <c:pt idx="19">
                  <c:v>66.621197784295163</c:v>
                </c:pt>
                <c:pt idx="20">
                  <c:v>68.332579965957876</c:v>
                </c:pt>
                <c:pt idx="21">
                  <c:v>70.021813006886589</c:v>
                </c:pt>
                <c:pt idx="22">
                  <c:v>71.692615878309795</c:v>
                </c:pt>
                <c:pt idx="23">
                  <c:v>73.34819852937396</c:v>
                </c:pt>
                <c:pt idx="24">
                  <c:v>74.990850455897359</c:v>
                </c:pt>
                <c:pt idx="25">
                  <c:v>76.623004008729254</c:v>
                </c:pt>
                <c:pt idx="26">
                  <c:v>78.244559796400381</c:v>
                </c:pt>
                <c:pt idx="27">
                  <c:v>79.860402971134675</c:v>
                </c:pt>
                <c:pt idx="28">
                  <c:v>81.47624614586897</c:v>
                </c:pt>
                <c:pt idx="29">
                  <c:v>83.092089320603264</c:v>
                </c:pt>
                <c:pt idx="30">
                  <c:v>84.707932495337559</c:v>
                </c:pt>
                <c:pt idx="31">
                  <c:v>86.323775670071853</c:v>
                </c:pt>
                <c:pt idx="32">
                  <c:v>87.939618844806148</c:v>
                </c:pt>
                <c:pt idx="33">
                  <c:v>89.555462019540442</c:v>
                </c:pt>
                <c:pt idx="34">
                  <c:v>91.171305194274737</c:v>
                </c:pt>
                <c:pt idx="35">
                  <c:v>92.787148369009032</c:v>
                </c:pt>
                <c:pt idx="36">
                  <c:v>94.402991543743326</c:v>
                </c:pt>
                <c:pt idx="37">
                  <c:v>96.018834718477621</c:v>
                </c:pt>
                <c:pt idx="38">
                  <c:v>97.634677893211915</c:v>
                </c:pt>
                <c:pt idx="39">
                  <c:v>99.25052106794621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8-16'!$GE$18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8-16'!$GE$19:$GE$119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74.752217512505027</c:v>
                </c:pt>
                <c:pt idx="2">
                  <c:v>71.338715689669101</c:v>
                </c:pt>
                <c:pt idx="3">
                  <c:v>68.185420920513621</c:v>
                </c:pt>
                <c:pt idx="4">
                  <c:v>65.243281637662292</c:v>
                </c:pt>
                <c:pt idx="5">
                  <c:v>62.476672292579792</c:v>
                </c:pt>
                <c:pt idx="6">
                  <c:v>59.858667287938026</c:v>
                </c:pt>
                <c:pt idx="7">
                  <c:v>57.368295948090974</c:v>
                </c:pt>
                <c:pt idx="8">
                  <c:v>54.988828588708586</c:v>
                </c:pt>
                <c:pt idx="9">
                  <c:v>52.706646463446937</c:v>
                </c:pt>
                <c:pt idx="10">
                  <c:v>50.510463304846724</c:v>
                </c:pt>
                <c:pt idx="11">
                  <c:v>48.39076851305871</c:v>
                </c:pt>
                <c:pt idx="12">
                  <c:v>46.339415634216138</c:v>
                </c:pt>
                <c:pt idx="13">
                  <c:v>44.34931019145349</c:v>
                </c:pt>
                <c:pt idx="14">
                  <c:v>42.414168250842813</c:v>
                </c:pt>
                <c:pt idx="15">
                  <c:v>40.528326045521581</c:v>
                </c:pt>
                <c:pt idx="16">
                  <c:v>38.686587641107593</c:v>
                </c:pt>
                <c:pt idx="17">
                  <c:v>36.884106768345006</c:v>
                </c:pt>
                <c:pt idx="18">
                  <c:v>35.116302529051723</c:v>
                </c:pt>
                <c:pt idx="19">
                  <c:v>33.378802215704837</c:v>
                </c:pt>
                <c:pt idx="20">
                  <c:v>31.667420034042124</c:v>
                </c:pt>
                <c:pt idx="21">
                  <c:v>29.978186993113411</c:v>
                </c:pt>
                <c:pt idx="22">
                  <c:v>28.307384121690205</c:v>
                </c:pt>
                <c:pt idx="23">
                  <c:v>26.65180147062604</c:v>
                </c:pt>
                <c:pt idx="24">
                  <c:v>25.009149544102641</c:v>
                </c:pt>
                <c:pt idx="25">
                  <c:v>23.376995991270746</c:v>
                </c:pt>
                <c:pt idx="26">
                  <c:v>21.755440203599619</c:v>
                </c:pt>
                <c:pt idx="27">
                  <c:v>20.139597028865325</c:v>
                </c:pt>
                <c:pt idx="28">
                  <c:v>18.52375385413103</c:v>
                </c:pt>
                <c:pt idx="29">
                  <c:v>16.907910679396736</c:v>
                </c:pt>
                <c:pt idx="30">
                  <c:v>15.292067504662441</c:v>
                </c:pt>
                <c:pt idx="31">
                  <c:v>13.676224329928147</c:v>
                </c:pt>
                <c:pt idx="32">
                  <c:v>12.060381155193852</c:v>
                </c:pt>
                <c:pt idx="33">
                  <c:v>10.444537980459558</c:v>
                </c:pt>
                <c:pt idx="34">
                  <c:v>8.828694805725263</c:v>
                </c:pt>
                <c:pt idx="35">
                  <c:v>7.2128516309909685</c:v>
                </c:pt>
                <c:pt idx="36">
                  <c:v>5.597008456256674</c:v>
                </c:pt>
                <c:pt idx="37">
                  <c:v>3.9811652815223795</c:v>
                </c:pt>
                <c:pt idx="38">
                  <c:v>2.365322106788085</c:v>
                </c:pt>
                <c:pt idx="39">
                  <c:v>0.74947893205379046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5940480"/>
        <c:axId val="65954944"/>
      </c:scatterChart>
      <c:valAx>
        <c:axId val="659404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8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954944"/>
        <c:crossesAt val="120"/>
        <c:crossBetween val="midCat"/>
        <c:minorUnit val="100"/>
      </c:valAx>
      <c:valAx>
        <c:axId val="6595494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458E-3"/>
              <c:y val="0.48862666814535965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94048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44" r="0.75000000000000544" t="1" header="0" footer="0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403"/>
          <c:w val="0.69674834123995366"/>
          <c:h val="0.73239436619718912"/>
        </c:manualLayout>
      </c:layout>
      <c:scatterChart>
        <c:scatterStyle val="lineMarker"/>
        <c:ser>
          <c:idx val="0"/>
          <c:order val="0"/>
          <c:tx>
            <c:strRef>
              <c:f>'0.5Q 8-16'!$GM$18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8-16'!$GM$19:$GM$119</c:f>
              <c:numCache>
                <c:formatCode>0.00E+00</c:formatCode>
                <c:ptCount val="101"/>
                <c:pt idx="1">
                  <c:v>-269.2099644746113</c:v>
                </c:pt>
                <c:pt idx="2">
                  <c:v>-235.23633352124483</c:v>
                </c:pt>
                <c:pt idx="3">
                  <c:v>-213.35424561851784</c:v>
                </c:pt>
                <c:pt idx="4">
                  <c:v>-198.4329423252093</c:v>
                </c:pt>
                <c:pt idx="5">
                  <c:v>-187.87162511569471</c:v>
                </c:pt>
                <c:pt idx="6">
                  <c:v>-180.22565733715243</c:v>
                </c:pt>
                <c:pt idx="7">
                  <c:v>-174.63668166556153</c:v>
                </c:pt>
                <c:pt idx="8">
                  <c:v>-170.56875566080777</c:v>
                </c:pt>
                <c:pt idx="9">
                  <c:v>-167.67565711003925</c:v>
                </c:pt>
                <c:pt idx="10">
                  <c:v>-165.73002785602333</c:v>
                </c:pt>
                <c:pt idx="11">
                  <c:v>-164.58415072129694</c:v>
                </c:pt>
                <c:pt idx="12">
                  <c:v>-164.14785845549503</c:v>
                </c:pt>
                <c:pt idx="13">
                  <c:v>-164.37560769928569</c:v>
                </c:pt>
                <c:pt idx="14">
                  <c:v>-165.25821506145851</c:v>
                </c:pt>
                <c:pt idx="15">
                  <c:v>-166.81785402871921</c:v>
                </c:pt>
                <c:pt idx="16">
                  <c:v>-169.10602997806564</c:v>
                </c:pt>
                <c:pt idx="17">
                  <c:v>-172.20084476725421</c:v>
                </c:pt>
                <c:pt idx="18">
                  <c:v>-176.20037588263875</c:v>
                </c:pt>
                <c:pt idx="19">
                  <c:v>-181.21965164757046</c:v>
                </c:pt>
                <c:pt idx="20">
                  <c:v>-187.38334144382361</c:v>
                </c:pt>
                <c:pt idx="21">
                  <c:v>-194.79648507787476</c:v>
                </c:pt>
                <c:pt idx="22">
                  <c:v>-203.585571648182</c:v>
                </c:pt>
                <c:pt idx="23">
                  <c:v>-213.77766807278127</c:v>
                </c:pt>
                <c:pt idx="24">
                  <c:v>-224.90777735777135</c:v>
                </c:pt>
                <c:pt idx="25">
                  <c:v>-237.69445544223615</c:v>
                </c:pt>
                <c:pt idx="26">
                  <c:v>-249.68342732709584</c:v>
                </c:pt>
                <c:pt idx="27">
                  <c:v>-268.9730464267555</c:v>
                </c:pt>
                <c:pt idx="28">
                  <c:v>-269.86165061447969</c:v>
                </c:pt>
                <c:pt idx="29">
                  <c:v>-300.44707378360852</c:v>
                </c:pt>
                <c:pt idx="30">
                  <c:v>-300.67748703030958</c:v>
                </c:pt>
                <c:pt idx="31">
                  <c:v>-315.21994776759959</c:v>
                </c:pt>
                <c:pt idx="32">
                  <c:v>-378.04834959462346</c:v>
                </c:pt>
                <c:pt idx="33">
                  <c:v>-330.42723854446615</c:v>
                </c:pt>
                <c:pt idx="34">
                  <c:v>-395.03545347113692</c:v>
                </c:pt>
                <c:pt idx="35">
                  <c:v>-472.21186736436857</c:v>
                </c:pt>
                <c:pt idx="36">
                  <c:v>-548.19331896636845</c:v>
                </c:pt>
                <c:pt idx="37">
                  <c:v>565.33751113404423</c:v>
                </c:pt>
                <c:pt idx="38">
                  <c:v>557.43040751019737</c:v>
                </c:pt>
                <c:pt idx="39">
                  <c:v>546.44733405185798</c:v>
                </c:pt>
                <c:pt idx="40">
                  <c:v>540.27277687490232</c:v>
                </c:pt>
                <c:pt idx="41">
                  <c:v>532.86260997015268</c:v>
                </c:pt>
                <c:pt idx="42">
                  <c:v>526.99910958844384</c:v>
                </c:pt>
                <c:pt idx="43">
                  <c:v>522.33747666901354</c:v>
                </c:pt>
                <c:pt idx="44">
                  <c:v>518.71931929290542</c:v>
                </c:pt>
                <c:pt idx="45">
                  <c:v>516.07410978630742</c:v>
                </c:pt>
                <c:pt idx="46">
                  <c:v>514.37169938103489</c:v>
                </c:pt>
                <c:pt idx="47">
                  <c:v>513.59918916814274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8-16'!$GN$18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8-16'!$GN$19:$GN$119</c:f>
              <c:numCache>
                <c:formatCode>0.00E+00</c:formatCode>
                <c:ptCount val="101"/>
                <c:pt idx="1">
                  <c:v>2763.4056231734585</c:v>
                </c:pt>
                <c:pt idx="2">
                  <c:v>2319.6502404182097</c:v>
                </c:pt>
                <c:pt idx="3">
                  <c:v>2020.7294843270329</c:v>
                </c:pt>
                <c:pt idx="4">
                  <c:v>1804.4036975781944</c:v>
                </c:pt>
                <c:pt idx="5">
                  <c:v>1639.7116302807535</c:v>
                </c:pt>
                <c:pt idx="6">
                  <c:v>1509.5312313913412</c:v>
                </c:pt>
                <c:pt idx="7">
                  <c:v>1403.6199642631652</c:v>
                </c:pt>
                <c:pt idx="8">
                  <c:v>1315.4684585136645</c:v>
                </c:pt>
                <c:pt idx="9">
                  <c:v>1240.7367113748701</c:v>
                </c:pt>
                <c:pt idx="10">
                  <c:v>1176.4168030741207</c:v>
                </c:pt>
                <c:pt idx="11">
                  <c:v>1120.3569392045854</c:v>
                </c:pt>
                <c:pt idx="12">
                  <c:v>1070.9770027019649</c:v>
                </c:pt>
                <c:pt idx="13">
                  <c:v>1027.090693051691</c:v>
                </c:pt>
                <c:pt idx="14">
                  <c:v>987.78963270333531</c:v>
                </c:pt>
                <c:pt idx="15">
                  <c:v>952.36576744368142</c:v>
                </c:pt>
                <c:pt idx="16">
                  <c:v>920.25849164133251</c:v>
                </c:pt>
                <c:pt idx="17">
                  <c:v>891.01607386364185</c:v>
                </c:pt>
                <c:pt idx="18">
                  <c:v>864.26540854222185</c:v>
                </c:pt>
                <c:pt idx="19">
                  <c:v>839.69180823979082</c:v>
                </c:pt>
                <c:pt idx="20">
                  <c:v>817.02215308738334</c:v>
                </c:pt>
                <c:pt idx="21">
                  <c:v>796.00372458245249</c:v>
                </c:pt>
                <c:pt idx="22">
                  <c:v>776.41836604017908</c:v>
                </c:pt>
                <c:pt idx="23">
                  <c:v>758.03368172824742</c:v>
                </c:pt>
                <c:pt idx="24">
                  <c:v>740.48828162768473</c:v>
                </c:pt>
                <c:pt idx="25">
                  <c:v>723.85321969219433</c:v>
                </c:pt>
                <c:pt idx="26">
                  <c:v>707.28651481941631</c:v>
                </c:pt>
                <c:pt idx="27">
                  <c:v>692.8115943062752</c:v>
                </c:pt>
                <c:pt idx="28">
                  <c:v>673.96607110538741</c:v>
                </c:pt>
                <c:pt idx="29">
                  <c:v>661.8520634401159</c:v>
                </c:pt>
                <c:pt idx="30">
                  <c:v>643.55923831452162</c:v>
                </c:pt>
                <c:pt idx="31">
                  <c:v>628.20481470178709</c:v>
                </c:pt>
                <c:pt idx="32">
                  <c:v>619.4951050866315</c:v>
                </c:pt>
                <c:pt idx="33">
                  <c:v>595.96373642246908</c:v>
                </c:pt>
                <c:pt idx="34">
                  <c:v>585.80354983440941</c:v>
                </c:pt>
                <c:pt idx="35">
                  <c:v>574.72578121824824</c:v>
                </c:pt>
                <c:pt idx="36">
                  <c:v>561.31832265230662</c:v>
                </c:pt>
                <c:pt idx="37">
                  <c:v>550.46397454192152</c:v>
                </c:pt>
                <c:pt idx="38">
                  <c:v>542.7648999145074</c:v>
                </c:pt>
                <c:pt idx="39">
                  <c:v>532.07078153478801</c:v>
                </c:pt>
                <c:pt idx="40">
                  <c:v>526.05867156910517</c:v>
                </c:pt>
                <c:pt idx="41">
                  <c:v>518.84345968934656</c:v>
                </c:pt>
                <c:pt idx="42">
                  <c:v>513.1342228860625</c:v>
                </c:pt>
                <c:pt idx="43">
                  <c:v>508.59523346090009</c:v>
                </c:pt>
                <c:pt idx="44">
                  <c:v>505.07226664807445</c:v>
                </c:pt>
                <c:pt idx="45">
                  <c:v>502.49665029532764</c:v>
                </c:pt>
                <c:pt idx="46">
                  <c:v>500.83902882225749</c:v>
                </c:pt>
                <c:pt idx="47">
                  <c:v>500.08684267895728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8-16'!$GO$18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8-16'!$GO$19:$GO$119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65980288"/>
        <c:axId val="65810816"/>
      </c:scatterChart>
      <c:valAx>
        <c:axId val="659802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8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810816"/>
        <c:crossesAt val="6000"/>
        <c:crossBetween val="midCat"/>
        <c:minorUnit val="100"/>
      </c:valAx>
      <c:valAx>
        <c:axId val="658108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2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598028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5"/>
          <c:y val="0.37335773169198938"/>
          <c:w val="0.1631673021460616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44" r="0.75000000000000544" t="1" header="0" footer="0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89"/>
          <c:h val="0.73239436619718856"/>
        </c:manualLayout>
      </c:layout>
      <c:scatterChart>
        <c:scatterStyle val="lineMarker"/>
        <c:ser>
          <c:idx val="1"/>
          <c:order val="0"/>
          <c:tx>
            <c:strRef>
              <c:f>'0.5Q 8-16'!$GT$18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8-16'!$GT$19:$GT$119</c:f>
              <c:numCache>
                <c:formatCode>0.00E+00</c:formatCode>
                <c:ptCount val="101"/>
                <c:pt idx="0">
                  <c:v>96.31470810222082</c:v>
                </c:pt>
                <c:pt idx="1">
                  <c:v>102.42491157755761</c:v>
                </c:pt>
                <c:pt idx="2">
                  <c:v>107.0948593618696</c:v>
                </c:pt>
                <c:pt idx="3">
                  <c:v>110.69472376573353</c:v>
                </c:pt>
                <c:pt idx="4">
                  <c:v>113.43517432622818</c:v>
                </c:pt>
                <c:pt idx="5">
                  <c:v>115.45404760642326</c:v>
                </c:pt>
                <c:pt idx="6">
                  <c:v>116.85019436680295</c:v>
                </c:pt>
                <c:pt idx="7">
                  <c:v>117.69882186965661</c:v>
                </c:pt>
                <c:pt idx="8">
                  <c:v>118.05932804596014</c:v>
                </c:pt>
                <c:pt idx="9">
                  <c:v>117.97969524496999</c:v>
                </c:pt>
                <c:pt idx="10">
                  <c:v>117.49914175153042</c:v>
                </c:pt>
                <c:pt idx="11">
                  <c:v>116.64982328648297</c:v>
                </c:pt>
                <c:pt idx="12">
                  <c:v>115.45798806546989</c:v>
                </c:pt>
                <c:pt idx="13">
                  <c:v>113.94480408117082</c:v>
                </c:pt>
                <c:pt idx="14">
                  <c:v>112.12701258223404</c:v>
                </c:pt>
                <c:pt idx="15">
                  <c:v>110.01757581443954</c:v>
                </c:pt>
                <c:pt idx="16">
                  <c:v>107.62644916106201</c:v>
                </c:pt>
                <c:pt idx="17">
                  <c:v>104.96146984568598</c:v>
                </c:pt>
                <c:pt idx="18">
                  <c:v>102.02944668281559</c:v>
                </c:pt>
                <c:pt idx="19">
                  <c:v>98.837704911328416</c:v>
                </c:pt>
                <c:pt idx="20">
                  <c:v>95.395600067010392</c:v>
                </c:pt>
                <c:pt idx="21">
                  <c:v>91.716822478474427</c:v>
                </c:pt>
                <c:pt idx="22">
                  <c:v>87.825631802852229</c:v>
                </c:pt>
                <c:pt idx="23">
                  <c:v>83.751395209132212</c:v>
                </c:pt>
                <c:pt idx="24">
                  <c:v>79.514407877446686</c:v>
                </c:pt>
                <c:pt idx="25">
                  <c:v>75.164527101234938</c:v>
                </c:pt>
                <c:pt idx="26">
                  <c:v>70.692428269381509</c:v>
                </c:pt>
                <c:pt idx="27">
                  <c:v>66.562145234103326</c:v>
                </c:pt>
                <c:pt idx="28">
                  <c:v>61.722426868957371</c:v>
                </c:pt>
                <c:pt idx="29">
                  <c:v>57.733359408137034</c:v>
                </c:pt>
                <c:pt idx="30">
                  <c:v>53.104162050162309</c:v>
                </c:pt>
                <c:pt idx="31">
                  <c:v>47.84624760741395</c:v>
                </c:pt>
                <c:pt idx="32">
                  <c:v>44.985185131075418</c:v>
                </c:pt>
                <c:pt idx="33">
                  <c:v>38.861626141945024</c:v>
                </c:pt>
                <c:pt idx="34">
                  <c:v>34.839843185187092</c:v>
                </c:pt>
                <c:pt idx="35">
                  <c:v>33.08719767816492</c:v>
                </c:pt>
                <c:pt idx="36">
                  <c:v>26.699930481910886</c:v>
                </c:pt>
                <c:pt idx="37">
                  <c:v>22.181104258949425</c:v>
                </c:pt>
                <c:pt idx="38">
                  <c:v>22.564903330632568</c:v>
                </c:pt>
                <c:pt idx="39">
                  <c:v>16.708370972236239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5848064"/>
        <c:axId val="65850368"/>
      </c:scatterChart>
      <c:valAx>
        <c:axId val="658480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850368"/>
        <c:crossesAt val="4.0000000000000022E-2"/>
        <c:crossBetween val="midCat"/>
        <c:minorUnit val="100"/>
      </c:valAx>
      <c:valAx>
        <c:axId val="6585036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584806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67"/>
          <c:h val="0.73239436619718834"/>
        </c:manualLayout>
      </c:layout>
      <c:scatterChart>
        <c:scatterStyle val="lineMarker"/>
        <c:ser>
          <c:idx val="1"/>
          <c:order val="0"/>
          <c:tx>
            <c:strRef>
              <c:f>'0.5Q 8-16'!$GU$18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8-16'!$E$19:$E$119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8-16'!$GU$19:$GU$119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2.8856110291424784E-2</c:v>
                </c:pt>
                <c:pt idx="2">
                  <c:v>2.7539620154047754E-2</c:v>
                </c:pt>
                <c:pt idx="3">
                  <c:v>2.6323149136765915E-2</c:v>
                </c:pt>
                <c:pt idx="4">
                  <c:v>2.5187896212459458E-2</c:v>
                </c:pt>
                <c:pt idx="5">
                  <c:v>2.4120196683550376E-2</c:v>
                </c:pt>
                <c:pt idx="6">
                  <c:v>2.3109716691811905E-2</c:v>
                </c:pt>
                <c:pt idx="7">
                  <c:v>2.2148404578583705E-2</c:v>
                </c:pt>
                <c:pt idx="8">
                  <c:v>2.122983589801922E-2</c:v>
                </c:pt>
                <c:pt idx="9">
                  <c:v>2.0348781382781081E-2</c:v>
                </c:pt>
                <c:pt idx="10">
                  <c:v>1.9500909427791806E-2</c:v>
                </c:pt>
                <c:pt idx="11">
                  <c:v>1.8682573785744568E-2</c:v>
                </c:pt>
                <c:pt idx="12">
                  <c:v>1.7890657354643045E-2</c:v>
                </c:pt>
                <c:pt idx="13">
                  <c:v>1.7122454020204354E-2</c:v>
                </c:pt>
                <c:pt idx="14">
                  <c:v>1.6375577100249707E-2</c:v>
                </c:pt>
                <c:pt idx="15">
                  <c:v>1.564788736014831E-2</c:v>
                </c:pt>
                <c:pt idx="16">
                  <c:v>1.4937436443072841E-2</c:v>
                </c:pt>
                <c:pt idx="17">
                  <c:v>1.4242422850548799E-2</c:v>
                </c:pt>
                <c:pt idx="18">
                  <c:v>1.3561159182629172E-2</c:v>
                </c:pt>
                <c:pt idx="19">
                  <c:v>1.2892051904420368E-2</c:v>
                </c:pt>
                <c:pt idx="20">
                  <c:v>1.2233592694016854E-2</c:v>
                </c:pt>
                <c:pt idx="21">
                  <c:v>1.1584367196266076E-2</c:v>
                </c:pt>
                <c:pt idx="22">
                  <c:v>1.0943111388526446E-2</c:v>
                </c:pt>
                <c:pt idx="23">
                  <c:v>1.0308738381458394E-2</c:v>
                </c:pt>
                <c:pt idx="24">
                  <c:v>9.6802671988789474E-3</c:v>
                </c:pt>
                <c:pt idx="25">
                  <c:v>9.057056863337935E-3</c:v>
                </c:pt>
                <c:pt idx="26">
                  <c:v>8.4383414389771101E-3</c:v>
                </c:pt>
                <c:pt idx="27">
                  <c:v>7.8274176535680952E-3</c:v>
                </c:pt>
                <c:pt idx="28">
                  <c:v>7.2180185670512043E-3</c:v>
                </c:pt>
                <c:pt idx="29">
                  <c:v>6.6188473903165297E-3</c:v>
                </c:pt>
                <c:pt idx="30">
                  <c:v>6.0236718543246869E-3</c:v>
                </c:pt>
                <c:pt idx="31">
                  <c:v>5.4254473449932656E-3</c:v>
                </c:pt>
                <c:pt idx="32">
                  <c:v>4.8541694474745793E-3</c:v>
                </c:pt>
                <c:pt idx="33">
                  <c:v>4.2673731944916794E-3</c:v>
                </c:pt>
                <c:pt idx="34">
                  <c:v>3.6959496385158778E-3</c:v>
                </c:pt>
                <c:pt idx="35">
                  <c:v>3.1766688465945199E-3</c:v>
                </c:pt>
                <c:pt idx="36">
                  <c:v>2.6327174066137914E-3</c:v>
                </c:pt>
                <c:pt idx="37">
                  <c:v>2.099370644857951E-3</c:v>
                </c:pt>
                <c:pt idx="38">
                  <c:v>1.6805837424779511E-3</c:v>
                </c:pt>
                <c:pt idx="39">
                  <c:v>1.2431224541398964E-3</c:v>
                </c:pt>
                <c:pt idx="40">
                  <c:v>7.458734724839378E-4</c:v>
                </c:pt>
                <c:pt idx="41">
                  <c:v>4.4752408349036266E-4</c:v>
                </c:pt>
                <c:pt idx="42">
                  <c:v>2.6851445009421756E-4</c:v>
                </c:pt>
                <c:pt idx="43">
                  <c:v>1.6110867005653053E-4</c:v>
                </c:pt>
                <c:pt idx="44">
                  <c:v>9.6665202033918319E-5</c:v>
                </c:pt>
                <c:pt idx="45">
                  <c:v>5.7999121220350989E-5</c:v>
                </c:pt>
                <c:pt idx="46">
                  <c:v>3.4799472732210592E-5</c:v>
                </c:pt>
                <c:pt idx="47">
                  <c:v>2.0879683639326353E-5</c:v>
                </c:pt>
                <c:pt idx="48">
                  <c:v>1.2527810183595812E-5</c:v>
                </c:pt>
                <c:pt idx="49">
                  <c:v>7.5166861101574873E-6</c:v>
                </c:pt>
                <c:pt idx="50">
                  <c:v>4.5100116660944922E-6</c:v>
                </c:pt>
                <c:pt idx="51">
                  <c:v>2.7060069996566954E-6</c:v>
                </c:pt>
                <c:pt idx="52">
                  <c:v>1.6236041997940173E-6</c:v>
                </c:pt>
                <c:pt idx="53">
                  <c:v>9.7416251987641039E-7</c:v>
                </c:pt>
                <c:pt idx="54">
                  <c:v>5.8449751192584624E-7</c:v>
                </c:pt>
                <c:pt idx="55">
                  <c:v>3.5069850715550775E-7</c:v>
                </c:pt>
                <c:pt idx="56">
                  <c:v>2.1041910429330465E-7</c:v>
                </c:pt>
                <c:pt idx="57">
                  <c:v>1.2625146257598279E-7</c:v>
                </c:pt>
                <c:pt idx="58">
                  <c:v>7.5750877545589676E-8</c:v>
                </c:pt>
                <c:pt idx="59">
                  <c:v>4.5450526527353802E-8</c:v>
                </c:pt>
                <c:pt idx="60">
                  <c:v>2.7270315916412281E-8</c:v>
                </c:pt>
                <c:pt idx="61">
                  <c:v>1.6362189549847367E-8</c:v>
                </c:pt>
                <c:pt idx="62">
                  <c:v>9.8173137299084193E-9</c:v>
                </c:pt>
                <c:pt idx="63">
                  <c:v>5.8903882379450517E-9</c:v>
                </c:pt>
                <c:pt idx="64">
                  <c:v>3.5342329427670308E-9</c:v>
                </c:pt>
                <c:pt idx="65">
                  <c:v>2.1205397656602182E-9</c:v>
                </c:pt>
                <c:pt idx="66">
                  <c:v>1.2723238593961309E-9</c:v>
                </c:pt>
                <c:pt idx="67">
                  <c:v>7.6339431563767847E-10</c:v>
                </c:pt>
                <c:pt idx="68">
                  <c:v>4.5803658938260708E-10</c:v>
                </c:pt>
                <c:pt idx="69">
                  <c:v>2.7482195362956424E-10</c:v>
                </c:pt>
                <c:pt idx="70">
                  <c:v>1.6489317217773853E-10</c:v>
                </c:pt>
                <c:pt idx="71">
                  <c:v>9.893590330664312E-11</c:v>
                </c:pt>
                <c:pt idx="72">
                  <c:v>5.9361541983985874E-11</c:v>
                </c:pt>
                <c:pt idx="73">
                  <c:v>3.5616925190391526E-11</c:v>
                </c:pt>
                <c:pt idx="74">
                  <c:v>2.1370155114234914E-11</c:v>
                </c:pt>
                <c:pt idx="75">
                  <c:v>1.2822093068540949E-11</c:v>
                </c:pt>
                <c:pt idx="76">
                  <c:v>7.6932558411245688E-12</c:v>
                </c:pt>
                <c:pt idx="77">
                  <c:v>4.6159535046747413E-12</c:v>
                </c:pt>
                <c:pt idx="78">
                  <c:v>2.7695721028048445E-12</c:v>
                </c:pt>
                <c:pt idx="79">
                  <c:v>1.6617432616829067E-12</c:v>
                </c:pt>
                <c:pt idx="80">
                  <c:v>9.9704595700974395E-13</c:v>
                </c:pt>
                <c:pt idx="81">
                  <c:v>5.9822757420584631E-13</c:v>
                </c:pt>
                <c:pt idx="82">
                  <c:v>3.5893654452350779E-13</c:v>
                </c:pt>
                <c:pt idx="83">
                  <c:v>2.1536192671410466E-13</c:v>
                </c:pt>
                <c:pt idx="84">
                  <c:v>1.2921715602846279E-13</c:v>
                </c:pt>
                <c:pt idx="85">
                  <c:v>7.7530293617077674E-14</c:v>
                </c:pt>
                <c:pt idx="86">
                  <c:v>4.6518176170246603E-14</c:v>
                </c:pt>
                <c:pt idx="87">
                  <c:v>2.791090570214796E-14</c:v>
                </c:pt>
                <c:pt idx="88">
                  <c:v>1.6746543421288777E-14</c:v>
                </c:pt>
                <c:pt idx="89">
                  <c:v>1.0047926052773266E-14</c:v>
                </c:pt>
                <c:pt idx="90">
                  <c:v>6.0287556316639591E-15</c:v>
                </c:pt>
                <c:pt idx="91">
                  <c:v>3.617253378998375E-15</c:v>
                </c:pt>
                <c:pt idx="92">
                  <c:v>2.1703520273990249E-15</c:v>
                </c:pt>
                <c:pt idx="93">
                  <c:v>1.3022112164394149E-15</c:v>
                </c:pt>
                <c:pt idx="94">
                  <c:v>7.8132672986364886E-16</c:v>
                </c:pt>
                <c:pt idx="95">
                  <c:v>4.6879603791818933E-16</c:v>
                </c:pt>
                <c:pt idx="96">
                  <c:v>2.8127762275091357E-16</c:v>
                </c:pt>
                <c:pt idx="97">
                  <c:v>1.6876657365054814E-16</c:v>
                </c:pt>
                <c:pt idx="98">
                  <c:v>1.0125994419032887E-16</c:v>
                </c:pt>
                <c:pt idx="99">
                  <c:v>6.0755966514197319E-17</c:v>
                </c:pt>
                <c:pt idx="100">
                  <c:v>3.6453579908518391E-17</c:v>
                </c:pt>
              </c:numCache>
            </c:numRef>
          </c:yVal>
        </c:ser>
        <c:axId val="66000384"/>
        <c:axId val="66019328"/>
      </c:scatterChart>
      <c:valAx>
        <c:axId val="6600038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19328"/>
        <c:crossesAt val="4.0000000000000022E-2"/>
        <c:crossBetween val="midCat"/>
        <c:minorUnit val="100"/>
      </c:valAx>
      <c:valAx>
        <c:axId val="660193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0038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586994727592295"/>
          <c:y val="6.9815265070810872E-2"/>
          <c:w val="0.8189806678383128"/>
          <c:h val="0.89322471487655097"/>
        </c:manualLayout>
      </c:layout>
      <c:scatterChart>
        <c:scatterStyle val="smoothMarker"/>
        <c:ser>
          <c:idx val="1"/>
          <c:order val="0"/>
          <c:tx>
            <c:strRef>
              <c:f>'0.5Q 17-24'!$BT$18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17-24'!$BT$19:$BT$118</c:f>
              <c:numCache>
                <c:formatCode>0.00E+00</c:formatCode>
                <c:ptCount val="100"/>
                <c:pt idx="0">
                  <c:v>0</c:v>
                </c:pt>
                <c:pt idx="1">
                  <c:v>-1.7024421399142176E-6</c:v>
                </c:pt>
                <c:pt idx="2">
                  <c:v>-2.8486300367620843E-6</c:v>
                </c:pt>
                <c:pt idx="3">
                  <c:v>-3.6704207075320683E-6</c:v>
                </c:pt>
                <c:pt idx="4">
                  <c:v>-4.2848576119816628E-6</c:v>
                </c:pt>
                <c:pt idx="5">
                  <c:v>-4.7568301694070336E-6</c:v>
                </c:pt>
                <c:pt idx="6">
                  <c:v>-5.124699504515523E-6</c:v>
                </c:pt>
                <c:pt idx="7">
                  <c:v>-5.411861424605563E-6</c:v>
                </c:pt>
                <c:pt idx="8">
                  <c:v>-5.6323166262792212E-6</c:v>
                </c:pt>
                <c:pt idx="9">
                  <c:v>-5.7934262512986112E-6</c:v>
                </c:pt>
                <c:pt idx="10">
                  <c:v>-5.8972049012014083E-6</c:v>
                </c:pt>
                <c:pt idx="11">
                  <c:v>-5.940735084926374E-6</c:v>
                </c:pt>
                <c:pt idx="12">
                  <c:v>-5.915976253864641E-6</c:v>
                </c:pt>
                <c:pt idx="13">
                  <c:v>-5.8091904820943563E-6</c:v>
                </c:pt>
                <c:pt idx="14">
                  <c:v>-5.6001876984311527E-6</c:v>
                </c:pt>
                <c:pt idx="15">
                  <c:v>-5.261404878609266E-6</c:v>
                </c:pt>
                <c:pt idx="16">
                  <c:v>-4.7568050597704414E-6</c:v>
                </c:pt>
                <c:pt idx="17">
                  <c:v>-4.0408638683157166E-6</c:v>
                </c:pt>
                <c:pt idx="18">
                  <c:v>-3.0566736100353514E-6</c:v>
                </c:pt>
                <c:pt idx="19">
                  <c:v>-1.7316497777503104E-6</c:v>
                </c:pt>
                <c:pt idx="20">
                  <c:v>1.8355717138970884E-8</c:v>
                </c:pt>
                <c:pt idx="21">
                  <c:v>2.2643422472930913E-6</c:v>
                </c:pt>
                <c:pt idx="22">
                  <c:v>5.0662541172166037E-6</c:v>
                </c:pt>
                <c:pt idx="23">
                  <c:v>8.5206699349891363E-6</c:v>
                </c:pt>
                <c:pt idx="24">
                  <c:v>1.2896493179594473E-5</c:v>
                </c:pt>
                <c:pt idx="25">
                  <c:v>1.8534407021795346E-5</c:v>
                </c:pt>
                <c:pt idx="26">
                  <c:v>2.2894100130841852E-5</c:v>
                </c:pt>
                <c:pt idx="27">
                  <c:v>3.096296217320986E-5</c:v>
                </c:pt>
                <c:pt idx="28">
                  <c:v>3.5670766703471343E-5</c:v>
                </c:pt>
                <c:pt idx="29">
                  <c:v>3.9985282661907963E-5</c:v>
                </c:pt>
                <c:pt idx="30">
                  <c:v>5.644366371343728E-5</c:v>
                </c:pt>
                <c:pt idx="31">
                  <c:v>5.2396418385139594E-5</c:v>
                </c:pt>
                <c:pt idx="32">
                  <c:v>6.7997294984063414E-5</c:v>
                </c:pt>
                <c:pt idx="33">
                  <c:v>1.0130189450462384E-4</c:v>
                </c:pt>
                <c:pt idx="34">
                  <c:v>8.265661153195351E-5</c:v>
                </c:pt>
                <c:pt idx="35">
                  <c:v>6.5961607511289336E-5</c:v>
                </c:pt>
                <c:pt idx="36">
                  <c:v>1.2518479902470228E-4</c:v>
                </c:pt>
                <c:pt idx="37">
                  <c:v>9.9337519640388134E-5</c:v>
                </c:pt>
                <c:pt idx="38">
                  <c:v>7.6318961528822624E-5</c:v>
                </c:pt>
                <c:pt idx="39">
                  <c:v>5.413929334695017E-5</c:v>
                </c:pt>
                <c:pt idx="40">
                  <c:v>3.2483576008170124E-5</c:v>
                </c:pt>
                <c:pt idx="41">
                  <c:v>1.9490145604902096E-5</c:v>
                </c:pt>
                <c:pt idx="42">
                  <c:v>1.1694087362941236E-5</c:v>
                </c:pt>
                <c:pt idx="43">
                  <c:v>7.0164524177647252E-6</c:v>
                </c:pt>
                <c:pt idx="44">
                  <c:v>4.2098714506588406E-6</c:v>
                </c:pt>
                <c:pt idx="45">
                  <c:v>2.5259228703953043E-6</c:v>
                </c:pt>
                <c:pt idx="46">
                  <c:v>1.5155537222371853E-6</c:v>
                </c:pt>
                <c:pt idx="47">
                  <c:v>9.0933223334230915E-7</c:v>
                </c:pt>
                <c:pt idx="48">
                  <c:v>5.455993400053838E-7</c:v>
                </c:pt>
                <c:pt idx="49">
                  <c:v>3.2735960400323062E-7</c:v>
                </c:pt>
                <c:pt idx="50">
                  <c:v>1.9641576240193803E-7</c:v>
                </c:pt>
                <c:pt idx="51">
                  <c:v>1.1784945744116282E-7</c:v>
                </c:pt>
                <c:pt idx="52">
                  <c:v>7.0709674464697691E-8</c:v>
                </c:pt>
                <c:pt idx="53">
                  <c:v>4.2425804678818572E-8</c:v>
                </c:pt>
                <c:pt idx="54">
                  <c:v>2.5455482807291101E-8</c:v>
                </c:pt>
                <c:pt idx="55">
                  <c:v>1.527328968437464E-8</c:v>
                </c:pt>
                <c:pt idx="56">
                  <c:v>9.1639738106247678E-9</c:v>
                </c:pt>
                <c:pt idx="57">
                  <c:v>5.4983842863748554E-9</c:v>
                </c:pt>
                <c:pt idx="58">
                  <c:v>3.2990305718249132E-9</c:v>
                </c:pt>
                <c:pt idx="59">
                  <c:v>1.9794183430949453E-9</c:v>
                </c:pt>
                <c:pt idx="60">
                  <c:v>1.1876510058569698E-9</c:v>
                </c:pt>
                <c:pt idx="61">
                  <c:v>7.1259060351418388E-10</c:v>
                </c:pt>
                <c:pt idx="62">
                  <c:v>4.2755436210851132E-10</c:v>
                </c:pt>
                <c:pt idx="63">
                  <c:v>2.5653261726510663E-10</c:v>
                </c:pt>
                <c:pt idx="64">
                  <c:v>1.5391957035906398E-10</c:v>
                </c:pt>
                <c:pt idx="65">
                  <c:v>9.2351742215438551E-11</c:v>
                </c:pt>
                <c:pt idx="66">
                  <c:v>5.5411045329263296E-11</c:v>
                </c:pt>
                <c:pt idx="67">
                  <c:v>3.3246627197557936E-11</c:v>
                </c:pt>
                <c:pt idx="68">
                  <c:v>1.9947976318534782E-11</c:v>
                </c:pt>
                <c:pt idx="69">
                  <c:v>1.196878579112089E-11</c:v>
                </c:pt>
                <c:pt idx="70">
                  <c:v>7.1812714746725393E-12</c:v>
                </c:pt>
                <c:pt idx="71">
                  <c:v>4.3087628848035184E-12</c:v>
                </c:pt>
                <c:pt idx="72">
                  <c:v>2.5852577308821033E-12</c:v>
                </c:pt>
                <c:pt idx="73">
                  <c:v>1.5511546385292633E-12</c:v>
                </c:pt>
                <c:pt idx="74">
                  <c:v>9.3069278311755666E-13</c:v>
                </c:pt>
                <c:pt idx="75">
                  <c:v>5.5841566987053335E-13</c:v>
                </c:pt>
                <c:pt idx="76">
                  <c:v>3.3504940192232001E-13</c:v>
                </c:pt>
                <c:pt idx="77">
                  <c:v>2.0102964115339201E-13</c:v>
                </c:pt>
                <c:pt idx="78">
                  <c:v>1.2061778469203512E-13</c:v>
                </c:pt>
                <c:pt idx="79">
                  <c:v>7.2370670815221195E-14</c:v>
                </c:pt>
                <c:pt idx="80">
                  <c:v>4.3422402489132677E-14</c:v>
                </c:pt>
                <c:pt idx="81">
                  <c:v>2.6053441493479606E-14</c:v>
                </c:pt>
                <c:pt idx="82">
                  <c:v>1.5632064896087764E-14</c:v>
                </c:pt>
                <c:pt idx="83">
                  <c:v>9.3792389376526986E-15</c:v>
                </c:pt>
                <c:pt idx="84">
                  <c:v>5.6275433625916141E-15</c:v>
                </c:pt>
                <c:pt idx="85">
                  <c:v>3.3765260175549584E-15</c:v>
                </c:pt>
                <c:pt idx="86">
                  <c:v>2.0259156105329737E-15</c:v>
                </c:pt>
                <c:pt idx="87">
                  <c:v>1.2155493663197855E-15</c:v>
                </c:pt>
                <c:pt idx="88">
                  <c:v>7.2932961979187131E-16</c:v>
                </c:pt>
                <c:pt idx="89">
                  <c:v>4.3759777187512342E-16</c:v>
                </c:pt>
                <c:pt idx="90">
                  <c:v>2.6255866312507358E-16</c:v>
                </c:pt>
                <c:pt idx="91">
                  <c:v>1.5753519787504446E-16</c:v>
                </c:pt>
                <c:pt idx="92">
                  <c:v>9.4521118725026834E-17</c:v>
                </c:pt>
                <c:pt idx="93">
                  <c:v>5.6712671235015982E-17</c:v>
                </c:pt>
                <c:pt idx="94">
                  <c:v>3.402760274100955E-17</c:v>
                </c:pt>
                <c:pt idx="95">
                  <c:v>2.041656164460575E-17</c:v>
                </c:pt>
                <c:pt idx="96">
                  <c:v>1.224993698676346E-17</c:v>
                </c:pt>
                <c:pt idx="97">
                  <c:v>7.3499621920580807E-18</c:v>
                </c:pt>
                <c:pt idx="98">
                  <c:v>4.409977315234846E-18</c:v>
                </c:pt>
                <c:pt idx="99">
                  <c:v>2.6459863891409002E-18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'0.5Q 17-24'!$CP$18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17-24'!$CP$19:$CP$118</c:f>
              <c:numCache>
                <c:formatCode>0.00E+00</c:formatCode>
                <c:ptCount val="100"/>
                <c:pt idx="0">
                  <c:v>0</c:v>
                </c:pt>
                <c:pt idx="1">
                  <c:v>-2.2126145736364733E-6</c:v>
                </c:pt>
                <c:pt idx="2">
                  <c:v>-3.7929394633116897E-6</c:v>
                </c:pt>
                <c:pt idx="3">
                  <c:v>-4.937529226783921E-6</c:v>
                </c:pt>
                <c:pt idx="4">
                  <c:v>-5.7752369889800537E-6</c:v>
                </c:pt>
                <c:pt idx="5">
                  <c:v>-6.3920097674655119E-6</c:v>
                </c:pt>
                <c:pt idx="6">
                  <c:v>-6.8459301653389648E-6</c:v>
                </c:pt>
                <c:pt idx="7">
                  <c:v>-7.1764748552673174E-6</c:v>
                </c:pt>
                <c:pt idx="8">
                  <c:v>-7.4102300067803439E-6</c:v>
                </c:pt>
                <c:pt idx="9">
                  <c:v>-7.5643769089500656E-6</c:v>
                </c:pt>
                <c:pt idx="10">
                  <c:v>-7.648731604231046E-6</c:v>
                </c:pt>
                <c:pt idx="11">
                  <c:v>-7.6668278260992595E-6</c:v>
                </c:pt>
                <c:pt idx="12">
                  <c:v>-7.6163517525804081E-6</c:v>
                </c:pt>
                <c:pt idx="13">
                  <c:v>-7.4890961367229947E-6</c:v>
                </c:pt>
                <c:pt idx="14">
                  <c:v>-7.2705391787157569E-6</c:v>
                </c:pt>
                <c:pt idx="15">
                  <c:v>-6.9391795905447695E-6</c:v>
                </c:pt>
                <c:pt idx="16">
                  <c:v>-6.4655228686379129E-6</c:v>
                </c:pt>
                <c:pt idx="17">
                  <c:v>-5.8102302663304989E-6</c:v>
                </c:pt>
                <c:pt idx="18">
                  <c:v>-4.9228278185767943E-6</c:v>
                </c:pt>
                <c:pt idx="19">
                  <c:v>-3.7461111575959327E-6</c:v>
                </c:pt>
                <c:pt idx="20">
                  <c:v>-2.2243089938013549E-6</c:v>
                </c:pt>
                <c:pt idx="21">
                  <c:v>-2.9687101583096565E-7</c:v>
                </c:pt>
                <c:pt idx="22">
                  <c:v>2.1376403678899369E-6</c:v>
                </c:pt>
                <c:pt idx="23">
                  <c:v>5.2766895347437781E-6</c:v>
                </c:pt>
                <c:pt idx="24">
                  <c:v>9.0761536814688154E-6</c:v>
                </c:pt>
                <c:pt idx="25">
                  <c:v>1.2706565692780294E-5</c:v>
                </c:pt>
                <c:pt idx="26">
                  <c:v>1.8298390576085288E-5</c:v>
                </c:pt>
                <c:pt idx="27">
                  <c:v>2.2158484965789302E-5</c:v>
                </c:pt>
                <c:pt idx="28">
                  <c:v>2.6701428658651612E-5</c:v>
                </c:pt>
                <c:pt idx="29">
                  <c:v>3.7810523015110488E-5</c:v>
                </c:pt>
                <c:pt idx="30">
                  <c:v>3.726535890746091E-5</c:v>
                </c:pt>
                <c:pt idx="31">
                  <c:v>5.0096892644438742E-5</c:v>
                </c:pt>
                <c:pt idx="32">
                  <c:v>7.3817427105481517E-5</c:v>
                </c:pt>
                <c:pt idx="33">
                  <c:v>6.2787411892160049E-5</c:v>
                </c:pt>
                <c:pt idx="34">
                  <c:v>5.4522972323243178E-5</c:v>
                </c:pt>
                <c:pt idx="35">
                  <c:v>1.0200362285910916E-4</c:v>
                </c:pt>
                <c:pt idx="36">
                  <c:v>8.2036545771968158E-5</c:v>
                </c:pt>
                <c:pt idx="37">
                  <c:v>6.5484075280877654E-5</c:v>
                </c:pt>
                <c:pt idx="38">
                  <c:v>5.0719713785513619E-5</c:v>
                </c:pt>
                <c:pt idx="39">
                  <c:v>3.7566834792935894E-5</c:v>
                </c:pt>
                <c:pt idx="40">
                  <c:v>2.2279292328352687E-4</c:v>
                </c:pt>
                <c:pt idx="41">
                  <c:v>1.3367575397011614E-4</c:v>
                </c:pt>
                <c:pt idx="42">
                  <c:v>8.0205452382069707E-5</c:v>
                </c:pt>
                <c:pt idx="43">
                  <c:v>4.8123271429241835E-5</c:v>
                </c:pt>
                <c:pt idx="44">
                  <c:v>2.8873962857545085E-5</c:v>
                </c:pt>
                <c:pt idx="45">
                  <c:v>1.7324377714527053E-5</c:v>
                </c:pt>
                <c:pt idx="46">
                  <c:v>1.0394626628716231E-5</c:v>
                </c:pt>
                <c:pt idx="47">
                  <c:v>6.2367759772297371E-6</c:v>
                </c:pt>
                <c:pt idx="48">
                  <c:v>3.7420655863378429E-6</c:v>
                </c:pt>
                <c:pt idx="49">
                  <c:v>2.2452393518027054E-6</c:v>
                </c:pt>
                <c:pt idx="50">
                  <c:v>1.3471436110816236E-6</c:v>
                </c:pt>
                <c:pt idx="51">
                  <c:v>8.0828616664897415E-7</c:v>
                </c:pt>
                <c:pt idx="52">
                  <c:v>4.8497169998938441E-7</c:v>
                </c:pt>
                <c:pt idx="53">
                  <c:v>2.909830199936306E-7</c:v>
                </c:pt>
                <c:pt idx="54">
                  <c:v>1.7458981199617838E-7</c:v>
                </c:pt>
                <c:pt idx="55">
                  <c:v>1.0475388719770702E-7</c:v>
                </c:pt>
                <c:pt idx="56">
                  <c:v>6.2852332318624201E-8</c:v>
                </c:pt>
                <c:pt idx="57">
                  <c:v>3.771139939117451E-8</c:v>
                </c:pt>
                <c:pt idx="58">
                  <c:v>2.2626839634704703E-8</c:v>
                </c:pt>
                <c:pt idx="59">
                  <c:v>1.3576103780822815E-8</c:v>
                </c:pt>
                <c:pt idx="60">
                  <c:v>8.1456622684936852E-9</c:v>
                </c:pt>
                <c:pt idx="61">
                  <c:v>4.8873973610962105E-9</c:v>
                </c:pt>
                <c:pt idx="62">
                  <c:v>2.9324384166577253E-9</c:v>
                </c:pt>
                <c:pt idx="63">
                  <c:v>1.7594630499946347E-9</c:v>
                </c:pt>
                <c:pt idx="64">
                  <c:v>1.0556778299967813E-9</c:v>
                </c:pt>
                <c:pt idx="65">
                  <c:v>6.3340669799806862E-10</c:v>
                </c:pt>
                <c:pt idx="66">
                  <c:v>3.8004401879884109E-10</c:v>
                </c:pt>
                <c:pt idx="67">
                  <c:v>2.2802641127930463E-10</c:v>
                </c:pt>
                <c:pt idx="68">
                  <c:v>1.3681584676758276E-10</c:v>
                </c:pt>
                <c:pt idx="69">
                  <c:v>8.2089508060549645E-11</c:v>
                </c:pt>
                <c:pt idx="70">
                  <c:v>4.9253704836329777E-11</c:v>
                </c:pt>
                <c:pt idx="71">
                  <c:v>2.9552222901797881E-11</c:v>
                </c:pt>
                <c:pt idx="72">
                  <c:v>1.7731333741078737E-11</c:v>
                </c:pt>
                <c:pt idx="73">
                  <c:v>1.0638800244647242E-11</c:v>
                </c:pt>
                <c:pt idx="74">
                  <c:v>6.3832801467883419E-12</c:v>
                </c:pt>
                <c:pt idx="75">
                  <c:v>3.8299680880730061E-12</c:v>
                </c:pt>
                <c:pt idx="76">
                  <c:v>2.2979808528438037E-12</c:v>
                </c:pt>
                <c:pt idx="77">
                  <c:v>1.3787885117062822E-12</c:v>
                </c:pt>
                <c:pt idx="78">
                  <c:v>8.2727310702376884E-13</c:v>
                </c:pt>
                <c:pt idx="79">
                  <c:v>4.9636386421426106E-13</c:v>
                </c:pt>
                <c:pt idx="80">
                  <c:v>2.978183185285568E-13</c:v>
                </c:pt>
                <c:pt idx="81">
                  <c:v>1.7869099111713398E-13</c:v>
                </c:pt>
                <c:pt idx="82">
                  <c:v>1.0721459467028037E-13</c:v>
                </c:pt>
                <c:pt idx="83">
                  <c:v>6.432875680216818E-14</c:v>
                </c:pt>
                <c:pt idx="84">
                  <c:v>3.8597254081300923E-14</c:v>
                </c:pt>
                <c:pt idx="85">
                  <c:v>2.3158352448780551E-14</c:v>
                </c:pt>
                <c:pt idx="86">
                  <c:v>1.3895011469268335E-14</c:v>
                </c:pt>
                <c:pt idx="87">
                  <c:v>8.3370068815609995E-15</c:v>
                </c:pt>
                <c:pt idx="88">
                  <c:v>5.0022041289365997E-15</c:v>
                </c:pt>
                <c:pt idx="89">
                  <c:v>3.0013224773619608E-15</c:v>
                </c:pt>
                <c:pt idx="90">
                  <c:v>1.8007934864171768E-15</c:v>
                </c:pt>
                <c:pt idx="91">
                  <c:v>1.0804760918503061E-15</c:v>
                </c:pt>
                <c:pt idx="92">
                  <c:v>6.4828565511018348E-16</c:v>
                </c:pt>
                <c:pt idx="93">
                  <c:v>3.8897139306611028E-16</c:v>
                </c:pt>
                <c:pt idx="94">
                  <c:v>2.3338283583966625E-16</c:v>
                </c:pt>
                <c:pt idx="95">
                  <c:v>1.4002970150379981E-16</c:v>
                </c:pt>
                <c:pt idx="96">
                  <c:v>8.4017820902279856E-17</c:v>
                </c:pt>
                <c:pt idx="97">
                  <c:v>5.0410692541367904E-17</c:v>
                </c:pt>
                <c:pt idx="98">
                  <c:v>3.0246415524820757E-17</c:v>
                </c:pt>
                <c:pt idx="99">
                  <c:v>1.8147849314892462E-17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'0.5Q 17-24'!$DL$18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17-24'!$DL$19:$DL$118</c:f>
              <c:numCache>
                <c:formatCode>0.00E+00</c:formatCode>
                <c:ptCount val="100"/>
                <c:pt idx="0">
                  <c:v>0</c:v>
                </c:pt>
                <c:pt idx="1">
                  <c:v>-8.6847231827932858E-7</c:v>
                </c:pt>
                <c:pt idx="2">
                  <c:v>-1.490832960179822E-6</c:v>
                </c:pt>
                <c:pt idx="3">
                  <c:v>-1.9609983936755282E-6</c:v>
                </c:pt>
                <c:pt idx="4">
                  <c:v>-2.330373762411686E-6</c:v>
                </c:pt>
                <c:pt idx="5">
                  <c:v>-2.6293226135752634E-6</c:v>
                </c:pt>
                <c:pt idx="6">
                  <c:v>-2.8765652427438504E-6</c:v>
                </c:pt>
                <c:pt idx="7">
                  <c:v>-3.0837004409978164E-6</c:v>
                </c:pt>
                <c:pt idx="8">
                  <c:v>-3.2574938604555681E-6</c:v>
                </c:pt>
                <c:pt idx="9">
                  <c:v>-3.4010231403265589E-6</c:v>
                </c:pt>
                <c:pt idx="10">
                  <c:v>-3.5141674438049497E-6</c:v>
                </c:pt>
                <c:pt idx="11">
                  <c:v>-3.5936673768929839E-6</c:v>
                </c:pt>
                <c:pt idx="12">
                  <c:v>-3.6328706249921794E-6</c:v>
                </c:pt>
                <c:pt idx="13">
                  <c:v>-3.6212396803056435E-6</c:v>
                </c:pt>
                <c:pt idx="14">
                  <c:v>-3.543622998189444E-6</c:v>
                </c:pt>
                <c:pt idx="15">
                  <c:v>-3.3791681926607225E-6</c:v>
                </c:pt>
                <c:pt idx="16">
                  <c:v>-3.1000460881860231E-6</c:v>
                </c:pt>
                <c:pt idx="17">
                  <c:v>-2.6712252291470617E-6</c:v>
                </c:pt>
                <c:pt idx="18">
                  <c:v>-2.0524777962147023E-6</c:v>
                </c:pt>
                <c:pt idx="19">
                  <c:v>-1.199747872465684E-6</c:v>
                </c:pt>
                <c:pt idx="20">
                  <c:v>-5.7758127820425886E-8</c:v>
                </c:pt>
                <c:pt idx="21">
                  <c:v>1.4624215384680117E-6</c:v>
                </c:pt>
                <c:pt idx="22">
                  <c:v>3.4692954762743922E-6</c:v>
                </c:pt>
                <c:pt idx="23">
                  <c:v>5.8802257583857181E-6</c:v>
                </c:pt>
                <c:pt idx="24">
                  <c:v>8.5200563318260647E-6</c:v>
                </c:pt>
                <c:pt idx="25">
                  <c:v>1.2179551492564472E-5</c:v>
                </c:pt>
                <c:pt idx="26">
                  <c:v>1.5088058357863587E-5</c:v>
                </c:pt>
                <c:pt idx="27">
                  <c:v>1.8993333969189244E-5</c:v>
                </c:pt>
                <c:pt idx="28">
                  <c:v>2.629108304806442E-5</c:v>
                </c:pt>
                <c:pt idx="29">
                  <c:v>2.7389901022873558E-5</c:v>
                </c:pt>
                <c:pt idx="30">
                  <c:v>3.7554669627151878E-5</c:v>
                </c:pt>
                <c:pt idx="31">
                  <c:v>5.4027811430331675E-5</c:v>
                </c:pt>
                <c:pt idx="32">
                  <c:v>4.7712081703833037E-5</c:v>
                </c:pt>
                <c:pt idx="33">
                  <c:v>4.4551999308872076E-5</c:v>
                </c:pt>
                <c:pt idx="34">
                  <c:v>8.3386332710896557E-5</c:v>
                </c:pt>
                <c:pt idx="35">
                  <c:v>6.9916340079110868E-5</c:v>
                </c:pt>
                <c:pt idx="36">
                  <c:v>9.8725937152797667E-5</c:v>
                </c:pt>
                <c:pt idx="37">
                  <c:v>8.0346882293218323E-5</c:v>
                </c:pt>
                <c:pt idx="38">
                  <c:v>6.3857874724749294E-5</c:v>
                </c:pt>
                <c:pt idx="39">
                  <c:v>1.7123220217381122E-4</c:v>
                </c:pt>
                <c:pt idx="40">
                  <c:v>1.2670982703065058E-4</c:v>
                </c:pt>
                <c:pt idx="41">
                  <c:v>7.6025896218390372E-5</c:v>
                </c:pt>
                <c:pt idx="42">
                  <c:v>4.5615537731034223E-5</c:v>
                </c:pt>
                <c:pt idx="43">
                  <c:v>2.7369322638620534E-5</c:v>
                </c:pt>
                <c:pt idx="44">
                  <c:v>1.6421593583172331E-5</c:v>
                </c:pt>
                <c:pt idx="45">
                  <c:v>9.8529561499033933E-6</c:v>
                </c:pt>
                <c:pt idx="46">
                  <c:v>5.9117736899420332E-6</c:v>
                </c:pt>
                <c:pt idx="47">
                  <c:v>3.5470642139652186E-6</c:v>
                </c:pt>
                <c:pt idx="48">
                  <c:v>2.1282385283791305E-6</c:v>
                </c:pt>
                <c:pt idx="49">
                  <c:v>1.2769431170274786E-6</c:v>
                </c:pt>
                <c:pt idx="50">
                  <c:v>7.6616587021648684E-7</c:v>
                </c:pt>
                <c:pt idx="51">
                  <c:v>4.5969952212989227E-7</c:v>
                </c:pt>
                <c:pt idx="52">
                  <c:v>2.7581971327793545E-7</c:v>
                </c:pt>
                <c:pt idx="53">
                  <c:v>1.6549182796676131E-7</c:v>
                </c:pt>
                <c:pt idx="54">
                  <c:v>9.9295096780056723E-8</c:v>
                </c:pt>
                <c:pt idx="55">
                  <c:v>5.9577058068034034E-8</c:v>
                </c:pt>
                <c:pt idx="56">
                  <c:v>3.574623484082042E-8</c:v>
                </c:pt>
                <c:pt idx="57">
                  <c:v>2.1447740904492252E-8</c:v>
                </c:pt>
                <c:pt idx="58">
                  <c:v>1.2868644542695346E-8</c:v>
                </c:pt>
                <c:pt idx="59">
                  <c:v>7.7211867256172129E-9</c:v>
                </c:pt>
                <c:pt idx="60">
                  <c:v>4.6327120353703291E-9</c:v>
                </c:pt>
                <c:pt idx="61">
                  <c:v>2.7796272212221981E-9</c:v>
                </c:pt>
                <c:pt idx="62">
                  <c:v>1.6677763327333189E-9</c:v>
                </c:pt>
                <c:pt idx="63">
                  <c:v>1.0006657996399923E-9</c:v>
                </c:pt>
                <c:pt idx="64">
                  <c:v>6.0039947978399489E-10</c:v>
                </c:pt>
                <c:pt idx="65">
                  <c:v>3.6023968787039668E-10</c:v>
                </c:pt>
                <c:pt idx="66">
                  <c:v>2.161438127222378E-10</c:v>
                </c:pt>
                <c:pt idx="67">
                  <c:v>1.2968628763334281E-10</c:v>
                </c:pt>
                <c:pt idx="68">
                  <c:v>7.7811772580005684E-11</c:v>
                </c:pt>
                <c:pt idx="69">
                  <c:v>4.6687063548003369E-11</c:v>
                </c:pt>
                <c:pt idx="70">
                  <c:v>2.8012238128802001E-11</c:v>
                </c:pt>
                <c:pt idx="71">
                  <c:v>1.680734287728118E-11</c:v>
                </c:pt>
                <c:pt idx="72">
                  <c:v>1.0084405726368708E-11</c:v>
                </c:pt>
                <c:pt idx="73">
                  <c:v>6.0506434358212221E-12</c:v>
                </c:pt>
                <c:pt idx="74">
                  <c:v>3.6303860614927372E-12</c:v>
                </c:pt>
                <c:pt idx="75">
                  <c:v>2.178231636895641E-12</c:v>
                </c:pt>
                <c:pt idx="76">
                  <c:v>1.3069389821373856E-12</c:v>
                </c:pt>
                <c:pt idx="77">
                  <c:v>7.8416338928243215E-13</c:v>
                </c:pt>
                <c:pt idx="78">
                  <c:v>4.7049803356945961E-13</c:v>
                </c:pt>
                <c:pt idx="79">
                  <c:v>2.8229882014167609E-13</c:v>
                </c:pt>
                <c:pt idx="80">
                  <c:v>1.6937929208500561E-13</c:v>
                </c:pt>
                <c:pt idx="81">
                  <c:v>1.0162757525100333E-13</c:v>
                </c:pt>
                <c:pt idx="82">
                  <c:v>6.0976545150601997E-14</c:v>
                </c:pt>
                <c:pt idx="83">
                  <c:v>3.6585927090361208E-14</c:v>
                </c:pt>
                <c:pt idx="84">
                  <c:v>2.195155625421672E-14</c:v>
                </c:pt>
                <c:pt idx="85">
                  <c:v>1.3170933752530047E-14</c:v>
                </c:pt>
                <c:pt idx="86">
                  <c:v>7.9025602515180282E-15</c:v>
                </c:pt>
                <c:pt idx="87">
                  <c:v>4.741536150910822E-15</c:v>
                </c:pt>
                <c:pt idx="88">
                  <c:v>2.8449216905464938E-15</c:v>
                </c:pt>
                <c:pt idx="89">
                  <c:v>1.7069530143278938E-15</c:v>
                </c:pt>
                <c:pt idx="90">
                  <c:v>1.0241718085967363E-15</c:v>
                </c:pt>
                <c:pt idx="91">
                  <c:v>6.1450308515804144E-16</c:v>
                </c:pt>
                <c:pt idx="92">
                  <c:v>3.6870185109482487E-16</c:v>
                </c:pt>
                <c:pt idx="93">
                  <c:v>2.212211106568946E-16</c:v>
                </c:pt>
                <c:pt idx="94">
                  <c:v>1.3273266639413672E-16</c:v>
                </c:pt>
                <c:pt idx="95">
                  <c:v>7.9639599836481974E-17</c:v>
                </c:pt>
                <c:pt idx="96">
                  <c:v>4.7783759901889145E-17</c:v>
                </c:pt>
                <c:pt idx="97">
                  <c:v>2.8670255941133477E-17</c:v>
                </c:pt>
                <c:pt idx="98">
                  <c:v>1.7202153564680077E-17</c:v>
                </c:pt>
                <c:pt idx="99">
                  <c:v>1.0321292138808043E-17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'0.5Q 17-24'!$EH$18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17-24'!$EH$19:$EH$118</c:f>
              <c:numCache>
                <c:formatCode>0.00E+00</c:formatCode>
                <c:ptCount val="100"/>
                <c:pt idx="0">
                  <c:v>0</c:v>
                </c:pt>
                <c:pt idx="1">
                  <c:v>2.2923739206211213E-6</c:v>
                </c:pt>
                <c:pt idx="2">
                  <c:v>3.7997729902781996E-6</c:v>
                </c:pt>
                <c:pt idx="3">
                  <c:v>4.7987481184667835E-6</c:v>
                </c:pt>
                <c:pt idx="4">
                  <c:v>5.453329390350814E-6</c:v>
                </c:pt>
                <c:pt idx="5">
                  <c:v>5.8663930471505865E-6</c:v>
                </c:pt>
                <c:pt idx="6">
                  <c:v>6.1055728923266328E-6</c:v>
                </c:pt>
                <c:pt idx="7">
                  <c:v>6.2173051412588165E-6</c:v>
                </c:pt>
                <c:pt idx="8">
                  <c:v>6.2349330495932442E-6</c:v>
                </c:pt>
                <c:pt idx="9">
                  <c:v>6.1836769131955183E-6</c:v>
                </c:pt>
                <c:pt idx="10">
                  <c:v>6.0838874986826608E-6</c:v>
                </c:pt>
                <c:pt idx="11">
                  <c:v>5.9533394899946579E-6</c:v>
                </c:pt>
                <c:pt idx="12">
                  <c:v>5.8090044989626832E-6</c:v>
                </c:pt>
                <c:pt idx="13">
                  <c:v>5.6685966030485535E-6</c:v>
                </c:pt>
                <c:pt idx="14">
                  <c:v>5.5520296135050384E-6</c:v>
                </c:pt>
                <c:pt idx="15">
                  <c:v>5.4826065621921966E-6</c:v>
                </c:pt>
                <c:pt idx="16">
                  <c:v>5.4875151815365203E-6</c:v>
                </c:pt>
                <c:pt idx="17">
                  <c:v>5.597785338535069E-6</c:v>
                </c:pt>
                <c:pt idx="18">
                  <c:v>5.8496736917868636E-6</c:v>
                </c:pt>
                <c:pt idx="19">
                  <c:v>6.2911617545804988E-6</c:v>
                </c:pt>
                <c:pt idx="20">
                  <c:v>6.9893245358953332E-6</c:v>
                </c:pt>
                <c:pt idx="21">
                  <c:v>7.9987293424912953E-6</c:v>
                </c:pt>
                <c:pt idx="22">
                  <c:v>9.2826598297839069E-6</c:v>
                </c:pt>
                <c:pt idx="23">
                  <c:v>1.0864488997548369E-5</c:v>
                </c:pt>
                <c:pt idx="24">
                  <c:v>1.2980004116883159E-5</c:v>
                </c:pt>
                <c:pt idx="25">
                  <c:v>1.488740662887976E-5</c:v>
                </c:pt>
                <c:pt idx="26">
                  <c:v>1.772593043280167E-5</c:v>
                </c:pt>
                <c:pt idx="27">
                  <c:v>2.2239123536670763E-5</c:v>
                </c:pt>
                <c:pt idx="28">
                  <c:v>2.3770643718032218E-5</c:v>
                </c:pt>
                <c:pt idx="29">
                  <c:v>3.1371577170024971E-5</c:v>
                </c:pt>
                <c:pt idx="30">
                  <c:v>4.2334585702305874E-5</c:v>
                </c:pt>
                <c:pt idx="31">
                  <c:v>3.8727280236284384E-5</c:v>
                </c:pt>
                <c:pt idx="32">
                  <c:v>3.8506361867692712E-5</c:v>
                </c:pt>
                <c:pt idx="33">
                  <c:v>6.5614133571507451E-5</c:v>
                </c:pt>
                <c:pt idx="34">
                  <c:v>5.3237436215152791E-5</c:v>
                </c:pt>
                <c:pt idx="35">
                  <c:v>7.411934630850844E-5</c:v>
                </c:pt>
                <c:pt idx="36">
                  <c:v>6.0066070742431556E-5</c:v>
                </c:pt>
                <c:pt idx="37">
                  <c:v>4.6955832110558409E-5</c:v>
                </c:pt>
                <c:pt idx="38">
                  <c:v>1.2428691935872363E-4</c:v>
                </c:pt>
                <c:pt idx="39">
                  <c:v>9.7267699221692322E-5</c:v>
                </c:pt>
                <c:pt idx="40">
                  <c:v>7.0218455955296018E-5</c:v>
                </c:pt>
                <c:pt idx="41">
                  <c:v>4.2131073573177546E-5</c:v>
                </c:pt>
                <c:pt idx="42">
                  <c:v>2.5278644143906506E-5</c:v>
                </c:pt>
                <c:pt idx="43">
                  <c:v>1.5167186486343904E-5</c:v>
                </c:pt>
                <c:pt idx="44">
                  <c:v>9.1003118918063313E-6</c:v>
                </c:pt>
                <c:pt idx="45">
                  <c:v>5.4601871350838015E-6</c:v>
                </c:pt>
                <c:pt idx="46">
                  <c:v>3.2761122810502822E-6</c:v>
                </c:pt>
                <c:pt idx="47">
                  <c:v>1.9656673686301721E-6</c:v>
                </c:pt>
                <c:pt idx="48">
                  <c:v>1.1794004211781046E-6</c:v>
                </c:pt>
                <c:pt idx="49">
                  <c:v>7.076402527068614E-7</c:v>
                </c:pt>
                <c:pt idx="50">
                  <c:v>4.2458415162411667E-7</c:v>
                </c:pt>
                <c:pt idx="51">
                  <c:v>2.5475049097446932E-7</c:v>
                </c:pt>
                <c:pt idx="52">
                  <c:v>1.5285029458468159E-7</c:v>
                </c:pt>
                <c:pt idx="53">
                  <c:v>9.1710176750808914E-8</c:v>
                </c:pt>
                <c:pt idx="54">
                  <c:v>5.5026106050485327E-8</c:v>
                </c:pt>
                <c:pt idx="55">
                  <c:v>3.3015663630291196E-8</c:v>
                </c:pt>
                <c:pt idx="56">
                  <c:v>1.980939817817476E-8</c:v>
                </c:pt>
                <c:pt idx="57">
                  <c:v>1.1885638906904877E-8</c:v>
                </c:pt>
                <c:pt idx="58">
                  <c:v>7.1313833441429476E-9</c:v>
                </c:pt>
                <c:pt idx="59">
                  <c:v>4.2788300064857712E-9</c:v>
                </c:pt>
                <c:pt idx="60">
                  <c:v>2.5672980038914627E-9</c:v>
                </c:pt>
                <c:pt idx="61">
                  <c:v>1.540378802334877E-9</c:v>
                </c:pt>
                <c:pt idx="62">
                  <c:v>9.2422728140092684E-10</c:v>
                </c:pt>
                <c:pt idx="63">
                  <c:v>5.5453636884055644E-10</c:v>
                </c:pt>
                <c:pt idx="64">
                  <c:v>3.3272182130433386E-10</c:v>
                </c:pt>
                <c:pt idx="65">
                  <c:v>1.996330927826004E-10</c:v>
                </c:pt>
                <c:pt idx="66">
                  <c:v>1.1977985566956057E-10</c:v>
                </c:pt>
                <c:pt idx="67">
                  <c:v>7.1867913401736301E-11</c:v>
                </c:pt>
                <c:pt idx="68">
                  <c:v>4.3120748041041801E-11</c:v>
                </c:pt>
                <c:pt idx="69">
                  <c:v>2.5872448824625091E-11</c:v>
                </c:pt>
                <c:pt idx="70">
                  <c:v>1.5523469294775086E-11</c:v>
                </c:pt>
                <c:pt idx="71">
                  <c:v>9.3140815768650721E-12</c:v>
                </c:pt>
                <c:pt idx="72">
                  <c:v>5.5884489461190381E-12</c:v>
                </c:pt>
                <c:pt idx="73">
                  <c:v>3.3530693676714177E-12</c:v>
                </c:pt>
                <c:pt idx="74">
                  <c:v>2.0118416206028506E-12</c:v>
                </c:pt>
                <c:pt idx="75">
                  <c:v>1.2071049723617123E-12</c:v>
                </c:pt>
                <c:pt idx="76">
                  <c:v>7.2426298341702609E-13</c:v>
                </c:pt>
                <c:pt idx="77">
                  <c:v>4.3455779005021565E-13</c:v>
                </c:pt>
                <c:pt idx="78">
                  <c:v>2.6073467403012923E-13</c:v>
                </c:pt>
                <c:pt idx="79">
                  <c:v>1.5644080441807722E-13</c:v>
                </c:pt>
                <c:pt idx="80">
                  <c:v>9.3864482650846248E-14</c:v>
                </c:pt>
                <c:pt idx="81">
                  <c:v>5.6318689590507911E-14</c:v>
                </c:pt>
                <c:pt idx="82">
                  <c:v>3.3791213754304787E-14</c:v>
                </c:pt>
                <c:pt idx="83">
                  <c:v>2.0274728252582892E-14</c:v>
                </c:pt>
                <c:pt idx="84">
                  <c:v>1.216483695154973E-14</c:v>
                </c:pt>
                <c:pt idx="85">
                  <c:v>7.2989021709298382E-15</c:v>
                </c:pt>
                <c:pt idx="86">
                  <c:v>4.3793413025578953E-15</c:v>
                </c:pt>
                <c:pt idx="87">
                  <c:v>2.6276047815347347E-15</c:v>
                </c:pt>
                <c:pt idx="88">
                  <c:v>1.5765628689208414E-15</c:v>
                </c:pt>
                <c:pt idx="89">
                  <c:v>9.4593772135250612E-16</c:v>
                </c:pt>
                <c:pt idx="90">
                  <c:v>5.6756263281150304E-16</c:v>
                </c:pt>
                <c:pt idx="91">
                  <c:v>3.4053757968690214E-16</c:v>
                </c:pt>
                <c:pt idx="92">
                  <c:v>2.0432254781214128E-16</c:v>
                </c:pt>
                <c:pt idx="93">
                  <c:v>1.2259352868728501E-16</c:v>
                </c:pt>
                <c:pt idx="94">
                  <c:v>7.3556117212370926E-17</c:v>
                </c:pt>
                <c:pt idx="95">
                  <c:v>4.4133670327422555E-17</c:v>
                </c:pt>
                <c:pt idx="96">
                  <c:v>2.6480202196453573E-17</c:v>
                </c:pt>
                <c:pt idx="97">
                  <c:v>1.5888121317872153E-17</c:v>
                </c:pt>
                <c:pt idx="98">
                  <c:v>9.5328727907233019E-18</c:v>
                </c:pt>
                <c:pt idx="99">
                  <c:v>5.7197236744339762E-18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'0.5Q 17-24'!$FD$18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17-24'!$FD$19:$FD$118</c:f>
              <c:numCache>
                <c:formatCode>0.00E+00</c:formatCode>
                <c:ptCount val="100"/>
                <c:pt idx="0">
                  <c:v>0</c:v>
                </c:pt>
                <c:pt idx="1">
                  <c:v>-2.5314707396591196E-6</c:v>
                </c:pt>
                <c:pt idx="2">
                  <c:v>-4.2444371383849877E-6</c:v>
                </c:pt>
                <c:pt idx="3">
                  <c:v>-5.4030411532034195E-6</c:v>
                </c:pt>
                <c:pt idx="4">
                  <c:v>-6.1780691188902115E-6</c:v>
                </c:pt>
                <c:pt idx="5">
                  <c:v>-6.6822866629998035E-6</c:v>
                </c:pt>
                <c:pt idx="6">
                  <c:v>-6.9918175757202605E-6</c:v>
                </c:pt>
                <c:pt idx="7">
                  <c:v>-7.1589934490141893E-6</c:v>
                </c:pt>
                <c:pt idx="8">
                  <c:v>-7.2201645277686355E-6</c:v>
                </c:pt>
                <c:pt idx="9">
                  <c:v>-7.2004989998021574E-6</c:v>
                </c:pt>
                <c:pt idx="10">
                  <c:v>-7.1169245078918364E-6</c:v>
                </c:pt>
                <c:pt idx="11">
                  <c:v>-6.9798667242590429E-6</c:v>
                </c:pt>
                <c:pt idx="12">
                  <c:v>-6.7941761516567001E-6</c:v>
                </c:pt>
                <c:pt idx="13">
                  <c:v>-6.5595394901675486E-6</c:v>
                </c:pt>
                <c:pt idx="14">
                  <c:v>-6.2706576888504895E-6</c:v>
                </c:pt>
                <c:pt idx="15">
                  <c:v>-5.9173573637230636E-6</c:v>
                </c:pt>
                <c:pt idx="16">
                  <c:v>-5.4843605544925567E-6</c:v>
                </c:pt>
                <c:pt idx="17">
                  <c:v>-4.9496558093310716E-6</c:v>
                </c:pt>
                <c:pt idx="18">
                  <c:v>-4.2810063001445103E-6</c:v>
                </c:pt>
                <c:pt idx="19">
                  <c:v>-3.4377287251256133E-6</c:v>
                </c:pt>
                <c:pt idx="20">
                  <c:v>-2.3930131813430094E-6</c:v>
                </c:pt>
                <c:pt idx="21">
                  <c:v>-1.1468378829787573E-6</c:v>
                </c:pt>
                <c:pt idx="22">
                  <c:v>3.524253234521435E-7</c:v>
                </c:pt>
                <c:pt idx="23">
                  <c:v>2.1487615428743279E-6</c:v>
                </c:pt>
                <c:pt idx="24">
                  <c:v>4.000273903117732E-6</c:v>
                </c:pt>
                <c:pt idx="25">
                  <c:v>6.5763440493353531E-6</c:v>
                </c:pt>
                <c:pt idx="26">
                  <c:v>9.9581347563632017E-6</c:v>
                </c:pt>
                <c:pt idx="27">
                  <c:v>1.2151126089512271E-5</c:v>
                </c:pt>
                <c:pt idx="28">
                  <c:v>1.8319380315767742E-5</c:v>
                </c:pt>
                <c:pt idx="29">
                  <c:v>2.6054437269124736E-5</c:v>
                </c:pt>
                <c:pt idx="30">
                  <c:v>2.4777057343951768E-5</c:v>
                </c:pt>
                <c:pt idx="31">
                  <c:v>2.6768228709718629E-5</c:v>
                </c:pt>
                <c:pt idx="32">
                  <c:v>4.5969636129121472E-5</c:v>
                </c:pt>
                <c:pt idx="33">
                  <c:v>3.945290184657977E-5</c:v>
                </c:pt>
                <c:pt idx="34">
                  <c:v>5.8401209394055506E-5</c:v>
                </c:pt>
                <c:pt idx="35">
                  <c:v>4.9494271811537875E-5</c:v>
                </c:pt>
                <c:pt idx="36">
                  <c:v>4.2246124260548589E-5</c:v>
                </c:pt>
                <c:pt idx="37">
                  <c:v>1.0283679112862249E-4</c:v>
                </c:pt>
                <c:pt idx="38">
                  <c:v>8.3809024282140328E-5</c:v>
                </c:pt>
                <c:pt idx="39">
                  <c:v>6.5906412157623259E-5</c:v>
                </c:pt>
                <c:pt idx="40">
                  <c:v>4.8853291291960999E-5</c:v>
                </c:pt>
                <c:pt idx="41">
                  <c:v>2.9311974775176664E-5</c:v>
                </c:pt>
                <c:pt idx="42">
                  <c:v>1.7587184865106031E-5</c:v>
                </c:pt>
                <c:pt idx="43">
                  <c:v>1.0552310919063597E-5</c:v>
                </c:pt>
                <c:pt idx="44">
                  <c:v>6.3313865514381745E-6</c:v>
                </c:pt>
                <c:pt idx="45">
                  <c:v>3.7988319308629101E-6</c:v>
                </c:pt>
                <c:pt idx="46">
                  <c:v>2.2792991585177447E-6</c:v>
                </c:pt>
                <c:pt idx="47">
                  <c:v>1.3675794951106455E-6</c:v>
                </c:pt>
                <c:pt idx="48">
                  <c:v>8.2054769706638593E-7</c:v>
                </c:pt>
                <c:pt idx="49">
                  <c:v>4.9232861823983291E-7</c:v>
                </c:pt>
                <c:pt idx="50">
                  <c:v>2.9539717094389907E-7</c:v>
                </c:pt>
                <c:pt idx="51">
                  <c:v>1.7723830256633978E-7</c:v>
                </c:pt>
                <c:pt idx="52">
                  <c:v>1.0634298153980404E-7</c:v>
                </c:pt>
                <c:pt idx="53">
                  <c:v>6.3805788923882507E-8</c:v>
                </c:pt>
                <c:pt idx="54">
                  <c:v>3.8283473354329547E-8</c:v>
                </c:pt>
                <c:pt idx="55">
                  <c:v>2.2970084012597749E-8</c:v>
                </c:pt>
                <c:pt idx="56">
                  <c:v>1.3782050407558618E-8</c:v>
                </c:pt>
                <c:pt idx="57">
                  <c:v>8.2692302445351495E-9</c:v>
                </c:pt>
                <c:pt idx="58">
                  <c:v>4.9615381467210685E-9</c:v>
                </c:pt>
                <c:pt idx="59">
                  <c:v>2.9769228880326332E-9</c:v>
                </c:pt>
                <c:pt idx="60">
                  <c:v>1.7861537328195799E-9</c:v>
                </c:pt>
                <c:pt idx="61">
                  <c:v>1.0716922396917479E-9</c:v>
                </c:pt>
                <c:pt idx="62">
                  <c:v>6.4301534381504678E-10</c:v>
                </c:pt>
                <c:pt idx="63">
                  <c:v>3.858092062890274E-10</c:v>
                </c:pt>
                <c:pt idx="64">
                  <c:v>2.314855237734171E-10</c:v>
                </c:pt>
                <c:pt idx="65">
                  <c:v>1.3889131426405026E-10</c:v>
                </c:pt>
                <c:pt idx="66">
                  <c:v>8.3334788558430158E-11</c:v>
                </c:pt>
                <c:pt idx="67">
                  <c:v>5.0000873135058136E-11</c:v>
                </c:pt>
                <c:pt idx="68">
                  <c:v>3.0000523881034902E-11</c:v>
                </c:pt>
                <c:pt idx="69">
                  <c:v>1.8000314328620972E-11</c:v>
                </c:pt>
                <c:pt idx="70">
                  <c:v>1.0800188597172583E-11</c:v>
                </c:pt>
                <c:pt idx="71">
                  <c:v>6.4801131583035449E-12</c:v>
                </c:pt>
                <c:pt idx="72">
                  <c:v>3.8880678949821269E-12</c:v>
                </c:pt>
                <c:pt idx="73">
                  <c:v>2.3328407369892762E-12</c:v>
                </c:pt>
                <c:pt idx="74">
                  <c:v>1.3997044421935657E-12</c:v>
                </c:pt>
                <c:pt idx="75">
                  <c:v>8.3982266531613748E-13</c:v>
                </c:pt>
                <c:pt idx="76">
                  <c:v>5.0389359918968313E-13</c:v>
                </c:pt>
                <c:pt idx="77">
                  <c:v>3.0233615951380923E-13</c:v>
                </c:pt>
                <c:pt idx="78">
                  <c:v>1.8140169570828586E-13</c:v>
                </c:pt>
                <c:pt idx="79">
                  <c:v>1.0884101742497152E-13</c:v>
                </c:pt>
                <c:pt idx="80">
                  <c:v>6.5304610454982911E-14</c:v>
                </c:pt>
                <c:pt idx="81">
                  <c:v>3.9182766272989706E-14</c:v>
                </c:pt>
                <c:pt idx="82">
                  <c:v>2.3509659763793743E-14</c:v>
                </c:pt>
                <c:pt idx="83">
                  <c:v>1.4105795858276256E-14</c:v>
                </c:pt>
                <c:pt idx="84">
                  <c:v>8.4634775149657434E-15</c:v>
                </c:pt>
                <c:pt idx="85">
                  <c:v>5.0780865089794359E-15</c:v>
                </c:pt>
                <c:pt idx="86">
                  <c:v>3.0468519053876666E-15</c:v>
                </c:pt>
                <c:pt idx="87">
                  <c:v>1.8281111432326E-15</c:v>
                </c:pt>
                <c:pt idx="88">
                  <c:v>1.0968666859395568E-15</c:v>
                </c:pt>
                <c:pt idx="89">
                  <c:v>6.5812001156373346E-16</c:v>
                </c:pt>
                <c:pt idx="90">
                  <c:v>3.9487200693824039E-16</c:v>
                </c:pt>
                <c:pt idx="91">
                  <c:v>2.3692320416294376E-16</c:v>
                </c:pt>
                <c:pt idx="92">
                  <c:v>1.4215392249776657E-16</c:v>
                </c:pt>
                <c:pt idx="93">
                  <c:v>8.5292353498659865E-17</c:v>
                </c:pt>
                <c:pt idx="94">
                  <c:v>5.1175412099195959E-17</c:v>
                </c:pt>
                <c:pt idx="95">
                  <c:v>3.0705247259517555E-17</c:v>
                </c:pt>
                <c:pt idx="96">
                  <c:v>1.8423148355710494E-17</c:v>
                </c:pt>
                <c:pt idx="97">
                  <c:v>1.1053889013426286E-17</c:v>
                </c:pt>
                <c:pt idx="98">
                  <c:v>6.632333408055762E-18</c:v>
                </c:pt>
                <c:pt idx="99">
                  <c:v>3.9794000448334572E-18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'0.5Q 17-24'!$FZ$18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17-24'!$FZ$19:$FZ$118</c:f>
              <c:numCache>
                <c:formatCode>0.00E+00</c:formatCode>
                <c:ptCount val="100"/>
                <c:pt idx="0">
                  <c:v>0</c:v>
                </c:pt>
                <c:pt idx="1">
                  <c:v>1.693574899763739E-8</c:v>
                </c:pt>
                <c:pt idx="2">
                  <c:v>5.0851796693646145E-8</c:v>
                </c:pt>
                <c:pt idx="3">
                  <c:v>6.343819127993533E-8</c:v>
                </c:pt>
                <c:pt idx="4">
                  <c:v>4.9803460938635524E-8</c:v>
                </c:pt>
                <c:pt idx="5">
                  <c:v>1.4175471147598318E-8</c:v>
                </c:pt>
                <c:pt idx="6">
                  <c:v>-3.7421362585055018E-8</c:v>
                </c:pt>
                <c:pt idx="7">
                  <c:v>-9.9234447610563326E-8</c:v>
                </c:pt>
                <c:pt idx="8">
                  <c:v>-1.6613634446632775E-7</c:v>
                </c:pt>
                <c:pt idx="9">
                  <c:v>-2.3339928072532712E-7</c:v>
                </c:pt>
                <c:pt idx="10">
                  <c:v>-2.9626352245765153E-7</c:v>
                </c:pt>
                <c:pt idx="11">
                  <c:v>-3.4942834059234484E-7</c:v>
                </c:pt>
                <c:pt idx="12">
                  <c:v>-3.8652501626809666E-7</c:v>
                </c:pt>
                <c:pt idx="13">
                  <c:v>-3.9959874037487353E-7</c:v>
                </c:pt>
                <c:pt idx="14">
                  <c:v>-3.7853686319505586E-7</c:v>
                </c:pt>
                <c:pt idx="15">
                  <c:v>-3.1016468916497675E-7</c:v>
                </c:pt>
                <c:pt idx="16">
                  <c:v>-1.7665370464874097E-7</c:v>
                </c:pt>
                <c:pt idx="17">
                  <c:v>4.5707397788516402E-8</c:v>
                </c:pt>
                <c:pt idx="18">
                  <c:v>3.8290832614536197E-7</c:v>
                </c:pt>
                <c:pt idx="19">
                  <c:v>8.540356243660896E-7</c:v>
                </c:pt>
                <c:pt idx="20">
                  <c:v>1.47684856109144E-6</c:v>
                </c:pt>
                <c:pt idx="21">
                  <c:v>2.2898628281274591E-6</c:v>
                </c:pt>
                <c:pt idx="22">
                  <c:v>3.2954401466261246E-6</c:v>
                </c:pt>
                <c:pt idx="23">
                  <c:v>4.4640468916026105E-6</c:v>
                </c:pt>
                <c:pt idx="24">
                  <c:v>6.1512713647755152E-6</c:v>
                </c:pt>
                <c:pt idx="25">
                  <c:v>8.2509377229925823E-6</c:v>
                </c:pt>
                <c:pt idx="26">
                  <c:v>1.0095023599209288E-5</c:v>
                </c:pt>
                <c:pt idx="27">
                  <c:v>1.4484673189086444E-5</c:v>
                </c:pt>
                <c:pt idx="28">
                  <c:v>1.9462130768739191E-5</c:v>
                </c:pt>
                <c:pt idx="29">
                  <c:v>1.9123843013135224E-5</c:v>
                </c:pt>
                <c:pt idx="30">
                  <c:v>2.1708471523090161E-5</c:v>
                </c:pt>
                <c:pt idx="31">
                  <c:v>3.4799826027943383E-5</c:v>
                </c:pt>
                <c:pt idx="32">
                  <c:v>3.1709098893121547E-5</c:v>
                </c:pt>
                <c:pt idx="33">
                  <c:v>4.5374474143686054E-5</c:v>
                </c:pt>
                <c:pt idx="34">
                  <c:v>3.7205311484832942E-5</c:v>
                </c:pt>
                <c:pt idx="35">
                  <c:v>3.2075962498583771E-5</c:v>
                </c:pt>
                <c:pt idx="36">
                  <c:v>7.8033251248467699E-5</c:v>
                </c:pt>
                <c:pt idx="37">
                  <c:v>6.3491063230043752E-5</c:v>
                </c:pt>
                <c:pt idx="38">
                  <c:v>5.0538735802183651E-5</c:v>
                </c:pt>
                <c:pt idx="39">
                  <c:v>3.9177274064251593E-5</c:v>
                </c:pt>
                <c:pt idx="40">
                  <c:v>2.7932499896211275E-5</c:v>
                </c:pt>
                <c:pt idx="41">
                  <c:v>1.6759499937726722E-5</c:v>
                </c:pt>
                <c:pt idx="42">
                  <c:v>1.0055699962636E-5</c:v>
                </c:pt>
                <c:pt idx="43">
                  <c:v>6.0334199775815894E-6</c:v>
                </c:pt>
                <c:pt idx="44">
                  <c:v>3.6200519865489591E-6</c:v>
                </c:pt>
                <c:pt idx="45">
                  <c:v>2.1720311919293754E-6</c:v>
                </c:pt>
                <c:pt idx="46">
                  <c:v>1.3032187151576226E-6</c:v>
                </c:pt>
                <c:pt idx="47">
                  <c:v>7.8193122909457353E-7</c:v>
                </c:pt>
                <c:pt idx="48">
                  <c:v>4.6915873745674412E-7</c:v>
                </c:pt>
                <c:pt idx="49">
                  <c:v>2.8149524247404545E-7</c:v>
                </c:pt>
                <c:pt idx="50">
                  <c:v>1.6889714548442863E-7</c:v>
                </c:pt>
                <c:pt idx="51">
                  <c:v>1.0133828729065752E-7</c:v>
                </c:pt>
                <c:pt idx="52">
                  <c:v>6.0802972374394171E-8</c:v>
                </c:pt>
                <c:pt idx="53">
                  <c:v>3.6481783424636333E-8</c:v>
                </c:pt>
                <c:pt idx="54">
                  <c:v>2.1889070054781757E-8</c:v>
                </c:pt>
                <c:pt idx="55">
                  <c:v>1.3133442032869012E-8</c:v>
                </c:pt>
                <c:pt idx="56">
                  <c:v>7.8800652197214178E-9</c:v>
                </c:pt>
                <c:pt idx="57">
                  <c:v>4.7280391318328666E-9</c:v>
                </c:pt>
                <c:pt idx="58">
                  <c:v>2.8368234790997358E-9</c:v>
                </c:pt>
                <c:pt idx="59">
                  <c:v>1.7020940874598521E-9</c:v>
                </c:pt>
                <c:pt idx="60">
                  <c:v>1.0212564524759099E-9</c:v>
                </c:pt>
                <c:pt idx="61">
                  <c:v>6.127538714855453E-10</c:v>
                </c:pt>
                <c:pt idx="62">
                  <c:v>3.6765232289132718E-10</c:v>
                </c:pt>
                <c:pt idx="63">
                  <c:v>2.2059139373479631E-10</c:v>
                </c:pt>
                <c:pt idx="64">
                  <c:v>1.3235483624087762E-10</c:v>
                </c:pt>
                <c:pt idx="65">
                  <c:v>7.9412901744526323E-11</c:v>
                </c:pt>
                <c:pt idx="66">
                  <c:v>4.7647741046715794E-11</c:v>
                </c:pt>
                <c:pt idx="67">
                  <c:v>2.8588644628029352E-11</c:v>
                </c:pt>
                <c:pt idx="68">
                  <c:v>1.715318677681757E-11</c:v>
                </c:pt>
                <c:pt idx="69">
                  <c:v>1.029191206609048E-11</c:v>
                </c:pt>
                <c:pt idx="70">
                  <c:v>6.1751472396542776E-12</c:v>
                </c:pt>
                <c:pt idx="71">
                  <c:v>3.7050883437925614E-12</c:v>
                </c:pt>
                <c:pt idx="72">
                  <c:v>2.2230530062755394E-12</c:v>
                </c:pt>
                <c:pt idx="73">
                  <c:v>1.3338318037653314E-12</c:v>
                </c:pt>
                <c:pt idx="74">
                  <c:v>8.0029908225920014E-13</c:v>
                </c:pt>
                <c:pt idx="75">
                  <c:v>4.8017944935551944E-13</c:v>
                </c:pt>
                <c:pt idx="76">
                  <c:v>2.8810766961331134E-13</c:v>
                </c:pt>
                <c:pt idx="77">
                  <c:v>1.7286460176798745E-13</c:v>
                </c:pt>
                <c:pt idx="78">
                  <c:v>1.0371876106079215E-13</c:v>
                </c:pt>
                <c:pt idx="79">
                  <c:v>6.223125663647545E-14</c:v>
                </c:pt>
                <c:pt idx="80">
                  <c:v>3.733875398188531E-14</c:v>
                </c:pt>
                <c:pt idx="81">
                  <c:v>2.2403252389131105E-14</c:v>
                </c:pt>
                <c:pt idx="82">
                  <c:v>1.3441951433478663E-14</c:v>
                </c:pt>
                <c:pt idx="83">
                  <c:v>8.0651708600871777E-15</c:v>
                </c:pt>
                <c:pt idx="84">
                  <c:v>4.8391025160523369E-15</c:v>
                </c:pt>
                <c:pt idx="85">
                  <c:v>2.9034615096314022E-15</c:v>
                </c:pt>
                <c:pt idx="86">
                  <c:v>1.7420769057788438E-15</c:v>
                </c:pt>
                <c:pt idx="87">
                  <c:v>1.0452461434673088E-15</c:v>
                </c:pt>
                <c:pt idx="88">
                  <c:v>6.2714768608039034E-16</c:v>
                </c:pt>
                <c:pt idx="89">
                  <c:v>3.7628861164823483E-16</c:v>
                </c:pt>
                <c:pt idx="90">
                  <c:v>2.2577316698894153E-16</c:v>
                </c:pt>
                <c:pt idx="91">
                  <c:v>1.3546390019336492E-16</c:v>
                </c:pt>
                <c:pt idx="92">
                  <c:v>8.1278340116018478E-17</c:v>
                </c:pt>
                <c:pt idx="93">
                  <c:v>4.8767004069611087E-17</c:v>
                </c:pt>
                <c:pt idx="94">
                  <c:v>2.9260202441766652E-17</c:v>
                </c:pt>
                <c:pt idx="95">
                  <c:v>1.7556121465059991E-17</c:v>
                </c:pt>
                <c:pt idx="96">
                  <c:v>1.0533672879036054E-17</c:v>
                </c:pt>
                <c:pt idx="97">
                  <c:v>6.3202037274216521E-18</c:v>
                </c:pt>
                <c:pt idx="98">
                  <c:v>3.7921222364529814E-18</c:v>
                </c:pt>
                <c:pt idx="99">
                  <c:v>2.2752733418717888E-18</c:v>
                </c:pt>
              </c:numCache>
            </c:numRef>
          </c:yVal>
          <c:smooth val="1"/>
        </c:ser>
        <c:ser>
          <c:idx val="7"/>
          <c:order val="6"/>
          <c:tx>
            <c:strRef>
              <c:f>'0.5Q 17-24'!$GV$18</c:f>
              <c:strCache>
                <c:ptCount val="1"/>
                <c:pt idx="0">
                  <c:v>Criterion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17-24'!$GV$19:$GV$118</c:f>
              <c:numCache>
                <c:formatCode>0.00E+00</c:formatCode>
                <c:ptCount val="100"/>
                <c:pt idx="0">
                  <c:v>0</c:v>
                </c:pt>
                <c:pt idx="1">
                  <c:v>-1.3193152882153003E-6</c:v>
                </c:pt>
                <c:pt idx="2">
                  <c:v>-2.2563760345220563E-6</c:v>
                </c:pt>
                <c:pt idx="3">
                  <c:v>-2.9218985119205954E-6</c:v>
                </c:pt>
                <c:pt idx="4">
                  <c:v>-3.3937577207168723E-6</c:v>
                </c:pt>
                <c:pt idx="5">
                  <c:v>-3.7258387114436076E-6</c:v>
                </c:pt>
                <c:pt idx="6">
                  <c:v>-3.9554424966885271E-6</c:v>
                </c:pt>
                <c:pt idx="7">
                  <c:v>-4.1084847817486614E-6</c:v>
                </c:pt>
                <c:pt idx="8">
                  <c:v>-4.2029376460181456E-6</c:v>
                </c:pt>
                <c:pt idx="9">
                  <c:v>-4.251042799417043E-6</c:v>
                </c:pt>
                <c:pt idx="10">
                  <c:v>-4.2606953571250328E-6</c:v>
                </c:pt>
                <c:pt idx="11">
                  <c:v>-4.2362655338981647E-6</c:v>
                </c:pt>
                <c:pt idx="12">
                  <c:v>-4.1790142748243664E-6</c:v>
                </c:pt>
                <c:pt idx="13">
                  <c:v>-4.0871423657232175E-6</c:v>
                </c:pt>
                <c:pt idx="14">
                  <c:v>-3.955423583359291E-6</c:v>
                </c:pt>
                <c:pt idx="15">
                  <c:v>-3.7746015378471026E-6</c:v>
                </c:pt>
                <c:pt idx="16">
                  <c:v>-3.5316282151250794E-6</c:v>
                </c:pt>
                <c:pt idx="17">
                  <c:v>-3.2120666409764242E-6</c:v>
                </c:pt>
                <c:pt idx="18">
                  <c:v>-2.8019411051766197E-6</c:v>
                </c:pt>
                <c:pt idx="19">
                  <c:v>-2.2829039163646536E-6</c:v>
                </c:pt>
                <c:pt idx="20">
                  <c:v>-1.6325023548622447E-6</c:v>
                </c:pt>
                <c:pt idx="21">
                  <c:v>-8.4566368573762984E-7</c:v>
                </c:pt>
                <c:pt idx="22">
                  <c:v>1.1605635395588176E-7</c:v>
                </c:pt>
                <c:pt idx="23">
                  <c:v>1.4222935397385783E-6</c:v>
                </c:pt>
                <c:pt idx="24">
                  <c:v>2.9730652508375838E-6</c:v>
                </c:pt>
                <c:pt idx="25">
                  <c:v>4.6808296772678226E-6</c:v>
                </c:pt>
                <c:pt idx="26">
                  <c:v>7.9595334920388311E-6</c:v>
                </c:pt>
                <c:pt idx="27">
                  <c:v>1.1340848735313241E-5</c:v>
                </c:pt>
                <c:pt idx="28">
                  <c:v>1.1769610474170362E-5</c:v>
                </c:pt>
                <c:pt idx="29">
                  <c:v>1.4635624640870967E-5</c:v>
                </c:pt>
                <c:pt idx="30">
                  <c:v>2.3673971369569079E-5</c:v>
                </c:pt>
                <c:pt idx="31">
                  <c:v>2.2895787491853184E-5</c:v>
                </c:pt>
                <c:pt idx="32">
                  <c:v>3.2778292826978611E-5</c:v>
                </c:pt>
                <c:pt idx="33">
                  <c:v>2.7842902649596706E-5</c:v>
                </c:pt>
                <c:pt idx="34">
                  <c:v>2.6526456618698388E-5</c:v>
                </c:pt>
                <c:pt idx="35">
                  <c:v>6.4135219230889405E-5</c:v>
                </c:pt>
                <c:pt idx="36">
                  <c:v>5.4432088834581709E-5</c:v>
                </c:pt>
                <c:pt idx="37">
                  <c:v>4.4328820244540421E-5</c:v>
                </c:pt>
                <c:pt idx="38">
                  <c:v>3.5960914959012012E-5</c:v>
                </c:pt>
                <c:pt idx="39">
                  <c:v>2.8177466203161685E-5</c:v>
                </c:pt>
                <c:pt idx="40">
                  <c:v>2.0975890346839774E-5</c:v>
                </c:pt>
                <c:pt idx="41">
                  <c:v>1.2585534208103821E-5</c:v>
                </c:pt>
                <c:pt idx="42">
                  <c:v>7.5513205248623036E-6</c:v>
                </c:pt>
                <c:pt idx="43">
                  <c:v>4.5307923149173822E-6</c:v>
                </c:pt>
                <c:pt idx="44">
                  <c:v>2.7184753889504239E-6</c:v>
                </c:pt>
                <c:pt idx="45">
                  <c:v>1.6310852333702462E-6</c:v>
                </c:pt>
                <c:pt idx="46">
                  <c:v>9.7865114002215314E-7</c:v>
                </c:pt>
                <c:pt idx="47">
                  <c:v>5.8719068401329053E-7</c:v>
                </c:pt>
                <c:pt idx="48">
                  <c:v>3.5231441040797635E-7</c:v>
                </c:pt>
                <c:pt idx="49">
                  <c:v>2.1138864624478649E-7</c:v>
                </c:pt>
                <c:pt idx="50">
                  <c:v>1.2683318774687088E-7</c:v>
                </c:pt>
                <c:pt idx="51">
                  <c:v>7.6099912648122187E-8</c:v>
                </c:pt>
                <c:pt idx="52">
                  <c:v>4.5659947588873312E-8</c:v>
                </c:pt>
                <c:pt idx="53">
                  <c:v>2.7395968553323987E-8</c:v>
                </c:pt>
                <c:pt idx="54">
                  <c:v>1.6437581131994435E-8</c:v>
                </c:pt>
                <c:pt idx="55">
                  <c:v>9.8625486791966396E-9</c:v>
                </c:pt>
                <c:pt idx="56">
                  <c:v>5.9175292075179626E-9</c:v>
                </c:pt>
                <c:pt idx="57">
                  <c:v>3.5505175245107776E-9</c:v>
                </c:pt>
                <c:pt idx="58">
                  <c:v>2.1303105147064718E-9</c:v>
                </c:pt>
                <c:pt idx="59">
                  <c:v>1.2781863088238778E-9</c:v>
                </c:pt>
                <c:pt idx="60">
                  <c:v>7.6691178529432801E-10</c:v>
                </c:pt>
                <c:pt idx="61">
                  <c:v>4.6014707117659813E-10</c:v>
                </c:pt>
                <c:pt idx="62">
                  <c:v>2.7608824270595888E-10</c:v>
                </c:pt>
                <c:pt idx="63">
                  <c:v>1.65652945623575E-10</c:v>
                </c:pt>
                <c:pt idx="64">
                  <c:v>9.9391767374145163E-11</c:v>
                </c:pt>
                <c:pt idx="65">
                  <c:v>5.9635060424487098E-11</c:v>
                </c:pt>
                <c:pt idx="66">
                  <c:v>3.5781036254692176E-11</c:v>
                </c:pt>
                <c:pt idx="67">
                  <c:v>2.1468621752815347E-11</c:v>
                </c:pt>
                <c:pt idx="68">
                  <c:v>1.2881173051689208E-11</c:v>
                </c:pt>
                <c:pt idx="69">
                  <c:v>7.7287038310135249E-12</c:v>
                </c:pt>
                <c:pt idx="70">
                  <c:v>4.6372222986081253E-12</c:v>
                </c:pt>
                <c:pt idx="71">
                  <c:v>2.78233337916487E-12</c:v>
                </c:pt>
                <c:pt idx="72">
                  <c:v>1.6694000274989168E-12</c:v>
                </c:pt>
                <c:pt idx="73">
                  <c:v>1.0016400164993449E-12</c:v>
                </c:pt>
                <c:pt idx="74">
                  <c:v>6.0098400989960308E-13</c:v>
                </c:pt>
                <c:pt idx="75">
                  <c:v>3.6059040593976185E-13</c:v>
                </c:pt>
                <c:pt idx="76">
                  <c:v>2.1635424356385711E-13</c:v>
                </c:pt>
                <c:pt idx="77">
                  <c:v>1.2981254613831426E-13</c:v>
                </c:pt>
                <c:pt idx="78">
                  <c:v>7.7887527682988559E-14</c:v>
                </c:pt>
                <c:pt idx="79">
                  <c:v>4.6732516609793135E-14</c:v>
                </c:pt>
                <c:pt idx="80">
                  <c:v>2.8039509965875922E-14</c:v>
                </c:pt>
                <c:pt idx="81">
                  <c:v>1.6823705979525513E-14</c:v>
                </c:pt>
                <c:pt idx="82">
                  <c:v>1.0094223587715348E-14</c:v>
                </c:pt>
                <c:pt idx="83">
                  <c:v>6.0565341526292188E-15</c:v>
                </c:pt>
                <c:pt idx="84">
                  <c:v>3.6339204915775313E-15</c:v>
                </c:pt>
                <c:pt idx="85">
                  <c:v>2.1803522949465188E-15</c:v>
                </c:pt>
                <c:pt idx="86">
                  <c:v>1.3082113769679087E-15</c:v>
                </c:pt>
                <c:pt idx="87">
                  <c:v>7.8492682618074146E-16</c:v>
                </c:pt>
                <c:pt idx="88">
                  <c:v>4.7095609570844361E-16</c:v>
                </c:pt>
                <c:pt idx="89">
                  <c:v>2.825736574250668E-16</c:v>
                </c:pt>
                <c:pt idx="90">
                  <c:v>1.6954419445503913E-16</c:v>
                </c:pt>
                <c:pt idx="91">
                  <c:v>1.0172651667302332E-16</c:v>
                </c:pt>
                <c:pt idx="92">
                  <c:v>6.1035910003813993E-17</c:v>
                </c:pt>
                <c:pt idx="93">
                  <c:v>3.6621546002288317E-17</c:v>
                </c:pt>
                <c:pt idx="94">
                  <c:v>2.1972927601373069E-17</c:v>
                </c:pt>
                <c:pt idx="95">
                  <c:v>1.3183756560823881E-17</c:v>
                </c:pt>
                <c:pt idx="96">
                  <c:v>7.9102539364943285E-18</c:v>
                </c:pt>
                <c:pt idx="97">
                  <c:v>4.7461523618966168E-18</c:v>
                </c:pt>
                <c:pt idx="98">
                  <c:v>2.8476914171379898E-18</c:v>
                </c:pt>
                <c:pt idx="99">
                  <c:v>1.7086148502828013E-18</c:v>
                </c:pt>
              </c:numCache>
            </c:numRef>
          </c:yVal>
          <c:smooth val="1"/>
        </c:ser>
        <c:axId val="68530944"/>
        <c:axId val="68532480"/>
      </c:scatterChart>
      <c:valAx>
        <c:axId val="68530944"/>
        <c:scaling>
          <c:orientation val="minMax"/>
        </c:scaling>
        <c:delete val="1"/>
        <c:axPos val="b"/>
        <c:numFmt formatCode="0.00E+00" sourceLinked="1"/>
        <c:tickLblPos val="nextTo"/>
        <c:crossAx val="68532480"/>
        <c:crosses val="autoZero"/>
        <c:crossBetween val="midCat"/>
      </c:valAx>
      <c:valAx>
        <c:axId val="68532480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53094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" r="0.750000000000001" t="1" header="0" footer="0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7.6124567474048443E-2"/>
          <c:y val="4.4210571762512092E-2"/>
          <c:w val="0.81314878892733478"/>
          <c:h val="0.8905272312163145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17-24'!$AX$15:$GV$15</c:f>
              <c:numCache>
                <c:formatCode>0.00E+00</c:formatCode>
                <c:ptCount val="155"/>
                <c:pt idx="0">
                  <c:v>17</c:v>
                </c:pt>
                <c:pt idx="22">
                  <c:v>18</c:v>
                </c:pt>
                <c:pt idx="44">
                  <c:v>19</c:v>
                </c:pt>
                <c:pt idx="66">
                  <c:v>20</c:v>
                </c:pt>
                <c:pt idx="88">
                  <c:v>21</c:v>
                </c:pt>
                <c:pt idx="110">
                  <c:v>22</c:v>
                </c:pt>
                <c:pt idx="132">
                  <c:v>23</c:v>
                </c:pt>
                <c:pt idx="154">
                  <c:v>24</c:v>
                </c:pt>
              </c:numCache>
            </c:numRef>
          </c:xVal>
          <c:yVal>
            <c:numRef>
              <c:f>'0.5Q 17-24'!$AX$16:$GV$16</c:f>
              <c:numCache>
                <c:formatCode>0.00E+00</c:formatCode>
                <c:ptCount val="155"/>
                <c:pt idx="0">
                  <c:v>1.6408512821249532E-4</c:v>
                </c:pt>
                <c:pt idx="22">
                  <c:v>1.2518479902470228E-4</c:v>
                </c:pt>
                <c:pt idx="44">
                  <c:v>2.2279292328352687E-4</c:v>
                </c:pt>
                <c:pt idx="66">
                  <c:v>1.7123220217381122E-4</c:v>
                </c:pt>
                <c:pt idx="88">
                  <c:v>1.2428691935872363E-4</c:v>
                </c:pt>
                <c:pt idx="110">
                  <c:v>1.0283679112862249E-4</c:v>
                </c:pt>
                <c:pt idx="132">
                  <c:v>7.8033251248467699E-5</c:v>
                </c:pt>
                <c:pt idx="154">
                  <c:v>6.4135219230889405E-5</c:v>
                </c:pt>
              </c:numCache>
            </c:numRef>
          </c:yVal>
        </c:ser>
        <c:axId val="68633344"/>
        <c:axId val="68635264"/>
      </c:scatterChart>
      <c:valAx>
        <c:axId val="68633344"/>
        <c:scaling>
          <c:orientation val="minMax"/>
        </c:scaling>
        <c:axPos val="b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635264"/>
        <c:crosses val="autoZero"/>
        <c:crossBetween val="midCat"/>
      </c:valAx>
      <c:valAx>
        <c:axId val="68635264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63334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2906574394463659"/>
          <c:y val="0.47789522809953544"/>
          <c:w val="5.7093425605536492E-2"/>
          <c:h val="2.526318386429262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" r="0.750000000000001" t="1" header="0" footer="0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81"/>
          <c:y val="0.19600938967136308"/>
          <c:w val="0.75182404526749769"/>
          <c:h val="0.7323943661971869"/>
        </c:manualLayout>
      </c:layout>
      <c:scatterChart>
        <c:scatterStyle val="lineMarker"/>
        <c:ser>
          <c:idx val="1"/>
          <c:order val="0"/>
          <c:tx>
            <c:strRef>
              <c:f>'0.5Q 17-24'!$G$18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17-24'!$G$19:$G$119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-15.760949506989835</c:v>
                </c:pt>
                <c:pt idx="2">
                  <c:v>-19.174451329825761</c:v>
                </c:pt>
                <c:pt idx="3">
                  <c:v>-22.32774609898124</c:v>
                </c:pt>
                <c:pt idx="4">
                  <c:v>-25.269885381832569</c:v>
                </c:pt>
                <c:pt idx="5">
                  <c:v>-28.03649472691507</c:v>
                </c:pt>
                <c:pt idx="6">
                  <c:v>-30.654499731556836</c:v>
                </c:pt>
                <c:pt idx="7">
                  <c:v>-33.144871071403884</c:v>
                </c:pt>
                <c:pt idx="8">
                  <c:v>-35.524338430786273</c:v>
                </c:pt>
                <c:pt idx="9">
                  <c:v>-37.806520556047928</c:v>
                </c:pt>
                <c:pt idx="10">
                  <c:v>-40.002703714648135</c:v>
                </c:pt>
                <c:pt idx="11">
                  <c:v>-42.122398506436156</c:v>
                </c:pt>
                <c:pt idx="12">
                  <c:v>-44.17375138527872</c:v>
                </c:pt>
                <c:pt idx="13">
                  <c:v>-46.163856828041375</c:v>
                </c:pt>
                <c:pt idx="14">
                  <c:v>-48.098998768652052</c:v>
                </c:pt>
                <c:pt idx="15">
                  <c:v>-49.984840973973277</c:v>
                </c:pt>
                <c:pt idx="16">
                  <c:v>-51.826579378387265</c:v>
                </c:pt>
                <c:pt idx="17">
                  <c:v>-53.629060251149852</c:v>
                </c:pt>
                <c:pt idx="18">
                  <c:v>-55.396864490443136</c:v>
                </c:pt>
                <c:pt idx="19">
                  <c:v>-57.134364803790021</c:v>
                </c:pt>
                <c:pt idx="20">
                  <c:v>-58.845746985452735</c:v>
                </c:pt>
                <c:pt idx="21">
                  <c:v>-60.534980026381447</c:v>
                </c:pt>
                <c:pt idx="22">
                  <c:v>-62.205782897804653</c:v>
                </c:pt>
                <c:pt idx="23">
                  <c:v>-63.861365548868818</c:v>
                </c:pt>
                <c:pt idx="24">
                  <c:v>-65.504017475392217</c:v>
                </c:pt>
                <c:pt idx="25">
                  <c:v>-67.136171028224112</c:v>
                </c:pt>
                <c:pt idx="26">
                  <c:v>-68.757726815895239</c:v>
                </c:pt>
                <c:pt idx="27">
                  <c:v>-70.373569990629534</c:v>
                </c:pt>
                <c:pt idx="28">
                  <c:v>-71.962505559410715</c:v>
                </c:pt>
                <c:pt idx="29">
                  <c:v>-73.556736454257162</c:v>
                </c:pt>
                <c:pt idx="30">
                  <c:v>-75.114735206243495</c:v>
                </c:pt>
                <c:pt idx="31">
                  <c:v>-76.661142800085884</c:v>
                </c:pt>
                <c:pt idx="32">
                  <c:v>-78.232354431725369</c:v>
                </c:pt>
                <c:pt idx="33">
                  <c:v>-79.699860524292205</c:v>
                </c:pt>
                <c:pt idx="34">
                  <c:v>-81.167366616859042</c:v>
                </c:pt>
                <c:pt idx="35">
                  <c:v>-82.634872709425878</c:v>
                </c:pt>
                <c:pt idx="36">
                  <c:v>-84.102378801992714</c:v>
                </c:pt>
                <c:pt idx="37">
                  <c:v>-85.56988489455955</c:v>
                </c:pt>
                <c:pt idx="38">
                  <c:v>-87.037390987126386</c:v>
                </c:pt>
                <c:pt idx="39">
                  <c:v>-88.504897079693222</c:v>
                </c:pt>
                <c:pt idx="40">
                  <c:v>-89.972403172260059</c:v>
                </c:pt>
                <c:pt idx="41">
                  <c:v>-91.439909264826895</c:v>
                </c:pt>
                <c:pt idx="42">
                  <c:v>-92.907415357393731</c:v>
                </c:pt>
                <c:pt idx="43">
                  <c:v>-94.374921449960567</c:v>
                </c:pt>
                <c:pt idx="44">
                  <c:v>-95.842427542527403</c:v>
                </c:pt>
                <c:pt idx="45">
                  <c:v>-97.309933635094239</c:v>
                </c:pt>
                <c:pt idx="46">
                  <c:v>-98.777439727661076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17-24'!$H$18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17-24'!$H$19:$H$119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-25.247782487494973</c:v>
                </c:pt>
                <c:pt idx="2">
                  <c:v>-28.661284310330899</c:v>
                </c:pt>
                <c:pt idx="3">
                  <c:v>-31.814579079486379</c:v>
                </c:pt>
                <c:pt idx="4">
                  <c:v>-34.756718362337708</c:v>
                </c:pt>
                <c:pt idx="5">
                  <c:v>-37.523327707420208</c:v>
                </c:pt>
                <c:pt idx="6">
                  <c:v>-40.141332712061974</c:v>
                </c:pt>
                <c:pt idx="7">
                  <c:v>-42.631704051909026</c:v>
                </c:pt>
                <c:pt idx="8">
                  <c:v>-45.011171411291414</c:v>
                </c:pt>
                <c:pt idx="9">
                  <c:v>-47.293353536553063</c:v>
                </c:pt>
                <c:pt idx="10">
                  <c:v>-49.489536695153276</c:v>
                </c:pt>
                <c:pt idx="11">
                  <c:v>-51.60923148694129</c:v>
                </c:pt>
                <c:pt idx="12">
                  <c:v>-53.660584365783862</c:v>
                </c:pt>
                <c:pt idx="13">
                  <c:v>-55.65068980854651</c:v>
                </c:pt>
                <c:pt idx="14">
                  <c:v>-57.585831749157187</c:v>
                </c:pt>
                <c:pt idx="15">
                  <c:v>-59.471673954478419</c:v>
                </c:pt>
                <c:pt idx="16">
                  <c:v>-61.313412358892407</c:v>
                </c:pt>
                <c:pt idx="17">
                  <c:v>-63.115893231654994</c:v>
                </c:pt>
                <c:pt idx="18">
                  <c:v>-64.883697470948277</c:v>
                </c:pt>
                <c:pt idx="19">
                  <c:v>-66.621197784295163</c:v>
                </c:pt>
                <c:pt idx="20">
                  <c:v>-68.332579965957876</c:v>
                </c:pt>
                <c:pt idx="21">
                  <c:v>-70.021813006886589</c:v>
                </c:pt>
                <c:pt idx="22">
                  <c:v>-71.692615878309795</c:v>
                </c:pt>
                <c:pt idx="23">
                  <c:v>-73.34819852937396</c:v>
                </c:pt>
                <c:pt idx="24">
                  <c:v>-74.990850455897359</c:v>
                </c:pt>
                <c:pt idx="25">
                  <c:v>-76.623004008729254</c:v>
                </c:pt>
                <c:pt idx="26">
                  <c:v>-78.244559796400381</c:v>
                </c:pt>
                <c:pt idx="27">
                  <c:v>-79.860402971134675</c:v>
                </c:pt>
                <c:pt idx="28">
                  <c:v>-81.47624614586897</c:v>
                </c:pt>
                <c:pt idx="29">
                  <c:v>-83.092089320603264</c:v>
                </c:pt>
                <c:pt idx="30">
                  <c:v>-84.707932495337559</c:v>
                </c:pt>
                <c:pt idx="31">
                  <c:v>-86.323775670071853</c:v>
                </c:pt>
                <c:pt idx="32">
                  <c:v>-87.939618844806148</c:v>
                </c:pt>
                <c:pt idx="33">
                  <c:v>-89.555462019540442</c:v>
                </c:pt>
                <c:pt idx="34">
                  <c:v>-91.171305194274737</c:v>
                </c:pt>
                <c:pt idx="35">
                  <c:v>-92.787148369009032</c:v>
                </c:pt>
                <c:pt idx="36">
                  <c:v>-94.402991543743326</c:v>
                </c:pt>
                <c:pt idx="37">
                  <c:v>-96.018834718477621</c:v>
                </c:pt>
                <c:pt idx="38">
                  <c:v>-97.634677893211915</c:v>
                </c:pt>
                <c:pt idx="39">
                  <c:v>-99.25052106794621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17-24'!$I$18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17-24'!$I$19:$I$119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-34.734615468000115</c:v>
                </c:pt>
                <c:pt idx="2">
                  <c:v>-38.148117290836041</c:v>
                </c:pt>
                <c:pt idx="3">
                  <c:v>-41.30141205999152</c:v>
                </c:pt>
                <c:pt idx="4">
                  <c:v>-44.243551342842849</c:v>
                </c:pt>
                <c:pt idx="5">
                  <c:v>-47.01016068792535</c:v>
                </c:pt>
                <c:pt idx="6">
                  <c:v>-49.628165692567109</c:v>
                </c:pt>
                <c:pt idx="7">
                  <c:v>-52.118537032414167</c:v>
                </c:pt>
                <c:pt idx="8">
                  <c:v>-54.498004391796556</c:v>
                </c:pt>
                <c:pt idx="9">
                  <c:v>-56.780186517058198</c:v>
                </c:pt>
                <c:pt idx="10">
                  <c:v>-58.976369675658418</c:v>
                </c:pt>
                <c:pt idx="11">
                  <c:v>-61.096064467446425</c:v>
                </c:pt>
                <c:pt idx="12">
                  <c:v>-63.147417346289004</c:v>
                </c:pt>
                <c:pt idx="13">
                  <c:v>-65.137522789051644</c:v>
                </c:pt>
                <c:pt idx="14">
                  <c:v>-67.072664729662321</c:v>
                </c:pt>
                <c:pt idx="15">
                  <c:v>-68.958506934983561</c:v>
                </c:pt>
                <c:pt idx="16">
                  <c:v>-70.800245339397549</c:v>
                </c:pt>
                <c:pt idx="17">
                  <c:v>-72.602726212160135</c:v>
                </c:pt>
                <c:pt idx="18">
                  <c:v>-74.370530451453419</c:v>
                </c:pt>
                <c:pt idx="19">
                  <c:v>-76.108030764800304</c:v>
                </c:pt>
                <c:pt idx="20">
                  <c:v>-77.819412946463018</c:v>
                </c:pt>
                <c:pt idx="21">
                  <c:v>-79.508645987391731</c:v>
                </c:pt>
                <c:pt idx="22">
                  <c:v>-81.179448858814936</c:v>
                </c:pt>
                <c:pt idx="23">
                  <c:v>-82.835031509879101</c:v>
                </c:pt>
                <c:pt idx="24">
                  <c:v>-84.477683436402501</c:v>
                </c:pt>
                <c:pt idx="25">
                  <c:v>-86.109836989234395</c:v>
                </c:pt>
                <c:pt idx="26">
                  <c:v>-87.731392776905523</c:v>
                </c:pt>
                <c:pt idx="27">
                  <c:v>-89.347235951639817</c:v>
                </c:pt>
                <c:pt idx="28">
                  <c:v>-90.936171520420999</c:v>
                </c:pt>
                <c:pt idx="29">
                  <c:v>-92.530402415267446</c:v>
                </c:pt>
                <c:pt idx="30">
                  <c:v>-94.088401167253778</c:v>
                </c:pt>
                <c:pt idx="31">
                  <c:v>-95.634808761096167</c:v>
                </c:pt>
                <c:pt idx="32">
                  <c:v>-97.206020392735653</c:v>
                </c:pt>
                <c:pt idx="33">
                  <c:v>-98.673526485302489</c:v>
                </c:pt>
                <c:pt idx="34">
                  <c:v>-100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8656512"/>
        <c:axId val="68691456"/>
      </c:scatterChart>
      <c:valAx>
        <c:axId val="686565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8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8691456"/>
        <c:crosses val="autoZero"/>
        <c:crossBetween val="midCat"/>
        <c:minorUnit val="100"/>
      </c:valAx>
      <c:valAx>
        <c:axId val="6869145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695E-3"/>
              <c:y val="0.4886266681453578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865651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23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25"/>
          <c:y val="0.1960093896713633"/>
          <c:w val="0.77434308191601819"/>
          <c:h val="0.73239436619718734"/>
        </c:manualLayout>
      </c:layout>
      <c:scatterChart>
        <c:scatterStyle val="lineMarker"/>
        <c:ser>
          <c:idx val="2"/>
          <c:order val="0"/>
          <c:tx>
            <c:strRef>
              <c:f>'0.5Q 17-24'!$J$18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17-24'!$J$19:$J$119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25.247782487494973</c:v>
                </c:pt>
                <c:pt idx="2">
                  <c:v>28.661284310330899</c:v>
                </c:pt>
                <c:pt idx="3">
                  <c:v>31.814579079486379</c:v>
                </c:pt>
                <c:pt idx="4">
                  <c:v>34.756718362337708</c:v>
                </c:pt>
                <c:pt idx="5">
                  <c:v>37.523327707420208</c:v>
                </c:pt>
                <c:pt idx="6">
                  <c:v>40.141332712061974</c:v>
                </c:pt>
                <c:pt idx="7">
                  <c:v>42.631704051909026</c:v>
                </c:pt>
                <c:pt idx="8">
                  <c:v>45.011171411291414</c:v>
                </c:pt>
                <c:pt idx="9">
                  <c:v>47.293353536553063</c:v>
                </c:pt>
                <c:pt idx="10">
                  <c:v>49.489536695153276</c:v>
                </c:pt>
                <c:pt idx="11">
                  <c:v>51.60923148694129</c:v>
                </c:pt>
                <c:pt idx="12">
                  <c:v>53.660584365783862</c:v>
                </c:pt>
                <c:pt idx="13">
                  <c:v>55.65068980854651</c:v>
                </c:pt>
                <c:pt idx="14">
                  <c:v>57.585831749157187</c:v>
                </c:pt>
                <c:pt idx="15">
                  <c:v>59.471673954478419</c:v>
                </c:pt>
                <c:pt idx="16">
                  <c:v>61.313412358892407</c:v>
                </c:pt>
                <c:pt idx="17">
                  <c:v>63.115893231654994</c:v>
                </c:pt>
                <c:pt idx="18">
                  <c:v>64.883697470948277</c:v>
                </c:pt>
                <c:pt idx="19">
                  <c:v>66.621197784295163</c:v>
                </c:pt>
                <c:pt idx="20">
                  <c:v>68.332579965957876</c:v>
                </c:pt>
                <c:pt idx="21">
                  <c:v>70.021813006886589</c:v>
                </c:pt>
                <c:pt idx="22">
                  <c:v>71.692615878309795</c:v>
                </c:pt>
                <c:pt idx="23">
                  <c:v>73.34819852937396</c:v>
                </c:pt>
                <c:pt idx="24">
                  <c:v>74.990850455897359</c:v>
                </c:pt>
                <c:pt idx="25">
                  <c:v>76.623004008729254</c:v>
                </c:pt>
                <c:pt idx="26">
                  <c:v>78.244559796400381</c:v>
                </c:pt>
                <c:pt idx="27">
                  <c:v>79.860402971134675</c:v>
                </c:pt>
                <c:pt idx="28">
                  <c:v>81.47624614586897</c:v>
                </c:pt>
                <c:pt idx="29">
                  <c:v>83.092089320603264</c:v>
                </c:pt>
                <c:pt idx="30">
                  <c:v>84.707932495337559</c:v>
                </c:pt>
                <c:pt idx="31">
                  <c:v>86.323775670071853</c:v>
                </c:pt>
                <c:pt idx="32">
                  <c:v>87.939618844806148</c:v>
                </c:pt>
                <c:pt idx="33">
                  <c:v>89.555462019540442</c:v>
                </c:pt>
                <c:pt idx="34">
                  <c:v>91.171305194274737</c:v>
                </c:pt>
                <c:pt idx="35">
                  <c:v>92.787148369009032</c:v>
                </c:pt>
                <c:pt idx="36">
                  <c:v>94.402991543743326</c:v>
                </c:pt>
                <c:pt idx="37">
                  <c:v>96.018834718477621</c:v>
                </c:pt>
                <c:pt idx="38">
                  <c:v>97.634677893211915</c:v>
                </c:pt>
                <c:pt idx="39">
                  <c:v>99.25052106794621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17-24'!$K$18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17-24'!$K$19:$K$119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74.752217512505027</c:v>
                </c:pt>
                <c:pt idx="2">
                  <c:v>71.338715689669101</c:v>
                </c:pt>
                <c:pt idx="3">
                  <c:v>68.185420920513621</c:v>
                </c:pt>
                <c:pt idx="4">
                  <c:v>65.243281637662292</c:v>
                </c:pt>
                <c:pt idx="5">
                  <c:v>62.476672292579792</c:v>
                </c:pt>
                <c:pt idx="6">
                  <c:v>59.858667287938026</c:v>
                </c:pt>
                <c:pt idx="7">
                  <c:v>57.368295948090974</c:v>
                </c:pt>
                <c:pt idx="8">
                  <c:v>54.988828588708586</c:v>
                </c:pt>
                <c:pt idx="9">
                  <c:v>52.706646463446937</c:v>
                </c:pt>
                <c:pt idx="10">
                  <c:v>50.510463304846724</c:v>
                </c:pt>
                <c:pt idx="11">
                  <c:v>48.39076851305871</c:v>
                </c:pt>
                <c:pt idx="12">
                  <c:v>46.339415634216138</c:v>
                </c:pt>
                <c:pt idx="13">
                  <c:v>44.34931019145349</c:v>
                </c:pt>
                <c:pt idx="14">
                  <c:v>42.414168250842813</c:v>
                </c:pt>
                <c:pt idx="15">
                  <c:v>40.528326045521581</c:v>
                </c:pt>
                <c:pt idx="16">
                  <c:v>38.686587641107593</c:v>
                </c:pt>
                <c:pt idx="17">
                  <c:v>36.884106768345006</c:v>
                </c:pt>
                <c:pt idx="18">
                  <c:v>35.116302529051723</c:v>
                </c:pt>
                <c:pt idx="19">
                  <c:v>33.378802215704837</c:v>
                </c:pt>
                <c:pt idx="20">
                  <c:v>31.667420034042124</c:v>
                </c:pt>
                <c:pt idx="21">
                  <c:v>29.978186993113411</c:v>
                </c:pt>
                <c:pt idx="22">
                  <c:v>28.307384121690205</c:v>
                </c:pt>
                <c:pt idx="23">
                  <c:v>26.65180147062604</c:v>
                </c:pt>
                <c:pt idx="24">
                  <c:v>25.009149544102641</c:v>
                </c:pt>
                <c:pt idx="25">
                  <c:v>23.376995991270746</c:v>
                </c:pt>
                <c:pt idx="26">
                  <c:v>21.755440203599619</c:v>
                </c:pt>
                <c:pt idx="27">
                  <c:v>20.139597028865325</c:v>
                </c:pt>
                <c:pt idx="28">
                  <c:v>18.52375385413103</c:v>
                </c:pt>
                <c:pt idx="29">
                  <c:v>16.907910679396736</c:v>
                </c:pt>
                <c:pt idx="30">
                  <c:v>15.292067504662441</c:v>
                </c:pt>
                <c:pt idx="31">
                  <c:v>13.676224329928147</c:v>
                </c:pt>
                <c:pt idx="32">
                  <c:v>12.060381155193852</c:v>
                </c:pt>
                <c:pt idx="33">
                  <c:v>10.444537980459558</c:v>
                </c:pt>
                <c:pt idx="34">
                  <c:v>8.828694805725263</c:v>
                </c:pt>
                <c:pt idx="35">
                  <c:v>7.2128516309909685</c:v>
                </c:pt>
                <c:pt idx="36">
                  <c:v>5.597008456256674</c:v>
                </c:pt>
                <c:pt idx="37">
                  <c:v>3.9811652815223795</c:v>
                </c:pt>
                <c:pt idx="38">
                  <c:v>2.365322106788085</c:v>
                </c:pt>
                <c:pt idx="39">
                  <c:v>0.74947893205379046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8708224"/>
        <c:axId val="68734976"/>
      </c:scatterChart>
      <c:valAx>
        <c:axId val="6870822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0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8734976"/>
        <c:crossesAt val="120"/>
        <c:crossBetween val="midCat"/>
        <c:minorUnit val="100"/>
      </c:valAx>
      <c:valAx>
        <c:axId val="6873497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816E-3"/>
              <c:y val="0.4886266681453582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870822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3"/>
          <c:w val="0.69674834123995366"/>
          <c:h val="0.73239436619718734"/>
        </c:manualLayout>
      </c:layout>
      <c:scatterChart>
        <c:scatterStyle val="lineMarker"/>
        <c:ser>
          <c:idx val="0"/>
          <c:order val="0"/>
          <c:tx>
            <c:strRef>
              <c:f>'0.5Q 17-24'!$S$18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17-24'!$S$19:$S$119</c:f>
              <c:numCache>
                <c:formatCode>0.00E+00</c:formatCode>
                <c:ptCount val="101"/>
                <c:pt idx="1">
                  <c:v>-269.2099644746113</c:v>
                </c:pt>
                <c:pt idx="2">
                  <c:v>-235.23633352124483</c:v>
                </c:pt>
                <c:pt idx="3">
                  <c:v>-213.35424561851784</c:v>
                </c:pt>
                <c:pt idx="4">
                  <c:v>-198.4329423252093</c:v>
                </c:pt>
                <c:pt idx="5">
                  <c:v>-187.87162511569471</c:v>
                </c:pt>
                <c:pt idx="6">
                  <c:v>-180.22565733715243</c:v>
                </c:pt>
                <c:pt idx="7">
                  <c:v>-174.63668166556153</c:v>
                </c:pt>
                <c:pt idx="8">
                  <c:v>-170.56875566080777</c:v>
                </c:pt>
                <c:pt idx="9">
                  <c:v>-167.67565711003925</c:v>
                </c:pt>
                <c:pt idx="10">
                  <c:v>-165.73002785602333</c:v>
                </c:pt>
                <c:pt idx="11">
                  <c:v>-164.58415072129694</c:v>
                </c:pt>
                <c:pt idx="12">
                  <c:v>-164.14785845549503</c:v>
                </c:pt>
                <c:pt idx="13">
                  <c:v>-164.37560769928569</c:v>
                </c:pt>
                <c:pt idx="14">
                  <c:v>-165.25821506145851</c:v>
                </c:pt>
                <c:pt idx="15">
                  <c:v>-166.81785402871921</c:v>
                </c:pt>
                <c:pt idx="16">
                  <c:v>-169.10602997806564</c:v>
                </c:pt>
                <c:pt idx="17">
                  <c:v>-172.20084476725421</c:v>
                </c:pt>
                <c:pt idx="18">
                  <c:v>-176.20037588263875</c:v>
                </c:pt>
                <c:pt idx="19">
                  <c:v>-181.21965164757046</c:v>
                </c:pt>
                <c:pt idx="20">
                  <c:v>-187.38334144382361</c:v>
                </c:pt>
                <c:pt idx="21">
                  <c:v>-194.79648507787476</c:v>
                </c:pt>
                <c:pt idx="22">
                  <c:v>-203.585571648182</c:v>
                </c:pt>
                <c:pt idx="23">
                  <c:v>-213.77766807278127</c:v>
                </c:pt>
                <c:pt idx="24">
                  <c:v>-224.90777735777135</c:v>
                </c:pt>
                <c:pt idx="25">
                  <c:v>-237.69445544223615</c:v>
                </c:pt>
                <c:pt idx="26">
                  <c:v>-249.68342732709584</c:v>
                </c:pt>
                <c:pt idx="27">
                  <c:v>-268.9730464267555</c:v>
                </c:pt>
                <c:pt idx="28">
                  <c:v>-269.86165061447969</c:v>
                </c:pt>
                <c:pt idx="29">
                  <c:v>-300.44707378360852</c:v>
                </c:pt>
                <c:pt idx="30">
                  <c:v>-300.67748703030958</c:v>
                </c:pt>
                <c:pt idx="31">
                  <c:v>-315.21994776759959</c:v>
                </c:pt>
                <c:pt idx="32">
                  <c:v>-378.04834959462346</c:v>
                </c:pt>
                <c:pt idx="33">
                  <c:v>-330.42723854446615</c:v>
                </c:pt>
                <c:pt idx="34">
                  <c:v>-395.03545347113692</c:v>
                </c:pt>
                <c:pt idx="35">
                  <c:v>-472.21186736436857</c:v>
                </c:pt>
                <c:pt idx="36">
                  <c:v>-548.19331896636845</c:v>
                </c:pt>
                <c:pt idx="37">
                  <c:v>565.33751113404423</c:v>
                </c:pt>
                <c:pt idx="38">
                  <c:v>557.43040751019737</c:v>
                </c:pt>
                <c:pt idx="39">
                  <c:v>546.44733405185798</c:v>
                </c:pt>
                <c:pt idx="40">
                  <c:v>540.27277687490232</c:v>
                </c:pt>
                <c:pt idx="41">
                  <c:v>532.86260997015268</c:v>
                </c:pt>
                <c:pt idx="42">
                  <c:v>526.99910958844384</c:v>
                </c:pt>
                <c:pt idx="43">
                  <c:v>522.33747666901354</c:v>
                </c:pt>
                <c:pt idx="44">
                  <c:v>518.71931929290542</c:v>
                </c:pt>
                <c:pt idx="45">
                  <c:v>516.07410978630742</c:v>
                </c:pt>
                <c:pt idx="46">
                  <c:v>514.37169938103489</c:v>
                </c:pt>
                <c:pt idx="47">
                  <c:v>513.59918916814274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17-24'!$T$18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17-24'!$T$19:$T$119</c:f>
              <c:numCache>
                <c:formatCode>0.00E+00</c:formatCode>
                <c:ptCount val="101"/>
                <c:pt idx="1">
                  <c:v>2763.4056231734585</c:v>
                </c:pt>
                <c:pt idx="2">
                  <c:v>2319.6502404182097</c:v>
                </c:pt>
                <c:pt idx="3">
                  <c:v>2020.7294843270329</c:v>
                </c:pt>
                <c:pt idx="4">
                  <c:v>1804.4036975781944</c:v>
                </c:pt>
                <c:pt idx="5">
                  <c:v>1639.7116302807535</c:v>
                </c:pt>
                <c:pt idx="6">
                  <c:v>1509.5312313913412</c:v>
                </c:pt>
                <c:pt idx="7">
                  <c:v>1403.6199642631652</c:v>
                </c:pt>
                <c:pt idx="8">
                  <c:v>1315.4684585136645</c:v>
                </c:pt>
                <c:pt idx="9">
                  <c:v>1240.7367113748701</c:v>
                </c:pt>
                <c:pt idx="10">
                  <c:v>1176.4168030741207</c:v>
                </c:pt>
                <c:pt idx="11">
                  <c:v>1120.3569392045854</c:v>
                </c:pt>
                <c:pt idx="12">
                  <c:v>1070.9770027019649</c:v>
                </c:pt>
                <c:pt idx="13">
                  <c:v>1027.090693051691</c:v>
                </c:pt>
                <c:pt idx="14">
                  <c:v>987.78963270333531</c:v>
                </c:pt>
                <c:pt idx="15">
                  <c:v>952.36576744368142</c:v>
                </c:pt>
                <c:pt idx="16">
                  <c:v>920.25849164133251</c:v>
                </c:pt>
                <c:pt idx="17">
                  <c:v>891.01607386364185</c:v>
                </c:pt>
                <c:pt idx="18">
                  <c:v>864.26540854222185</c:v>
                </c:pt>
                <c:pt idx="19">
                  <c:v>839.69180823979082</c:v>
                </c:pt>
                <c:pt idx="20">
                  <c:v>817.02215308738334</c:v>
                </c:pt>
                <c:pt idx="21">
                  <c:v>796.00372458245249</c:v>
                </c:pt>
                <c:pt idx="22">
                  <c:v>776.41836604017908</c:v>
                </c:pt>
                <c:pt idx="23">
                  <c:v>758.03368172824742</c:v>
                </c:pt>
                <c:pt idx="24">
                  <c:v>740.48828162768473</c:v>
                </c:pt>
                <c:pt idx="25">
                  <c:v>723.85321969219433</c:v>
                </c:pt>
                <c:pt idx="26">
                  <c:v>707.28651481941631</c:v>
                </c:pt>
                <c:pt idx="27">
                  <c:v>692.8115943062752</c:v>
                </c:pt>
                <c:pt idx="28">
                  <c:v>673.96607110538741</c:v>
                </c:pt>
                <c:pt idx="29">
                  <c:v>661.8520634401159</c:v>
                </c:pt>
                <c:pt idx="30">
                  <c:v>643.55923831452162</c:v>
                </c:pt>
                <c:pt idx="31">
                  <c:v>628.20481470178709</c:v>
                </c:pt>
                <c:pt idx="32">
                  <c:v>619.4951050866315</c:v>
                </c:pt>
                <c:pt idx="33">
                  <c:v>595.96373642246908</c:v>
                </c:pt>
                <c:pt idx="34">
                  <c:v>585.80354983440941</c:v>
                </c:pt>
                <c:pt idx="35">
                  <c:v>574.72578121824824</c:v>
                </c:pt>
                <c:pt idx="36">
                  <c:v>561.31832265230662</c:v>
                </c:pt>
                <c:pt idx="37">
                  <c:v>550.46397454192152</c:v>
                </c:pt>
                <c:pt idx="38">
                  <c:v>542.7648999145074</c:v>
                </c:pt>
                <c:pt idx="39">
                  <c:v>532.07078153478801</c:v>
                </c:pt>
                <c:pt idx="40">
                  <c:v>526.05867156910517</c:v>
                </c:pt>
                <c:pt idx="41">
                  <c:v>518.84345968934656</c:v>
                </c:pt>
                <c:pt idx="42">
                  <c:v>513.1342228860625</c:v>
                </c:pt>
                <c:pt idx="43">
                  <c:v>508.59523346090009</c:v>
                </c:pt>
                <c:pt idx="44">
                  <c:v>505.07226664807445</c:v>
                </c:pt>
                <c:pt idx="45">
                  <c:v>502.49665029532764</c:v>
                </c:pt>
                <c:pt idx="46">
                  <c:v>500.83902882225749</c:v>
                </c:pt>
                <c:pt idx="47">
                  <c:v>500.08684267895728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17-24'!$U$18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17-24'!$U$19:$U$119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68834048"/>
        <c:axId val="68836352"/>
      </c:scatterChart>
      <c:valAx>
        <c:axId val="688340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0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8836352"/>
        <c:crossesAt val="6000"/>
        <c:crossBetween val="midCat"/>
        <c:minorUnit val="100"/>
      </c:valAx>
      <c:valAx>
        <c:axId val="688363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78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883404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495"/>
          <c:y val="0.37335773169198938"/>
          <c:w val="0.16316730214606112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33"/>
          <c:h val="0.7323943661971869"/>
        </c:manualLayout>
      </c:layout>
      <c:scatterChart>
        <c:scatterStyle val="lineMarker"/>
        <c:ser>
          <c:idx val="1"/>
          <c:order val="0"/>
          <c:tx>
            <c:strRef>
              <c:f>'0.5Q 17-24'!$Z$18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17-24'!$Z$19:$Z$119</c:f>
              <c:numCache>
                <c:formatCode>0.00E+00</c:formatCode>
                <c:ptCount val="101"/>
                <c:pt idx="0">
                  <c:v>96.31470810222082</c:v>
                </c:pt>
                <c:pt idx="1">
                  <c:v>102.42491157755761</c:v>
                </c:pt>
                <c:pt idx="2">
                  <c:v>107.0948593618696</c:v>
                </c:pt>
                <c:pt idx="3">
                  <c:v>110.69472376573353</c:v>
                </c:pt>
                <c:pt idx="4">
                  <c:v>113.43517432622818</c:v>
                </c:pt>
                <c:pt idx="5">
                  <c:v>115.45404760642326</c:v>
                </c:pt>
                <c:pt idx="6">
                  <c:v>116.85019436680295</c:v>
                </c:pt>
                <c:pt idx="7">
                  <c:v>117.69882186965661</c:v>
                </c:pt>
                <c:pt idx="8">
                  <c:v>118.05932804596014</c:v>
                </c:pt>
                <c:pt idx="9">
                  <c:v>117.97969524496999</c:v>
                </c:pt>
                <c:pt idx="10">
                  <c:v>117.49914175153042</c:v>
                </c:pt>
                <c:pt idx="11">
                  <c:v>116.64982328648297</c:v>
                </c:pt>
                <c:pt idx="12">
                  <c:v>115.45798806546989</c:v>
                </c:pt>
                <c:pt idx="13">
                  <c:v>113.94480408117082</c:v>
                </c:pt>
                <c:pt idx="14">
                  <c:v>112.12701258223404</c:v>
                </c:pt>
                <c:pt idx="15">
                  <c:v>110.01757581443954</c:v>
                </c:pt>
                <c:pt idx="16">
                  <c:v>107.62644916106201</c:v>
                </c:pt>
                <c:pt idx="17">
                  <c:v>104.96146984568598</c:v>
                </c:pt>
                <c:pt idx="18">
                  <c:v>102.02944668281559</c:v>
                </c:pt>
                <c:pt idx="19">
                  <c:v>98.837704911328416</c:v>
                </c:pt>
                <c:pt idx="20">
                  <c:v>95.395600067010392</c:v>
                </c:pt>
                <c:pt idx="21">
                  <c:v>91.716822478474427</c:v>
                </c:pt>
                <c:pt idx="22">
                  <c:v>87.825631802852229</c:v>
                </c:pt>
                <c:pt idx="23">
                  <c:v>83.751395209132212</c:v>
                </c:pt>
                <c:pt idx="24">
                  <c:v>79.514407877446686</c:v>
                </c:pt>
                <c:pt idx="25">
                  <c:v>75.164527101234938</c:v>
                </c:pt>
                <c:pt idx="26">
                  <c:v>70.692428269381509</c:v>
                </c:pt>
                <c:pt idx="27">
                  <c:v>66.562145234103326</c:v>
                </c:pt>
                <c:pt idx="28">
                  <c:v>61.722426868957371</c:v>
                </c:pt>
                <c:pt idx="29">
                  <c:v>57.733359408137034</c:v>
                </c:pt>
                <c:pt idx="30">
                  <c:v>53.104162050162309</c:v>
                </c:pt>
                <c:pt idx="31">
                  <c:v>47.84624760741395</c:v>
                </c:pt>
                <c:pt idx="32">
                  <c:v>44.985185131075418</c:v>
                </c:pt>
                <c:pt idx="33">
                  <c:v>38.861626141945024</c:v>
                </c:pt>
                <c:pt idx="34">
                  <c:v>34.839843185187092</c:v>
                </c:pt>
                <c:pt idx="35">
                  <c:v>33.08719767816492</c:v>
                </c:pt>
                <c:pt idx="36">
                  <c:v>26.699930481910886</c:v>
                </c:pt>
                <c:pt idx="37">
                  <c:v>22.181104258949425</c:v>
                </c:pt>
                <c:pt idx="38">
                  <c:v>22.564903330632568</c:v>
                </c:pt>
                <c:pt idx="39">
                  <c:v>16.708370972236239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8851968"/>
        <c:axId val="68764416"/>
      </c:scatterChart>
      <c:valAx>
        <c:axId val="688519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764416"/>
        <c:crossesAt val="4.0000000000000022E-2"/>
        <c:crossBetween val="midCat"/>
        <c:minorUnit val="100"/>
      </c:valAx>
      <c:valAx>
        <c:axId val="687644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85196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11"/>
          <c:h val="0.73239436619718656"/>
        </c:manualLayout>
      </c:layout>
      <c:scatterChart>
        <c:scatterStyle val="lineMarker"/>
        <c:ser>
          <c:idx val="1"/>
          <c:order val="0"/>
          <c:tx>
            <c:strRef>
              <c:f>'0.5Q 17-24'!$AA$18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17-24'!$AA$19:$AA$119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2.8856110291424784E-2</c:v>
                </c:pt>
                <c:pt idx="2">
                  <c:v>2.7539620154047754E-2</c:v>
                </c:pt>
                <c:pt idx="3">
                  <c:v>2.6323149136765915E-2</c:v>
                </c:pt>
                <c:pt idx="4">
                  <c:v>2.5187896212459458E-2</c:v>
                </c:pt>
                <c:pt idx="5">
                  <c:v>2.4120196683550376E-2</c:v>
                </c:pt>
                <c:pt idx="6">
                  <c:v>2.3109716691811905E-2</c:v>
                </c:pt>
                <c:pt idx="7">
                  <c:v>2.2148404578583705E-2</c:v>
                </c:pt>
                <c:pt idx="8">
                  <c:v>2.122983589801922E-2</c:v>
                </c:pt>
                <c:pt idx="9">
                  <c:v>2.0348781382781081E-2</c:v>
                </c:pt>
                <c:pt idx="10">
                  <c:v>1.9500909427791806E-2</c:v>
                </c:pt>
                <c:pt idx="11">
                  <c:v>1.8682573785744568E-2</c:v>
                </c:pt>
                <c:pt idx="12">
                  <c:v>1.7890657354643045E-2</c:v>
                </c:pt>
                <c:pt idx="13">
                  <c:v>1.7122454020204354E-2</c:v>
                </c:pt>
                <c:pt idx="14">
                  <c:v>1.6375577100249707E-2</c:v>
                </c:pt>
                <c:pt idx="15">
                  <c:v>1.564788736014831E-2</c:v>
                </c:pt>
                <c:pt idx="16">
                  <c:v>1.4937436443072841E-2</c:v>
                </c:pt>
                <c:pt idx="17">
                  <c:v>1.4242422850548799E-2</c:v>
                </c:pt>
                <c:pt idx="18">
                  <c:v>1.3561159182629172E-2</c:v>
                </c:pt>
                <c:pt idx="19">
                  <c:v>1.2892051904420368E-2</c:v>
                </c:pt>
                <c:pt idx="20">
                  <c:v>1.2233592694016854E-2</c:v>
                </c:pt>
                <c:pt idx="21">
                  <c:v>1.1584367196266076E-2</c:v>
                </c:pt>
                <c:pt idx="22">
                  <c:v>1.0943111388526446E-2</c:v>
                </c:pt>
                <c:pt idx="23">
                  <c:v>1.0308738381458394E-2</c:v>
                </c:pt>
                <c:pt idx="24">
                  <c:v>9.6802671988789474E-3</c:v>
                </c:pt>
                <c:pt idx="25">
                  <c:v>9.057056863337935E-3</c:v>
                </c:pt>
                <c:pt idx="26">
                  <c:v>8.4383414389771101E-3</c:v>
                </c:pt>
                <c:pt idx="27">
                  <c:v>7.8274176535680952E-3</c:v>
                </c:pt>
                <c:pt idx="28">
                  <c:v>7.2180185670512043E-3</c:v>
                </c:pt>
                <c:pt idx="29">
                  <c:v>6.6188473903165297E-3</c:v>
                </c:pt>
                <c:pt idx="30">
                  <c:v>6.0236718543246869E-3</c:v>
                </c:pt>
                <c:pt idx="31">
                  <c:v>5.4254473449932656E-3</c:v>
                </c:pt>
                <c:pt idx="32">
                  <c:v>4.8541694474745793E-3</c:v>
                </c:pt>
                <c:pt idx="33">
                  <c:v>4.2673731944916794E-3</c:v>
                </c:pt>
                <c:pt idx="34">
                  <c:v>3.6959496385158778E-3</c:v>
                </c:pt>
                <c:pt idx="35">
                  <c:v>3.1766688465945199E-3</c:v>
                </c:pt>
                <c:pt idx="36">
                  <c:v>2.6327174066137914E-3</c:v>
                </c:pt>
                <c:pt idx="37">
                  <c:v>2.099370644857951E-3</c:v>
                </c:pt>
                <c:pt idx="38">
                  <c:v>1.6805837424779511E-3</c:v>
                </c:pt>
                <c:pt idx="39">
                  <c:v>1.2431224541398964E-3</c:v>
                </c:pt>
                <c:pt idx="40">
                  <c:v>7.458734724839378E-4</c:v>
                </c:pt>
                <c:pt idx="41">
                  <c:v>4.4752408349036266E-4</c:v>
                </c:pt>
                <c:pt idx="42">
                  <c:v>2.6851445009421756E-4</c:v>
                </c:pt>
                <c:pt idx="43">
                  <c:v>1.6110867005653053E-4</c:v>
                </c:pt>
                <c:pt idx="44">
                  <c:v>9.6665202033918319E-5</c:v>
                </c:pt>
                <c:pt idx="45">
                  <c:v>5.7999121220350989E-5</c:v>
                </c:pt>
                <c:pt idx="46">
                  <c:v>3.4799472732210592E-5</c:v>
                </c:pt>
                <c:pt idx="47">
                  <c:v>2.0879683639326353E-5</c:v>
                </c:pt>
                <c:pt idx="48">
                  <c:v>1.2527810183595812E-5</c:v>
                </c:pt>
                <c:pt idx="49">
                  <c:v>7.5166861101574873E-6</c:v>
                </c:pt>
                <c:pt idx="50">
                  <c:v>4.5100116660944922E-6</c:v>
                </c:pt>
                <c:pt idx="51">
                  <c:v>2.7060069996566954E-6</c:v>
                </c:pt>
                <c:pt idx="52">
                  <c:v>1.6236041997940173E-6</c:v>
                </c:pt>
                <c:pt idx="53">
                  <c:v>9.7416251987641039E-7</c:v>
                </c:pt>
                <c:pt idx="54">
                  <c:v>5.8449751192584624E-7</c:v>
                </c:pt>
                <c:pt idx="55">
                  <c:v>3.5069850715550775E-7</c:v>
                </c:pt>
                <c:pt idx="56">
                  <c:v>2.1041910429330465E-7</c:v>
                </c:pt>
                <c:pt idx="57">
                  <c:v>1.2625146257598279E-7</c:v>
                </c:pt>
                <c:pt idx="58">
                  <c:v>7.5750877545589676E-8</c:v>
                </c:pt>
                <c:pt idx="59">
                  <c:v>4.5450526527353802E-8</c:v>
                </c:pt>
                <c:pt idx="60">
                  <c:v>2.7270315916412281E-8</c:v>
                </c:pt>
                <c:pt idx="61">
                  <c:v>1.6362189549847367E-8</c:v>
                </c:pt>
                <c:pt idx="62">
                  <c:v>9.8173137299084193E-9</c:v>
                </c:pt>
                <c:pt idx="63">
                  <c:v>5.8903882379450517E-9</c:v>
                </c:pt>
                <c:pt idx="64">
                  <c:v>3.5342329427670308E-9</c:v>
                </c:pt>
                <c:pt idx="65">
                  <c:v>2.1205397656602182E-9</c:v>
                </c:pt>
                <c:pt idx="66">
                  <c:v>1.2723238593961309E-9</c:v>
                </c:pt>
                <c:pt idx="67">
                  <c:v>7.6339431563767847E-10</c:v>
                </c:pt>
                <c:pt idx="68">
                  <c:v>4.5803658938260708E-10</c:v>
                </c:pt>
                <c:pt idx="69">
                  <c:v>2.7482195362956424E-10</c:v>
                </c:pt>
                <c:pt idx="70">
                  <c:v>1.6489317217773853E-10</c:v>
                </c:pt>
                <c:pt idx="71">
                  <c:v>9.893590330664312E-11</c:v>
                </c:pt>
                <c:pt idx="72">
                  <c:v>5.9361541983985874E-11</c:v>
                </c:pt>
                <c:pt idx="73">
                  <c:v>3.5616925190391526E-11</c:v>
                </c:pt>
                <c:pt idx="74">
                  <c:v>2.1370155114234914E-11</c:v>
                </c:pt>
                <c:pt idx="75">
                  <c:v>1.2822093068540949E-11</c:v>
                </c:pt>
                <c:pt idx="76">
                  <c:v>7.6932558411245688E-12</c:v>
                </c:pt>
                <c:pt idx="77">
                  <c:v>4.6159535046747413E-12</c:v>
                </c:pt>
                <c:pt idx="78">
                  <c:v>2.7695721028048445E-12</c:v>
                </c:pt>
                <c:pt idx="79">
                  <c:v>1.6617432616829067E-12</c:v>
                </c:pt>
                <c:pt idx="80">
                  <c:v>9.9704595700974395E-13</c:v>
                </c:pt>
                <c:pt idx="81">
                  <c:v>5.9822757420584631E-13</c:v>
                </c:pt>
                <c:pt idx="82">
                  <c:v>3.5893654452350779E-13</c:v>
                </c:pt>
                <c:pt idx="83">
                  <c:v>2.1536192671410466E-13</c:v>
                </c:pt>
                <c:pt idx="84">
                  <c:v>1.2921715602846279E-13</c:v>
                </c:pt>
                <c:pt idx="85">
                  <c:v>7.7530293617077674E-14</c:v>
                </c:pt>
                <c:pt idx="86">
                  <c:v>4.6518176170246603E-14</c:v>
                </c:pt>
                <c:pt idx="87">
                  <c:v>2.791090570214796E-14</c:v>
                </c:pt>
                <c:pt idx="88">
                  <c:v>1.6746543421288777E-14</c:v>
                </c:pt>
                <c:pt idx="89">
                  <c:v>1.0047926052773266E-14</c:v>
                </c:pt>
                <c:pt idx="90">
                  <c:v>6.0287556316639591E-15</c:v>
                </c:pt>
                <c:pt idx="91">
                  <c:v>3.617253378998375E-15</c:v>
                </c:pt>
                <c:pt idx="92">
                  <c:v>2.1703520273990249E-15</c:v>
                </c:pt>
                <c:pt idx="93">
                  <c:v>1.3022112164394149E-15</c:v>
                </c:pt>
                <c:pt idx="94">
                  <c:v>7.8132672986364886E-16</c:v>
                </c:pt>
                <c:pt idx="95">
                  <c:v>4.6879603791818933E-16</c:v>
                </c:pt>
                <c:pt idx="96">
                  <c:v>2.8127762275091357E-16</c:v>
                </c:pt>
                <c:pt idx="97">
                  <c:v>1.6876657365054814E-16</c:v>
                </c:pt>
                <c:pt idx="98">
                  <c:v>1.0125994419032887E-16</c:v>
                </c:pt>
                <c:pt idx="99">
                  <c:v>6.0755966514197319E-17</c:v>
                </c:pt>
                <c:pt idx="100">
                  <c:v>3.6453579908518391E-17</c:v>
                </c:pt>
              </c:numCache>
            </c:numRef>
          </c:yVal>
        </c:ser>
        <c:axId val="68779392"/>
        <c:axId val="68794240"/>
      </c:scatterChart>
      <c:valAx>
        <c:axId val="687793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794240"/>
        <c:crossesAt val="4.0000000000000022E-2"/>
        <c:crossBetween val="midCat"/>
        <c:minorUnit val="100"/>
      </c:valAx>
      <c:valAx>
        <c:axId val="687942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77939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87"/>
          <c:y val="0.19600938967136319"/>
          <c:w val="0.75182404526749791"/>
          <c:h val="0.73239436619718712"/>
        </c:manualLayout>
      </c:layout>
      <c:scatterChart>
        <c:scatterStyle val="lineMarker"/>
        <c:ser>
          <c:idx val="1"/>
          <c:order val="0"/>
          <c:tx>
            <c:strRef>
              <c:f>'0.5Q 17-24'!$AC$18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17-24'!$AC$19:$AC$119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-15.756404606477293</c:v>
                </c:pt>
                <c:pt idx="2">
                  <c:v>-19.167000817298618</c:v>
                </c:pt>
                <c:pt idx="3">
                  <c:v>-22.318480136681618</c:v>
                </c:pt>
                <c:pt idx="4">
                  <c:v>-25.259549888770881</c:v>
                </c:pt>
                <c:pt idx="5">
                  <c:v>-28.025610844493894</c:v>
                </c:pt>
                <c:pt idx="6">
                  <c:v>-30.643434657287859</c:v>
                </c:pt>
                <c:pt idx="7">
                  <c:v>-33.133880546480086</c:v>
                </c:pt>
                <c:pt idx="8">
                  <c:v>-35.513592154160094</c:v>
                </c:pt>
                <c:pt idx="9">
                  <c:v>-37.796116805036107</c:v>
                </c:pt>
                <c:pt idx="10">
                  <c:v>-39.992676273920239</c:v>
                </c:pt>
                <c:pt idx="11">
                  <c:v>-42.112716797358686</c:v>
                </c:pt>
                <c:pt idx="12">
                  <c:v>-44.164313769124277</c:v>
                </c:pt>
                <c:pt idx="13">
                  <c:v>-46.154477847980985</c:v>
                </c:pt>
                <c:pt idx="14">
                  <c:v>-48.089392148381634</c:v>
                </c:pt>
                <c:pt idx="15">
                  <c:v>-49.9745987289552</c:v>
                </c:pt>
                <c:pt idx="16">
                  <c:v>-51.815145146249165</c:v>
                </c:pt>
                <c:pt idx="17">
                  <c:v>-53.615698494757041</c:v>
                </c:pt>
                <c:pt idx="18">
                  <c:v>-55.380630276932237</c:v>
                </c:pt>
                <c:pt idx="19">
                  <c:v>-57.114068821514635</c:v>
                </c:pt>
                <c:pt idx="20">
                  <c:v>-58.819921698207679</c:v>
                </c:pt>
                <c:pt idx="21">
                  <c:v>-60.501853039530928</c:v>
                </c:pt>
                <c:pt idx="22">
                  <c:v>-62.163137515540342</c:v>
                </c:pt>
                <c:pt idx="23">
                  <c:v>-63.806590901726992</c:v>
                </c:pt>
                <c:pt idx="24">
                  <c:v>-65.434754587165983</c:v>
                </c:pt>
                <c:pt idx="25">
                  <c:v>-67.049289135199686</c:v>
                </c:pt>
                <c:pt idx="26">
                  <c:v>-68.65217883561634</c:v>
                </c:pt>
                <c:pt idx="27">
                  <c:v>-70.234882942893577</c:v>
                </c:pt>
                <c:pt idx="28">
                  <c:v>-71.813637053040964</c:v>
                </c:pt>
                <c:pt idx="29">
                  <c:v>-73.365893987586759</c:v>
                </c:pt>
                <c:pt idx="30">
                  <c:v>-74.907799521244371</c:v>
                </c:pt>
                <c:pt idx="31">
                  <c:v>-76.457603949564117</c:v>
                </c:pt>
                <c:pt idx="32">
                  <c:v>-77.937598502721329</c:v>
                </c:pt>
                <c:pt idx="33">
                  <c:v>-79.457796049309167</c:v>
                </c:pt>
                <c:pt idx="34">
                  <c:v>-80.938167955982223</c:v>
                </c:pt>
                <c:pt idx="35">
                  <c:v>-82.41853986265528</c:v>
                </c:pt>
                <c:pt idx="36">
                  <c:v>-83.898911769328336</c:v>
                </c:pt>
                <c:pt idx="37">
                  <c:v>-85.379283676001393</c:v>
                </c:pt>
                <c:pt idx="38">
                  <c:v>-86.859655582674449</c:v>
                </c:pt>
                <c:pt idx="39">
                  <c:v>-88.340027489347506</c:v>
                </c:pt>
                <c:pt idx="40">
                  <c:v>-89.820399396020562</c:v>
                </c:pt>
                <c:pt idx="41">
                  <c:v>-91.300771302693619</c:v>
                </c:pt>
                <c:pt idx="42">
                  <c:v>-92.781143209366675</c:v>
                </c:pt>
                <c:pt idx="43">
                  <c:v>-94.261515116039732</c:v>
                </c:pt>
                <c:pt idx="44">
                  <c:v>-95.741887022712788</c:v>
                </c:pt>
                <c:pt idx="45">
                  <c:v>-97.222258929385845</c:v>
                </c:pt>
                <c:pt idx="46">
                  <c:v>-98.702630836058901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17-24'!$AD$18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17-24'!$AD$19:$AD$119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-25.243237586982431</c:v>
                </c:pt>
                <c:pt idx="2">
                  <c:v>-28.653833797803756</c:v>
                </c:pt>
                <c:pt idx="3">
                  <c:v>-31.805313117186756</c:v>
                </c:pt>
                <c:pt idx="4">
                  <c:v>-34.746382869276019</c:v>
                </c:pt>
                <c:pt idx="5">
                  <c:v>-37.512443824999032</c:v>
                </c:pt>
                <c:pt idx="6">
                  <c:v>-40.130267637792997</c:v>
                </c:pt>
                <c:pt idx="7">
                  <c:v>-42.62071352698522</c:v>
                </c:pt>
                <c:pt idx="8">
                  <c:v>-45.000425134665235</c:v>
                </c:pt>
                <c:pt idx="9">
                  <c:v>-47.282949785541241</c:v>
                </c:pt>
                <c:pt idx="10">
                  <c:v>-49.479509254425381</c:v>
                </c:pt>
                <c:pt idx="11">
                  <c:v>-51.599549777863821</c:v>
                </c:pt>
                <c:pt idx="12">
                  <c:v>-53.651146749629419</c:v>
                </c:pt>
                <c:pt idx="13">
                  <c:v>-55.641310828486127</c:v>
                </c:pt>
                <c:pt idx="14">
                  <c:v>-57.576225128886769</c:v>
                </c:pt>
                <c:pt idx="15">
                  <c:v>-59.461431709460335</c:v>
                </c:pt>
                <c:pt idx="16">
                  <c:v>-61.3019781267543</c:v>
                </c:pt>
                <c:pt idx="17">
                  <c:v>-63.102531475262182</c:v>
                </c:pt>
                <c:pt idx="18">
                  <c:v>-64.867463257437379</c:v>
                </c:pt>
                <c:pt idx="19">
                  <c:v>-66.600901802019777</c:v>
                </c:pt>
                <c:pt idx="20">
                  <c:v>-68.306754678712821</c:v>
                </c:pt>
                <c:pt idx="21">
                  <c:v>-69.98868602003607</c:v>
                </c:pt>
                <c:pt idx="22">
                  <c:v>-71.649970496045484</c:v>
                </c:pt>
                <c:pt idx="23">
                  <c:v>-73.293423882232133</c:v>
                </c:pt>
                <c:pt idx="24">
                  <c:v>-74.921587567671125</c:v>
                </c:pt>
                <c:pt idx="25">
                  <c:v>-76.536122115704828</c:v>
                </c:pt>
                <c:pt idx="26">
                  <c:v>-78.139011816121482</c:v>
                </c:pt>
                <c:pt idx="27">
                  <c:v>-79.721715923398719</c:v>
                </c:pt>
                <c:pt idx="28">
                  <c:v>-81.304420030675956</c:v>
                </c:pt>
                <c:pt idx="29">
                  <c:v>-82.887124137953194</c:v>
                </c:pt>
                <c:pt idx="30">
                  <c:v>-84.469828245230431</c:v>
                </c:pt>
                <c:pt idx="31">
                  <c:v>-86.052532352507669</c:v>
                </c:pt>
                <c:pt idx="32">
                  <c:v>-87.635236459784906</c:v>
                </c:pt>
                <c:pt idx="33">
                  <c:v>-89.217940567062143</c:v>
                </c:pt>
                <c:pt idx="34">
                  <c:v>-90.800644674339381</c:v>
                </c:pt>
                <c:pt idx="35">
                  <c:v>-92.383348781616618</c:v>
                </c:pt>
                <c:pt idx="36">
                  <c:v>-93.966052888893856</c:v>
                </c:pt>
                <c:pt idx="37">
                  <c:v>-95.548756996171093</c:v>
                </c:pt>
                <c:pt idx="38">
                  <c:v>-97.131461103448331</c:v>
                </c:pt>
                <c:pt idx="39">
                  <c:v>-98.714165210725568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17-24'!$AE$18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17-24'!$AE$19:$AE$119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-34.730070567487573</c:v>
                </c:pt>
                <c:pt idx="2">
                  <c:v>-38.140666778308898</c:v>
                </c:pt>
                <c:pt idx="3">
                  <c:v>-41.292146097691898</c:v>
                </c:pt>
                <c:pt idx="4">
                  <c:v>-44.233215849781161</c:v>
                </c:pt>
                <c:pt idx="5">
                  <c:v>-46.999276805504167</c:v>
                </c:pt>
                <c:pt idx="6">
                  <c:v>-49.617100618298139</c:v>
                </c:pt>
                <c:pt idx="7">
                  <c:v>-52.107546507490355</c:v>
                </c:pt>
                <c:pt idx="8">
                  <c:v>-54.487258115170377</c:v>
                </c:pt>
                <c:pt idx="9">
                  <c:v>-56.769782766046376</c:v>
                </c:pt>
                <c:pt idx="10">
                  <c:v>-58.966342234930522</c:v>
                </c:pt>
                <c:pt idx="11">
                  <c:v>-61.086382758368956</c:v>
                </c:pt>
                <c:pt idx="12">
                  <c:v>-63.13797973013456</c:v>
                </c:pt>
                <c:pt idx="13">
                  <c:v>-65.128143808991268</c:v>
                </c:pt>
                <c:pt idx="14">
                  <c:v>-67.063058109391903</c:v>
                </c:pt>
                <c:pt idx="15">
                  <c:v>-68.94826468996547</c:v>
                </c:pt>
                <c:pt idx="16">
                  <c:v>-70.788811107259434</c:v>
                </c:pt>
                <c:pt idx="17">
                  <c:v>-72.589364455767324</c:v>
                </c:pt>
                <c:pt idx="18">
                  <c:v>-74.354296237942521</c:v>
                </c:pt>
                <c:pt idx="19">
                  <c:v>-76.087734782524919</c:v>
                </c:pt>
                <c:pt idx="20">
                  <c:v>-77.793587659217962</c:v>
                </c:pt>
                <c:pt idx="21">
                  <c:v>-79.475519000541212</c:v>
                </c:pt>
                <c:pt idx="22">
                  <c:v>-81.136803476550625</c:v>
                </c:pt>
                <c:pt idx="23">
                  <c:v>-82.780256862737275</c:v>
                </c:pt>
                <c:pt idx="24">
                  <c:v>-84.408420548176267</c:v>
                </c:pt>
                <c:pt idx="25">
                  <c:v>-86.022955096209969</c:v>
                </c:pt>
                <c:pt idx="26">
                  <c:v>-87.625844796626623</c:v>
                </c:pt>
                <c:pt idx="27">
                  <c:v>-89.208548903903861</c:v>
                </c:pt>
                <c:pt idx="28">
                  <c:v>-90.787303014051247</c:v>
                </c:pt>
                <c:pt idx="29">
                  <c:v>-92.339559948597042</c:v>
                </c:pt>
                <c:pt idx="30">
                  <c:v>-93.881465482254654</c:v>
                </c:pt>
                <c:pt idx="31">
                  <c:v>-95.4312699105744</c:v>
                </c:pt>
                <c:pt idx="32">
                  <c:v>-96.911264463731612</c:v>
                </c:pt>
                <c:pt idx="33">
                  <c:v>-98.43146201031945</c:v>
                </c:pt>
                <c:pt idx="34">
                  <c:v>-99.911833916992506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8962944"/>
        <c:axId val="68977408"/>
      </c:scatterChart>
      <c:valAx>
        <c:axId val="689629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9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8977408"/>
        <c:crosses val="autoZero"/>
        <c:crossBetween val="midCat"/>
        <c:minorUnit val="100"/>
      </c:valAx>
      <c:valAx>
        <c:axId val="6897740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764E-3"/>
              <c:y val="0.48862666814535805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896294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51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1"/>
          <c:y val="0.19600938967136342"/>
          <c:w val="0.77434308191601819"/>
          <c:h val="0.73239436619718756"/>
        </c:manualLayout>
      </c:layout>
      <c:scatterChart>
        <c:scatterStyle val="lineMarker"/>
        <c:ser>
          <c:idx val="2"/>
          <c:order val="0"/>
          <c:tx>
            <c:strRef>
              <c:f>'0.5Q 17-24'!$AF$18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17-24'!$AF$19:$AF$119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25.243237586982431</c:v>
                </c:pt>
                <c:pt idx="2">
                  <c:v>28.653833797803756</c:v>
                </c:pt>
                <c:pt idx="3">
                  <c:v>31.805313117186756</c:v>
                </c:pt>
                <c:pt idx="4">
                  <c:v>34.746382869276019</c:v>
                </c:pt>
                <c:pt idx="5">
                  <c:v>37.512443824999032</c:v>
                </c:pt>
                <c:pt idx="6">
                  <c:v>40.130267637792997</c:v>
                </c:pt>
                <c:pt idx="7">
                  <c:v>42.62071352698522</c:v>
                </c:pt>
                <c:pt idx="8">
                  <c:v>45.000425134665235</c:v>
                </c:pt>
                <c:pt idx="9">
                  <c:v>47.282949785541241</c:v>
                </c:pt>
                <c:pt idx="10">
                  <c:v>49.479509254425381</c:v>
                </c:pt>
                <c:pt idx="11">
                  <c:v>51.599549777863821</c:v>
                </c:pt>
                <c:pt idx="12">
                  <c:v>53.651146749629419</c:v>
                </c:pt>
                <c:pt idx="13">
                  <c:v>55.641310828486127</c:v>
                </c:pt>
                <c:pt idx="14">
                  <c:v>57.576225128886769</c:v>
                </c:pt>
                <c:pt idx="15">
                  <c:v>59.461431709460335</c:v>
                </c:pt>
                <c:pt idx="16">
                  <c:v>61.3019781267543</c:v>
                </c:pt>
                <c:pt idx="17">
                  <c:v>63.102531475262182</c:v>
                </c:pt>
                <c:pt idx="18">
                  <c:v>64.867463257437379</c:v>
                </c:pt>
                <c:pt idx="19">
                  <c:v>66.600901802019777</c:v>
                </c:pt>
                <c:pt idx="20">
                  <c:v>68.306754678712821</c:v>
                </c:pt>
                <c:pt idx="21">
                  <c:v>69.98868602003607</c:v>
                </c:pt>
                <c:pt idx="22">
                  <c:v>71.649970496045484</c:v>
                </c:pt>
                <c:pt idx="23">
                  <c:v>73.293423882232133</c:v>
                </c:pt>
                <c:pt idx="24">
                  <c:v>74.921587567671125</c:v>
                </c:pt>
                <c:pt idx="25">
                  <c:v>76.536122115704828</c:v>
                </c:pt>
                <c:pt idx="26">
                  <c:v>78.139011816121482</c:v>
                </c:pt>
                <c:pt idx="27">
                  <c:v>79.721715923398719</c:v>
                </c:pt>
                <c:pt idx="28">
                  <c:v>81.304420030675956</c:v>
                </c:pt>
                <c:pt idx="29">
                  <c:v>82.887124137953194</c:v>
                </c:pt>
                <c:pt idx="30">
                  <c:v>84.469828245230431</c:v>
                </c:pt>
                <c:pt idx="31">
                  <c:v>86.052532352507669</c:v>
                </c:pt>
                <c:pt idx="32">
                  <c:v>87.635236459784906</c:v>
                </c:pt>
                <c:pt idx="33">
                  <c:v>89.217940567062143</c:v>
                </c:pt>
                <c:pt idx="34">
                  <c:v>90.800644674339381</c:v>
                </c:pt>
                <c:pt idx="35">
                  <c:v>92.383348781616618</c:v>
                </c:pt>
                <c:pt idx="36">
                  <c:v>93.966052888893856</c:v>
                </c:pt>
                <c:pt idx="37">
                  <c:v>95.548756996171093</c:v>
                </c:pt>
                <c:pt idx="38">
                  <c:v>97.131461103448331</c:v>
                </c:pt>
                <c:pt idx="39">
                  <c:v>98.714165210725568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17-24'!$AG$18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17-24'!$AG$19:$AG$119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74.756762413017569</c:v>
                </c:pt>
                <c:pt idx="2">
                  <c:v>71.346166202196244</c:v>
                </c:pt>
                <c:pt idx="3">
                  <c:v>68.194686882813244</c:v>
                </c:pt>
                <c:pt idx="4">
                  <c:v>65.253617130723981</c:v>
                </c:pt>
                <c:pt idx="5">
                  <c:v>62.487556175000968</c:v>
                </c:pt>
                <c:pt idx="6">
                  <c:v>59.869732362207003</c:v>
                </c:pt>
                <c:pt idx="7">
                  <c:v>57.37928647301478</c:v>
                </c:pt>
                <c:pt idx="8">
                  <c:v>54.999574865334765</c:v>
                </c:pt>
                <c:pt idx="9">
                  <c:v>52.717050214458759</c:v>
                </c:pt>
                <c:pt idx="10">
                  <c:v>50.520490745574619</c:v>
                </c:pt>
                <c:pt idx="11">
                  <c:v>48.400450222136179</c:v>
                </c:pt>
                <c:pt idx="12">
                  <c:v>46.348853250370581</c:v>
                </c:pt>
                <c:pt idx="13">
                  <c:v>44.358689171513873</c:v>
                </c:pt>
                <c:pt idx="14">
                  <c:v>42.423774871113231</c:v>
                </c:pt>
                <c:pt idx="15">
                  <c:v>40.538568290539665</c:v>
                </c:pt>
                <c:pt idx="16">
                  <c:v>38.6980218732457</c:v>
                </c:pt>
                <c:pt idx="17">
                  <c:v>36.897468524737818</c:v>
                </c:pt>
                <c:pt idx="18">
                  <c:v>35.132536742562621</c:v>
                </c:pt>
                <c:pt idx="19">
                  <c:v>33.399098197980223</c:v>
                </c:pt>
                <c:pt idx="20">
                  <c:v>31.693245321287179</c:v>
                </c:pt>
                <c:pt idx="21">
                  <c:v>30.01131397996393</c:v>
                </c:pt>
                <c:pt idx="22">
                  <c:v>28.350029503954516</c:v>
                </c:pt>
                <c:pt idx="23">
                  <c:v>26.706576117767867</c:v>
                </c:pt>
                <c:pt idx="24">
                  <c:v>25.078412432328875</c:v>
                </c:pt>
                <c:pt idx="25">
                  <c:v>23.463877884295172</c:v>
                </c:pt>
                <c:pt idx="26">
                  <c:v>21.860988183878518</c:v>
                </c:pt>
                <c:pt idx="27">
                  <c:v>20.278284076601281</c:v>
                </c:pt>
                <c:pt idx="28">
                  <c:v>18.695579969324044</c:v>
                </c:pt>
                <c:pt idx="29">
                  <c:v>17.112875862046806</c:v>
                </c:pt>
                <c:pt idx="30">
                  <c:v>15.530171754769569</c:v>
                </c:pt>
                <c:pt idx="31">
                  <c:v>13.947467647492331</c:v>
                </c:pt>
                <c:pt idx="32">
                  <c:v>12.364763540215094</c:v>
                </c:pt>
                <c:pt idx="33">
                  <c:v>10.782059432937857</c:v>
                </c:pt>
                <c:pt idx="34">
                  <c:v>9.1993553256606191</c:v>
                </c:pt>
                <c:pt idx="35">
                  <c:v>7.6166512183833817</c:v>
                </c:pt>
                <c:pt idx="36">
                  <c:v>6.0339471111061442</c:v>
                </c:pt>
                <c:pt idx="37">
                  <c:v>4.4512430038289068</c:v>
                </c:pt>
                <c:pt idx="38">
                  <c:v>2.8685388965516694</c:v>
                </c:pt>
                <c:pt idx="39">
                  <c:v>1.285834789274432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9019136"/>
        <c:axId val="69021056"/>
      </c:scatterChart>
      <c:valAx>
        <c:axId val="690191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021056"/>
        <c:crossesAt val="120"/>
        <c:crossBetween val="midCat"/>
        <c:minorUnit val="100"/>
      </c:valAx>
      <c:valAx>
        <c:axId val="6902105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886E-3"/>
              <c:y val="0.4886266681453584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01913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42"/>
          <c:w val="0.69674834123995366"/>
          <c:h val="0.73239436619718756"/>
        </c:manualLayout>
      </c:layout>
      <c:scatterChart>
        <c:scatterStyle val="lineMarker"/>
        <c:ser>
          <c:idx val="0"/>
          <c:order val="0"/>
          <c:tx>
            <c:strRef>
              <c:f>'0.5Q 17-24'!$AO$18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17-24'!$AO$19:$AO$119</c:f>
              <c:numCache>
                <c:formatCode>0.00E+00</c:formatCode>
                <c:ptCount val="101"/>
                <c:pt idx="1">
                  <c:v>-264.38225500360375</c:v>
                </c:pt>
                <c:pt idx="2">
                  <c:v>-231.47217158712962</c:v>
                </c:pt>
                <c:pt idx="3">
                  <c:v>-210.36222296636578</c:v>
                </c:pt>
                <c:pt idx="4">
                  <c:v>-196.01840396076068</c:v>
                </c:pt>
                <c:pt idx="5">
                  <c:v>-185.90031008674129</c:v>
                </c:pt>
                <c:pt idx="6">
                  <c:v>-178.60150596239535</c:v>
                </c:pt>
                <c:pt idx="7">
                  <c:v>-173.28813700912497</c:v>
                </c:pt>
                <c:pt idx="8">
                  <c:v>-169.44008320021987</c:v>
                </c:pt>
                <c:pt idx="9">
                  <c:v>-166.72130321698788</c:v>
                </c:pt>
                <c:pt idx="10">
                  <c:v>-164.91070295320165</c:v>
                </c:pt>
                <c:pt idx="11">
                  <c:v>-163.8634935118327</c:v>
                </c:pt>
                <c:pt idx="12">
                  <c:v>-163.48884507160756</c:v>
                </c:pt>
                <c:pt idx="13">
                  <c:v>-163.73683997200948</c:v>
                </c:pt>
                <c:pt idx="14">
                  <c:v>-164.59104629730868</c:v>
                </c:pt>
                <c:pt idx="15">
                  <c:v>-166.06403541410529</c:v>
                </c:pt>
                <c:pt idx="16">
                  <c:v>-168.19368118152735</c:v>
                </c:pt>
                <c:pt idx="17">
                  <c:v>-171.04007379292429</c:v>
                </c:pt>
                <c:pt idx="18">
                  <c:v>-174.68265693937335</c:v>
                </c:pt>
                <c:pt idx="19">
                  <c:v>-179.2126442833347</c:v>
                </c:pt>
                <c:pt idx="20">
                  <c:v>-184.72751058723088</c:v>
                </c:pt>
                <c:pt idx="21">
                  <c:v>-191.32877615315684</c:v>
                </c:pt>
                <c:pt idx="22">
                  <c:v>-199.02719232318972</c:v>
                </c:pt>
                <c:pt idx="23">
                  <c:v>-207.73890403765373</c:v>
                </c:pt>
                <c:pt idx="24">
                  <c:v>-217.60343834305374</c:v>
                </c:pt>
                <c:pt idx="25">
                  <c:v>-228.12189850708864</c:v>
                </c:pt>
                <c:pt idx="26">
                  <c:v>-241.51305219024599</c:v>
                </c:pt>
                <c:pt idx="27">
                  <c:v>-246.41912382014451</c:v>
                </c:pt>
                <c:pt idx="28">
                  <c:v>-266.61417875129723</c:v>
                </c:pt>
                <c:pt idx="29">
                  <c:v>-270.2943449069798</c:v>
                </c:pt>
                <c:pt idx="30">
                  <c:v>-283.71467819049906</c:v>
                </c:pt>
                <c:pt idx="31">
                  <c:v>-323.69499043373094</c:v>
                </c:pt>
                <c:pt idx="32">
                  <c:v>-296.3107890474846</c:v>
                </c:pt>
                <c:pt idx="33">
                  <c:v>-364.1392377924264</c:v>
                </c:pt>
                <c:pt idx="34">
                  <c:v>-392.94744132208859</c:v>
                </c:pt>
                <c:pt idx="35">
                  <c:v>-412.74237288856409</c:v>
                </c:pt>
                <c:pt idx="36">
                  <c:v>-504.80636491319171</c:v>
                </c:pt>
                <c:pt idx="37">
                  <c:v>569.34016018082855</c:v>
                </c:pt>
                <c:pt idx="38">
                  <c:v>556.90913712070005</c:v>
                </c:pt>
                <c:pt idx="39">
                  <c:v>547.84773467604725</c:v>
                </c:pt>
                <c:pt idx="40">
                  <c:v>541.58039736160515</c:v>
                </c:pt>
                <c:pt idx="41">
                  <c:v>533.76161933104277</c:v>
                </c:pt>
                <c:pt idx="42">
                  <c:v>527.62683710692124</c:v>
                </c:pt>
                <c:pt idx="43">
                  <c:v>522.76921780153612</c:v>
                </c:pt>
                <c:pt idx="44">
                  <c:v>519.00165063219458</c:v>
                </c:pt>
                <c:pt idx="45">
                  <c:v>516.24069350393074</c:v>
                </c:pt>
                <c:pt idx="46">
                  <c:v>514.45060456627471</c:v>
                </c:pt>
                <c:pt idx="47">
                  <c:v>513.6166011008205</c:v>
                </c:pt>
                <c:pt idx="48">
                  <c:v>513.50999999999817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17-24'!$AP$18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17-24'!$AP$19:$AP$119</c:f>
              <c:numCache>
                <c:formatCode>0.00E+00</c:formatCode>
                <c:ptCount val="101"/>
                <c:pt idx="1">
                  <c:v>2749.7240396000811</c:v>
                </c:pt>
                <c:pt idx="2">
                  <c:v>2310.9808185351667</c:v>
                </c:pt>
                <c:pt idx="3">
                  <c:v>2014.9882024194833</c:v>
                </c:pt>
                <c:pt idx="4">
                  <c:v>1800.4794302298533</c:v>
                </c:pt>
                <c:pt idx="5">
                  <c:v>1636.9674809492697</c:v>
                </c:pt>
                <c:pt idx="6">
                  <c:v>1507.5803303407365</c:v>
                </c:pt>
                <c:pt idx="7">
                  <c:v>1402.2156547172649</c:v>
                </c:pt>
                <c:pt idx="8">
                  <c:v>1314.4467750040035</c:v>
                </c:pt>
                <c:pt idx="9">
                  <c:v>1239.9846103312573</c:v>
                </c:pt>
                <c:pt idx="10">
                  <c:v>1175.8536967079181</c:v>
                </c:pt>
                <c:pt idx="11">
                  <c:v>1119.9231348743722</c:v>
                </c:pt>
                <c:pt idx="12">
                  <c:v>1070.6257918195527</c:v>
                </c:pt>
                <c:pt idx="13">
                  <c:v>1026.7829949877516</c:v>
                </c:pt>
                <c:pt idx="14">
                  <c:v>987.49109520983143</c:v>
                </c:pt>
                <c:pt idx="15">
                  <c:v>952.04531261778857</c:v>
                </c:pt>
                <c:pt idx="16">
                  <c:v>919.88652366417955</c:v>
                </c:pt>
                <c:pt idx="17">
                  <c:v>890.56339714696617</c:v>
                </c:pt>
                <c:pt idx="18">
                  <c:v>863.70490666484829</c:v>
                </c:pt>
                <c:pt idx="19">
                  <c:v>838.9977803460979</c:v>
                </c:pt>
                <c:pt idx="20">
                  <c:v>816.17123024071429</c:v>
                </c:pt>
                <c:pt idx="21">
                  <c:v>794.9875883380297</c:v>
                </c:pt>
                <c:pt idx="22">
                  <c:v>775.20020200413148</c:v>
                </c:pt>
                <c:pt idx="23">
                  <c:v>756.5621243004905</c:v>
                </c:pt>
                <c:pt idx="24">
                  <c:v>738.93844169119041</c:v>
                </c:pt>
                <c:pt idx="25">
                  <c:v>722.01314230889045</c:v>
                </c:pt>
                <c:pt idx="26">
                  <c:v>706.29495960042641</c:v>
                </c:pt>
                <c:pt idx="27">
                  <c:v>688.75438388897874</c:v>
                </c:pt>
                <c:pt idx="28">
                  <c:v>675.21458663646786</c:v>
                </c:pt>
                <c:pt idx="29">
                  <c:v>658.01380642385163</c:v>
                </c:pt>
                <c:pt idx="30">
                  <c:v>643.10607033874589</c:v>
                </c:pt>
                <c:pt idx="31">
                  <c:v>632.5523230208496</c:v>
                </c:pt>
                <c:pt idx="32">
                  <c:v>611.44018223542321</c:v>
                </c:pt>
                <c:pt idx="33">
                  <c:v>603.53991650369028</c:v>
                </c:pt>
                <c:pt idx="34">
                  <c:v>589.6026779696673</c:v>
                </c:pt>
                <c:pt idx="35">
                  <c:v>574.41503280914571</c:v>
                </c:pt>
                <c:pt idx="36">
                  <c:v>563.70684049562135</c:v>
                </c:pt>
                <c:pt idx="37">
                  <c:v>554.36131738508368</c:v>
                </c:pt>
                <c:pt idx="38">
                  <c:v>542.25734369408588</c:v>
                </c:pt>
                <c:pt idx="39">
                  <c:v>533.43433884057492</c:v>
                </c:pt>
                <c:pt idx="40">
                  <c:v>527.33188970186086</c:v>
                </c:pt>
                <c:pt idx="41">
                  <c:v>519.71881689844679</c:v>
                </c:pt>
                <c:pt idx="42">
                  <c:v>513.74543544129733</c:v>
                </c:pt>
                <c:pt idx="43">
                  <c:v>509.01561586097267</c:v>
                </c:pt>
                <c:pt idx="44">
                  <c:v>505.34717009619533</c:v>
                </c:pt>
                <c:pt idx="45">
                  <c:v>502.65885134070487</c:v>
                </c:pt>
                <c:pt idx="46">
                  <c:v>500.9158580809281</c:v>
                </c:pt>
                <c:pt idx="47">
                  <c:v>500.10379651888036</c:v>
                </c:pt>
                <c:pt idx="48">
                  <c:v>499.99999999999824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17-24'!$AQ$18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17-24'!$AQ$19:$AQ$119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69058944"/>
        <c:axId val="69061248"/>
      </c:scatterChart>
      <c:valAx>
        <c:axId val="690589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061248"/>
        <c:crossesAt val="6000"/>
        <c:crossBetween val="midCat"/>
        <c:minorUnit val="100"/>
      </c:valAx>
      <c:valAx>
        <c:axId val="6906124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05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05894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17"/>
          <c:y val="0.37335773169198938"/>
          <c:w val="0.16316730214606123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55"/>
          <c:h val="0.73239436619718712"/>
        </c:manualLayout>
      </c:layout>
      <c:scatterChart>
        <c:scatterStyle val="lineMarker"/>
        <c:ser>
          <c:idx val="1"/>
          <c:order val="0"/>
          <c:tx>
            <c:strRef>
              <c:f>'0.5Q 17-24'!$AV$18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17-24'!$AV$19:$AV$119</c:f>
              <c:numCache>
                <c:formatCode>0.00E+00</c:formatCode>
                <c:ptCount val="101"/>
                <c:pt idx="0">
                  <c:v>95.975406539373395</c:v>
                </c:pt>
                <c:pt idx="1">
                  <c:v>102.13473139302987</c:v>
                </c:pt>
                <c:pt idx="2">
                  <c:v>106.85041425422398</c:v>
                </c:pt>
                <c:pt idx="3">
                  <c:v>110.48945860703488</c:v>
                </c:pt>
                <c:pt idx="4">
                  <c:v>113.26252111139561</c:v>
                </c:pt>
                <c:pt idx="5">
                  <c:v>115.30830561559114</c:v>
                </c:pt>
                <c:pt idx="6">
                  <c:v>116.72670490321842</c:v>
                </c:pt>
                <c:pt idx="7">
                  <c:v>117.59393905547688</c:v>
                </c:pt>
                <c:pt idx="8">
                  <c:v>117.97035904662818</c:v>
                </c:pt>
                <c:pt idx="9">
                  <c:v>117.90487403395689</c:v>
                </c:pt>
                <c:pt idx="10">
                  <c:v>117.43765473391446</c:v>
                </c:pt>
                <c:pt idx="11">
                  <c:v>116.6018775625129</c:v>
                </c:pt>
                <c:pt idx="12">
                  <c:v>115.4249068021134</c:v>
                </c:pt>
                <c:pt idx="13">
                  <c:v>113.92915607206966</c:v>
                </c:pt>
                <c:pt idx="14">
                  <c:v>112.13279111277055</c:v>
                </c:pt>
                <c:pt idx="15">
                  <c:v>110.05037693074809</c:v>
                </c:pt>
                <c:pt idx="16">
                  <c:v>107.69356204848683</c:v>
                </c:pt>
                <c:pt idx="17">
                  <c:v>105.07192694250847</c:v>
                </c:pt>
                <c:pt idx="18">
                  <c:v>102.19402786915093</c:v>
                </c:pt>
                <c:pt idx="19">
                  <c:v>99.068701061356634</c:v>
                </c:pt>
                <c:pt idx="20">
                  <c:v>95.707434796257957</c:v>
                </c:pt>
                <c:pt idx="21">
                  <c:v>92.12683363866222</c:v>
                </c:pt>
                <c:pt idx="22">
                  <c:v>88.345589096880246</c:v>
                </c:pt>
                <c:pt idx="23">
                  <c:v>84.383432168703919</c:v>
                </c:pt>
                <c:pt idx="24">
                  <c:v>80.269213257113947</c:v>
                </c:pt>
                <c:pt idx="25">
                  <c:v>76.052678263510558</c:v>
                </c:pt>
                <c:pt idx="26">
                  <c:v>71.91254122783954</c:v>
                </c:pt>
                <c:pt idx="27">
                  <c:v>67.371367177510734</c:v>
                </c:pt>
                <c:pt idx="28">
                  <c:v>63.278716103183136</c:v>
                </c:pt>
                <c:pt idx="29">
                  <c:v>58.714580325353168</c:v>
                </c:pt>
                <c:pt idx="30">
                  <c:v>53.822883597691892</c:v>
                </c:pt>
                <c:pt idx="31">
                  <c:v>50.471276354007344</c:v>
                </c:pt>
                <c:pt idx="32">
                  <c:v>44.853391874961851</c:v>
                </c:pt>
                <c:pt idx="33">
                  <c:v>40.851485041894904</c:v>
                </c:pt>
                <c:pt idx="34">
                  <c:v>38.954544089110641</c:v>
                </c:pt>
                <c:pt idx="35">
                  <c:v>32.886323932916135</c:v>
                </c:pt>
                <c:pt idx="36">
                  <c:v>26.486046013151121</c:v>
                </c:pt>
                <c:pt idx="37">
                  <c:v>27.202110864097282</c:v>
                </c:pt>
                <c:pt idx="38">
                  <c:v>22.439359979566063</c:v>
                </c:pt>
                <c:pt idx="39">
                  <c:v>16.694375390245305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8914176"/>
        <c:axId val="68928640"/>
      </c:scatterChart>
      <c:valAx>
        <c:axId val="689141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928640"/>
        <c:crossesAt val="4.0000000000000022E-2"/>
        <c:crossBetween val="midCat"/>
        <c:minorUnit val="100"/>
      </c:valAx>
      <c:valAx>
        <c:axId val="689286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91417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33"/>
          <c:h val="0.7323943661971869"/>
        </c:manualLayout>
      </c:layout>
      <c:scatterChart>
        <c:scatterStyle val="lineMarker"/>
        <c:ser>
          <c:idx val="1"/>
          <c:order val="0"/>
          <c:tx>
            <c:strRef>
              <c:f>'0.5Q 17-24'!$AW$18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17-24'!$AW$19:$AW$119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2.8852105997855201E-2</c:v>
                </c:pt>
                <c:pt idx="2">
                  <c:v>2.7532856034577592E-2</c:v>
                </c:pt>
                <c:pt idx="3">
                  <c:v>2.6314474409689294E-2</c:v>
                </c:pt>
                <c:pt idx="4">
                  <c:v>2.5177902997929547E-2</c:v>
                </c:pt>
                <c:pt idx="5">
                  <c:v>2.4109306736130948E-2</c:v>
                </c:pt>
                <c:pt idx="6">
                  <c:v>2.3098236827099178E-2</c:v>
                </c:pt>
                <c:pt idx="7">
                  <c:v>2.2136563115304736E-2</c:v>
                </c:pt>
                <c:pt idx="8">
                  <c:v>2.1217807527187965E-2</c:v>
                </c:pt>
                <c:pt idx="9">
                  <c:v>2.0336705009643529E-2</c:v>
                </c:pt>
                <c:pt idx="10">
                  <c:v>1.9488901829951496E-2</c:v>
                </c:pt>
                <c:pt idx="11">
                  <c:v>1.8670740847572257E-2</c:v>
                </c:pt>
                <c:pt idx="12">
                  <c:v>1.7879103976537747E-2</c:v>
                </c:pt>
                <c:pt idx="13">
                  <c:v>1.7111293550879821E-2</c:v>
                </c:pt>
                <c:pt idx="14">
                  <c:v>1.6364941072466967E-2</c:v>
                </c:pt>
                <c:pt idx="15">
                  <c:v>1.5637935907369376E-2</c:v>
                </c:pt>
                <c:pt idx="16">
                  <c:v>1.4928369231392041E-2</c:v>
                </c:pt>
                <c:pt idx="17">
                  <c:v>1.4234490742101313E-2</c:v>
                </c:pt>
                <c:pt idx="18">
                  <c:v>1.3554676858166505E-2</c:v>
                </c:pt>
                <c:pt idx="19">
                  <c:v>1.2887410430786566E-2</c:v>
                </c:pt>
                <c:pt idx="20">
                  <c:v>1.2231278313217112E-2</c:v>
                </c:pt>
                <c:pt idx="21">
                  <c:v>1.1584988152018074E-2</c:v>
                </c:pt>
                <c:pt idx="22">
                  <c:v>1.0947368413559254E-2</c:v>
                </c:pt>
                <c:pt idx="23">
                  <c:v>1.0317365193134993E-2</c:v>
                </c:pt>
                <c:pt idx="24">
                  <c:v>9.6941041527596802E-3</c:v>
                </c:pt>
                <c:pt idx="25">
                  <c:v>9.077059364023126E-3</c:v>
                </c:pt>
                <c:pt idx="26">
                  <c:v>8.4671447438362819E-3</c:v>
                </c:pt>
                <c:pt idx="27">
                  <c:v>7.861235264326227E-3</c:v>
                </c:pt>
                <c:pt idx="28">
                  <c:v>7.2636836754509746E-3</c:v>
                </c:pt>
                <c:pt idx="29">
                  <c:v>6.6703868140786694E-3</c:v>
                </c:pt>
                <c:pt idx="30">
                  <c:v>6.0782308032355011E-3</c:v>
                </c:pt>
                <c:pt idx="31">
                  <c:v>5.5045018673293084E-3</c:v>
                </c:pt>
                <c:pt idx="32">
                  <c:v>4.9232867051858947E-3</c:v>
                </c:pt>
                <c:pt idx="33">
                  <c:v>4.3554530196237935E-3</c:v>
                </c:pt>
                <c:pt idx="34">
                  <c:v>3.8301242389886339E-3</c:v>
                </c:pt>
                <c:pt idx="35">
                  <c:v>3.2889371625562784E-3</c:v>
                </c:pt>
                <c:pt idx="36">
                  <c:v>2.7216060472561665E-3</c:v>
                </c:pt>
                <c:pt idx="37">
                  <c:v>2.2634557730704464E-3</c:v>
                </c:pt>
                <c:pt idx="38">
                  <c:v>1.8096639005193871E-3</c:v>
                </c:pt>
                <c:pt idx="39">
                  <c:v>1.3382591624837151E-3</c:v>
                </c:pt>
                <c:pt idx="40">
                  <c:v>8.0295549749022908E-4</c:v>
                </c:pt>
                <c:pt idx="41">
                  <c:v>4.817732984941374E-4</c:v>
                </c:pt>
                <c:pt idx="42">
                  <c:v>2.8906397909648243E-4</c:v>
                </c:pt>
                <c:pt idx="43">
                  <c:v>1.7343838745788946E-4</c:v>
                </c:pt>
                <c:pt idx="44">
                  <c:v>1.0406303247473367E-4</c:v>
                </c:pt>
                <c:pt idx="45">
                  <c:v>6.2437819484840201E-5</c:v>
                </c:pt>
                <c:pt idx="46">
                  <c:v>3.7462691690904119E-5</c:v>
                </c:pt>
                <c:pt idx="47">
                  <c:v>2.2477615014542472E-5</c:v>
                </c:pt>
                <c:pt idx="48">
                  <c:v>1.3486569008725484E-5</c:v>
                </c:pt>
                <c:pt idx="49">
                  <c:v>8.0919414052352902E-6</c:v>
                </c:pt>
                <c:pt idx="50">
                  <c:v>4.8551648431411743E-6</c:v>
                </c:pt>
                <c:pt idx="51">
                  <c:v>2.9130989058847046E-6</c:v>
                </c:pt>
                <c:pt idx="52">
                  <c:v>1.7478593435308227E-6</c:v>
                </c:pt>
                <c:pt idx="53">
                  <c:v>1.0487156061184936E-6</c:v>
                </c:pt>
                <c:pt idx="54">
                  <c:v>6.2922936367109621E-7</c:v>
                </c:pt>
                <c:pt idx="55">
                  <c:v>3.7753761820265773E-7</c:v>
                </c:pt>
                <c:pt idx="56">
                  <c:v>2.2652257092159464E-7</c:v>
                </c:pt>
                <c:pt idx="57">
                  <c:v>1.3591354255295678E-7</c:v>
                </c:pt>
                <c:pt idx="58">
                  <c:v>8.1548125531774061E-8</c:v>
                </c:pt>
                <c:pt idx="59">
                  <c:v>4.8928875319064438E-8</c:v>
                </c:pt>
                <c:pt idx="60">
                  <c:v>2.9357325191438661E-8</c:v>
                </c:pt>
                <c:pt idx="61">
                  <c:v>1.7614395114863195E-8</c:v>
                </c:pt>
                <c:pt idx="62">
                  <c:v>1.0568637068917916E-8</c:v>
                </c:pt>
                <c:pt idx="63">
                  <c:v>6.3411822413507494E-9</c:v>
                </c:pt>
                <c:pt idx="64">
                  <c:v>3.8047093448104491E-9</c:v>
                </c:pt>
                <c:pt idx="65">
                  <c:v>2.2828256068862694E-9</c:v>
                </c:pt>
                <c:pt idx="66">
                  <c:v>1.3696953641317615E-9</c:v>
                </c:pt>
                <c:pt idx="67">
                  <c:v>8.2181721847905689E-10</c:v>
                </c:pt>
                <c:pt idx="68">
                  <c:v>4.9309033108743409E-10</c:v>
                </c:pt>
                <c:pt idx="69">
                  <c:v>2.9585419865246045E-10</c:v>
                </c:pt>
                <c:pt idx="70">
                  <c:v>1.7751251919147626E-10</c:v>
                </c:pt>
                <c:pt idx="71">
                  <c:v>1.0650751151488575E-10</c:v>
                </c:pt>
                <c:pt idx="72">
                  <c:v>6.3904506908931451E-11</c:v>
                </c:pt>
                <c:pt idx="73">
                  <c:v>3.8342704145358869E-11</c:v>
                </c:pt>
                <c:pt idx="74">
                  <c:v>2.3005622487215322E-11</c:v>
                </c:pt>
                <c:pt idx="75">
                  <c:v>1.3803373492329193E-11</c:v>
                </c:pt>
                <c:pt idx="76">
                  <c:v>8.2820240953975152E-12</c:v>
                </c:pt>
                <c:pt idx="77">
                  <c:v>4.9692144572385086E-12</c:v>
                </c:pt>
                <c:pt idx="78">
                  <c:v>2.9815286743431053E-12</c:v>
                </c:pt>
                <c:pt idx="79">
                  <c:v>1.788917204605863E-12</c:v>
                </c:pt>
                <c:pt idx="80">
                  <c:v>1.0733503227635177E-12</c:v>
                </c:pt>
                <c:pt idx="81">
                  <c:v>6.4401019365811066E-13</c:v>
                </c:pt>
                <c:pt idx="82">
                  <c:v>3.864061161948664E-13</c:v>
                </c:pt>
                <c:pt idx="83">
                  <c:v>2.3184366971691981E-13</c:v>
                </c:pt>
                <c:pt idx="84">
                  <c:v>1.3910620183015188E-13</c:v>
                </c:pt>
                <c:pt idx="85">
                  <c:v>8.3463721098091128E-14</c:v>
                </c:pt>
                <c:pt idx="86">
                  <c:v>5.0078232658854674E-14</c:v>
                </c:pt>
                <c:pt idx="87">
                  <c:v>3.0046939595312801E-14</c:v>
                </c:pt>
                <c:pt idx="88">
                  <c:v>1.8028163757187679E-14</c:v>
                </c:pt>
                <c:pt idx="89">
                  <c:v>1.0816898254312606E-14</c:v>
                </c:pt>
                <c:pt idx="90">
                  <c:v>6.4901389525875635E-15</c:v>
                </c:pt>
                <c:pt idx="91">
                  <c:v>3.894083371552538E-15</c:v>
                </c:pt>
                <c:pt idx="92">
                  <c:v>2.3364500229315226E-15</c:v>
                </c:pt>
                <c:pt idx="93">
                  <c:v>1.4018700137589136E-15</c:v>
                </c:pt>
                <c:pt idx="94">
                  <c:v>8.411220082553481E-16</c:v>
                </c:pt>
                <c:pt idx="95">
                  <c:v>5.046732049532088E-16</c:v>
                </c:pt>
                <c:pt idx="96">
                  <c:v>3.0280392297192528E-16</c:v>
                </c:pt>
                <c:pt idx="97">
                  <c:v>1.8168235378315515E-16</c:v>
                </c:pt>
                <c:pt idx="98">
                  <c:v>1.0900941226989309E-16</c:v>
                </c:pt>
                <c:pt idx="99">
                  <c:v>6.5405647361935851E-17</c:v>
                </c:pt>
                <c:pt idx="100">
                  <c:v>3.9243388417161512E-17</c:v>
                </c:pt>
              </c:numCache>
            </c:numRef>
          </c:yVal>
        </c:ser>
        <c:axId val="68939136"/>
        <c:axId val="69150592"/>
      </c:scatterChart>
      <c:valAx>
        <c:axId val="689391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150592"/>
        <c:crossesAt val="4.0000000000000022E-2"/>
        <c:crossBetween val="midCat"/>
        <c:minorUnit val="100"/>
      </c:valAx>
      <c:valAx>
        <c:axId val="691505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93913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95"/>
          <c:y val="0.1960093896713633"/>
          <c:w val="0.75182404526749813"/>
          <c:h val="0.73239436619718734"/>
        </c:manualLayout>
      </c:layout>
      <c:scatterChart>
        <c:scatterStyle val="lineMarker"/>
        <c:ser>
          <c:idx val="1"/>
          <c:order val="0"/>
          <c:tx>
            <c:strRef>
              <c:f>'0.5Q 17-24'!$AY$18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17-24'!$AY$19:$AY$119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-15.766778424015076</c:v>
                </c:pt>
                <c:pt idx="2">
                  <c:v>-19.18452444286898</c:v>
                </c:pt>
                <c:pt idx="3">
                  <c:v>-22.340953522890477</c:v>
                </c:pt>
                <c:pt idx="4">
                  <c:v>-25.285439045584116</c:v>
                </c:pt>
                <c:pt idx="5">
                  <c:v>-28.053823143507959</c:v>
                </c:pt>
                <c:pt idx="6">
                  <c:v>-30.673175239445175</c:v>
                </c:pt>
                <c:pt idx="7">
                  <c:v>-33.16455791248778</c:v>
                </c:pt>
                <c:pt idx="8">
                  <c:v>-35.544753736624486</c:v>
                </c:pt>
                <c:pt idx="9">
                  <c:v>-37.827402745806964</c:v>
                </c:pt>
                <c:pt idx="10">
                  <c:v>-40.023784040345916</c:v>
                </c:pt>
                <c:pt idx="11">
                  <c:v>-42.143372077597817</c:v>
                </c:pt>
                <c:pt idx="12">
                  <c:v>-44.194244800485151</c:v>
                </c:pt>
                <c:pt idx="13">
                  <c:v>-46.183390980946101</c:v>
                </c:pt>
                <c:pt idx="14">
                  <c:v>-48.116946624502717</c:v>
                </c:pt>
                <c:pt idx="15">
                  <c:v>-50.000379694703739</c:v>
                </c:pt>
                <c:pt idx="16">
                  <c:v>-51.838635331950712</c:v>
                </c:pt>
                <c:pt idx="17">
                  <c:v>-53.636247998507002</c:v>
                </c:pt>
                <c:pt idx="18">
                  <c:v>-55.397423863623089</c:v>
                </c:pt>
                <c:pt idx="19">
                  <c:v>-57.126093364607385</c:v>
                </c:pt>
                <c:pt idx="20">
                  <c:v>-58.825917503388354</c:v>
                </c:pt>
                <c:pt idx="21">
                  <c:v>-60.500244345872915</c:v>
                </c:pt>
                <c:pt idx="22">
                  <c:v>-62.152108953279168</c:v>
                </c:pt>
                <c:pt idx="23">
                  <c:v>-63.784241648678815</c:v>
                </c:pt>
                <c:pt idx="24">
                  <c:v>-65.398907556386874</c:v>
                </c:pt>
                <c:pt idx="25">
                  <c:v>-66.99746918523806</c:v>
                </c:pt>
                <c:pt idx="26">
                  <c:v>-68.577558874841287</c:v>
                </c:pt>
                <c:pt idx="27">
                  <c:v>-70.147272552328474</c:v>
                </c:pt>
                <c:pt idx="28">
                  <c:v>-71.695333663404256</c:v>
                </c:pt>
                <c:pt idx="29">
                  <c:v>-73.232372164368769</c:v>
                </c:pt>
                <c:pt idx="30">
                  <c:v>-74.76645509401429</c:v>
                </c:pt>
                <c:pt idx="31">
                  <c:v>-76.252799487553645</c:v>
                </c:pt>
                <c:pt idx="32">
                  <c:v>-77.758538249583211</c:v>
                </c:pt>
                <c:pt idx="33">
                  <c:v>-79.22960997383737</c:v>
                </c:pt>
                <c:pt idx="34">
                  <c:v>-80.590565364083886</c:v>
                </c:pt>
                <c:pt idx="35">
                  <c:v>-81.951520754330403</c:v>
                </c:pt>
                <c:pt idx="36">
                  <c:v>-83.31247614457692</c:v>
                </c:pt>
                <c:pt idx="37">
                  <c:v>-84.673431534823436</c:v>
                </c:pt>
                <c:pt idx="38">
                  <c:v>-86.034386925069953</c:v>
                </c:pt>
                <c:pt idx="39">
                  <c:v>-87.395342315316469</c:v>
                </c:pt>
                <c:pt idx="40">
                  <c:v>-88.756297705562986</c:v>
                </c:pt>
                <c:pt idx="41">
                  <c:v>-90.117253095809502</c:v>
                </c:pt>
                <c:pt idx="42">
                  <c:v>-91.478208486056019</c:v>
                </c:pt>
                <c:pt idx="43">
                  <c:v>-92.839163876302536</c:v>
                </c:pt>
                <c:pt idx="44">
                  <c:v>-94.200119266549052</c:v>
                </c:pt>
                <c:pt idx="45">
                  <c:v>-95.561074656795569</c:v>
                </c:pt>
                <c:pt idx="46">
                  <c:v>-96.922030047042085</c:v>
                </c:pt>
                <c:pt idx="47">
                  <c:v>-98.282985437288602</c:v>
                </c:pt>
                <c:pt idx="48">
                  <c:v>-99.643940827535118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17-24'!$AZ$18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17-24'!$AZ$19:$AZ$119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-25.253611404520214</c:v>
                </c:pt>
                <c:pt idx="2">
                  <c:v>-28.671357423374118</c:v>
                </c:pt>
                <c:pt idx="3">
                  <c:v>-31.827786503395615</c:v>
                </c:pt>
                <c:pt idx="4">
                  <c:v>-34.772272026089254</c:v>
                </c:pt>
                <c:pt idx="5">
                  <c:v>-37.540656124013097</c:v>
                </c:pt>
                <c:pt idx="6">
                  <c:v>-40.160008219950313</c:v>
                </c:pt>
                <c:pt idx="7">
                  <c:v>-42.651390892992914</c:v>
                </c:pt>
                <c:pt idx="8">
                  <c:v>-45.03158671712962</c:v>
                </c:pt>
                <c:pt idx="9">
                  <c:v>-47.314235726312106</c:v>
                </c:pt>
                <c:pt idx="10">
                  <c:v>-49.510617020851058</c:v>
                </c:pt>
                <c:pt idx="11">
                  <c:v>-51.630205058102959</c:v>
                </c:pt>
                <c:pt idx="12">
                  <c:v>-53.681077780990293</c:v>
                </c:pt>
                <c:pt idx="13">
                  <c:v>-55.670223961451242</c:v>
                </c:pt>
                <c:pt idx="14">
                  <c:v>-57.603779605007858</c:v>
                </c:pt>
                <c:pt idx="15">
                  <c:v>-59.487212675208873</c:v>
                </c:pt>
                <c:pt idx="16">
                  <c:v>-61.325468312455854</c:v>
                </c:pt>
                <c:pt idx="17">
                  <c:v>-63.123080979012144</c:v>
                </c:pt>
                <c:pt idx="18">
                  <c:v>-64.884256844128231</c:v>
                </c:pt>
                <c:pt idx="19">
                  <c:v>-66.612926345112527</c:v>
                </c:pt>
                <c:pt idx="20">
                  <c:v>-68.312750483893495</c:v>
                </c:pt>
                <c:pt idx="21">
                  <c:v>-69.987077326378056</c:v>
                </c:pt>
                <c:pt idx="22">
                  <c:v>-71.638941933784309</c:v>
                </c:pt>
                <c:pt idx="23">
                  <c:v>-73.271074629183957</c:v>
                </c:pt>
                <c:pt idx="24">
                  <c:v>-74.885740536892015</c:v>
                </c:pt>
                <c:pt idx="25">
                  <c:v>-76.484302165743202</c:v>
                </c:pt>
                <c:pt idx="26">
                  <c:v>-78.064391855346429</c:v>
                </c:pt>
                <c:pt idx="27">
                  <c:v>-79.634105532833615</c:v>
                </c:pt>
                <c:pt idx="28">
                  <c:v>-81.203819210320802</c:v>
                </c:pt>
                <c:pt idx="29">
                  <c:v>-82.773532887807988</c:v>
                </c:pt>
                <c:pt idx="30">
                  <c:v>-84.343246565295175</c:v>
                </c:pt>
                <c:pt idx="31">
                  <c:v>-85.912960242782361</c:v>
                </c:pt>
                <c:pt idx="32">
                  <c:v>-87.482673920269548</c:v>
                </c:pt>
                <c:pt idx="33">
                  <c:v>-89.052387597756734</c:v>
                </c:pt>
                <c:pt idx="34">
                  <c:v>-90.622101275243921</c:v>
                </c:pt>
                <c:pt idx="35">
                  <c:v>-92.191814952731107</c:v>
                </c:pt>
                <c:pt idx="36">
                  <c:v>-93.761528630218294</c:v>
                </c:pt>
                <c:pt idx="37">
                  <c:v>-95.33124230770548</c:v>
                </c:pt>
                <c:pt idx="38">
                  <c:v>-96.900955985192667</c:v>
                </c:pt>
                <c:pt idx="39">
                  <c:v>-98.470669662679853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17-24'!$BA$18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17-24'!$BA$19:$BA$119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-34.740444385025356</c:v>
                </c:pt>
                <c:pt idx="2">
                  <c:v>-38.15819040387926</c:v>
                </c:pt>
                <c:pt idx="3">
                  <c:v>-41.314619483900756</c:v>
                </c:pt>
                <c:pt idx="4">
                  <c:v>-44.259105006594396</c:v>
                </c:pt>
                <c:pt idx="5">
                  <c:v>-47.027489104518239</c:v>
                </c:pt>
                <c:pt idx="6">
                  <c:v>-49.646841200455455</c:v>
                </c:pt>
                <c:pt idx="7">
                  <c:v>-52.138223873498049</c:v>
                </c:pt>
                <c:pt idx="8">
                  <c:v>-54.518419697634755</c:v>
                </c:pt>
                <c:pt idx="9">
                  <c:v>-56.801068706817247</c:v>
                </c:pt>
                <c:pt idx="10">
                  <c:v>-58.997450001356199</c:v>
                </c:pt>
                <c:pt idx="11">
                  <c:v>-61.117038038608101</c:v>
                </c:pt>
                <c:pt idx="12">
                  <c:v>-63.167910761495435</c:v>
                </c:pt>
                <c:pt idx="13">
                  <c:v>-65.157056941956384</c:v>
                </c:pt>
                <c:pt idx="14">
                  <c:v>-67.090612585513</c:v>
                </c:pt>
                <c:pt idx="15">
                  <c:v>-68.974045655714008</c:v>
                </c:pt>
                <c:pt idx="16">
                  <c:v>-70.812301292960996</c:v>
                </c:pt>
                <c:pt idx="17">
                  <c:v>-72.609913959517286</c:v>
                </c:pt>
                <c:pt idx="18">
                  <c:v>-74.371089824633373</c:v>
                </c:pt>
                <c:pt idx="19">
                  <c:v>-76.099759325617669</c:v>
                </c:pt>
                <c:pt idx="20">
                  <c:v>-77.799583464398637</c:v>
                </c:pt>
                <c:pt idx="21">
                  <c:v>-79.473910306883198</c:v>
                </c:pt>
                <c:pt idx="22">
                  <c:v>-81.125774914289451</c:v>
                </c:pt>
                <c:pt idx="23">
                  <c:v>-82.757907609689099</c:v>
                </c:pt>
                <c:pt idx="24">
                  <c:v>-84.372573517397157</c:v>
                </c:pt>
                <c:pt idx="25">
                  <c:v>-85.971135146248344</c:v>
                </c:pt>
                <c:pt idx="26">
                  <c:v>-87.551224835851571</c:v>
                </c:pt>
                <c:pt idx="27">
                  <c:v>-89.120938513338757</c:v>
                </c:pt>
                <c:pt idx="28">
                  <c:v>-90.668999624414539</c:v>
                </c:pt>
                <c:pt idx="29">
                  <c:v>-92.206038125379052</c:v>
                </c:pt>
                <c:pt idx="30">
                  <c:v>-93.740121055024574</c:v>
                </c:pt>
                <c:pt idx="31">
                  <c:v>-95.226465448563928</c:v>
                </c:pt>
                <c:pt idx="32">
                  <c:v>-96.732204210593494</c:v>
                </c:pt>
                <c:pt idx="33">
                  <c:v>-98.203275934847653</c:v>
                </c:pt>
                <c:pt idx="34">
                  <c:v>-99.56423132509417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9184128"/>
        <c:axId val="69194496"/>
      </c:scatterChart>
      <c:valAx>
        <c:axId val="691841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0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194496"/>
        <c:crosses val="autoZero"/>
        <c:crossBetween val="midCat"/>
        <c:minorUnit val="100"/>
      </c:valAx>
      <c:valAx>
        <c:axId val="6919449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816E-3"/>
              <c:y val="0.4886266681453582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1841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73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6"/>
          <c:y val="0.19600938967136353"/>
          <c:w val="0.77434308191601819"/>
          <c:h val="0.7323943661971879"/>
        </c:manualLayout>
      </c:layout>
      <c:scatterChart>
        <c:scatterStyle val="lineMarker"/>
        <c:ser>
          <c:idx val="2"/>
          <c:order val="0"/>
          <c:tx>
            <c:strRef>
              <c:f>'0.5Q 17-24'!$BB$18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17-24'!$BB$19:$BB$119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25.253611404520214</c:v>
                </c:pt>
                <c:pt idx="2">
                  <c:v>28.671357423374118</c:v>
                </c:pt>
                <c:pt idx="3">
                  <c:v>31.827786503395615</c:v>
                </c:pt>
                <c:pt idx="4">
                  <c:v>34.772272026089254</c:v>
                </c:pt>
                <c:pt idx="5">
                  <c:v>37.540656124013097</c:v>
                </c:pt>
                <c:pt idx="6">
                  <c:v>40.160008219950313</c:v>
                </c:pt>
                <c:pt idx="7">
                  <c:v>42.651390892992914</c:v>
                </c:pt>
                <c:pt idx="8">
                  <c:v>45.03158671712962</c:v>
                </c:pt>
                <c:pt idx="9">
                  <c:v>47.314235726312106</c:v>
                </c:pt>
                <c:pt idx="10">
                  <c:v>49.510617020851058</c:v>
                </c:pt>
                <c:pt idx="11">
                  <c:v>51.630205058102959</c:v>
                </c:pt>
                <c:pt idx="12">
                  <c:v>53.681077780990293</c:v>
                </c:pt>
                <c:pt idx="13">
                  <c:v>55.670223961451242</c:v>
                </c:pt>
                <c:pt idx="14">
                  <c:v>57.603779605007858</c:v>
                </c:pt>
                <c:pt idx="15">
                  <c:v>59.487212675208873</c:v>
                </c:pt>
                <c:pt idx="16">
                  <c:v>61.325468312455854</c:v>
                </c:pt>
                <c:pt idx="17">
                  <c:v>63.123080979012144</c:v>
                </c:pt>
                <c:pt idx="18">
                  <c:v>64.884256844128231</c:v>
                </c:pt>
                <c:pt idx="19">
                  <c:v>66.612926345112527</c:v>
                </c:pt>
                <c:pt idx="20">
                  <c:v>68.312750483893495</c:v>
                </c:pt>
                <c:pt idx="21">
                  <c:v>69.987077326378056</c:v>
                </c:pt>
                <c:pt idx="22">
                  <c:v>71.638941933784309</c:v>
                </c:pt>
                <c:pt idx="23">
                  <c:v>73.271074629183957</c:v>
                </c:pt>
                <c:pt idx="24">
                  <c:v>74.885740536892015</c:v>
                </c:pt>
                <c:pt idx="25">
                  <c:v>76.484302165743202</c:v>
                </c:pt>
                <c:pt idx="26">
                  <c:v>78.064391855346429</c:v>
                </c:pt>
                <c:pt idx="27">
                  <c:v>79.634105532833615</c:v>
                </c:pt>
                <c:pt idx="28">
                  <c:v>81.203819210320802</c:v>
                </c:pt>
                <c:pt idx="29">
                  <c:v>82.773532887807988</c:v>
                </c:pt>
                <c:pt idx="30">
                  <c:v>84.343246565295175</c:v>
                </c:pt>
                <c:pt idx="31">
                  <c:v>85.912960242782361</c:v>
                </c:pt>
                <c:pt idx="32">
                  <c:v>87.482673920269548</c:v>
                </c:pt>
                <c:pt idx="33">
                  <c:v>89.052387597756734</c:v>
                </c:pt>
                <c:pt idx="34">
                  <c:v>90.622101275243921</c:v>
                </c:pt>
                <c:pt idx="35">
                  <c:v>92.191814952731107</c:v>
                </c:pt>
                <c:pt idx="36">
                  <c:v>93.761528630218294</c:v>
                </c:pt>
                <c:pt idx="37">
                  <c:v>95.33124230770548</c:v>
                </c:pt>
                <c:pt idx="38">
                  <c:v>96.900955985192667</c:v>
                </c:pt>
                <c:pt idx="39">
                  <c:v>98.470669662679853</c:v>
                </c:pt>
                <c:pt idx="40">
                  <c:v>100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17-24'!$BC$18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17-24'!$BC$19:$BC$119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74.746388595479786</c:v>
                </c:pt>
                <c:pt idx="2">
                  <c:v>71.328642576625882</c:v>
                </c:pt>
                <c:pt idx="3">
                  <c:v>68.172213496604385</c:v>
                </c:pt>
                <c:pt idx="4">
                  <c:v>65.227727973910746</c:v>
                </c:pt>
                <c:pt idx="5">
                  <c:v>62.459343875986903</c:v>
                </c:pt>
                <c:pt idx="6">
                  <c:v>59.839991780049687</c:v>
                </c:pt>
                <c:pt idx="7">
                  <c:v>57.348609107007086</c:v>
                </c:pt>
                <c:pt idx="8">
                  <c:v>54.96841328287038</c:v>
                </c:pt>
                <c:pt idx="9">
                  <c:v>52.685764273687894</c:v>
                </c:pt>
                <c:pt idx="10">
                  <c:v>50.489382979148942</c:v>
                </c:pt>
                <c:pt idx="11">
                  <c:v>48.369794941897041</c:v>
                </c:pt>
                <c:pt idx="12">
                  <c:v>46.318922219009707</c:v>
                </c:pt>
                <c:pt idx="13">
                  <c:v>44.329776038548758</c:v>
                </c:pt>
                <c:pt idx="14">
                  <c:v>42.396220394992142</c:v>
                </c:pt>
                <c:pt idx="15">
                  <c:v>40.512787324791127</c:v>
                </c:pt>
                <c:pt idx="16">
                  <c:v>38.674531687544146</c:v>
                </c:pt>
                <c:pt idx="17">
                  <c:v>36.876919020987856</c:v>
                </c:pt>
                <c:pt idx="18">
                  <c:v>35.115743155871769</c:v>
                </c:pt>
                <c:pt idx="19">
                  <c:v>33.387073654887473</c:v>
                </c:pt>
                <c:pt idx="20">
                  <c:v>31.687249516106505</c:v>
                </c:pt>
                <c:pt idx="21">
                  <c:v>30.012922673621944</c:v>
                </c:pt>
                <c:pt idx="22">
                  <c:v>28.361058066215691</c:v>
                </c:pt>
                <c:pt idx="23">
                  <c:v>26.728925370816043</c:v>
                </c:pt>
                <c:pt idx="24">
                  <c:v>25.114259463107985</c:v>
                </c:pt>
                <c:pt idx="25">
                  <c:v>23.515697834256798</c:v>
                </c:pt>
                <c:pt idx="26">
                  <c:v>21.935608144653571</c:v>
                </c:pt>
                <c:pt idx="27">
                  <c:v>20.365894467166385</c:v>
                </c:pt>
                <c:pt idx="28">
                  <c:v>18.796180789679198</c:v>
                </c:pt>
                <c:pt idx="29">
                  <c:v>17.226467112192012</c:v>
                </c:pt>
                <c:pt idx="30">
                  <c:v>15.656753434704825</c:v>
                </c:pt>
                <c:pt idx="31">
                  <c:v>14.087039757217639</c:v>
                </c:pt>
                <c:pt idx="32">
                  <c:v>12.517326079730452</c:v>
                </c:pt>
                <c:pt idx="33">
                  <c:v>10.947612402243266</c:v>
                </c:pt>
                <c:pt idx="34">
                  <c:v>9.3778987247560792</c:v>
                </c:pt>
                <c:pt idx="35">
                  <c:v>7.8081850472688927</c:v>
                </c:pt>
                <c:pt idx="36">
                  <c:v>6.2384713697817062</c:v>
                </c:pt>
                <c:pt idx="37">
                  <c:v>4.6687576922945198</c:v>
                </c:pt>
                <c:pt idx="38">
                  <c:v>3.0990440148073333</c:v>
                </c:pt>
                <c:pt idx="39">
                  <c:v>1.5293303373201468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9108096"/>
        <c:axId val="69110016"/>
      </c:scatterChart>
      <c:valAx>
        <c:axId val="691080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110016"/>
        <c:crossesAt val="120"/>
        <c:crossBetween val="midCat"/>
        <c:minorUnit val="100"/>
      </c:valAx>
      <c:valAx>
        <c:axId val="6911001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955E-3"/>
              <c:y val="0.4886266681453586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10809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53"/>
          <c:w val="0.69674834123995366"/>
          <c:h val="0.7323943661971879"/>
        </c:manualLayout>
      </c:layout>
      <c:scatterChart>
        <c:scatterStyle val="lineMarker"/>
        <c:ser>
          <c:idx val="0"/>
          <c:order val="0"/>
          <c:tx>
            <c:strRef>
              <c:f>'0.5Q 17-24'!$BK$18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17-24'!$BK$19:$BK$119</c:f>
              <c:numCache>
                <c:formatCode>0.00E+00</c:formatCode>
                <c:ptCount val="101"/>
                <c:pt idx="1">
                  <c:v>-265.16314465736792</c:v>
                </c:pt>
                <c:pt idx="2">
                  <c:v>-232.1837571574936</c:v>
                </c:pt>
                <c:pt idx="3">
                  <c:v>-210.95119166938738</c:v>
                </c:pt>
                <c:pt idx="4">
                  <c:v>-196.48300704786104</c:v>
                </c:pt>
                <c:pt idx="5">
                  <c:v>-186.25298287121686</c:v>
                </c:pt>
                <c:pt idx="6">
                  <c:v>-178.8569560101117</c:v>
                </c:pt>
                <c:pt idx="7">
                  <c:v>-173.45943074862376</c:v>
                </c:pt>
                <c:pt idx="8">
                  <c:v>-169.53732638133206</c:v>
                </c:pt>
                <c:pt idx="9">
                  <c:v>-166.75102174636487</c:v>
                </c:pt>
                <c:pt idx="10">
                  <c:v>-164.87521217985571</c:v>
                </c:pt>
                <c:pt idx="11">
                  <c:v>-163.76008470888559</c:v>
                </c:pt>
                <c:pt idx="12">
                  <c:v>-163.30885798515695</c:v>
                </c:pt>
                <c:pt idx="13">
                  <c:v>-163.46450816487672</c:v>
                </c:pt>
                <c:pt idx="14">
                  <c:v>-164.20168045980873</c:v>
                </c:pt>
                <c:pt idx="15">
                  <c:v>-165.5216204001394</c:v>
                </c:pt>
                <c:pt idx="16">
                  <c:v>-167.44882097400867</c:v>
                </c:pt>
                <c:pt idx="17">
                  <c:v>-170.02768344681078</c:v>
                </c:pt>
                <c:pt idx="18">
                  <c:v>-173.3185847151764</c:v>
                </c:pt>
                <c:pt idx="19">
                  <c:v>-177.39484217715625</c:v>
                </c:pt>
                <c:pt idx="20">
                  <c:v>-182.32772386641756</c:v>
                </c:pt>
                <c:pt idx="21">
                  <c:v>-188.14799080195493</c:v>
                </c:pt>
                <c:pt idx="22">
                  <c:v>-194.87217625780232</c:v>
                </c:pt>
                <c:pt idx="23">
                  <c:v>-202.54224270512262</c:v>
                </c:pt>
                <c:pt idx="24">
                  <c:v>-211.16136821607387</c:v>
                </c:pt>
                <c:pt idx="25">
                  <c:v>-220.92941393998501</c:v>
                </c:pt>
                <c:pt idx="26">
                  <c:v>-227.55336749206069</c:v>
                </c:pt>
                <c:pt idx="27">
                  <c:v>-241.66527908005605</c:v>
                </c:pt>
                <c:pt idx="28">
                  <c:v>-247.45961300210618</c:v>
                </c:pt>
                <c:pt idx="29">
                  <c:v>-260.22632605354369</c:v>
                </c:pt>
                <c:pt idx="30">
                  <c:v>-287.08964517349358</c:v>
                </c:pt>
                <c:pt idx="31">
                  <c:v>-275.13468418790939</c:v>
                </c:pt>
                <c:pt idx="32">
                  <c:v>-321.63485597956884</c:v>
                </c:pt>
                <c:pt idx="33">
                  <c:v>-344.82546679396597</c:v>
                </c:pt>
                <c:pt idx="34">
                  <c:v>-299.82523185975435</c:v>
                </c:pt>
                <c:pt idx="35">
                  <c:v>-354.89964430847442</c:v>
                </c:pt>
                <c:pt idx="36">
                  <c:v>-485.81532528581272</c:v>
                </c:pt>
                <c:pt idx="37">
                  <c:v>567.20165093480318</c:v>
                </c:pt>
                <c:pt idx="38">
                  <c:v>558.08625456465631</c:v>
                </c:pt>
                <c:pt idx="39">
                  <c:v>549.77591593614682</c:v>
                </c:pt>
                <c:pt idx="40">
                  <c:v>544.71935669055961</c:v>
                </c:pt>
                <c:pt idx="41">
                  <c:v>537.01534224903207</c:v>
                </c:pt>
                <c:pt idx="42">
                  <c:v>530.93141529304989</c:v>
                </c:pt>
                <c:pt idx="43">
                  <c:v>525.99480533164979</c:v>
                </c:pt>
                <c:pt idx="44">
                  <c:v>521.98084785641322</c:v>
                </c:pt>
                <c:pt idx="45">
                  <c:v>518.78516874334252</c:v>
                </c:pt>
                <c:pt idx="46">
                  <c:v>516.36062307705834</c:v>
                </c:pt>
                <c:pt idx="47">
                  <c:v>514.68667208874899</c:v>
                </c:pt>
                <c:pt idx="48">
                  <c:v>513.75479302764722</c:v>
                </c:pt>
                <c:pt idx="49">
                  <c:v>513.51220182525697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17-24'!$BL$18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17-24'!$BL$19:$BL$119</c:f>
              <c:numCache>
                <c:formatCode>0.00E+00</c:formatCode>
                <c:ptCount val="101"/>
                <c:pt idx="1">
                  <c:v>2750.7917698519791</c:v>
                </c:pt>
                <c:pt idx="2">
                  <c:v>2311.1962192642332</c:v>
                </c:pt>
                <c:pt idx="3">
                  <c:v>2014.679657116385</c:v>
                </c:pt>
                <c:pt idx="4">
                  <c:v>1799.8667547950297</c:v>
                </c:pt>
                <c:pt idx="5">
                  <c:v>1636.1870057993788</c:v>
                </c:pt>
                <c:pt idx="6">
                  <c:v>1506.715016873681</c:v>
                </c:pt>
                <c:pt idx="7">
                  <c:v>1401.3154853244348</c:v>
                </c:pt>
                <c:pt idx="8">
                  <c:v>1313.5412129523427</c:v>
                </c:pt>
                <c:pt idx="9">
                  <c:v>1239.0899597250636</c:v>
                </c:pt>
                <c:pt idx="10">
                  <c:v>1174.9773639414584</c:v>
                </c:pt>
                <c:pt idx="11">
                  <c:v>1119.066139192455</c:v>
                </c:pt>
                <c:pt idx="12">
                  <c:v>1069.7843912043581</c:v>
                </c:pt>
                <c:pt idx="13">
                  <c:v>1025.9497439672759</c:v>
                </c:pt>
                <c:pt idx="14">
                  <c:v>986.6552900367642</c:v>
                </c:pt>
                <c:pt idx="15">
                  <c:v>951.19317206131984</c:v>
                </c:pt>
                <c:pt idx="16">
                  <c:v>919.00185141669419</c:v>
                </c:pt>
                <c:pt idx="17">
                  <c:v>889.62824941309475</c:v>
                </c:pt>
                <c:pt idx="18">
                  <c:v>862.69988858581837</c:v>
                </c:pt>
                <c:pt idx="19">
                  <c:v>837.9049812300243</c:v>
                </c:pt>
                <c:pt idx="20">
                  <c:v>814.97247608393945</c:v>
                </c:pt>
                <c:pt idx="21">
                  <c:v>793.64867859512685</c:v>
                </c:pt>
                <c:pt idx="22">
                  <c:v>773.70792614345874</c:v>
                </c:pt>
                <c:pt idx="23">
                  <c:v>754.96333714068612</c:v>
                </c:pt>
                <c:pt idx="24">
                  <c:v>737.23877507700047</c:v>
                </c:pt>
                <c:pt idx="25">
                  <c:v>720.44811843466232</c:v>
                </c:pt>
                <c:pt idx="26">
                  <c:v>703.28330759919402</c:v>
                </c:pt>
                <c:pt idx="27">
                  <c:v>688.56776202453671</c:v>
                </c:pt>
                <c:pt idx="28">
                  <c:v>671.95087112810631</c:v>
                </c:pt>
                <c:pt idx="29">
                  <c:v>657.19156409498771</c:v>
                </c:pt>
                <c:pt idx="30">
                  <c:v>645.11892694235405</c:v>
                </c:pt>
                <c:pt idx="31">
                  <c:v>626.14668901380458</c:v>
                </c:pt>
                <c:pt idx="32">
                  <c:v>616.63637538748264</c:v>
                </c:pt>
                <c:pt idx="33">
                  <c:v>602.95968253183401</c:v>
                </c:pt>
                <c:pt idx="34">
                  <c:v>581.89853807168572</c:v>
                </c:pt>
                <c:pt idx="35">
                  <c:v>571.54803302978507</c:v>
                </c:pt>
                <c:pt idx="36">
                  <c:v>564.74145722684273</c:v>
                </c:pt>
                <c:pt idx="37">
                  <c:v>552.27907045121151</c:v>
                </c:pt>
                <c:pt idx="38">
                  <c:v>543.40349220526991</c:v>
                </c:pt>
                <c:pt idx="39">
                  <c:v>535.31179133429418</c:v>
                </c:pt>
                <c:pt idx="40">
                  <c:v>530.38826574999473</c:v>
                </c:pt>
                <c:pt idx="41">
                  <c:v>522.88693720573315</c:v>
                </c:pt>
                <c:pt idx="42">
                  <c:v>516.96307305899586</c:v>
                </c:pt>
                <c:pt idx="43">
                  <c:v>512.1563409978869</c:v>
                </c:pt>
                <c:pt idx="44">
                  <c:v>508.24798724115715</c:v>
                </c:pt>
                <c:pt idx="45">
                  <c:v>505.13638365693225</c:v>
                </c:pt>
                <c:pt idx="46">
                  <c:v>502.77562567141666</c:v>
                </c:pt>
                <c:pt idx="47">
                  <c:v>501.14571487288373</c:v>
                </c:pt>
                <c:pt idx="48">
                  <c:v>500.23835273670159</c:v>
                </c:pt>
                <c:pt idx="49">
                  <c:v>500.0021438971558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17-24'!$BM$18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17-24'!$BM$19:$BM$119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69340160"/>
        <c:axId val="69367296"/>
      </c:scatterChart>
      <c:valAx>
        <c:axId val="693401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367296"/>
        <c:crossesAt val="6000"/>
        <c:crossBetween val="midCat"/>
        <c:minorUnit val="100"/>
      </c:valAx>
      <c:valAx>
        <c:axId val="693672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2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34016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39"/>
          <c:y val="0.37335773169198938"/>
          <c:w val="0.16316730214606129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55"/>
          <c:h val="0.73239436619718712"/>
        </c:manualLayout>
      </c:layout>
      <c:scatterChart>
        <c:scatterStyle val="lineMarker"/>
        <c:ser>
          <c:idx val="1"/>
          <c:order val="0"/>
          <c:tx>
            <c:strRef>
              <c:f>'0.5Q 17-24'!$BS$18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17-24'!$BS$19:$BS$119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2.8850403555715286E-2</c:v>
                </c:pt>
                <c:pt idx="2">
                  <c:v>2.753000740454083E-2</c:v>
                </c:pt>
                <c:pt idx="3">
                  <c:v>2.6310803988981762E-2</c:v>
                </c:pt>
                <c:pt idx="4">
                  <c:v>2.5173618140317565E-2</c:v>
                </c:pt>
                <c:pt idx="5">
                  <c:v>2.4104549905961541E-2</c:v>
                </c:pt>
                <c:pt idx="6">
                  <c:v>2.3093112127594663E-2</c:v>
                </c:pt>
                <c:pt idx="7">
                  <c:v>2.213115125388013E-2</c:v>
                </c:pt>
                <c:pt idx="8">
                  <c:v>2.1212175210561686E-2</c:v>
                </c:pt>
                <c:pt idx="9">
                  <c:v>2.033091158339223E-2</c:v>
                </c:pt>
                <c:pt idx="10">
                  <c:v>1.9483004625050294E-2</c:v>
                </c:pt>
                <c:pt idx="11">
                  <c:v>1.8664800112487331E-2</c:v>
                </c:pt>
                <c:pt idx="12">
                  <c:v>1.7873188000283882E-2</c:v>
                </c:pt>
                <c:pt idx="13">
                  <c:v>1.7105484360397726E-2</c:v>
                </c:pt>
                <c:pt idx="14">
                  <c:v>1.6359340884768536E-2</c:v>
                </c:pt>
                <c:pt idx="15">
                  <c:v>1.5632674502490767E-2</c:v>
                </c:pt>
                <c:pt idx="16">
                  <c:v>1.4923612426332271E-2</c:v>
                </c:pt>
                <c:pt idx="17">
                  <c:v>1.4230449878232998E-2</c:v>
                </c:pt>
                <c:pt idx="18">
                  <c:v>1.3551620184556469E-2</c:v>
                </c:pt>
                <c:pt idx="19">
                  <c:v>1.2885678781008816E-2</c:v>
                </c:pt>
                <c:pt idx="20">
                  <c:v>1.2231296668934251E-2</c:v>
                </c:pt>
                <c:pt idx="21">
                  <c:v>1.1587252494265367E-2</c:v>
                </c:pt>
                <c:pt idx="22">
                  <c:v>1.095243466767647E-2</c:v>
                </c:pt>
                <c:pt idx="23">
                  <c:v>1.0325885863069982E-2</c:v>
                </c:pt>
                <c:pt idx="24">
                  <c:v>9.7070006459392746E-3</c:v>
                </c:pt>
                <c:pt idx="25">
                  <c:v>9.0955937710449214E-3</c:v>
                </c:pt>
                <c:pt idx="26">
                  <c:v>8.4900388439671237E-3</c:v>
                </c:pt>
                <c:pt idx="27">
                  <c:v>7.8921982264994368E-3</c:v>
                </c:pt>
                <c:pt idx="28">
                  <c:v>7.299354442154446E-3</c:v>
                </c:pt>
                <c:pt idx="29">
                  <c:v>6.7103720967405774E-3</c:v>
                </c:pt>
                <c:pt idx="30">
                  <c:v>6.1346744669489384E-3</c:v>
                </c:pt>
                <c:pt idx="31">
                  <c:v>5.556898285714448E-3</c:v>
                </c:pt>
                <c:pt idx="32">
                  <c:v>4.9912840001699581E-3</c:v>
                </c:pt>
                <c:pt idx="33">
                  <c:v>4.4567549141284173E-3</c:v>
                </c:pt>
                <c:pt idx="34">
                  <c:v>3.9127808505205874E-3</c:v>
                </c:pt>
                <c:pt idx="35">
                  <c:v>3.3548987700675677E-3</c:v>
                </c:pt>
                <c:pt idx="36">
                  <c:v>2.8467908462808688E-3</c:v>
                </c:pt>
                <c:pt idx="37">
                  <c:v>2.3627932927108345E-3</c:v>
                </c:pt>
                <c:pt idx="38">
                  <c:v>1.8859828620482097E-3</c:v>
                </c:pt>
                <c:pt idx="39">
                  <c:v>1.3923984558306653E-3</c:v>
                </c:pt>
                <c:pt idx="40">
                  <c:v>8.354390734983992E-4</c:v>
                </c:pt>
                <c:pt idx="41">
                  <c:v>5.012634440990395E-4</c:v>
                </c:pt>
                <c:pt idx="42">
                  <c:v>3.0075806645942367E-4</c:v>
                </c:pt>
                <c:pt idx="43">
                  <c:v>1.8045483987565419E-4</c:v>
                </c:pt>
                <c:pt idx="44">
                  <c:v>1.0827290392539251E-4</c:v>
                </c:pt>
                <c:pt idx="45">
                  <c:v>6.4963742355235506E-5</c:v>
                </c:pt>
                <c:pt idx="46">
                  <c:v>3.8978245413141305E-5</c:v>
                </c:pt>
                <c:pt idx="47">
                  <c:v>2.3386947247884781E-5</c:v>
                </c:pt>
                <c:pt idx="48">
                  <c:v>1.4032168348730868E-5</c:v>
                </c:pt>
                <c:pt idx="49">
                  <c:v>8.4193010092385208E-6</c:v>
                </c:pt>
                <c:pt idx="50">
                  <c:v>5.0515806055431123E-6</c:v>
                </c:pt>
                <c:pt idx="51">
                  <c:v>3.0309483633258674E-6</c:v>
                </c:pt>
                <c:pt idx="52">
                  <c:v>1.8185690179955204E-6</c:v>
                </c:pt>
                <c:pt idx="53">
                  <c:v>1.0911414107973122E-6</c:v>
                </c:pt>
                <c:pt idx="54">
                  <c:v>6.5468484647838731E-7</c:v>
                </c:pt>
                <c:pt idx="55">
                  <c:v>3.9281090788703237E-7</c:v>
                </c:pt>
                <c:pt idx="56">
                  <c:v>2.356865447322194E-7</c:v>
                </c:pt>
                <c:pt idx="57">
                  <c:v>1.4141192683933164E-7</c:v>
                </c:pt>
                <c:pt idx="58">
                  <c:v>8.4847156103598974E-8</c:v>
                </c:pt>
                <c:pt idx="59">
                  <c:v>5.0908293662159383E-8</c:v>
                </c:pt>
                <c:pt idx="60">
                  <c:v>3.0544976197295631E-8</c:v>
                </c:pt>
                <c:pt idx="61">
                  <c:v>1.8326985718377379E-8</c:v>
                </c:pt>
                <c:pt idx="62">
                  <c:v>1.0996191431026428E-8</c:v>
                </c:pt>
                <c:pt idx="63">
                  <c:v>6.597714858615856E-9</c:v>
                </c:pt>
                <c:pt idx="64">
                  <c:v>3.9586289151695131E-9</c:v>
                </c:pt>
                <c:pt idx="65">
                  <c:v>2.375177349101708E-9</c:v>
                </c:pt>
                <c:pt idx="66">
                  <c:v>1.4251064094610248E-9</c:v>
                </c:pt>
                <c:pt idx="67">
                  <c:v>8.5506384567661483E-10</c:v>
                </c:pt>
                <c:pt idx="68">
                  <c:v>5.1303830740596888E-10</c:v>
                </c:pt>
                <c:pt idx="69">
                  <c:v>3.0782298444358134E-10</c:v>
                </c:pt>
                <c:pt idx="70">
                  <c:v>1.846937906661488E-10</c:v>
                </c:pt>
                <c:pt idx="71">
                  <c:v>1.1081627439968927E-10</c:v>
                </c:pt>
                <c:pt idx="72">
                  <c:v>6.6489764639813555E-11</c:v>
                </c:pt>
                <c:pt idx="73">
                  <c:v>3.9893858783888133E-11</c:v>
                </c:pt>
                <c:pt idx="74">
                  <c:v>2.3936315270332879E-11</c:v>
                </c:pt>
                <c:pt idx="75">
                  <c:v>1.4361789162199726E-11</c:v>
                </c:pt>
                <c:pt idx="76">
                  <c:v>8.6170734973198352E-12</c:v>
                </c:pt>
                <c:pt idx="77">
                  <c:v>5.1702440983919006E-12</c:v>
                </c:pt>
                <c:pt idx="78">
                  <c:v>3.1021464590351404E-12</c:v>
                </c:pt>
                <c:pt idx="79">
                  <c:v>1.8612878754210842E-12</c:v>
                </c:pt>
                <c:pt idx="80">
                  <c:v>1.1167727252526504E-12</c:v>
                </c:pt>
                <c:pt idx="81">
                  <c:v>6.7006363515159027E-13</c:v>
                </c:pt>
                <c:pt idx="82">
                  <c:v>4.0203818109095416E-13</c:v>
                </c:pt>
                <c:pt idx="83">
                  <c:v>2.4122290865457251E-13</c:v>
                </c:pt>
                <c:pt idx="84">
                  <c:v>1.4473374519274349E-13</c:v>
                </c:pt>
                <c:pt idx="85">
                  <c:v>8.6840247115646086E-14</c:v>
                </c:pt>
                <c:pt idx="86">
                  <c:v>5.2104148269387648E-14</c:v>
                </c:pt>
                <c:pt idx="87">
                  <c:v>3.1262488961632586E-14</c:v>
                </c:pt>
                <c:pt idx="88">
                  <c:v>1.875749337697955E-14</c:v>
                </c:pt>
                <c:pt idx="89">
                  <c:v>1.125449602618773E-14</c:v>
                </c:pt>
                <c:pt idx="90">
                  <c:v>6.7526976157126371E-15</c:v>
                </c:pt>
                <c:pt idx="91">
                  <c:v>4.0516185694275824E-15</c:v>
                </c:pt>
                <c:pt idx="92">
                  <c:v>2.4309711416565495E-15</c:v>
                </c:pt>
                <c:pt idx="93">
                  <c:v>1.4585826849939296E-15</c:v>
                </c:pt>
                <c:pt idx="94">
                  <c:v>8.7514961099635765E-16</c:v>
                </c:pt>
                <c:pt idx="95">
                  <c:v>5.2508976659781455E-16</c:v>
                </c:pt>
                <c:pt idx="96">
                  <c:v>3.1505385995868874E-16</c:v>
                </c:pt>
                <c:pt idx="97">
                  <c:v>1.8903231597521324E-16</c:v>
                </c:pt>
                <c:pt idx="98">
                  <c:v>1.1341938958512793E-16</c:v>
                </c:pt>
                <c:pt idx="99">
                  <c:v>6.8051633751076751E-17</c:v>
                </c:pt>
                <c:pt idx="100">
                  <c:v>4.083098025064605E-17</c:v>
                </c:pt>
              </c:numCache>
            </c:numRef>
          </c:yVal>
        </c:ser>
        <c:axId val="69395200"/>
        <c:axId val="69397504"/>
      </c:scatterChart>
      <c:valAx>
        <c:axId val="693952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397504"/>
        <c:crossesAt val="4.0000000000000022E-2"/>
        <c:crossBetween val="midCat"/>
        <c:minorUnit val="100"/>
      </c:valAx>
      <c:valAx>
        <c:axId val="693975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39520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78"/>
          <c:h val="0.73239436619718734"/>
        </c:manualLayout>
      </c:layout>
      <c:scatterChart>
        <c:scatterStyle val="lineMarker"/>
        <c:ser>
          <c:idx val="1"/>
          <c:order val="0"/>
          <c:tx>
            <c:strRef>
              <c:f>'0.5Q 17-24'!$BR$18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17-24'!$BR$19:$BR$119</c:f>
              <c:numCache>
                <c:formatCode>0.00E+00</c:formatCode>
                <c:ptCount val="101"/>
                <c:pt idx="0">
                  <c:v>95.815290496189775</c:v>
                </c:pt>
                <c:pt idx="1">
                  <c:v>102.01184576046323</c:v>
                </c:pt>
                <c:pt idx="2">
                  <c:v>106.74904442524173</c:v>
                </c:pt>
                <c:pt idx="3">
                  <c:v>110.40161696240366</c:v>
                </c:pt>
                <c:pt idx="4">
                  <c:v>113.18383488014702</c:v>
                </c:pt>
                <c:pt idx="5">
                  <c:v>115.23625542003589</c:v>
                </c:pt>
                <c:pt idx="6">
                  <c:v>116.65982585148269</c:v>
                </c:pt>
                <c:pt idx="7">
                  <c:v>117.53145220669157</c:v>
                </c:pt>
                <c:pt idx="8">
                  <c:v>117.91201408234788</c:v>
                </c:pt>
                <c:pt idx="9">
                  <c:v>117.85090611133801</c:v>
                </c:pt>
                <c:pt idx="10">
                  <c:v>117.38881199388229</c:v>
                </c:pt>
                <c:pt idx="11">
                  <c:v>116.55950361983038</c:v>
                </c:pt>
                <c:pt idx="12">
                  <c:v>115.39107205885196</c:v>
                </c:pt>
                <c:pt idx="13">
                  <c:v>113.90682075530017</c:v>
                </c:pt>
                <c:pt idx="14">
                  <c:v>112.12597287990383</c:v>
                </c:pt>
                <c:pt idx="15">
                  <c:v>110.06431619617096</c:v>
                </c:pt>
                <c:pt idx="16">
                  <c:v>107.73487948463064</c:v>
                </c:pt>
                <c:pt idx="17">
                  <c:v>105.14872155351168</c:v>
                </c:pt>
                <c:pt idx="18">
                  <c:v>102.31605335471684</c:v>
                </c:pt>
                <c:pt idx="19">
                  <c:v>99.247842320384706</c:v>
                </c:pt>
                <c:pt idx="20">
                  <c:v>95.956838468259775</c:v>
                </c:pt>
                <c:pt idx="21">
                  <c:v>92.456969956467617</c:v>
                </c:pt>
                <c:pt idx="22">
                  <c:v>88.764391207536022</c:v>
                </c:pt>
                <c:pt idx="23">
                  <c:v>84.902885355078396</c:v>
                </c:pt>
                <c:pt idx="24">
                  <c:v>80.923271208053336</c:v>
                </c:pt>
                <c:pt idx="25">
                  <c:v>76.882495066125756</c:v>
                </c:pt>
                <c:pt idx="26">
                  <c:v>72.601310916064733</c:v>
                </c:pt>
                <c:pt idx="27">
                  <c:v>68.505871765027891</c:v>
                </c:pt>
                <c:pt idx="28">
                  <c:v>64.062207742628317</c:v>
                </c:pt>
                <c:pt idx="29">
                  <c:v>59.465816963709656</c:v>
                </c:pt>
                <c:pt idx="30">
                  <c:v>55.780351954629793</c:v>
                </c:pt>
                <c:pt idx="31">
                  <c:v>50.588675738081193</c:v>
                </c:pt>
                <c:pt idx="32">
                  <c:v>46.622683317351971</c:v>
                </c:pt>
                <c:pt idx="33">
                  <c:v>44.188609942004732</c:v>
                </c:pt>
                <c:pt idx="34">
                  <c:v>38.464773987289291</c:v>
                </c:pt>
                <c:pt idx="35">
                  <c:v>32.568171102962069</c:v>
                </c:pt>
                <c:pt idx="36">
                  <c:v>30.513643489999378</c:v>
                </c:pt>
                <c:pt idx="37">
                  <c:v>26.909144997557707</c:v>
                </c:pt>
                <c:pt idx="38">
                  <c:v>22.277072194365104</c:v>
                </c:pt>
                <c:pt idx="39">
                  <c:v>16.604968048939671</c:v>
                </c:pt>
                <c:pt idx="40">
                  <c:v>10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9302144"/>
        <c:axId val="69321088"/>
      </c:scatterChart>
      <c:valAx>
        <c:axId val="693021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321088"/>
        <c:crossesAt val="4.0000000000000022E-2"/>
        <c:crossBetween val="midCat"/>
        <c:minorUnit val="100"/>
      </c:valAx>
      <c:valAx>
        <c:axId val="6932108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30214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1"/>
          <c:y val="0.19600938967136342"/>
          <c:w val="0.75182404526749835"/>
          <c:h val="0.73239436619718756"/>
        </c:manualLayout>
      </c:layout>
      <c:scatterChart>
        <c:scatterStyle val="lineMarker"/>
        <c:ser>
          <c:idx val="1"/>
          <c:order val="0"/>
          <c:tx>
            <c:strRef>
              <c:f>'0.5Q 17-24'!$BU$18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17-24'!$BU$19:$BU$119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-15.771188895880133</c:v>
                </c:pt>
                <c:pt idx="2">
                  <c:v>-19.19190431343053</c:v>
                </c:pt>
                <c:pt idx="3">
                  <c:v>-22.350462384827086</c:v>
                </c:pt>
                <c:pt idx="4">
                  <c:v>-25.296539712972677</c:v>
                </c:pt>
                <c:pt idx="5">
                  <c:v>-28.066146537729214</c:v>
                </c:pt>
                <c:pt idx="6">
                  <c:v>-30.686451663032006</c:v>
                </c:pt>
                <c:pt idx="7">
                  <c:v>-33.178578278872763</c:v>
                </c:pt>
                <c:pt idx="8">
                  <c:v>-35.55934523047496</c:v>
                </c:pt>
                <c:pt idx="9">
                  <c:v>-37.842411622105672</c:v>
                </c:pt>
                <c:pt idx="10">
                  <c:v>-40.03906177325058</c:v>
                </c:pt>
                <c:pt idx="11">
                  <c:v>-42.158762582999188</c:v>
                </c:pt>
                <c:pt idx="12">
                  <c:v>-44.20957116383714</c:v>
                </c:pt>
                <c:pt idx="13">
                  <c:v>-46.19844069722096</c:v>
                </c:pt>
                <c:pt idx="14">
                  <c:v>-48.131454882788816</c:v>
                </c:pt>
                <c:pt idx="15">
                  <c:v>-50.014010277290808</c:v>
                </c:pt>
                <c:pt idx="16">
                  <c:v>-51.850958661121112</c:v>
                </c:pt>
                <c:pt idx="17">
                  <c:v>-53.646716557751347</c:v>
                </c:pt>
                <c:pt idx="18">
                  <c:v>-55.405342707172395</c:v>
                </c:pt>
                <c:pt idx="19">
                  <c:v>-57.130579503927976</c:v>
                </c:pt>
                <c:pt idx="20">
                  <c:v>-58.825869949717003</c:v>
                </c:pt>
                <c:pt idx="21">
                  <c:v>-60.4943781742478</c:v>
                </c:pt>
                <c:pt idx="22">
                  <c:v>-62.138983942612811</c:v>
                </c:pt>
                <c:pt idx="23">
                  <c:v>-63.762167374235844</c:v>
                </c:pt>
                <c:pt idx="24">
                  <c:v>-65.365496952294677</c:v>
                </c:pt>
                <c:pt idx="25">
                  <c:v>-66.949452586736001</c:v>
                </c:pt>
                <c:pt idx="26">
                  <c:v>-68.518247734605936</c:v>
                </c:pt>
                <c:pt idx="27">
                  <c:v>-70.067057624418595</c:v>
                </c:pt>
                <c:pt idx="28">
                  <c:v>-71.602922350700965</c:v>
                </c:pt>
                <c:pt idx="29">
                  <c:v>-73.128783349182484</c:v>
                </c:pt>
                <c:pt idx="30">
                  <c:v>-74.620227985948389</c:v>
                </c:pt>
                <c:pt idx="31">
                  <c:v>-76.117057471011833</c:v>
                </c:pt>
                <c:pt idx="32">
                  <c:v>-77.582379454287718</c:v>
                </c:pt>
                <c:pt idx="33">
                  <c:v>-78.967169832633672</c:v>
                </c:pt>
                <c:pt idx="34">
                  <c:v>-80.376429064778307</c:v>
                </c:pt>
                <c:pt idx="35">
                  <c:v>-81.785688296922942</c:v>
                </c:pt>
                <c:pt idx="36">
                  <c:v>-83.194947529067576</c:v>
                </c:pt>
                <c:pt idx="37">
                  <c:v>-84.604206761212211</c:v>
                </c:pt>
                <c:pt idx="38">
                  <c:v>-86.013465993356846</c:v>
                </c:pt>
                <c:pt idx="39">
                  <c:v>-87.42272522550148</c:v>
                </c:pt>
                <c:pt idx="40">
                  <c:v>-88.831984457646115</c:v>
                </c:pt>
                <c:pt idx="41">
                  <c:v>-90.24124368979075</c:v>
                </c:pt>
                <c:pt idx="42">
                  <c:v>-91.650502921935384</c:v>
                </c:pt>
                <c:pt idx="43">
                  <c:v>-93.059762154080019</c:v>
                </c:pt>
                <c:pt idx="44">
                  <c:v>-94.469021386224654</c:v>
                </c:pt>
                <c:pt idx="45">
                  <c:v>-95.878280618369288</c:v>
                </c:pt>
                <c:pt idx="46">
                  <c:v>-97.287539850513923</c:v>
                </c:pt>
                <c:pt idx="47">
                  <c:v>-98.696799082658558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17-24'!$BV$18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17-24'!$BV$19:$BV$119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-25.258021876385271</c:v>
                </c:pt>
                <c:pt idx="2">
                  <c:v>-28.678737293935669</c:v>
                </c:pt>
                <c:pt idx="3">
                  <c:v>-31.837295365332224</c:v>
                </c:pt>
                <c:pt idx="4">
                  <c:v>-34.783372693477816</c:v>
                </c:pt>
                <c:pt idx="5">
                  <c:v>-37.552979518234352</c:v>
                </c:pt>
                <c:pt idx="6">
                  <c:v>-40.173284643537144</c:v>
                </c:pt>
                <c:pt idx="7">
                  <c:v>-42.665411259377905</c:v>
                </c:pt>
                <c:pt idx="8">
                  <c:v>-45.046178210980095</c:v>
                </c:pt>
                <c:pt idx="9">
                  <c:v>-47.329244602610807</c:v>
                </c:pt>
                <c:pt idx="10">
                  <c:v>-49.525894753755715</c:v>
                </c:pt>
                <c:pt idx="11">
                  <c:v>-51.64559556350433</c:v>
                </c:pt>
                <c:pt idx="12">
                  <c:v>-53.696404144342274</c:v>
                </c:pt>
                <c:pt idx="13">
                  <c:v>-55.685273677726101</c:v>
                </c:pt>
                <c:pt idx="14">
                  <c:v>-57.618287863293951</c:v>
                </c:pt>
                <c:pt idx="15">
                  <c:v>-59.500843257795943</c:v>
                </c:pt>
                <c:pt idx="16">
                  <c:v>-61.337791641626247</c:v>
                </c:pt>
                <c:pt idx="17">
                  <c:v>-63.133549538256482</c:v>
                </c:pt>
                <c:pt idx="18">
                  <c:v>-64.892175687677536</c:v>
                </c:pt>
                <c:pt idx="19">
                  <c:v>-66.617412484433117</c:v>
                </c:pt>
                <c:pt idx="20">
                  <c:v>-68.312702930222144</c:v>
                </c:pt>
                <c:pt idx="21">
                  <c:v>-69.981211154752941</c:v>
                </c:pt>
                <c:pt idx="22">
                  <c:v>-71.625816923117952</c:v>
                </c:pt>
                <c:pt idx="23">
                  <c:v>-73.249000354740986</c:v>
                </c:pt>
                <c:pt idx="24">
                  <c:v>-74.852329932799819</c:v>
                </c:pt>
                <c:pt idx="25">
                  <c:v>-76.436285567241143</c:v>
                </c:pt>
                <c:pt idx="26">
                  <c:v>-78.005080715111077</c:v>
                </c:pt>
                <c:pt idx="27">
                  <c:v>-79.553890604923737</c:v>
                </c:pt>
                <c:pt idx="28">
                  <c:v>-81.102700494736396</c:v>
                </c:pt>
                <c:pt idx="29">
                  <c:v>-82.651510384549056</c:v>
                </c:pt>
                <c:pt idx="30">
                  <c:v>-84.200320274361715</c:v>
                </c:pt>
                <c:pt idx="31">
                  <c:v>-85.749130164174375</c:v>
                </c:pt>
                <c:pt idx="32">
                  <c:v>-87.297940053987034</c:v>
                </c:pt>
                <c:pt idx="33">
                  <c:v>-88.846749943799693</c:v>
                </c:pt>
                <c:pt idx="34">
                  <c:v>-90.395559833612353</c:v>
                </c:pt>
                <c:pt idx="35">
                  <c:v>-91.944369723425012</c:v>
                </c:pt>
                <c:pt idx="36">
                  <c:v>-93.493179613237672</c:v>
                </c:pt>
                <c:pt idx="37">
                  <c:v>-95.041989503050331</c:v>
                </c:pt>
                <c:pt idx="38">
                  <c:v>-96.590799392862991</c:v>
                </c:pt>
                <c:pt idx="39">
                  <c:v>-98.13960928267565</c:v>
                </c:pt>
                <c:pt idx="40">
                  <c:v>-99.68841917248831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17-24'!$BW$18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17-24'!$BW$19:$BW$119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-34.744854856890413</c:v>
                </c:pt>
                <c:pt idx="2">
                  <c:v>-38.16557027444081</c:v>
                </c:pt>
                <c:pt idx="3">
                  <c:v>-41.324128345837366</c:v>
                </c:pt>
                <c:pt idx="4">
                  <c:v>-44.270205673982957</c:v>
                </c:pt>
                <c:pt idx="5">
                  <c:v>-47.039812498739494</c:v>
                </c:pt>
                <c:pt idx="6">
                  <c:v>-49.660117624042286</c:v>
                </c:pt>
                <c:pt idx="7">
                  <c:v>-52.152244239883046</c:v>
                </c:pt>
                <c:pt idx="8">
                  <c:v>-54.53301119148523</c:v>
                </c:pt>
                <c:pt idx="9">
                  <c:v>-56.816077583115941</c:v>
                </c:pt>
                <c:pt idx="10">
                  <c:v>-59.012727734260849</c:v>
                </c:pt>
                <c:pt idx="11">
                  <c:v>-61.132428544009471</c:v>
                </c:pt>
                <c:pt idx="12">
                  <c:v>-63.183237124847409</c:v>
                </c:pt>
                <c:pt idx="13">
                  <c:v>-65.172106658231243</c:v>
                </c:pt>
                <c:pt idx="14">
                  <c:v>-67.105120843799085</c:v>
                </c:pt>
                <c:pt idx="15">
                  <c:v>-68.987676238301077</c:v>
                </c:pt>
                <c:pt idx="16">
                  <c:v>-70.824624622131381</c:v>
                </c:pt>
                <c:pt idx="17">
                  <c:v>-72.620382518761616</c:v>
                </c:pt>
                <c:pt idx="18">
                  <c:v>-74.379008668182678</c:v>
                </c:pt>
                <c:pt idx="19">
                  <c:v>-76.104245464938259</c:v>
                </c:pt>
                <c:pt idx="20">
                  <c:v>-77.799535910727286</c:v>
                </c:pt>
                <c:pt idx="21">
                  <c:v>-79.468044135258083</c:v>
                </c:pt>
                <c:pt idx="22">
                  <c:v>-81.112649903623094</c:v>
                </c:pt>
                <c:pt idx="23">
                  <c:v>-82.735833335246127</c:v>
                </c:pt>
                <c:pt idx="24">
                  <c:v>-84.339162913304961</c:v>
                </c:pt>
                <c:pt idx="25">
                  <c:v>-85.923118547746284</c:v>
                </c:pt>
                <c:pt idx="26">
                  <c:v>-87.491913695616219</c:v>
                </c:pt>
                <c:pt idx="27">
                  <c:v>-89.040723585428879</c:v>
                </c:pt>
                <c:pt idx="28">
                  <c:v>-90.576588311711248</c:v>
                </c:pt>
                <c:pt idx="29">
                  <c:v>-92.102449310192767</c:v>
                </c:pt>
                <c:pt idx="30">
                  <c:v>-93.593893946958673</c:v>
                </c:pt>
                <c:pt idx="31">
                  <c:v>-95.090723432022116</c:v>
                </c:pt>
                <c:pt idx="32">
                  <c:v>-96.556045415298001</c:v>
                </c:pt>
                <c:pt idx="33">
                  <c:v>-97.940835793643956</c:v>
                </c:pt>
                <c:pt idx="34">
                  <c:v>-99.35009502578859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9411968"/>
        <c:axId val="69413888"/>
      </c:scatterChart>
      <c:valAx>
        <c:axId val="694119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413888"/>
        <c:crosses val="autoZero"/>
        <c:crossBetween val="midCat"/>
        <c:minorUnit val="100"/>
      </c:valAx>
      <c:valAx>
        <c:axId val="6941388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886E-3"/>
              <c:y val="0.4886266681453584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4119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42"/>
          <c:y val="0.19600938967136364"/>
          <c:w val="0.77434308191601819"/>
          <c:h val="0.73239436619718812"/>
        </c:manualLayout>
      </c:layout>
      <c:scatterChart>
        <c:scatterStyle val="lineMarker"/>
        <c:ser>
          <c:idx val="2"/>
          <c:order val="0"/>
          <c:tx>
            <c:strRef>
              <c:f>'0.5Q 17-24'!$BX$18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17-24'!$BX$19:$BX$119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25.258021876385271</c:v>
                </c:pt>
                <c:pt idx="2">
                  <c:v>28.678737293935669</c:v>
                </c:pt>
                <c:pt idx="3">
                  <c:v>31.837295365332224</c:v>
                </c:pt>
                <c:pt idx="4">
                  <c:v>34.783372693477816</c:v>
                </c:pt>
                <c:pt idx="5">
                  <c:v>37.552979518234352</c:v>
                </c:pt>
                <c:pt idx="6">
                  <c:v>40.173284643537144</c:v>
                </c:pt>
                <c:pt idx="7">
                  <c:v>42.665411259377905</c:v>
                </c:pt>
                <c:pt idx="8">
                  <c:v>45.046178210980095</c:v>
                </c:pt>
                <c:pt idx="9">
                  <c:v>47.329244602610807</c:v>
                </c:pt>
                <c:pt idx="10">
                  <c:v>49.525894753755715</c:v>
                </c:pt>
                <c:pt idx="11">
                  <c:v>51.64559556350433</c:v>
                </c:pt>
                <c:pt idx="12">
                  <c:v>53.696404144342274</c:v>
                </c:pt>
                <c:pt idx="13">
                  <c:v>55.685273677726101</c:v>
                </c:pt>
                <c:pt idx="14">
                  <c:v>57.618287863293951</c:v>
                </c:pt>
                <c:pt idx="15">
                  <c:v>59.500843257795943</c:v>
                </c:pt>
                <c:pt idx="16">
                  <c:v>61.337791641626247</c:v>
                </c:pt>
                <c:pt idx="17">
                  <c:v>63.133549538256482</c:v>
                </c:pt>
                <c:pt idx="18">
                  <c:v>64.892175687677536</c:v>
                </c:pt>
                <c:pt idx="19">
                  <c:v>66.617412484433117</c:v>
                </c:pt>
                <c:pt idx="20">
                  <c:v>68.312702930222144</c:v>
                </c:pt>
                <c:pt idx="21">
                  <c:v>69.981211154752941</c:v>
                </c:pt>
                <c:pt idx="22">
                  <c:v>71.625816923117952</c:v>
                </c:pt>
                <c:pt idx="23">
                  <c:v>73.249000354740986</c:v>
                </c:pt>
                <c:pt idx="24">
                  <c:v>74.852329932799819</c:v>
                </c:pt>
                <c:pt idx="25">
                  <c:v>76.436285567241143</c:v>
                </c:pt>
                <c:pt idx="26">
                  <c:v>78.005080715111077</c:v>
                </c:pt>
                <c:pt idx="27">
                  <c:v>79.553890604923737</c:v>
                </c:pt>
                <c:pt idx="28">
                  <c:v>81.102700494736396</c:v>
                </c:pt>
                <c:pt idx="29">
                  <c:v>82.651510384549056</c:v>
                </c:pt>
                <c:pt idx="30">
                  <c:v>84.200320274361715</c:v>
                </c:pt>
                <c:pt idx="31">
                  <c:v>85.749130164174375</c:v>
                </c:pt>
                <c:pt idx="32">
                  <c:v>87.297940053987034</c:v>
                </c:pt>
                <c:pt idx="33">
                  <c:v>88.846749943799693</c:v>
                </c:pt>
                <c:pt idx="34">
                  <c:v>90.395559833612353</c:v>
                </c:pt>
                <c:pt idx="35">
                  <c:v>91.944369723425012</c:v>
                </c:pt>
                <c:pt idx="36">
                  <c:v>93.493179613237672</c:v>
                </c:pt>
                <c:pt idx="37">
                  <c:v>95.041989503050331</c:v>
                </c:pt>
                <c:pt idx="38">
                  <c:v>96.590799392862991</c:v>
                </c:pt>
                <c:pt idx="39">
                  <c:v>98.13960928267565</c:v>
                </c:pt>
                <c:pt idx="40">
                  <c:v>99.68841917248831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17-24'!$BY$18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17-24'!$BY$19:$BY$119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74.741978123614729</c:v>
                </c:pt>
                <c:pt idx="2">
                  <c:v>71.321262706064331</c:v>
                </c:pt>
                <c:pt idx="3">
                  <c:v>68.162704634667776</c:v>
                </c:pt>
                <c:pt idx="4">
                  <c:v>65.216627306522184</c:v>
                </c:pt>
                <c:pt idx="5">
                  <c:v>62.447020481765648</c:v>
                </c:pt>
                <c:pt idx="6">
                  <c:v>59.826715356462856</c:v>
                </c:pt>
                <c:pt idx="7">
                  <c:v>57.334588740622095</c:v>
                </c:pt>
                <c:pt idx="8">
                  <c:v>54.953821789019905</c:v>
                </c:pt>
                <c:pt idx="9">
                  <c:v>52.670755397389193</c:v>
                </c:pt>
                <c:pt idx="10">
                  <c:v>50.474105246244285</c:v>
                </c:pt>
                <c:pt idx="11">
                  <c:v>48.35440443649567</c:v>
                </c:pt>
                <c:pt idx="12">
                  <c:v>46.303595855657726</c:v>
                </c:pt>
                <c:pt idx="13">
                  <c:v>44.314726322273899</c:v>
                </c:pt>
                <c:pt idx="14">
                  <c:v>42.381712136706049</c:v>
                </c:pt>
                <c:pt idx="15">
                  <c:v>40.499156742204057</c:v>
                </c:pt>
                <c:pt idx="16">
                  <c:v>38.662208358373753</c:v>
                </c:pt>
                <c:pt idx="17">
                  <c:v>36.866450461743518</c:v>
                </c:pt>
                <c:pt idx="18">
                  <c:v>35.107824312322464</c:v>
                </c:pt>
                <c:pt idx="19">
                  <c:v>33.382587515566883</c:v>
                </c:pt>
                <c:pt idx="20">
                  <c:v>31.687297069777856</c:v>
                </c:pt>
                <c:pt idx="21">
                  <c:v>30.018788845247059</c:v>
                </c:pt>
                <c:pt idx="22">
                  <c:v>28.374183076882048</c:v>
                </c:pt>
                <c:pt idx="23">
                  <c:v>26.750999645259014</c:v>
                </c:pt>
                <c:pt idx="24">
                  <c:v>25.147670067200181</c:v>
                </c:pt>
                <c:pt idx="25">
                  <c:v>23.563714432758857</c:v>
                </c:pt>
                <c:pt idx="26">
                  <c:v>21.994919284888923</c:v>
                </c:pt>
                <c:pt idx="27">
                  <c:v>20.446109395076263</c:v>
                </c:pt>
                <c:pt idx="28">
                  <c:v>18.897299505263604</c:v>
                </c:pt>
                <c:pt idx="29">
                  <c:v>17.348489615450944</c:v>
                </c:pt>
                <c:pt idx="30">
                  <c:v>15.799679725638285</c:v>
                </c:pt>
                <c:pt idx="31">
                  <c:v>14.250869835825625</c:v>
                </c:pt>
                <c:pt idx="32">
                  <c:v>12.702059946012966</c:v>
                </c:pt>
                <c:pt idx="33">
                  <c:v>11.153250056200307</c:v>
                </c:pt>
                <c:pt idx="34">
                  <c:v>9.6044401663876471</c:v>
                </c:pt>
                <c:pt idx="35">
                  <c:v>8.0556302765749876</c:v>
                </c:pt>
                <c:pt idx="36">
                  <c:v>6.5068203867623282</c:v>
                </c:pt>
                <c:pt idx="37">
                  <c:v>4.9580104969496688</c:v>
                </c:pt>
                <c:pt idx="38">
                  <c:v>3.4092006071370093</c:v>
                </c:pt>
                <c:pt idx="39">
                  <c:v>1.8603907173243499</c:v>
                </c:pt>
                <c:pt idx="40">
                  <c:v>0.31158082751169047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9447040"/>
        <c:axId val="69457408"/>
      </c:scatterChart>
      <c:valAx>
        <c:axId val="694470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457408"/>
        <c:crossesAt val="120"/>
        <c:crossBetween val="midCat"/>
        <c:minorUnit val="100"/>
      </c:valAx>
      <c:valAx>
        <c:axId val="6945740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042E-3"/>
              <c:y val="0.4886266681453588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44704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64"/>
          <c:w val="0.69674834123995366"/>
          <c:h val="0.73239436619718812"/>
        </c:manualLayout>
      </c:layout>
      <c:scatterChart>
        <c:scatterStyle val="lineMarker"/>
        <c:ser>
          <c:idx val="0"/>
          <c:order val="0"/>
          <c:tx>
            <c:strRef>
              <c:f>'0.5Q 17-24'!$CG$18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17-24'!$CG$19:$CG$119</c:f>
              <c:numCache>
                <c:formatCode>0.00E+00</c:formatCode>
                <c:ptCount val="101"/>
                <c:pt idx="1">
                  <c:v>-264.2537324650711</c:v>
                </c:pt>
                <c:pt idx="2">
                  <c:v>-231.36964162380289</c:v>
                </c:pt>
                <c:pt idx="3">
                  <c:v>-210.26277290467982</c:v>
                </c:pt>
                <c:pt idx="4">
                  <c:v>-195.9116698672631</c:v>
                </c:pt>
                <c:pt idx="5">
                  <c:v>-185.78068908801467</c:v>
                </c:pt>
                <c:pt idx="6">
                  <c:v>-178.46511761148281</c:v>
                </c:pt>
                <c:pt idx="7">
                  <c:v>-173.13118237270589</c:v>
                </c:pt>
                <c:pt idx="8">
                  <c:v>-169.25757690625565</c:v>
                </c:pt>
                <c:pt idx="9">
                  <c:v>-166.50574568719512</c:v>
                </c:pt>
                <c:pt idx="10">
                  <c:v>-164.65047060013265</c:v>
                </c:pt>
                <c:pt idx="11">
                  <c:v>-163.54086756095077</c:v>
                </c:pt>
                <c:pt idx="12">
                  <c:v>-163.07766623698865</c:v>
                </c:pt>
                <c:pt idx="13">
                  <c:v>-163.19966170118121</c:v>
                </c:pt>
                <c:pt idx="14">
                  <c:v>-163.87550768003706</c:v>
                </c:pt>
                <c:pt idx="15">
                  <c:v>-165.09847977728035</c:v>
                </c:pt>
                <c:pt idx="16">
                  <c:v>-166.88270988664769</c:v>
                </c:pt>
                <c:pt idx="17">
                  <c:v>-169.26027156201178</c:v>
                </c:pt>
                <c:pt idx="18">
                  <c:v>-172.27688665880225</c:v>
                </c:pt>
                <c:pt idx="19">
                  <c:v>-175.98039803511676</c:v>
                </c:pt>
                <c:pt idx="20">
                  <c:v>-180.4085954470282</c:v>
                </c:pt>
                <c:pt idx="21">
                  <c:v>-185.59931949183888</c:v>
                </c:pt>
                <c:pt idx="22">
                  <c:v>-191.59689059799382</c:v>
                </c:pt>
                <c:pt idx="23">
                  <c:v>-198.45274935752747</c:v>
                </c:pt>
                <c:pt idx="24">
                  <c:v>-205.89419402362364</c:v>
                </c:pt>
                <c:pt idx="25">
                  <c:v>-212.62390768306378</c:v>
                </c:pt>
                <c:pt idx="26">
                  <c:v>-222.86832020359819</c:v>
                </c:pt>
                <c:pt idx="27">
                  <c:v>-228.63847317738433</c:v>
                </c:pt>
                <c:pt idx="28">
                  <c:v>-239.34493688726255</c:v>
                </c:pt>
                <c:pt idx="29">
                  <c:v>-257.02549272228373</c:v>
                </c:pt>
                <c:pt idx="30">
                  <c:v>-253.49388719790741</c:v>
                </c:pt>
                <c:pt idx="31">
                  <c:v>-285.05881668468339</c:v>
                </c:pt>
                <c:pt idx="32">
                  <c:v>-301.15281427206958</c:v>
                </c:pt>
                <c:pt idx="33">
                  <c:v>-272.11632105788766</c:v>
                </c:pt>
                <c:pt idx="34">
                  <c:v>-325.76650949523918</c:v>
                </c:pt>
                <c:pt idx="35">
                  <c:v>-400.02486886990721</c:v>
                </c:pt>
                <c:pt idx="36">
                  <c:v>-455.83181109071376</c:v>
                </c:pt>
                <c:pt idx="37">
                  <c:v>569.95756814985373</c:v>
                </c:pt>
                <c:pt idx="38">
                  <c:v>560.08233774899998</c:v>
                </c:pt>
                <c:pt idx="39">
                  <c:v>551.17759905916978</c:v>
                </c:pt>
                <c:pt idx="40">
                  <c:v>545.6014960701649</c:v>
                </c:pt>
                <c:pt idx="41">
                  <c:v>537.41458282927738</c:v>
                </c:pt>
                <c:pt idx="42">
                  <c:v>530.98431934562336</c:v>
                </c:pt>
                <c:pt idx="43">
                  <c:v>525.8046716029786</c:v>
                </c:pt>
                <c:pt idx="44">
                  <c:v>521.63687324129182</c:v>
                </c:pt>
                <c:pt idx="45">
                  <c:v>518.37096644432154</c:v>
                </c:pt>
                <c:pt idx="46">
                  <c:v>515.95783321078579</c:v>
                </c:pt>
                <c:pt idx="47">
                  <c:v>514.37638709396049</c:v>
                </c:pt>
                <c:pt idx="48">
                  <c:v>513.61799788013525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17-24'!$CH$18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17-24'!$CH$19:$CH$119</c:f>
              <c:numCache>
                <c:formatCode>0.00E+00</c:formatCode>
                <c:ptCount val="101"/>
                <c:pt idx="1">
                  <c:v>2747.5903026876526</c:v>
                </c:pt>
                <c:pt idx="2">
                  <c:v>2308.5290266433467</c:v>
                </c:pt>
                <c:pt idx="3">
                  <c:v>2012.5496175015467</c:v>
                </c:pt>
                <c:pt idx="4">
                  <c:v>1798.1646958483523</c:v>
                </c:pt>
                <c:pt idx="5">
                  <c:v>1634.8082795497335</c:v>
                </c:pt>
                <c:pt idx="6">
                  <c:v>1505.5780659738782</c:v>
                </c:pt>
                <c:pt idx="7">
                  <c:v>1400.3597599915629</c:v>
                </c:pt>
                <c:pt idx="8">
                  <c:v>1312.7218621920945</c:v>
                </c:pt>
                <c:pt idx="9">
                  <c:v>1238.3731282023637</c:v>
                </c:pt>
                <c:pt idx="10">
                  <c:v>1174.3366602660421</c:v>
                </c:pt>
                <c:pt idx="11">
                  <c:v>1118.4800612836909</c:v>
                </c:pt>
                <c:pt idx="12">
                  <c:v>1069.234385068416</c:v>
                </c:pt>
                <c:pt idx="13">
                  <c:v>1025.4187438145568</c:v>
                </c:pt>
                <c:pt idx="14">
                  <c:v>986.12676077813433</c:v>
                </c:pt>
                <c:pt idx="15">
                  <c:v>950.65051151048237</c:v>
                </c:pt>
                <c:pt idx="16">
                  <c:v>918.42794360184496</c:v>
                </c:pt>
                <c:pt idx="17">
                  <c:v>889.00567978914319</c:v>
                </c:pt>
                <c:pt idx="18">
                  <c:v>862.01124533010989</c:v>
                </c:pt>
                <c:pt idx="19">
                  <c:v>837.12931065933913</c:v>
                </c:pt>
                <c:pt idx="20">
                  <c:v>814.08463571873926</c:v>
                </c:pt>
                <c:pt idx="21">
                  <c:v>792.63956055873666</c:v>
                </c:pt>
                <c:pt idx="22">
                  <c:v>772.58992646940249</c:v>
                </c:pt>
                <c:pt idx="23">
                  <c:v>753.76048621054179</c:v>
                </c:pt>
                <c:pt idx="24">
                  <c:v>735.89481843441718</c:v>
                </c:pt>
                <c:pt idx="25">
                  <c:v>718.48236506770297</c:v>
                </c:pt>
                <c:pt idx="26">
                  <c:v>702.67104260685721</c:v>
                </c:pt>
                <c:pt idx="27">
                  <c:v>686.16158768977971</c:v>
                </c:pt>
                <c:pt idx="28">
                  <c:v>671.20858333352464</c:v>
                </c:pt>
                <c:pt idx="29">
                  <c:v>657.87505719812066</c:v>
                </c:pt>
                <c:pt idx="30">
                  <c:v>640.40417463187896</c:v>
                </c:pt>
                <c:pt idx="31">
                  <c:v>629.5156295958559</c:v>
                </c:pt>
                <c:pt idx="32">
                  <c:v>615.64400424307667</c:v>
                </c:pt>
                <c:pt idx="33">
                  <c:v>596.03111278731194</c:v>
                </c:pt>
                <c:pt idx="34">
                  <c:v>586.85812484852386</c:v>
                </c:pt>
                <c:pt idx="35">
                  <c:v>577.9921790745135</c:v>
                </c:pt>
                <c:pt idx="36">
                  <c:v>565.68097530107946</c:v>
                </c:pt>
                <c:pt idx="37">
                  <c:v>554.96248188920742</c:v>
                </c:pt>
                <c:pt idx="38">
                  <c:v>545.3470601828592</c:v>
                </c:pt>
                <c:pt idx="39">
                  <c:v>536.67659739748967</c:v>
                </c:pt>
                <c:pt idx="40">
                  <c:v>531.24719681229669</c:v>
                </c:pt>
                <c:pt idx="41">
                  <c:v>523.27567411469818</c:v>
                </c:pt>
                <c:pt idx="42">
                  <c:v>517.01458525211126</c:v>
                </c:pt>
                <c:pt idx="43">
                  <c:v>511.97120952170218</c:v>
                </c:pt>
                <c:pt idx="44">
                  <c:v>507.91306229799994</c:v>
                </c:pt>
                <c:pt idx="45">
                  <c:v>504.73307865895657</c:v>
                </c:pt>
                <c:pt idx="46">
                  <c:v>502.38343285504249</c:v>
                </c:pt>
                <c:pt idx="47">
                  <c:v>500.8435932055466</c:v>
                </c:pt>
                <c:pt idx="48">
                  <c:v>500.10515655015018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17-24'!$CI$18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17-24'!$CI$19:$CI$119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69540480"/>
        <c:axId val="69575808"/>
      </c:scatterChart>
      <c:valAx>
        <c:axId val="6954048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575808"/>
        <c:crossesAt val="6000"/>
        <c:crossBetween val="midCat"/>
        <c:minorUnit val="100"/>
      </c:valAx>
      <c:valAx>
        <c:axId val="695758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4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54048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61"/>
          <c:y val="0.37335773169198938"/>
          <c:w val="0.1631673021460613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78"/>
          <c:h val="0.73239436619718734"/>
        </c:manualLayout>
      </c:layout>
      <c:scatterChart>
        <c:scatterStyle val="lineMarker"/>
        <c:ser>
          <c:idx val="1"/>
          <c:order val="0"/>
          <c:tx>
            <c:strRef>
              <c:f>'0.5Q 17-24'!$CO$18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17-24'!$CO$19:$CO$119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2.884819094114165E-2</c:v>
                </c:pt>
                <c:pt idx="2">
                  <c:v>2.7526214465077518E-2</c:v>
                </c:pt>
                <c:pt idx="3">
                  <c:v>2.6305866459754978E-2</c:v>
                </c:pt>
                <c:pt idx="4">
                  <c:v>2.5167842903328585E-2</c:v>
                </c:pt>
                <c:pt idx="5">
                  <c:v>2.4098157896194076E-2</c:v>
                </c:pt>
                <c:pt idx="6">
                  <c:v>2.3086266197429324E-2</c:v>
                </c:pt>
                <c:pt idx="7">
                  <c:v>2.2123974779024863E-2</c:v>
                </c:pt>
                <c:pt idx="8">
                  <c:v>2.1204764980554906E-2</c:v>
                </c:pt>
                <c:pt idx="9">
                  <c:v>2.032334720648328E-2</c:v>
                </c:pt>
                <c:pt idx="10">
                  <c:v>1.9475355893446063E-2</c:v>
                </c:pt>
                <c:pt idx="11">
                  <c:v>1.8657133284661231E-2</c:v>
                </c:pt>
                <c:pt idx="12">
                  <c:v>1.7865571648531302E-2</c:v>
                </c:pt>
                <c:pt idx="13">
                  <c:v>1.7097995264261003E-2</c:v>
                </c:pt>
                <c:pt idx="14">
                  <c:v>1.635207034558982E-2</c:v>
                </c:pt>
                <c:pt idx="15">
                  <c:v>1.5625735322900222E-2</c:v>
                </c:pt>
                <c:pt idx="16">
                  <c:v>1.4917146903463633E-2</c:v>
                </c:pt>
                <c:pt idx="17">
                  <c:v>1.4224639647966667E-2</c:v>
                </c:pt>
                <c:pt idx="18">
                  <c:v>1.3546697356737893E-2</c:v>
                </c:pt>
                <c:pt idx="19">
                  <c:v>1.288193266985122E-2</c:v>
                </c:pt>
                <c:pt idx="20">
                  <c:v>1.222907235994045E-2</c:v>
                </c:pt>
                <c:pt idx="21">
                  <c:v>1.1586955623249537E-2</c:v>
                </c:pt>
                <c:pt idx="22">
                  <c:v>1.095457230804436E-2</c:v>
                </c:pt>
                <c:pt idx="23">
                  <c:v>1.0331162552604726E-2</c:v>
                </c:pt>
                <c:pt idx="24">
                  <c:v>9.7160767996207435E-3</c:v>
                </c:pt>
                <c:pt idx="25">
                  <c:v>9.1083003367377017E-3</c:v>
                </c:pt>
                <c:pt idx="26">
                  <c:v>8.508337234543209E-3</c:v>
                </c:pt>
                <c:pt idx="27">
                  <c:v>7.9143567114652261E-3</c:v>
                </c:pt>
                <c:pt idx="28">
                  <c:v>7.3260558708130976E-3</c:v>
                </c:pt>
                <c:pt idx="29">
                  <c:v>6.7481826197556879E-3</c:v>
                </c:pt>
                <c:pt idx="30">
                  <c:v>6.1719398258563993E-3</c:v>
                </c:pt>
                <c:pt idx="31">
                  <c:v>5.6069951783588867E-3</c:v>
                </c:pt>
                <c:pt idx="32">
                  <c:v>5.0651014272754397E-3</c:v>
                </c:pt>
                <c:pt idx="33">
                  <c:v>4.5195423260205774E-3</c:v>
                </c:pt>
                <c:pt idx="34">
                  <c:v>3.9673038228438305E-3</c:v>
                </c:pt>
                <c:pt idx="35">
                  <c:v>3.4569023929266769E-3</c:v>
                </c:pt>
                <c:pt idx="36">
                  <c:v>2.928827392052837E-3</c:v>
                </c:pt>
                <c:pt idx="37">
                  <c:v>2.4282773679917121E-3</c:v>
                </c:pt>
                <c:pt idx="38">
                  <c:v>1.9367025758337234E-3</c:v>
                </c:pt>
                <c:pt idx="39">
                  <c:v>1.4299652906236012E-3</c:v>
                </c:pt>
                <c:pt idx="40">
                  <c:v>1.0582319967819261E-3</c:v>
                </c:pt>
                <c:pt idx="41">
                  <c:v>6.3493919806915564E-4</c:v>
                </c:pt>
                <c:pt idx="42">
                  <c:v>3.8096351884149337E-4</c:v>
                </c:pt>
                <c:pt idx="43">
                  <c:v>2.2857811130489602E-4</c:v>
                </c:pt>
                <c:pt idx="44">
                  <c:v>1.371468667829376E-4</c:v>
                </c:pt>
                <c:pt idx="45">
                  <c:v>8.2288120069762559E-5</c:v>
                </c:pt>
                <c:pt idx="46">
                  <c:v>4.9372872041857535E-5</c:v>
                </c:pt>
                <c:pt idx="47">
                  <c:v>2.9623723225114519E-5</c:v>
                </c:pt>
                <c:pt idx="48">
                  <c:v>1.777423393506871E-5</c:v>
                </c:pt>
                <c:pt idx="49">
                  <c:v>1.0664540361041226E-5</c:v>
                </c:pt>
                <c:pt idx="50">
                  <c:v>6.3987242166247359E-6</c:v>
                </c:pt>
                <c:pt idx="51">
                  <c:v>3.8392345299748416E-6</c:v>
                </c:pt>
                <c:pt idx="52">
                  <c:v>2.3035407179849048E-6</c:v>
                </c:pt>
                <c:pt idx="53">
                  <c:v>1.3821244307909428E-6</c:v>
                </c:pt>
                <c:pt idx="54">
                  <c:v>8.2927465847456569E-7</c:v>
                </c:pt>
                <c:pt idx="55">
                  <c:v>4.9756479508473939E-7</c:v>
                </c:pt>
                <c:pt idx="56">
                  <c:v>2.985388770508436E-7</c:v>
                </c:pt>
                <c:pt idx="57">
                  <c:v>1.7912332623050615E-7</c:v>
                </c:pt>
                <c:pt idx="58">
                  <c:v>1.0747399573830368E-7</c:v>
                </c:pt>
                <c:pt idx="59">
                  <c:v>6.4484397442982198E-8</c:v>
                </c:pt>
                <c:pt idx="60">
                  <c:v>3.8690638465789316E-8</c:v>
                </c:pt>
                <c:pt idx="61">
                  <c:v>2.3214383079473589E-8</c:v>
                </c:pt>
                <c:pt idx="62">
                  <c:v>1.3928629847684153E-8</c:v>
                </c:pt>
                <c:pt idx="63">
                  <c:v>8.3571779086104907E-9</c:v>
                </c:pt>
                <c:pt idx="64">
                  <c:v>5.0143067451662944E-9</c:v>
                </c:pt>
                <c:pt idx="65">
                  <c:v>3.0085840470997766E-9</c:v>
                </c:pt>
                <c:pt idx="66">
                  <c:v>1.8051504282598659E-9</c:v>
                </c:pt>
                <c:pt idx="67">
                  <c:v>1.0830902569559195E-9</c:v>
                </c:pt>
                <c:pt idx="68">
                  <c:v>6.4985415417355163E-10</c:v>
                </c:pt>
                <c:pt idx="69">
                  <c:v>3.8991249250413098E-10</c:v>
                </c:pt>
                <c:pt idx="70">
                  <c:v>2.3394749550247858E-10</c:v>
                </c:pt>
                <c:pt idx="71">
                  <c:v>1.4036849730148715E-10</c:v>
                </c:pt>
                <c:pt idx="72">
                  <c:v>8.4221098380892291E-11</c:v>
                </c:pt>
                <c:pt idx="73">
                  <c:v>5.0532659028535375E-11</c:v>
                </c:pt>
                <c:pt idx="74">
                  <c:v>3.0319595417121221E-11</c:v>
                </c:pt>
                <c:pt idx="75">
                  <c:v>1.8191757250272733E-11</c:v>
                </c:pt>
                <c:pt idx="76">
                  <c:v>1.0915054350163639E-11</c:v>
                </c:pt>
                <c:pt idx="77">
                  <c:v>6.5490326100981829E-12</c:v>
                </c:pt>
                <c:pt idx="78">
                  <c:v>3.9294195660589092E-12</c:v>
                </c:pt>
                <c:pt idx="79">
                  <c:v>2.3576517396353453E-12</c:v>
                </c:pt>
                <c:pt idx="80">
                  <c:v>1.4145910437812072E-12</c:v>
                </c:pt>
                <c:pt idx="81">
                  <c:v>8.4875462626872425E-13</c:v>
                </c:pt>
                <c:pt idx="82">
                  <c:v>5.0925277576123453E-13</c:v>
                </c:pt>
                <c:pt idx="83">
                  <c:v>3.0555166545674069E-13</c:v>
                </c:pt>
                <c:pt idx="84">
                  <c:v>1.8333099927404441E-13</c:v>
                </c:pt>
                <c:pt idx="85">
                  <c:v>1.0999859956442664E-13</c:v>
                </c:pt>
                <c:pt idx="86">
                  <c:v>6.5999159738655982E-14</c:v>
                </c:pt>
                <c:pt idx="87">
                  <c:v>3.9599495843193586E-14</c:v>
                </c:pt>
                <c:pt idx="88">
                  <c:v>2.3759697505916149E-14</c:v>
                </c:pt>
                <c:pt idx="89">
                  <c:v>1.425581850354969E-14</c:v>
                </c:pt>
                <c:pt idx="90">
                  <c:v>8.5534911021298139E-15</c:v>
                </c:pt>
                <c:pt idx="91">
                  <c:v>5.1320946612778885E-15</c:v>
                </c:pt>
                <c:pt idx="92">
                  <c:v>3.0792567967667329E-15</c:v>
                </c:pt>
                <c:pt idx="93">
                  <c:v>1.8475540780600398E-15</c:v>
                </c:pt>
                <c:pt idx="94">
                  <c:v>1.1085324468360239E-15</c:v>
                </c:pt>
                <c:pt idx="95">
                  <c:v>6.6511946810161436E-16</c:v>
                </c:pt>
                <c:pt idx="96">
                  <c:v>3.990716808609686E-16</c:v>
                </c:pt>
                <c:pt idx="97">
                  <c:v>2.3944300851658114E-16</c:v>
                </c:pt>
                <c:pt idx="98">
                  <c:v>1.4366580510994869E-16</c:v>
                </c:pt>
                <c:pt idx="99">
                  <c:v>8.6199483065969213E-17</c:v>
                </c:pt>
                <c:pt idx="100">
                  <c:v>5.1719689839581523E-17</c:v>
                </c:pt>
              </c:numCache>
            </c:numRef>
          </c:yVal>
        </c:ser>
        <c:axId val="69595520"/>
        <c:axId val="69597824"/>
      </c:scatterChart>
      <c:valAx>
        <c:axId val="695955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597824"/>
        <c:crossesAt val="4.0000000000000022E-2"/>
        <c:crossBetween val="midCat"/>
        <c:minorUnit val="100"/>
      </c:valAx>
      <c:valAx>
        <c:axId val="6959782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59552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"/>
          <c:h val="0.73239436619718756"/>
        </c:manualLayout>
      </c:layout>
      <c:scatterChart>
        <c:scatterStyle val="lineMarker"/>
        <c:ser>
          <c:idx val="1"/>
          <c:order val="0"/>
          <c:tx>
            <c:strRef>
              <c:f>'0.5Q 17-24'!$CN$18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17-24'!$CN$19:$CN$119</c:f>
              <c:numCache>
                <c:formatCode>0.00E+00</c:formatCode>
                <c:ptCount val="101"/>
                <c:pt idx="0">
                  <c:v>95.634441066403511</c:v>
                </c:pt>
                <c:pt idx="1">
                  <c:v>101.85256556336277</c:v>
                </c:pt>
                <c:pt idx="2">
                  <c:v>106.61007670510978</c:v>
                </c:pt>
                <c:pt idx="3">
                  <c:v>110.28018378782981</c:v>
                </c:pt>
                <c:pt idx="4">
                  <c:v>113.07698569245942</c:v>
                </c:pt>
                <c:pt idx="5">
                  <c:v>115.14137449560319</c:v>
                </c:pt>
                <c:pt idx="6">
                  <c:v>116.5747879719314</c:v>
                </c:pt>
                <c:pt idx="7">
                  <c:v>117.45465072164848</c:v>
                </c:pt>
                <c:pt idx="8">
                  <c:v>117.8423571846747</c:v>
                </c:pt>
                <c:pt idx="9">
                  <c:v>117.78782266666532</c:v>
                </c:pt>
                <c:pt idx="10">
                  <c:v>117.33228421109649</c:v>
                </c:pt>
                <c:pt idx="11">
                  <c:v>116.51013052162868</c:v>
                </c:pt>
                <c:pt idx="12">
                  <c:v>115.35016120714833</c:v>
                </c:pt>
                <c:pt idx="13">
                  <c:v>113.87650672066545</c:v>
                </c:pt>
                <c:pt idx="14">
                  <c:v>112.10935837027654</c:v>
                </c:pt>
                <c:pt idx="15">
                  <c:v>110.06561940961194</c:v>
                </c:pt>
                <c:pt idx="16">
                  <c:v>107.75960130229417</c:v>
                </c:pt>
                <c:pt idx="17">
                  <c:v>105.20390335303134</c:v>
                </c:pt>
                <c:pt idx="18">
                  <c:v>102.41040190297345</c:v>
                </c:pt>
                <c:pt idx="19">
                  <c:v>99.390921885320424</c:v>
                </c:pt>
                <c:pt idx="20">
                  <c:v>96.157649073596318</c:v>
                </c:pt>
                <c:pt idx="21">
                  <c:v>92.724681597319858</c:v>
                </c:pt>
                <c:pt idx="22">
                  <c:v>89.113388151220803</c:v>
                </c:pt>
                <c:pt idx="23">
                  <c:v>85.360129011929757</c:v>
                </c:pt>
                <c:pt idx="24">
                  <c:v>81.481481464047022</c:v>
                </c:pt>
                <c:pt idx="25">
                  <c:v>77.431334898456456</c:v>
                </c:pt>
                <c:pt idx="26">
                  <c:v>73.407170819523458</c:v>
                </c:pt>
                <c:pt idx="27">
                  <c:v>69.121348714039925</c:v>
                </c:pt>
                <c:pt idx="28">
                  <c:v>64.764536820074909</c:v>
                </c:pt>
                <c:pt idx="29">
                  <c:v>60.888086032773323</c:v>
                </c:pt>
                <c:pt idx="30">
                  <c:v>56.053292910549473</c:v>
                </c:pt>
                <c:pt idx="31">
                  <c:v>52.1242880005654</c:v>
                </c:pt>
                <c:pt idx="32">
                  <c:v>49.235189482702225</c:v>
                </c:pt>
                <c:pt idx="33">
                  <c:v>43.921198139899012</c:v>
                </c:pt>
                <c:pt idx="34">
                  <c:v>38.420202955986838</c:v>
                </c:pt>
                <c:pt idx="35">
                  <c:v>36.364544555525498</c:v>
                </c:pt>
                <c:pt idx="36">
                  <c:v>30.23116874692343</c:v>
                </c:pt>
                <c:pt idx="37">
                  <c:v>26.756090812765418</c:v>
                </c:pt>
                <c:pt idx="38">
                  <c:v>22.198961447267216</c:v>
                </c:pt>
                <c:pt idx="39">
                  <c:v>16.609533010094726</c:v>
                </c:pt>
                <c:pt idx="40">
                  <c:v>16.733753262260084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9490176"/>
        <c:axId val="69496832"/>
      </c:scatterChart>
      <c:valAx>
        <c:axId val="694901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496832"/>
        <c:crossesAt val="4.0000000000000022E-2"/>
        <c:crossBetween val="midCat"/>
        <c:minorUnit val="100"/>
      </c:valAx>
      <c:valAx>
        <c:axId val="6949683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49017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6"/>
          <c:y val="0.19600938967136353"/>
          <c:w val="0.75182404526749869"/>
          <c:h val="0.7323943661971879"/>
        </c:manualLayout>
      </c:layout>
      <c:scatterChart>
        <c:scatterStyle val="lineMarker"/>
        <c:ser>
          <c:idx val="1"/>
          <c:order val="0"/>
          <c:tx>
            <c:strRef>
              <c:f>'0.5Q 17-24'!$CQ$18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17-24'!$CQ$19:$CQ$119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-15.776921057987995</c:v>
                </c:pt>
                <c:pt idx="2">
                  <c:v>-19.201730581470205</c:v>
                </c:pt>
                <c:pt idx="3">
                  <c:v>-22.363253911321355</c:v>
                </c:pt>
                <c:pt idx="4">
                  <c:v>-25.311501466830141</c:v>
                </c:pt>
                <c:pt idx="5">
                  <c:v>-28.082706148525755</c:v>
                </c:pt>
                <c:pt idx="6">
                  <c:v>-30.704187233408536</c:v>
                </c:pt>
                <c:pt idx="7">
                  <c:v>-33.197170182642893</c:v>
                </c:pt>
                <c:pt idx="8">
                  <c:v>-35.57854271753915</c:v>
                </c:pt>
                <c:pt idx="9">
                  <c:v>-37.862008453475994</c:v>
                </c:pt>
                <c:pt idx="10">
                  <c:v>-40.058877140100918</c:v>
                </c:pt>
                <c:pt idx="11">
                  <c:v>-42.17862483125333</c:v>
                </c:pt>
                <c:pt idx="12">
                  <c:v>-44.229302645061438</c:v>
                </c:pt>
                <c:pt idx="13">
                  <c:v>-46.217842500683972</c:v>
                </c:pt>
                <c:pt idx="14">
                  <c:v>-48.150290476516062</c:v>
                </c:pt>
                <c:pt idx="15">
                  <c:v>-50.03198742648911</c:v>
                </c:pt>
                <c:pt idx="16">
                  <c:v>-51.867708720366281</c:v>
                </c:pt>
                <c:pt idx="17">
                  <c:v>-53.661768967767742</c:v>
                </c:pt>
                <c:pt idx="18">
                  <c:v>-55.418096147116898</c:v>
                </c:pt>
                <c:pt idx="19">
                  <c:v>-57.140284455113459</c:v>
                </c:pt>
                <c:pt idx="20">
                  <c:v>-58.831632408250172</c:v>
                </c:pt>
                <c:pt idx="21">
                  <c:v>-60.495147270143732</c:v>
                </c:pt>
                <c:pt idx="22">
                  <c:v>-62.133446014198597</c:v>
                </c:pt>
                <c:pt idx="23">
                  <c:v>-63.748497194094014</c:v>
                </c:pt>
                <c:pt idx="24">
                  <c:v>-65.341983600788268</c:v>
                </c:pt>
                <c:pt idx="25">
                  <c:v>-66.916534022765063</c:v>
                </c:pt>
                <c:pt idx="26">
                  <c:v>-68.470842577673068</c:v>
                </c:pt>
                <c:pt idx="27">
                  <c:v>-70.009652222952823</c:v>
                </c:pt>
                <c:pt idx="28">
                  <c:v>-71.533747665056779</c:v>
                </c:pt>
                <c:pt idx="29">
                  <c:v>-73.030828626345411</c:v>
                </c:pt>
                <c:pt idx="30">
                  <c:v>-74.523685605359105</c:v>
                </c:pt>
                <c:pt idx="31">
                  <c:v>-75.987272775041788</c:v>
                </c:pt>
                <c:pt idx="32">
                  <c:v>-77.391142596501496</c:v>
                </c:pt>
                <c:pt idx="33">
                  <c:v>-78.804508143793882</c:v>
                </c:pt>
                <c:pt idx="34">
                  <c:v>-80.235177841142971</c:v>
                </c:pt>
                <c:pt idx="35">
                  <c:v>-81.665847538492059</c:v>
                </c:pt>
                <c:pt idx="36">
                  <c:v>-83.096517235841148</c:v>
                </c:pt>
                <c:pt idx="37">
                  <c:v>-84.527186933190237</c:v>
                </c:pt>
                <c:pt idx="38">
                  <c:v>-85.957856630539325</c:v>
                </c:pt>
                <c:pt idx="39">
                  <c:v>-87.388526327888414</c:v>
                </c:pt>
                <c:pt idx="40">
                  <c:v>-88.819196025237503</c:v>
                </c:pt>
                <c:pt idx="41">
                  <c:v>-90.249865722586591</c:v>
                </c:pt>
                <c:pt idx="42">
                  <c:v>-91.68053541993568</c:v>
                </c:pt>
                <c:pt idx="43">
                  <c:v>-93.111205117284769</c:v>
                </c:pt>
                <c:pt idx="44">
                  <c:v>-94.541874814633857</c:v>
                </c:pt>
                <c:pt idx="45">
                  <c:v>-95.972544511982946</c:v>
                </c:pt>
                <c:pt idx="46">
                  <c:v>-97.403214209332035</c:v>
                </c:pt>
                <c:pt idx="47">
                  <c:v>-98.833883906681123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17-24'!$CR$18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17-24'!$CR$19:$CR$119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-25.263754038493133</c:v>
                </c:pt>
                <c:pt idx="2">
                  <c:v>-28.688563561975343</c:v>
                </c:pt>
                <c:pt idx="3">
                  <c:v>-31.850086891826493</c:v>
                </c:pt>
                <c:pt idx="4">
                  <c:v>-34.798334447335279</c:v>
                </c:pt>
                <c:pt idx="5">
                  <c:v>-37.569539129030893</c:v>
                </c:pt>
                <c:pt idx="6">
                  <c:v>-40.191020213913674</c:v>
                </c:pt>
                <c:pt idx="7">
                  <c:v>-42.684003163148034</c:v>
                </c:pt>
                <c:pt idx="8">
                  <c:v>-45.065375698044285</c:v>
                </c:pt>
                <c:pt idx="9">
                  <c:v>-47.348841433981136</c:v>
                </c:pt>
                <c:pt idx="10">
                  <c:v>-49.54571012060606</c:v>
                </c:pt>
                <c:pt idx="11">
                  <c:v>-51.665457811758472</c:v>
                </c:pt>
                <c:pt idx="12">
                  <c:v>-53.716135625566579</c:v>
                </c:pt>
                <c:pt idx="13">
                  <c:v>-55.704675481189113</c:v>
                </c:pt>
                <c:pt idx="14">
                  <c:v>-57.637123457021197</c:v>
                </c:pt>
                <c:pt idx="15">
                  <c:v>-59.518820406994244</c:v>
                </c:pt>
                <c:pt idx="16">
                  <c:v>-61.354541700871415</c:v>
                </c:pt>
                <c:pt idx="17">
                  <c:v>-63.148601948272884</c:v>
                </c:pt>
                <c:pt idx="18">
                  <c:v>-64.90492912762204</c:v>
                </c:pt>
                <c:pt idx="19">
                  <c:v>-66.627117435618601</c:v>
                </c:pt>
                <c:pt idx="20">
                  <c:v>-68.318465388755314</c:v>
                </c:pt>
                <c:pt idx="21">
                  <c:v>-69.981980250648874</c:v>
                </c:pt>
                <c:pt idx="22">
                  <c:v>-71.620278994703739</c:v>
                </c:pt>
                <c:pt idx="23">
                  <c:v>-73.235330174599156</c:v>
                </c:pt>
                <c:pt idx="24">
                  <c:v>-74.82881658129341</c:v>
                </c:pt>
                <c:pt idx="25">
                  <c:v>-76.403367003270205</c:v>
                </c:pt>
                <c:pt idx="26">
                  <c:v>-77.957675558178209</c:v>
                </c:pt>
                <c:pt idx="27">
                  <c:v>-79.496485203457965</c:v>
                </c:pt>
                <c:pt idx="28">
                  <c:v>-81.03529484873772</c:v>
                </c:pt>
                <c:pt idx="29">
                  <c:v>-82.574104494017476</c:v>
                </c:pt>
                <c:pt idx="30">
                  <c:v>-84.112914139297231</c:v>
                </c:pt>
                <c:pt idx="31">
                  <c:v>-85.651723784576987</c:v>
                </c:pt>
                <c:pt idx="32">
                  <c:v>-87.190533429856742</c:v>
                </c:pt>
                <c:pt idx="33">
                  <c:v>-88.729343075136498</c:v>
                </c:pt>
                <c:pt idx="34">
                  <c:v>-90.268152720416253</c:v>
                </c:pt>
                <c:pt idx="35">
                  <c:v>-91.806962365696009</c:v>
                </c:pt>
                <c:pt idx="36">
                  <c:v>-93.345772010975764</c:v>
                </c:pt>
                <c:pt idx="37">
                  <c:v>-94.88458165625552</c:v>
                </c:pt>
                <c:pt idx="38">
                  <c:v>-96.423391301535275</c:v>
                </c:pt>
                <c:pt idx="39">
                  <c:v>-97.962200946815031</c:v>
                </c:pt>
                <c:pt idx="40">
                  <c:v>-99.501010592094786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17-24'!$CS$18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17-24'!$CS$19:$CS$119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-34.750587018998274</c:v>
                </c:pt>
                <c:pt idx="2">
                  <c:v>-38.175396542480485</c:v>
                </c:pt>
                <c:pt idx="3">
                  <c:v>-41.336919872331634</c:v>
                </c:pt>
                <c:pt idx="4">
                  <c:v>-44.28516742784042</c:v>
                </c:pt>
                <c:pt idx="5">
                  <c:v>-47.056372109536028</c:v>
                </c:pt>
                <c:pt idx="6">
                  <c:v>-49.677853194418816</c:v>
                </c:pt>
                <c:pt idx="7">
                  <c:v>-52.170836143653176</c:v>
                </c:pt>
                <c:pt idx="8">
                  <c:v>-54.55220867854942</c:v>
                </c:pt>
                <c:pt idx="9">
                  <c:v>-56.835674414486277</c:v>
                </c:pt>
                <c:pt idx="10">
                  <c:v>-59.032543101111202</c:v>
                </c:pt>
                <c:pt idx="11">
                  <c:v>-61.152290792263614</c:v>
                </c:pt>
                <c:pt idx="12">
                  <c:v>-63.202968606071721</c:v>
                </c:pt>
                <c:pt idx="13">
                  <c:v>-65.191508461694255</c:v>
                </c:pt>
                <c:pt idx="14">
                  <c:v>-67.123956437526331</c:v>
                </c:pt>
                <c:pt idx="15">
                  <c:v>-69.005653387499379</c:v>
                </c:pt>
                <c:pt idx="16">
                  <c:v>-70.84137468137655</c:v>
                </c:pt>
                <c:pt idx="17">
                  <c:v>-72.635434928778025</c:v>
                </c:pt>
                <c:pt idx="18">
                  <c:v>-74.391762108127182</c:v>
                </c:pt>
                <c:pt idx="19">
                  <c:v>-76.113950416123743</c:v>
                </c:pt>
                <c:pt idx="20">
                  <c:v>-77.805298369260456</c:v>
                </c:pt>
                <c:pt idx="21">
                  <c:v>-79.468813231154016</c:v>
                </c:pt>
                <c:pt idx="22">
                  <c:v>-81.10711197520888</c:v>
                </c:pt>
                <c:pt idx="23">
                  <c:v>-82.722163155104298</c:v>
                </c:pt>
                <c:pt idx="24">
                  <c:v>-84.315649561798551</c:v>
                </c:pt>
                <c:pt idx="25">
                  <c:v>-85.890199983775346</c:v>
                </c:pt>
                <c:pt idx="26">
                  <c:v>-87.444508538683351</c:v>
                </c:pt>
                <c:pt idx="27">
                  <c:v>-88.983318183963107</c:v>
                </c:pt>
                <c:pt idx="28">
                  <c:v>-90.507413626067063</c:v>
                </c:pt>
                <c:pt idx="29">
                  <c:v>-92.004494587355694</c:v>
                </c:pt>
                <c:pt idx="30">
                  <c:v>-93.497351566369389</c:v>
                </c:pt>
                <c:pt idx="31">
                  <c:v>-94.960938736052071</c:v>
                </c:pt>
                <c:pt idx="32">
                  <c:v>-96.364808557511779</c:v>
                </c:pt>
                <c:pt idx="33">
                  <c:v>-97.778174104804165</c:v>
                </c:pt>
                <c:pt idx="34">
                  <c:v>-99.208843802153254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9677824"/>
        <c:axId val="69679744"/>
      </c:scatterChart>
      <c:valAx>
        <c:axId val="6967782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679744"/>
        <c:crosses val="autoZero"/>
        <c:crossBetween val="midCat"/>
        <c:minorUnit val="100"/>
      </c:valAx>
      <c:valAx>
        <c:axId val="6967974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955E-3"/>
              <c:y val="0.4886266681453586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67782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23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47"/>
          <c:y val="0.19600938967136375"/>
          <c:w val="0.77434308191601819"/>
          <c:h val="0.73239436619718834"/>
        </c:manualLayout>
      </c:layout>
      <c:scatterChart>
        <c:scatterStyle val="lineMarker"/>
        <c:ser>
          <c:idx val="2"/>
          <c:order val="0"/>
          <c:tx>
            <c:strRef>
              <c:f>'0.5Q 17-24'!$CT$18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17-24'!$CT$19:$CT$119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25.263754038493133</c:v>
                </c:pt>
                <c:pt idx="2">
                  <c:v>28.688563561975343</c:v>
                </c:pt>
                <c:pt idx="3">
                  <c:v>31.850086891826493</c:v>
                </c:pt>
                <c:pt idx="4">
                  <c:v>34.798334447335279</c:v>
                </c:pt>
                <c:pt idx="5">
                  <c:v>37.569539129030893</c:v>
                </c:pt>
                <c:pt idx="6">
                  <c:v>40.191020213913674</c:v>
                </c:pt>
                <c:pt idx="7">
                  <c:v>42.684003163148034</c:v>
                </c:pt>
                <c:pt idx="8">
                  <c:v>45.065375698044285</c:v>
                </c:pt>
                <c:pt idx="9">
                  <c:v>47.348841433981136</c:v>
                </c:pt>
                <c:pt idx="10">
                  <c:v>49.54571012060606</c:v>
                </c:pt>
                <c:pt idx="11">
                  <c:v>51.665457811758472</c:v>
                </c:pt>
                <c:pt idx="12">
                  <c:v>53.716135625566579</c:v>
                </c:pt>
                <c:pt idx="13">
                  <c:v>55.704675481189113</c:v>
                </c:pt>
                <c:pt idx="14">
                  <c:v>57.637123457021197</c:v>
                </c:pt>
                <c:pt idx="15">
                  <c:v>59.518820406994244</c:v>
                </c:pt>
                <c:pt idx="16">
                  <c:v>61.354541700871415</c:v>
                </c:pt>
                <c:pt idx="17">
                  <c:v>63.148601948272884</c:v>
                </c:pt>
                <c:pt idx="18">
                  <c:v>64.90492912762204</c:v>
                </c:pt>
                <c:pt idx="19">
                  <c:v>66.627117435618601</c:v>
                </c:pt>
                <c:pt idx="20">
                  <c:v>68.318465388755314</c:v>
                </c:pt>
                <c:pt idx="21">
                  <c:v>69.981980250648874</c:v>
                </c:pt>
                <c:pt idx="22">
                  <c:v>71.620278994703739</c:v>
                </c:pt>
                <c:pt idx="23">
                  <c:v>73.235330174599156</c:v>
                </c:pt>
                <c:pt idx="24">
                  <c:v>74.82881658129341</c:v>
                </c:pt>
                <c:pt idx="25">
                  <c:v>76.403367003270205</c:v>
                </c:pt>
                <c:pt idx="26">
                  <c:v>77.957675558178209</c:v>
                </c:pt>
                <c:pt idx="27">
                  <c:v>79.496485203457965</c:v>
                </c:pt>
                <c:pt idx="28">
                  <c:v>81.03529484873772</c:v>
                </c:pt>
                <c:pt idx="29">
                  <c:v>82.574104494017476</c:v>
                </c:pt>
                <c:pt idx="30">
                  <c:v>84.112914139297231</c:v>
                </c:pt>
                <c:pt idx="31">
                  <c:v>85.651723784576987</c:v>
                </c:pt>
                <c:pt idx="32">
                  <c:v>87.190533429856742</c:v>
                </c:pt>
                <c:pt idx="33">
                  <c:v>88.729343075136498</c:v>
                </c:pt>
                <c:pt idx="34">
                  <c:v>90.268152720416253</c:v>
                </c:pt>
                <c:pt idx="35">
                  <c:v>91.806962365696009</c:v>
                </c:pt>
                <c:pt idx="36">
                  <c:v>93.345772010975764</c:v>
                </c:pt>
                <c:pt idx="37">
                  <c:v>94.88458165625552</c:v>
                </c:pt>
                <c:pt idx="38">
                  <c:v>96.423391301535275</c:v>
                </c:pt>
                <c:pt idx="39">
                  <c:v>97.962200946815031</c:v>
                </c:pt>
                <c:pt idx="40">
                  <c:v>99.501010592094786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17-24'!$CU$18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17-24'!$CU$19:$CU$119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74.736245961506867</c:v>
                </c:pt>
                <c:pt idx="2">
                  <c:v>71.311436438024657</c:v>
                </c:pt>
                <c:pt idx="3">
                  <c:v>68.149913108173507</c:v>
                </c:pt>
                <c:pt idx="4">
                  <c:v>65.201665552664721</c:v>
                </c:pt>
                <c:pt idx="5">
                  <c:v>62.430460870969107</c:v>
                </c:pt>
                <c:pt idx="6">
                  <c:v>59.808979786086326</c:v>
                </c:pt>
                <c:pt idx="7">
                  <c:v>57.315996836851966</c:v>
                </c:pt>
                <c:pt idx="8">
                  <c:v>54.934624301955715</c:v>
                </c:pt>
                <c:pt idx="9">
                  <c:v>52.651158566018864</c:v>
                </c:pt>
                <c:pt idx="10">
                  <c:v>50.45428987939394</c:v>
                </c:pt>
                <c:pt idx="11">
                  <c:v>48.334542188241528</c:v>
                </c:pt>
                <c:pt idx="12">
                  <c:v>46.283864374433421</c:v>
                </c:pt>
                <c:pt idx="13">
                  <c:v>44.295324518810887</c:v>
                </c:pt>
                <c:pt idx="14">
                  <c:v>42.362876542978803</c:v>
                </c:pt>
                <c:pt idx="15">
                  <c:v>40.481179593005756</c:v>
                </c:pt>
                <c:pt idx="16">
                  <c:v>38.645458299128585</c:v>
                </c:pt>
                <c:pt idx="17">
                  <c:v>36.851398051727116</c:v>
                </c:pt>
                <c:pt idx="18">
                  <c:v>35.09507087237796</c:v>
                </c:pt>
                <c:pt idx="19">
                  <c:v>33.372882564381399</c:v>
                </c:pt>
                <c:pt idx="20">
                  <c:v>31.681534611244686</c:v>
                </c:pt>
                <c:pt idx="21">
                  <c:v>30.018019749351126</c:v>
                </c:pt>
                <c:pt idx="22">
                  <c:v>28.379721005296261</c:v>
                </c:pt>
                <c:pt idx="23">
                  <c:v>26.764669825400844</c:v>
                </c:pt>
                <c:pt idx="24">
                  <c:v>25.17118341870659</c:v>
                </c:pt>
                <c:pt idx="25">
                  <c:v>23.596632996729795</c:v>
                </c:pt>
                <c:pt idx="26">
                  <c:v>22.042324441821791</c:v>
                </c:pt>
                <c:pt idx="27">
                  <c:v>20.503514796542035</c:v>
                </c:pt>
                <c:pt idx="28">
                  <c:v>18.96470515126228</c:v>
                </c:pt>
                <c:pt idx="29">
                  <c:v>17.425895505982524</c:v>
                </c:pt>
                <c:pt idx="30">
                  <c:v>15.887085860702769</c:v>
                </c:pt>
                <c:pt idx="31">
                  <c:v>14.348276215423013</c:v>
                </c:pt>
                <c:pt idx="32">
                  <c:v>12.809466570143258</c:v>
                </c:pt>
                <c:pt idx="33">
                  <c:v>11.270656924863502</c:v>
                </c:pt>
                <c:pt idx="34">
                  <c:v>9.7318472795837465</c:v>
                </c:pt>
                <c:pt idx="35">
                  <c:v>8.193037634303991</c:v>
                </c:pt>
                <c:pt idx="36">
                  <c:v>6.6542279890242355</c:v>
                </c:pt>
                <c:pt idx="37">
                  <c:v>5.11541834374448</c:v>
                </c:pt>
                <c:pt idx="38">
                  <c:v>3.5766086984647245</c:v>
                </c:pt>
                <c:pt idx="39">
                  <c:v>2.037799053184969</c:v>
                </c:pt>
                <c:pt idx="40">
                  <c:v>0.49898940790521351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9704704"/>
        <c:axId val="69710976"/>
      </c:scatterChart>
      <c:valAx>
        <c:axId val="697047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710976"/>
        <c:crossesAt val="120"/>
        <c:crossBetween val="midCat"/>
        <c:minorUnit val="100"/>
      </c:valAx>
      <c:valAx>
        <c:axId val="6971097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146E-3"/>
              <c:y val="0.4886266681453590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70470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75"/>
          <c:w val="0.69674834123995366"/>
          <c:h val="0.73239436619718834"/>
        </c:manualLayout>
      </c:layout>
      <c:scatterChart>
        <c:scatterStyle val="lineMarker"/>
        <c:ser>
          <c:idx val="0"/>
          <c:order val="0"/>
          <c:tx>
            <c:strRef>
              <c:f>'0.5Q 17-24'!$DC$18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17-24'!$DC$19:$DC$119</c:f>
              <c:numCache>
                <c:formatCode>0.00E+00</c:formatCode>
                <c:ptCount val="101"/>
                <c:pt idx="1">
                  <c:v>-264.82751729758508</c:v>
                </c:pt>
                <c:pt idx="2">
                  <c:v>-231.85441580769108</c:v>
                </c:pt>
                <c:pt idx="3">
                  <c:v>-210.67044537476707</c:v>
                </c:pt>
                <c:pt idx="4">
                  <c:v>-196.25539223927629</c:v>
                </c:pt>
                <c:pt idx="5">
                  <c:v>-186.07194736853572</c:v>
                </c:pt>
                <c:pt idx="6">
                  <c:v>-178.71292295111434</c:v>
                </c:pt>
                <c:pt idx="7">
                  <c:v>-173.34202710353284</c:v>
                </c:pt>
                <c:pt idx="8">
                  <c:v>-169.43554174622946</c:v>
                </c:pt>
                <c:pt idx="9">
                  <c:v>-166.65250272415557</c:v>
                </c:pt>
                <c:pt idx="10">
                  <c:v>-164.76506938824829</c:v>
                </c:pt>
                <c:pt idx="11">
                  <c:v>-163.61927086926607</c:v>
                </c:pt>
                <c:pt idx="12">
                  <c:v>-163.11204765474247</c:v>
                </c:pt>
                <c:pt idx="13">
                  <c:v>-163.17743731082584</c:v>
                </c:pt>
                <c:pt idx="14">
                  <c:v>-163.77803692466739</c:v>
                </c:pt>
                <c:pt idx="15">
                  <c:v>-164.89957598126861</c:v>
                </c:pt>
                <c:pt idx="16">
                  <c:v>-166.54697511955982</c:v>
                </c:pt>
                <c:pt idx="17">
                  <c:v>-168.73967460345568</c:v>
                </c:pt>
                <c:pt idx="18">
                  <c:v>-171.50503277139731</c:v>
                </c:pt>
                <c:pt idx="19">
                  <c:v>-174.87397890872415</c:v>
                </c:pt>
                <c:pt idx="20">
                  <c:v>-178.88290298802096</c:v>
                </c:pt>
                <c:pt idx="21">
                  <c:v>-183.57517933015146</c:v>
                </c:pt>
                <c:pt idx="22">
                  <c:v>-188.96479891684143</c:v>
                </c:pt>
                <c:pt idx="23">
                  <c:v>-194.81259129522786</c:v>
                </c:pt>
                <c:pt idx="24">
                  <c:v>-200.86967119684121</c:v>
                </c:pt>
                <c:pt idx="25">
                  <c:v>-208.59071868788095</c:v>
                </c:pt>
                <c:pt idx="26">
                  <c:v>-214.3789543989227</c:v>
                </c:pt>
                <c:pt idx="27">
                  <c:v>-223.17858823290851</c:v>
                </c:pt>
                <c:pt idx="28">
                  <c:v>-235.32394881608099</c:v>
                </c:pt>
                <c:pt idx="29">
                  <c:v>-236.72615631730767</c:v>
                </c:pt>
                <c:pt idx="30">
                  <c:v>-258.98540834083133</c:v>
                </c:pt>
                <c:pt idx="31">
                  <c:v>-270.93441915497363</c:v>
                </c:pt>
                <c:pt idx="32">
                  <c:v>-254.5936836078171</c:v>
                </c:pt>
                <c:pt idx="33">
                  <c:v>-291.25390452960454</c:v>
                </c:pt>
                <c:pt idx="34">
                  <c:v>-358.09970459940314</c:v>
                </c:pt>
                <c:pt idx="35">
                  <c:v>-380.82718457184762</c:v>
                </c:pt>
                <c:pt idx="36">
                  <c:v>-462.07346236049472</c:v>
                </c:pt>
                <c:pt idx="37">
                  <c:v>-564.0108192385768</c:v>
                </c:pt>
                <c:pt idx="38">
                  <c:v>561.31964062462373</c:v>
                </c:pt>
                <c:pt idx="39">
                  <c:v>553.94292452353852</c:v>
                </c:pt>
                <c:pt idx="40">
                  <c:v>543.89281751011856</c:v>
                </c:pt>
                <c:pt idx="41">
                  <c:v>538.12847769630457</c:v>
                </c:pt>
                <c:pt idx="42">
                  <c:v>531.31597606170851</c:v>
                </c:pt>
                <c:pt idx="43">
                  <c:v>525.91518452508137</c:v>
                </c:pt>
                <c:pt idx="44">
                  <c:v>521.61832304128302</c:v>
                </c:pt>
                <c:pt idx="45">
                  <c:v>518.28407558939352</c:v>
                </c:pt>
                <c:pt idx="46">
                  <c:v>515.84955800319005</c:v>
                </c:pt>
                <c:pt idx="47">
                  <c:v>514.2879118270705</c:v>
                </c:pt>
                <c:pt idx="48">
                  <c:v>513.58739452538634</c:v>
                </c:pt>
                <c:pt idx="49">
                  <c:v>513.50999999999817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17-24'!$DD$18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17-24'!$DD$19:$DD$119</c:f>
              <c:numCache>
                <c:formatCode>0.00E+00</c:formatCode>
                <c:ptCount val="101"/>
                <c:pt idx="1">
                  <c:v>2748.599212016145</c:v>
                </c:pt>
                <c:pt idx="2">
                  <c:v>2308.862590447005</c:v>
                </c:pt>
                <c:pt idx="3">
                  <c:v>2012.5292811764139</c:v>
                </c:pt>
                <c:pt idx="4">
                  <c:v>1797.9521464007387</c:v>
                </c:pt>
                <c:pt idx="5">
                  <c:v>1634.4908900518499</c:v>
                </c:pt>
                <c:pt idx="6">
                  <c:v>1505.2048818189378</c:v>
                </c:pt>
                <c:pt idx="7">
                  <c:v>1399.9587194428709</c:v>
                </c:pt>
                <c:pt idx="8">
                  <c:v>1312.3086649004722</c:v>
                </c:pt>
                <c:pt idx="9">
                  <c:v>1237.9559947946461</c:v>
                </c:pt>
                <c:pt idx="10">
                  <c:v>1173.9189251930827</c:v>
                </c:pt>
                <c:pt idx="11">
                  <c:v>1118.0615883543776</c:v>
                </c:pt>
                <c:pt idx="12">
                  <c:v>1068.8123527257076</c:v>
                </c:pt>
                <c:pt idx="13">
                  <c:v>1024.9880693913703</c:v>
                </c:pt>
                <c:pt idx="14">
                  <c:v>985.68029687505998</c:v>
                </c:pt>
                <c:pt idx="15">
                  <c:v>950.17924133338204</c:v>
                </c:pt>
                <c:pt idx="16">
                  <c:v>917.92123785827687</c:v>
                </c:pt>
                <c:pt idx="17">
                  <c:v>888.45074976867886</c:v>
                </c:pt>
                <c:pt idx="18">
                  <c:v>861.39188379288805</c:v>
                </c:pt>
                <c:pt idx="19">
                  <c:v>836.42889306459358</c:v>
                </c:pt>
                <c:pt idx="20">
                  <c:v>813.29472097091843</c:v>
                </c:pt>
                <c:pt idx="21">
                  <c:v>791.76218344330528</c:v>
                </c:pt>
                <c:pt idx="22">
                  <c:v>771.62323751984729</c:v>
                </c:pt>
                <c:pt idx="23">
                  <c:v>752.60990444568245</c:v>
                </c:pt>
                <c:pt idx="24">
                  <c:v>734.50297254592294</c:v>
                </c:pt>
                <c:pt idx="25">
                  <c:v>717.63932696756513</c:v>
                </c:pt>
                <c:pt idx="26">
                  <c:v>700.83652290739542</c:v>
                </c:pt>
                <c:pt idx="27">
                  <c:v>685.41518107748004</c:v>
                </c:pt>
                <c:pt idx="28">
                  <c:v>671.02504741975542</c:v>
                </c:pt>
                <c:pt idx="29">
                  <c:v>654.45198981095132</c:v>
                </c:pt>
                <c:pt idx="30">
                  <c:v>642.36633703846019</c:v>
                </c:pt>
                <c:pt idx="31">
                  <c:v>628.18842394015917</c:v>
                </c:pt>
                <c:pt idx="32">
                  <c:v>609.93387907030797</c:v>
                </c:pt>
                <c:pt idx="33">
                  <c:v>599.60125642219532</c:v>
                </c:pt>
                <c:pt idx="34">
                  <c:v>591.62371334823047</c:v>
                </c:pt>
                <c:pt idx="35">
                  <c:v>577.74459959746059</c:v>
                </c:pt>
                <c:pt idx="36">
                  <c:v>567.74000069383487</c:v>
                </c:pt>
                <c:pt idx="37">
                  <c:v>556.54221482423156</c:v>
                </c:pt>
                <c:pt idx="38">
                  <c:v>546.55181069952266</c:v>
                </c:pt>
                <c:pt idx="39">
                  <c:v>539.36916956197399</c:v>
                </c:pt>
                <c:pt idx="40">
                  <c:v>529.583472094135</c:v>
                </c:pt>
                <c:pt idx="41">
                  <c:v>523.97078703073419</c:v>
                </c:pt>
                <c:pt idx="42">
                  <c:v>517.33751636940713</c:v>
                </c:pt>
                <c:pt idx="43">
                  <c:v>512.07881494526043</c:v>
                </c:pt>
                <c:pt idx="44">
                  <c:v>507.89500013756594</c:v>
                </c:pt>
                <c:pt idx="45">
                  <c:v>504.64847382659883</c:v>
                </c:pt>
                <c:pt idx="46">
                  <c:v>502.27800627367537</c:v>
                </c:pt>
                <c:pt idx="47">
                  <c:v>500.75744564572312</c:v>
                </c:pt>
                <c:pt idx="48">
                  <c:v>500.07535834295959</c:v>
                </c:pt>
                <c:pt idx="49">
                  <c:v>499.99999999999824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17-24'!$DE$18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17-24'!$DE$19:$DE$119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69629824"/>
        <c:axId val="69636480"/>
      </c:scatterChart>
      <c:valAx>
        <c:axId val="6962982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636480"/>
        <c:crossesAt val="6000"/>
        <c:crossBetween val="midCat"/>
        <c:minorUnit val="100"/>
      </c:valAx>
      <c:valAx>
        <c:axId val="696364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6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62982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84"/>
          <c:y val="0.37335773169198938"/>
          <c:w val="0.16316730214606145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"/>
          <c:h val="0.73239436619718756"/>
        </c:manualLayout>
      </c:layout>
      <c:scatterChart>
        <c:scatterStyle val="lineMarker"/>
        <c:ser>
          <c:idx val="1"/>
          <c:order val="0"/>
          <c:tx>
            <c:strRef>
              <c:f>'0.5Q 17-24'!$DK$18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17-24'!$DK$19:$DK$119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2.8847322468823371E-2</c:v>
                </c:pt>
                <c:pt idx="2">
                  <c:v>2.7524723632117339E-2</c:v>
                </c:pt>
                <c:pt idx="3">
                  <c:v>2.6303905461361302E-2</c:v>
                </c:pt>
                <c:pt idx="4">
                  <c:v>2.5165512529566173E-2</c:v>
                </c:pt>
                <c:pt idx="5">
                  <c:v>2.4095528573580501E-2</c:v>
                </c:pt>
                <c:pt idx="6">
                  <c:v>2.308338963218658E-2</c:v>
                </c:pt>
                <c:pt idx="7">
                  <c:v>2.2120891078583865E-2</c:v>
                </c:pt>
                <c:pt idx="8">
                  <c:v>2.120150748669445E-2</c:v>
                </c:pt>
                <c:pt idx="9">
                  <c:v>2.0319946183342954E-2</c:v>
                </c:pt>
                <c:pt idx="10">
                  <c:v>1.9471841726002258E-2</c:v>
                </c:pt>
                <c:pt idx="11">
                  <c:v>1.8653539617284338E-2</c:v>
                </c:pt>
                <c:pt idx="12">
                  <c:v>1.786193877790631E-2</c:v>
                </c:pt>
                <c:pt idx="13">
                  <c:v>1.7094374024580698E-2</c:v>
                </c:pt>
                <c:pt idx="14">
                  <c:v>1.6348526722591631E-2</c:v>
                </c:pt>
                <c:pt idx="15">
                  <c:v>1.5622356154707561E-2</c:v>
                </c:pt>
                <c:pt idx="16">
                  <c:v>1.4914046857375447E-2</c:v>
                </c:pt>
                <c:pt idx="17">
                  <c:v>1.422196842273752E-2</c:v>
                </c:pt>
                <c:pt idx="18">
                  <c:v>1.3544644878941678E-2</c:v>
                </c:pt>
                <c:pt idx="19">
                  <c:v>1.2880732921978754E-2</c:v>
                </c:pt>
                <c:pt idx="20">
                  <c:v>1.2229014601812629E-2</c:v>
                </c:pt>
                <c:pt idx="21">
                  <c:v>1.1588418044788005E-2</c:v>
                </c:pt>
                <c:pt idx="22">
                  <c:v>1.0958041603520634E-2</c:v>
                </c:pt>
                <c:pt idx="23">
                  <c:v>1.0337042778363111E-2</c:v>
                </c:pt>
                <c:pt idx="24">
                  <c:v>9.7245968559525695E-3</c:v>
                </c:pt>
                <c:pt idx="25">
                  <c:v>9.1204798882302662E-3</c:v>
                </c:pt>
                <c:pt idx="26">
                  <c:v>8.5234252929010726E-3</c:v>
                </c:pt>
                <c:pt idx="27">
                  <c:v>7.9333500454344154E-3</c:v>
                </c:pt>
                <c:pt idx="28">
                  <c:v>7.352346953861162E-3</c:v>
                </c:pt>
                <c:pt idx="29">
                  <c:v>6.7755725207785614E-3</c:v>
                </c:pt>
                <c:pt idx="30">
                  <c:v>6.2094944954835512E-3</c:v>
                </c:pt>
                <c:pt idx="31">
                  <c:v>5.6610229897892184E-3</c:v>
                </c:pt>
                <c:pt idx="32">
                  <c:v>5.1128135089792727E-3</c:v>
                </c:pt>
                <c:pt idx="33">
                  <c:v>4.5640943253294495E-3</c:v>
                </c:pt>
                <c:pt idx="34">
                  <c:v>4.0506901555547271E-3</c:v>
                </c:pt>
                <c:pt idx="35">
                  <c:v>3.5268187330057877E-3</c:v>
                </c:pt>
                <c:pt idx="36">
                  <c:v>3.0275533292056346E-3</c:v>
                </c:pt>
                <c:pt idx="37">
                  <c:v>2.5086242502849305E-3</c:v>
                </c:pt>
                <c:pt idx="38">
                  <c:v>2.0005604505584727E-3</c:v>
                </c:pt>
                <c:pt idx="39">
                  <c:v>1.6011974927974124E-3</c:v>
                </c:pt>
                <c:pt idx="40">
                  <c:v>1.1849418238125767E-3</c:v>
                </c:pt>
                <c:pt idx="41">
                  <c:v>7.1096509428754601E-4</c:v>
                </c:pt>
                <c:pt idx="42">
                  <c:v>4.265790565725276E-4</c:v>
                </c:pt>
                <c:pt idx="43">
                  <c:v>2.5594743394351656E-4</c:v>
                </c:pt>
                <c:pt idx="44">
                  <c:v>1.5356846036610993E-4</c:v>
                </c:pt>
                <c:pt idx="45">
                  <c:v>9.2141076219665952E-5</c:v>
                </c:pt>
                <c:pt idx="46">
                  <c:v>5.5284645731799569E-5</c:v>
                </c:pt>
                <c:pt idx="47">
                  <c:v>3.3170787439079737E-5</c:v>
                </c:pt>
                <c:pt idx="48">
                  <c:v>1.9902472463447841E-5</c:v>
                </c:pt>
                <c:pt idx="49">
                  <c:v>1.1941483478068705E-5</c:v>
                </c:pt>
                <c:pt idx="50">
                  <c:v>7.1648900868412228E-6</c:v>
                </c:pt>
                <c:pt idx="51">
                  <c:v>4.2989340521047338E-6</c:v>
                </c:pt>
                <c:pt idx="52">
                  <c:v>2.5793604312628402E-6</c:v>
                </c:pt>
                <c:pt idx="53">
                  <c:v>1.5476162587577041E-6</c:v>
                </c:pt>
                <c:pt idx="54">
                  <c:v>9.2856975525462241E-7</c:v>
                </c:pt>
                <c:pt idx="55">
                  <c:v>5.5714185315277343E-7</c:v>
                </c:pt>
                <c:pt idx="56">
                  <c:v>3.3428511189166402E-7</c:v>
                </c:pt>
                <c:pt idx="57">
                  <c:v>2.005710671349984E-7</c:v>
                </c:pt>
                <c:pt idx="58">
                  <c:v>1.2034264028099902E-7</c:v>
                </c:pt>
                <c:pt idx="59">
                  <c:v>7.2205584168599411E-8</c:v>
                </c:pt>
                <c:pt idx="60">
                  <c:v>4.3323350501159645E-8</c:v>
                </c:pt>
                <c:pt idx="61">
                  <c:v>2.5994010300695787E-8</c:v>
                </c:pt>
                <c:pt idx="62">
                  <c:v>1.5596406180417472E-8</c:v>
                </c:pt>
                <c:pt idx="63">
                  <c:v>9.357843708250483E-9</c:v>
                </c:pt>
                <c:pt idx="64">
                  <c:v>5.6147062249502893E-9</c:v>
                </c:pt>
                <c:pt idx="65">
                  <c:v>3.3688237349701733E-9</c:v>
                </c:pt>
                <c:pt idx="66">
                  <c:v>2.0212942409821037E-9</c:v>
                </c:pt>
                <c:pt idx="67">
                  <c:v>1.2127765445892623E-9</c:v>
                </c:pt>
                <c:pt idx="68">
                  <c:v>7.2766592675355732E-10</c:v>
                </c:pt>
                <c:pt idx="69">
                  <c:v>4.3659955605213435E-10</c:v>
                </c:pt>
                <c:pt idx="70">
                  <c:v>2.6195973363128058E-10</c:v>
                </c:pt>
                <c:pt idx="71">
                  <c:v>1.5717584017876833E-10</c:v>
                </c:pt>
                <c:pt idx="72">
                  <c:v>9.4305504107260999E-11</c:v>
                </c:pt>
                <c:pt idx="73">
                  <c:v>5.6583302464356597E-11</c:v>
                </c:pt>
                <c:pt idx="74">
                  <c:v>3.3949981478613958E-11</c:v>
                </c:pt>
                <c:pt idx="75">
                  <c:v>2.0369988887168374E-11</c:v>
                </c:pt>
                <c:pt idx="76">
                  <c:v>1.2221993332301024E-11</c:v>
                </c:pt>
                <c:pt idx="77">
                  <c:v>7.333195999380615E-12</c:v>
                </c:pt>
                <c:pt idx="78">
                  <c:v>4.3999175996283688E-12</c:v>
                </c:pt>
                <c:pt idx="79">
                  <c:v>2.6399505597770214E-12</c:v>
                </c:pt>
                <c:pt idx="80">
                  <c:v>1.5839703358662128E-12</c:v>
                </c:pt>
                <c:pt idx="81">
                  <c:v>9.5038220151972758E-13</c:v>
                </c:pt>
                <c:pt idx="82">
                  <c:v>5.7022932091183653E-13</c:v>
                </c:pt>
                <c:pt idx="83">
                  <c:v>3.421375925471019E-13</c:v>
                </c:pt>
                <c:pt idx="84">
                  <c:v>2.0528255552826113E-13</c:v>
                </c:pt>
                <c:pt idx="85">
                  <c:v>1.2316953331695668E-13</c:v>
                </c:pt>
                <c:pt idx="86">
                  <c:v>7.3901719990174011E-14</c:v>
                </c:pt>
                <c:pt idx="87">
                  <c:v>4.4341031994104408E-14</c:v>
                </c:pt>
                <c:pt idx="88">
                  <c:v>2.6604619196462643E-14</c:v>
                </c:pt>
                <c:pt idx="89">
                  <c:v>1.5962771517877584E-14</c:v>
                </c:pt>
                <c:pt idx="90">
                  <c:v>9.5776629107265501E-15</c:v>
                </c:pt>
                <c:pt idx="91">
                  <c:v>5.7465977464359299E-15</c:v>
                </c:pt>
                <c:pt idx="92">
                  <c:v>3.4479586478615578E-15</c:v>
                </c:pt>
                <c:pt idx="93">
                  <c:v>2.0687751887169344E-15</c:v>
                </c:pt>
                <c:pt idx="94">
                  <c:v>1.2412651132301606E-15</c:v>
                </c:pt>
                <c:pt idx="95">
                  <c:v>7.4475906793809634E-16</c:v>
                </c:pt>
                <c:pt idx="96">
                  <c:v>4.4685544076285774E-16</c:v>
                </c:pt>
                <c:pt idx="97">
                  <c:v>2.6811326445771462E-16</c:v>
                </c:pt>
                <c:pt idx="98">
                  <c:v>1.6086795867462876E-16</c:v>
                </c:pt>
                <c:pt idx="99">
                  <c:v>9.6520775204777256E-17</c:v>
                </c:pt>
                <c:pt idx="100">
                  <c:v>5.7912465122866356E-17</c:v>
                </c:pt>
              </c:numCache>
            </c:numRef>
          </c:yVal>
        </c:ser>
        <c:axId val="69651840"/>
        <c:axId val="69871488"/>
      </c:scatterChart>
      <c:valAx>
        <c:axId val="696518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871488"/>
        <c:crossesAt val="4.0000000000000022E-2"/>
        <c:crossBetween val="midCat"/>
        <c:minorUnit val="100"/>
      </c:valAx>
      <c:valAx>
        <c:axId val="6987148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65184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22"/>
          <c:h val="0.7323943661971879"/>
        </c:manualLayout>
      </c:layout>
      <c:scatterChart>
        <c:scatterStyle val="lineMarker"/>
        <c:ser>
          <c:idx val="1"/>
          <c:order val="0"/>
          <c:tx>
            <c:strRef>
              <c:f>'0.5Q 17-24'!$DJ$18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17-24'!$DJ$19:$DJ$119</c:f>
              <c:numCache>
                <c:formatCode>0.00E+00</c:formatCode>
                <c:ptCount val="101"/>
                <c:pt idx="0">
                  <c:v>95.559645003904649</c:v>
                </c:pt>
                <c:pt idx="1">
                  <c:v>101.79017916817983</c:v>
                </c:pt>
                <c:pt idx="2">
                  <c:v>106.55545078456434</c:v>
                </c:pt>
                <c:pt idx="3">
                  <c:v>110.23064364315442</c:v>
                </c:pt>
                <c:pt idx="4">
                  <c:v>113.03087131296026</c:v>
                </c:pt>
                <c:pt idx="5">
                  <c:v>115.09761624829059</c:v>
                </c:pt>
                <c:pt idx="6">
                  <c:v>116.53271175593768</c:v>
                </c:pt>
                <c:pt idx="7">
                  <c:v>117.41389257564857</c:v>
                </c:pt>
                <c:pt idx="8">
                  <c:v>117.80283808482702</c:v>
                </c:pt>
                <c:pt idx="9">
                  <c:v>117.74976258651046</c:v>
                </c:pt>
                <c:pt idx="10">
                  <c:v>117.29624683884991</c:v>
                </c:pt>
                <c:pt idx="11">
                  <c:v>116.47709610274551</c:v>
                </c:pt>
                <c:pt idx="12">
                  <c:v>115.32162606055776</c:v>
                </c:pt>
                <c:pt idx="13">
                  <c:v>113.85460526630642</c:v>
                </c:pt>
                <c:pt idx="14">
                  <c:v>112.09700919338654</c:v>
                </c:pt>
                <c:pt idx="15">
                  <c:v>110.06671259913699</c:v>
                </c:pt>
                <c:pt idx="16">
                  <c:v>107.77919733335432</c:v>
                </c:pt>
                <c:pt idx="17">
                  <c:v>105.24824146325263</c:v>
                </c:pt>
                <c:pt idx="18">
                  <c:v>102.48652049680021</c:v>
                </c:pt>
                <c:pt idx="19">
                  <c:v>99.50633334653196</c:v>
                </c:pt>
                <c:pt idx="20">
                  <c:v>96.321319912377305</c:v>
                </c:pt>
                <c:pt idx="21">
                  <c:v>92.950205497611847</c:v>
                </c:pt>
                <c:pt idx="22">
                  <c:v>89.416649212726909</c:v>
                </c:pt>
                <c:pt idx="23">
                  <c:v>85.729165334902333</c:v>
                </c:pt>
                <c:pt idx="24">
                  <c:v>81.891473598822159</c:v>
                </c:pt>
                <c:pt idx="25">
                  <c:v>77.986043063954511</c:v>
                </c:pt>
                <c:pt idx="26">
                  <c:v>73.87894389876999</c:v>
                </c:pt>
                <c:pt idx="27">
                  <c:v>69.723206527424253</c:v>
                </c:pt>
                <c:pt idx="28">
                  <c:v>65.772872902898911</c:v>
                </c:pt>
                <c:pt idx="29">
                  <c:v>61.236762000407708</c:v>
                </c:pt>
                <c:pt idx="30">
                  <c:v>57.346630835453148</c:v>
                </c:pt>
                <c:pt idx="31">
                  <c:v>54.107266111506526</c:v>
                </c:pt>
                <c:pt idx="32">
                  <c:v>49.131932572795016</c:v>
                </c:pt>
                <c:pt idx="33">
                  <c:v>44.088616375422042</c:v>
                </c:pt>
                <c:pt idx="34">
                  <c:v>41.949330508282969</c:v>
                </c:pt>
                <c:pt idx="35">
                  <c:v>36.161110161781338</c:v>
                </c:pt>
                <c:pt idx="36">
                  <c:v>32.820079322154577</c:v>
                </c:pt>
                <c:pt idx="37">
                  <c:v>26.671166660215853</c:v>
                </c:pt>
                <c:pt idx="38">
                  <c:v>22.188082989140117</c:v>
                </c:pt>
                <c:pt idx="39">
                  <c:v>22.546895457883366</c:v>
                </c:pt>
                <c:pt idx="40">
                  <c:v>16.733341574691497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9907200"/>
        <c:axId val="69909504"/>
      </c:scatterChart>
      <c:valAx>
        <c:axId val="699072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909504"/>
        <c:crossesAt val="4.0000000000000022E-2"/>
        <c:crossBetween val="midCat"/>
        <c:minorUnit val="100"/>
      </c:valAx>
      <c:valAx>
        <c:axId val="6990950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990720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12"/>
          <c:y val="0.19600938967136364"/>
          <c:w val="0.75182404526749891"/>
          <c:h val="0.73239436619718812"/>
        </c:manualLayout>
      </c:layout>
      <c:scatterChart>
        <c:scatterStyle val="lineMarker"/>
        <c:ser>
          <c:idx val="1"/>
          <c:order val="0"/>
          <c:tx>
            <c:strRef>
              <c:f>'0.5Q 17-24'!$DM$18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17-24'!$DM$19:$DM$119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-15.779170986273702</c:v>
                </c:pt>
                <c:pt idx="2">
                  <c:v>-19.205592843025077</c:v>
                </c:pt>
                <c:pt idx="3">
                  <c:v>-22.368334218040719</c:v>
                </c:pt>
                <c:pt idx="4">
                  <c:v>-25.317538704556586</c:v>
                </c:pt>
                <c:pt idx="5">
                  <c:v>-28.089517865141243</c:v>
                </c:pt>
                <c:pt idx="6">
                  <c:v>-30.711639474970045</c:v>
                </c:pt>
                <c:pt idx="7">
                  <c:v>-33.205159043888997</c:v>
                </c:pt>
                <c:pt idx="8">
                  <c:v>-35.586981820804581</c:v>
                </c:pt>
                <c:pt idx="9">
                  <c:v>-37.870819394254042</c:v>
                </c:pt>
                <c:pt idx="10">
                  <c:v>-40.067981200836158</c:v>
                </c:pt>
                <c:pt idx="11">
                  <c:v>-42.187934850364456</c:v>
                </c:pt>
                <c:pt idx="12">
                  <c:v>-44.238714226991476</c:v>
                </c:pt>
                <c:pt idx="13">
                  <c:v>-46.227223950632947</c:v>
                </c:pt>
                <c:pt idx="14">
                  <c:v>-48.159470846977683</c:v>
                </c:pt>
                <c:pt idx="15">
                  <c:v>-50.040741748231753</c:v>
                </c:pt>
                <c:pt idx="16">
                  <c:v>-51.875739927848628</c:v>
                </c:pt>
                <c:pt idx="17">
                  <c:v>-53.668689240382122</c:v>
                </c:pt>
                <c:pt idx="18">
                  <c:v>-55.423413447107094</c:v>
                </c:pt>
                <c:pt idx="19">
                  <c:v>-57.143392610223486</c:v>
                </c:pt>
                <c:pt idx="20">
                  <c:v>-58.831782040705662</c:v>
                </c:pt>
                <c:pt idx="21">
                  <c:v>-60.491358613308321</c:v>
                </c:pt>
                <c:pt idx="22">
                  <c:v>-62.124458202083886</c:v>
                </c:pt>
                <c:pt idx="23">
                  <c:v>-63.733263448605982</c:v>
                </c:pt>
                <c:pt idx="24">
                  <c:v>-65.319910915990789</c:v>
                </c:pt>
                <c:pt idx="25">
                  <c:v>-66.884980780556347</c:v>
                </c:pt>
                <c:pt idx="26">
                  <c:v>-68.431754343585339</c:v>
                </c:pt>
                <c:pt idx="27">
                  <c:v>-69.960446694535236</c:v>
                </c:pt>
                <c:pt idx="28">
                  <c:v>-71.465636050942635</c:v>
                </c:pt>
                <c:pt idx="29">
                  <c:v>-72.959870333540039</c:v>
                </c:pt>
                <c:pt idx="30">
                  <c:v>-74.426393715133329</c:v>
                </c:pt>
                <c:pt idx="31">
                  <c:v>-75.847304351647139</c:v>
                </c:pt>
                <c:pt idx="32">
                  <c:v>-77.267536167216946</c:v>
                </c:pt>
                <c:pt idx="33">
                  <c:v>-78.6890884564652</c:v>
                </c:pt>
                <c:pt idx="34">
                  <c:v>-80.019151072461881</c:v>
                </c:pt>
                <c:pt idx="35">
                  <c:v>-81.349213688458562</c:v>
                </c:pt>
                <c:pt idx="36">
                  <c:v>-82.679276304455243</c:v>
                </c:pt>
                <c:pt idx="37">
                  <c:v>-84.009338920451924</c:v>
                </c:pt>
                <c:pt idx="38">
                  <c:v>-85.339401536448605</c:v>
                </c:pt>
                <c:pt idx="39">
                  <c:v>-86.669464152445286</c:v>
                </c:pt>
                <c:pt idx="40">
                  <c:v>-87.999526768441967</c:v>
                </c:pt>
                <c:pt idx="41">
                  <c:v>-89.329589384438648</c:v>
                </c:pt>
                <c:pt idx="42">
                  <c:v>-90.659652000435329</c:v>
                </c:pt>
                <c:pt idx="43">
                  <c:v>-91.989714616432011</c:v>
                </c:pt>
                <c:pt idx="44">
                  <c:v>-93.319777232428692</c:v>
                </c:pt>
                <c:pt idx="45">
                  <c:v>-94.649839848425373</c:v>
                </c:pt>
                <c:pt idx="46">
                  <c:v>-95.979902464422054</c:v>
                </c:pt>
                <c:pt idx="47">
                  <c:v>-97.309965080418735</c:v>
                </c:pt>
                <c:pt idx="48">
                  <c:v>-98.640027696415416</c:v>
                </c:pt>
                <c:pt idx="49">
                  <c:v>-99.970090312412097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17-24'!$DN$18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17-24'!$DN$19:$DN$119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-25.26600396677884</c:v>
                </c:pt>
                <c:pt idx="2">
                  <c:v>-28.692425823530215</c:v>
                </c:pt>
                <c:pt idx="3">
                  <c:v>-31.855167198545857</c:v>
                </c:pt>
                <c:pt idx="4">
                  <c:v>-34.804371685061724</c:v>
                </c:pt>
                <c:pt idx="5">
                  <c:v>-37.576350845646381</c:v>
                </c:pt>
                <c:pt idx="6">
                  <c:v>-40.198472455475184</c:v>
                </c:pt>
                <c:pt idx="7">
                  <c:v>-42.691992024394132</c:v>
                </c:pt>
                <c:pt idx="8">
                  <c:v>-45.073814801309723</c:v>
                </c:pt>
                <c:pt idx="9">
                  <c:v>-47.357652374759184</c:v>
                </c:pt>
                <c:pt idx="10">
                  <c:v>-49.5548141813413</c:v>
                </c:pt>
                <c:pt idx="11">
                  <c:v>-51.674767830869598</c:v>
                </c:pt>
                <c:pt idx="12">
                  <c:v>-53.725547207496611</c:v>
                </c:pt>
                <c:pt idx="13">
                  <c:v>-55.714056931138089</c:v>
                </c:pt>
                <c:pt idx="14">
                  <c:v>-57.646303827482825</c:v>
                </c:pt>
                <c:pt idx="15">
                  <c:v>-59.527574728736887</c:v>
                </c:pt>
                <c:pt idx="16">
                  <c:v>-61.362572908353769</c:v>
                </c:pt>
                <c:pt idx="17">
                  <c:v>-63.155522220887256</c:v>
                </c:pt>
                <c:pt idx="18">
                  <c:v>-64.910246427612236</c:v>
                </c:pt>
                <c:pt idx="19">
                  <c:v>-66.630225590728628</c:v>
                </c:pt>
                <c:pt idx="20">
                  <c:v>-68.318615021210803</c:v>
                </c:pt>
                <c:pt idx="21">
                  <c:v>-69.978191593813463</c:v>
                </c:pt>
                <c:pt idx="22">
                  <c:v>-71.611291182589028</c:v>
                </c:pt>
                <c:pt idx="23">
                  <c:v>-73.220096429111123</c:v>
                </c:pt>
                <c:pt idx="24">
                  <c:v>-74.806743896495931</c:v>
                </c:pt>
                <c:pt idx="25">
                  <c:v>-76.371813761061489</c:v>
                </c:pt>
                <c:pt idx="26">
                  <c:v>-77.918587324090481</c:v>
                </c:pt>
                <c:pt idx="27">
                  <c:v>-79.447279675040377</c:v>
                </c:pt>
                <c:pt idx="28">
                  <c:v>-80.975972025990274</c:v>
                </c:pt>
                <c:pt idx="29">
                  <c:v>-82.50466437694017</c:v>
                </c:pt>
                <c:pt idx="30">
                  <c:v>-84.033356727890066</c:v>
                </c:pt>
                <c:pt idx="31">
                  <c:v>-85.562049078839962</c:v>
                </c:pt>
                <c:pt idx="32">
                  <c:v>-87.090741429789858</c:v>
                </c:pt>
                <c:pt idx="33">
                  <c:v>-88.619433780739755</c:v>
                </c:pt>
                <c:pt idx="34">
                  <c:v>-90.148126131689651</c:v>
                </c:pt>
                <c:pt idx="35">
                  <c:v>-91.676818482639547</c:v>
                </c:pt>
                <c:pt idx="36">
                  <c:v>-93.205510833589443</c:v>
                </c:pt>
                <c:pt idx="37">
                  <c:v>-94.734203184539339</c:v>
                </c:pt>
                <c:pt idx="38">
                  <c:v>-96.262895535489235</c:v>
                </c:pt>
                <c:pt idx="39">
                  <c:v>-97.791587886439132</c:v>
                </c:pt>
                <c:pt idx="40">
                  <c:v>-99.320280237389028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17-24'!$DO$18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17-24'!$DO$19:$DO$119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-34.752836947283981</c:v>
                </c:pt>
                <c:pt idx="2">
                  <c:v>-38.179258804035356</c:v>
                </c:pt>
                <c:pt idx="3">
                  <c:v>-41.342000179050999</c:v>
                </c:pt>
                <c:pt idx="4">
                  <c:v>-44.291204665566866</c:v>
                </c:pt>
                <c:pt idx="5">
                  <c:v>-47.063183826151516</c:v>
                </c:pt>
                <c:pt idx="6">
                  <c:v>-49.685305435980325</c:v>
                </c:pt>
                <c:pt idx="7">
                  <c:v>-52.178825004899267</c:v>
                </c:pt>
                <c:pt idx="8">
                  <c:v>-54.560647781814865</c:v>
                </c:pt>
                <c:pt idx="9">
                  <c:v>-56.844485355264325</c:v>
                </c:pt>
                <c:pt idx="10">
                  <c:v>-59.041647161846441</c:v>
                </c:pt>
                <c:pt idx="11">
                  <c:v>-61.16160081137474</c:v>
                </c:pt>
                <c:pt idx="12">
                  <c:v>-63.212380188001745</c:v>
                </c:pt>
                <c:pt idx="13">
                  <c:v>-65.20088991164323</c:v>
                </c:pt>
                <c:pt idx="14">
                  <c:v>-67.133136807987967</c:v>
                </c:pt>
                <c:pt idx="15">
                  <c:v>-69.014407709242022</c:v>
                </c:pt>
                <c:pt idx="16">
                  <c:v>-70.849405888858911</c:v>
                </c:pt>
                <c:pt idx="17">
                  <c:v>-72.642355201392391</c:v>
                </c:pt>
                <c:pt idx="18">
                  <c:v>-74.397079408117378</c:v>
                </c:pt>
                <c:pt idx="19">
                  <c:v>-76.11705857123377</c:v>
                </c:pt>
                <c:pt idx="20">
                  <c:v>-77.805448001715945</c:v>
                </c:pt>
                <c:pt idx="21">
                  <c:v>-79.465024574318605</c:v>
                </c:pt>
                <c:pt idx="22">
                  <c:v>-81.09812416309417</c:v>
                </c:pt>
                <c:pt idx="23">
                  <c:v>-82.706929409616265</c:v>
                </c:pt>
                <c:pt idx="24">
                  <c:v>-84.293576877001072</c:v>
                </c:pt>
                <c:pt idx="25">
                  <c:v>-85.858646741566631</c:v>
                </c:pt>
                <c:pt idx="26">
                  <c:v>-87.405420304595623</c:v>
                </c:pt>
                <c:pt idx="27">
                  <c:v>-88.934112655545519</c:v>
                </c:pt>
                <c:pt idx="28">
                  <c:v>-90.439302011952918</c:v>
                </c:pt>
                <c:pt idx="29">
                  <c:v>-91.933536294550322</c:v>
                </c:pt>
                <c:pt idx="30">
                  <c:v>-93.400059676143613</c:v>
                </c:pt>
                <c:pt idx="31">
                  <c:v>-94.820970312657423</c:v>
                </c:pt>
                <c:pt idx="32">
                  <c:v>-96.241202128227229</c:v>
                </c:pt>
                <c:pt idx="33">
                  <c:v>-97.662754417475483</c:v>
                </c:pt>
                <c:pt idx="34">
                  <c:v>-98.992817033472164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69820416"/>
        <c:axId val="69822336"/>
      </c:scatterChart>
      <c:valAx>
        <c:axId val="698204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822336"/>
        <c:crosses val="autoZero"/>
        <c:crossBetween val="midCat"/>
        <c:minorUnit val="100"/>
      </c:valAx>
      <c:valAx>
        <c:axId val="69822336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042E-3"/>
              <c:y val="0.4886266681453588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82041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5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3"/>
          <c:y val="0.19600938967136386"/>
          <c:w val="0.77434308191601819"/>
          <c:h val="0.73239436619718856"/>
        </c:manualLayout>
      </c:layout>
      <c:scatterChart>
        <c:scatterStyle val="lineMarker"/>
        <c:ser>
          <c:idx val="2"/>
          <c:order val="0"/>
          <c:tx>
            <c:strRef>
              <c:f>'0.5Q 17-24'!$DP$18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17-24'!$DP$19:$DP$119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25.26600396677884</c:v>
                </c:pt>
                <c:pt idx="2">
                  <c:v>28.692425823530215</c:v>
                </c:pt>
                <c:pt idx="3">
                  <c:v>31.855167198545857</c:v>
                </c:pt>
                <c:pt idx="4">
                  <c:v>34.804371685061724</c:v>
                </c:pt>
                <c:pt idx="5">
                  <c:v>37.576350845646381</c:v>
                </c:pt>
                <c:pt idx="6">
                  <c:v>40.198472455475184</c:v>
                </c:pt>
                <c:pt idx="7">
                  <c:v>42.691992024394132</c:v>
                </c:pt>
                <c:pt idx="8">
                  <c:v>45.073814801309723</c:v>
                </c:pt>
                <c:pt idx="9">
                  <c:v>47.357652374759184</c:v>
                </c:pt>
                <c:pt idx="10">
                  <c:v>49.5548141813413</c:v>
                </c:pt>
                <c:pt idx="11">
                  <c:v>51.674767830869598</c:v>
                </c:pt>
                <c:pt idx="12">
                  <c:v>53.725547207496611</c:v>
                </c:pt>
                <c:pt idx="13">
                  <c:v>55.714056931138089</c:v>
                </c:pt>
                <c:pt idx="14">
                  <c:v>57.646303827482825</c:v>
                </c:pt>
                <c:pt idx="15">
                  <c:v>59.527574728736887</c:v>
                </c:pt>
                <c:pt idx="16">
                  <c:v>61.362572908353769</c:v>
                </c:pt>
                <c:pt idx="17">
                  <c:v>63.155522220887256</c:v>
                </c:pt>
                <c:pt idx="18">
                  <c:v>64.910246427612236</c:v>
                </c:pt>
                <c:pt idx="19">
                  <c:v>66.630225590728628</c:v>
                </c:pt>
                <c:pt idx="20">
                  <c:v>68.318615021210803</c:v>
                </c:pt>
                <c:pt idx="21">
                  <c:v>69.978191593813463</c:v>
                </c:pt>
                <c:pt idx="22">
                  <c:v>71.611291182589028</c:v>
                </c:pt>
                <c:pt idx="23">
                  <c:v>73.220096429111123</c:v>
                </c:pt>
                <c:pt idx="24">
                  <c:v>74.806743896495931</c:v>
                </c:pt>
                <c:pt idx="25">
                  <c:v>76.371813761061489</c:v>
                </c:pt>
                <c:pt idx="26">
                  <c:v>77.918587324090481</c:v>
                </c:pt>
                <c:pt idx="27">
                  <c:v>79.447279675040377</c:v>
                </c:pt>
                <c:pt idx="28">
                  <c:v>80.975972025990274</c:v>
                </c:pt>
                <c:pt idx="29">
                  <c:v>82.50466437694017</c:v>
                </c:pt>
                <c:pt idx="30">
                  <c:v>84.033356727890066</c:v>
                </c:pt>
                <c:pt idx="31">
                  <c:v>85.562049078839962</c:v>
                </c:pt>
                <c:pt idx="32">
                  <c:v>87.090741429789858</c:v>
                </c:pt>
                <c:pt idx="33">
                  <c:v>88.619433780739755</c:v>
                </c:pt>
                <c:pt idx="34">
                  <c:v>90.148126131689651</c:v>
                </c:pt>
                <c:pt idx="35">
                  <c:v>91.676818482639547</c:v>
                </c:pt>
                <c:pt idx="36">
                  <c:v>93.205510833589443</c:v>
                </c:pt>
                <c:pt idx="37">
                  <c:v>94.734203184539339</c:v>
                </c:pt>
                <c:pt idx="38">
                  <c:v>96.262895535489235</c:v>
                </c:pt>
                <c:pt idx="39">
                  <c:v>97.791587886439132</c:v>
                </c:pt>
                <c:pt idx="40">
                  <c:v>99.320280237389028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17-24'!$DQ$18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17-24'!$DQ$19:$DQ$119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74.73399603322116</c:v>
                </c:pt>
                <c:pt idx="2">
                  <c:v>71.307574176469785</c:v>
                </c:pt>
                <c:pt idx="3">
                  <c:v>68.144832801454143</c:v>
                </c:pt>
                <c:pt idx="4">
                  <c:v>65.195628314938276</c:v>
                </c:pt>
                <c:pt idx="5">
                  <c:v>62.423649154353619</c:v>
                </c:pt>
                <c:pt idx="6">
                  <c:v>59.801527544524816</c:v>
                </c:pt>
                <c:pt idx="7">
                  <c:v>57.308007975605868</c:v>
                </c:pt>
                <c:pt idx="8">
                  <c:v>54.926185198690277</c:v>
                </c:pt>
                <c:pt idx="9">
                  <c:v>52.642347625240816</c:v>
                </c:pt>
                <c:pt idx="10">
                  <c:v>50.4451858186587</c:v>
                </c:pt>
                <c:pt idx="11">
                  <c:v>48.325232169130402</c:v>
                </c:pt>
                <c:pt idx="12">
                  <c:v>46.274452792503389</c:v>
                </c:pt>
                <c:pt idx="13">
                  <c:v>44.285943068861911</c:v>
                </c:pt>
                <c:pt idx="14">
                  <c:v>42.353696172517175</c:v>
                </c:pt>
                <c:pt idx="15">
                  <c:v>40.472425271263113</c:v>
                </c:pt>
                <c:pt idx="16">
                  <c:v>38.637427091646231</c:v>
                </c:pt>
                <c:pt idx="17">
                  <c:v>36.844477779112744</c:v>
                </c:pt>
                <c:pt idx="18">
                  <c:v>35.089753572387764</c:v>
                </c:pt>
                <c:pt idx="19">
                  <c:v>33.369774409271372</c:v>
                </c:pt>
                <c:pt idx="20">
                  <c:v>31.681384978789197</c:v>
                </c:pt>
                <c:pt idx="21">
                  <c:v>30.021808406186537</c:v>
                </c:pt>
                <c:pt idx="22">
                  <c:v>28.388708817410972</c:v>
                </c:pt>
                <c:pt idx="23">
                  <c:v>26.779903570888877</c:v>
                </c:pt>
                <c:pt idx="24">
                  <c:v>25.193256103504069</c:v>
                </c:pt>
                <c:pt idx="25">
                  <c:v>23.628186238938511</c:v>
                </c:pt>
                <c:pt idx="26">
                  <c:v>22.081412675909519</c:v>
                </c:pt>
                <c:pt idx="27">
                  <c:v>20.552720324959623</c:v>
                </c:pt>
                <c:pt idx="28">
                  <c:v>19.024027974009726</c:v>
                </c:pt>
                <c:pt idx="29">
                  <c:v>17.49533562305983</c:v>
                </c:pt>
                <c:pt idx="30">
                  <c:v>15.966643272109934</c:v>
                </c:pt>
                <c:pt idx="31">
                  <c:v>14.437950921160038</c:v>
                </c:pt>
                <c:pt idx="32">
                  <c:v>12.909258570210142</c:v>
                </c:pt>
                <c:pt idx="33">
                  <c:v>11.380566219260245</c:v>
                </c:pt>
                <c:pt idx="34">
                  <c:v>9.8518738683103493</c:v>
                </c:pt>
                <c:pt idx="35">
                  <c:v>8.3231815173604531</c:v>
                </c:pt>
                <c:pt idx="36">
                  <c:v>6.7944891664105569</c:v>
                </c:pt>
                <c:pt idx="37">
                  <c:v>5.2657968154606607</c:v>
                </c:pt>
                <c:pt idx="38">
                  <c:v>3.7371044645107645</c:v>
                </c:pt>
                <c:pt idx="39">
                  <c:v>2.2084121135608683</c:v>
                </c:pt>
                <c:pt idx="40">
                  <c:v>0.67971976261097211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69847296"/>
        <c:axId val="69927296"/>
      </c:scatterChart>
      <c:valAx>
        <c:axId val="698472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927296"/>
        <c:crossesAt val="120"/>
        <c:crossBetween val="midCat"/>
        <c:minorUnit val="100"/>
      </c:valAx>
      <c:valAx>
        <c:axId val="6992729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25E-3"/>
              <c:y val="0.4886266681453592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84729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86"/>
          <c:w val="0.69674834123995366"/>
          <c:h val="0.73239436619718856"/>
        </c:manualLayout>
      </c:layout>
      <c:scatterChart>
        <c:scatterStyle val="lineMarker"/>
        <c:ser>
          <c:idx val="0"/>
          <c:order val="0"/>
          <c:tx>
            <c:strRef>
              <c:f>'0.5Q 17-24'!$DY$18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17-24'!$DY$19:$DY$119</c:f>
              <c:numCache>
                <c:formatCode>0.00E+00</c:formatCode>
                <c:ptCount val="101"/>
                <c:pt idx="1">
                  <c:v>-267.63108435880781</c:v>
                </c:pt>
                <c:pt idx="2">
                  <c:v>-233.98778495244414</c:v>
                </c:pt>
                <c:pt idx="3">
                  <c:v>-212.37341448774151</c:v>
                </c:pt>
                <c:pt idx="4">
                  <c:v>-197.66274209631746</c:v>
                </c:pt>
                <c:pt idx="5">
                  <c:v>-187.26597834170431</c:v>
                </c:pt>
                <c:pt idx="6">
                  <c:v>-179.74691546221814</c:v>
                </c:pt>
                <c:pt idx="7">
                  <c:v>-174.25183068151998</c:v>
                </c:pt>
                <c:pt idx="8">
                  <c:v>-170.24570531005864</c:v>
                </c:pt>
                <c:pt idx="9">
                  <c:v>-167.37963366169421</c:v>
                </c:pt>
                <c:pt idx="10">
                  <c:v>-165.41964941563035</c:v>
                </c:pt>
                <c:pt idx="11">
                  <c:v>-164.20651201203603</c:v>
                </c:pt>
                <c:pt idx="12">
                  <c:v>-163.63207313878647</c:v>
                </c:pt>
                <c:pt idx="13">
                  <c:v>-163.62497484067691</c:v>
                </c:pt>
                <c:pt idx="14">
                  <c:v>-164.14172467860877</c:v>
                </c:pt>
                <c:pt idx="15">
                  <c:v>-165.16060793623402</c:v>
                </c:pt>
                <c:pt idx="16">
                  <c:v>-166.67666283540223</c:v>
                </c:pt>
                <c:pt idx="17">
                  <c:v>-168.69727187997449</c:v>
                </c:pt>
                <c:pt idx="18">
                  <c:v>-171.23940836710005</c:v>
                </c:pt>
                <c:pt idx="19">
                  <c:v>-174.32888704929874</c:v>
                </c:pt>
                <c:pt idx="20">
                  <c:v>-177.99523469984544</c:v>
                </c:pt>
                <c:pt idx="21">
                  <c:v>-182.22899123834847</c:v>
                </c:pt>
                <c:pt idx="22">
                  <c:v>-186.90848489460052</c:v>
                </c:pt>
                <c:pt idx="23">
                  <c:v>-192.06321734107735</c:v>
                </c:pt>
                <c:pt idx="24">
                  <c:v>-198.06844094978507</c:v>
                </c:pt>
                <c:pt idx="25">
                  <c:v>-203.51297489719184</c:v>
                </c:pt>
                <c:pt idx="26">
                  <c:v>-210.86025333423726</c:v>
                </c:pt>
                <c:pt idx="27">
                  <c:v>-219.2122083185144</c:v>
                </c:pt>
                <c:pt idx="28">
                  <c:v>-222.73468233112519</c:v>
                </c:pt>
                <c:pt idx="29">
                  <c:v>-238.42135994385714</c:v>
                </c:pt>
                <c:pt idx="30">
                  <c:v>-247.21905618287801</c:v>
                </c:pt>
                <c:pt idx="31">
                  <c:v>-239.10079441349455</c:v>
                </c:pt>
                <c:pt idx="32">
                  <c:v>-265.22305467273935</c:v>
                </c:pt>
                <c:pt idx="33">
                  <c:v>-310.81259695914986</c:v>
                </c:pt>
                <c:pt idx="34">
                  <c:v>-278.15014897681715</c:v>
                </c:pt>
                <c:pt idx="35">
                  <c:v>-343.44772914524651</c:v>
                </c:pt>
                <c:pt idx="36">
                  <c:v>-394.27527171010996</c:v>
                </c:pt>
                <c:pt idx="37">
                  <c:v>-519.85541356743386</c:v>
                </c:pt>
                <c:pt idx="38">
                  <c:v>563.39922607119195</c:v>
                </c:pt>
                <c:pt idx="39">
                  <c:v>553.0582092547628</c:v>
                </c:pt>
                <c:pt idx="40">
                  <c:v>545.55766010577122</c:v>
                </c:pt>
                <c:pt idx="41">
                  <c:v>540.74806943549822</c:v>
                </c:pt>
                <c:pt idx="42">
                  <c:v>533.97760647187374</c:v>
                </c:pt>
                <c:pt idx="43">
                  <c:v>528.5831393439305</c:v>
                </c:pt>
                <c:pt idx="44">
                  <c:v>524.19444068728933</c:v>
                </c:pt>
                <c:pt idx="45">
                  <c:v>520.63645336578827</c:v>
                </c:pt>
                <c:pt idx="46">
                  <c:v>517.82834852906819</c:v>
                </c:pt>
                <c:pt idx="47">
                  <c:v>515.7338997995812</c:v>
                </c:pt>
                <c:pt idx="48">
                  <c:v>514.33748628867431</c:v>
                </c:pt>
                <c:pt idx="49">
                  <c:v>513.63271811721722</c:v>
                </c:pt>
                <c:pt idx="50">
                  <c:v>513.51000130504985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17-24'!$DZ$18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17-24'!$DZ$19:$DZ$119</c:f>
              <c:numCache>
                <c:formatCode>0.00E+00</c:formatCode>
                <c:ptCount val="101"/>
                <c:pt idx="1">
                  <c:v>2756.5830038459958</c:v>
                </c:pt>
                <c:pt idx="2">
                  <c:v>2313.8004647381695</c:v>
                </c:pt>
                <c:pt idx="3">
                  <c:v>2015.804549725282</c:v>
                </c:pt>
                <c:pt idx="4">
                  <c:v>1800.2340748245961</c:v>
                </c:pt>
                <c:pt idx="5">
                  <c:v>1636.1388255190668</c:v>
                </c:pt>
                <c:pt idx="6">
                  <c:v>1506.4270359559905</c:v>
                </c:pt>
                <c:pt idx="7">
                  <c:v>1400.8828203835865</c:v>
                </c:pt>
                <c:pt idx="8">
                  <c:v>1313.016479032063</c:v>
                </c:pt>
                <c:pt idx="9">
                  <c:v>1238.5014620009426</c:v>
                </c:pt>
                <c:pt idx="10">
                  <c:v>1174.3382428382708</c:v>
                </c:pt>
                <c:pt idx="11">
                  <c:v>1118.3790624760181</c:v>
                </c:pt>
                <c:pt idx="12">
                  <c:v>1069.0438973358373</c:v>
                </c:pt>
                <c:pt idx="13">
                  <c:v>1025.1433802960541</c:v>
                </c:pt>
                <c:pt idx="14">
                  <c:v>985.76426246087317</c:v>
                </c:pt>
                <c:pt idx="15">
                  <c:v>950.19269917550719</c:v>
                </c:pt>
                <c:pt idx="16">
                  <c:v>917.86108588157947</c:v>
                </c:pt>
                <c:pt idx="17">
                  <c:v>888.31045529093262</c:v>
                </c:pt>
                <c:pt idx="18">
                  <c:v>861.16412735100403</c:v>
                </c:pt>
                <c:pt idx="19">
                  <c:v>836.10933955668986</c:v>
                </c:pt>
                <c:pt idx="20">
                  <c:v>812.8816844210096</c:v>
                </c:pt>
                <c:pt idx="21">
                  <c:v>791.23841094846273</c:v>
                </c:pt>
                <c:pt idx="22">
                  <c:v>770.9298601734771</c:v>
                </c:pt>
                <c:pt idx="23">
                  <c:v>751.80286180631219</c:v>
                </c:pt>
                <c:pt idx="24">
                  <c:v>733.83671532599055</c:v>
                </c:pt>
                <c:pt idx="25">
                  <c:v>716.45302189989218</c:v>
                </c:pt>
                <c:pt idx="26">
                  <c:v>700.29936112819155</c:v>
                </c:pt>
                <c:pt idx="27">
                  <c:v>684.95257531109303</c:v>
                </c:pt>
                <c:pt idx="28">
                  <c:v>668.73403827198536</c:v>
                </c:pt>
                <c:pt idx="29">
                  <c:v>655.55962922054789</c:v>
                </c:pt>
                <c:pt idx="30">
                  <c:v>640.98433260219247</c:v>
                </c:pt>
                <c:pt idx="31">
                  <c:v>623.76088304498364</c:v>
                </c:pt>
                <c:pt idx="32">
                  <c:v>612.49390152735123</c:v>
                </c:pt>
                <c:pt idx="33">
                  <c:v>603.21190033001847</c:v>
                </c:pt>
                <c:pt idx="34">
                  <c:v>584.15371917275752</c:v>
                </c:pt>
                <c:pt idx="35">
                  <c:v>575.69900134168961</c:v>
                </c:pt>
                <c:pt idx="36">
                  <c:v>564.32978667630528</c:v>
                </c:pt>
                <c:pt idx="37">
                  <c:v>555.83848443564671</c:v>
                </c:pt>
                <c:pt idx="38">
                  <c:v>548.57668406768312</c:v>
                </c:pt>
                <c:pt idx="39">
                  <c:v>538.50773037989802</c:v>
                </c:pt>
                <c:pt idx="40">
                  <c:v>531.20451413387389</c:v>
                </c:pt>
                <c:pt idx="41">
                  <c:v>526.52145959718234</c:v>
                </c:pt>
                <c:pt idx="42">
                  <c:v>519.9291216060775</c:v>
                </c:pt>
                <c:pt idx="43">
                  <c:v>514.67657820094109</c:v>
                </c:pt>
                <c:pt idx="44">
                  <c:v>510.40334237628213</c:v>
                </c:pt>
                <c:pt idx="45">
                  <c:v>506.9389625964327</c:v>
                </c:pt>
                <c:pt idx="46">
                  <c:v>504.20473654755324</c:v>
                </c:pt>
                <c:pt idx="47">
                  <c:v>502.16539093647759</c:v>
                </c:pt>
                <c:pt idx="48">
                  <c:v>500.80571584650181</c:v>
                </c:pt>
                <c:pt idx="49">
                  <c:v>500.11948951063977</c:v>
                </c:pt>
                <c:pt idx="50">
                  <c:v>500.00000127071507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17-24'!$EA$18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17-24'!$EA$19:$EA$119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69981312"/>
        <c:axId val="69983616"/>
      </c:scatterChart>
      <c:valAx>
        <c:axId val="699813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983616"/>
        <c:crossesAt val="6000"/>
        <c:crossBetween val="midCat"/>
        <c:minorUnit val="100"/>
      </c:valAx>
      <c:valAx>
        <c:axId val="6998361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8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9981312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06"/>
          <c:y val="0.37335773169198938"/>
          <c:w val="0.16316730214606151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22"/>
          <c:h val="0.7323943661971879"/>
        </c:manualLayout>
      </c:layout>
      <c:scatterChart>
        <c:scatterStyle val="lineMarker"/>
        <c:ser>
          <c:idx val="1"/>
          <c:order val="0"/>
          <c:tx>
            <c:strRef>
              <c:f>'0.5Q 17-24'!$EG$18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17-24'!$EG$19:$EG$119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2.8849614842743992E-2</c:v>
                </c:pt>
                <c:pt idx="2">
                  <c:v>2.7528523405107617E-2</c:v>
                </c:pt>
                <c:pt idx="3">
                  <c:v>2.6308704209479769E-2</c:v>
                </c:pt>
                <c:pt idx="4">
                  <c:v>2.5170965858956524E-2</c:v>
                </c:pt>
                <c:pt idx="5">
                  <c:v>2.4101394966627651E-2</c:v>
                </c:pt>
                <c:pt idx="6">
                  <c:v>2.3089495205078907E-2</c:v>
                </c:pt>
                <c:pt idx="7">
                  <c:v>2.2127108383725124E-2</c:v>
                </c:pt>
                <c:pt idx="8">
                  <c:v>2.1207742419744043E-2</c:v>
                </c:pt>
                <c:pt idx="9">
                  <c:v>2.0326129860256149E-2</c:v>
                </c:pt>
                <c:pt idx="10">
                  <c:v>1.9477925613500941E-2</c:v>
                </c:pt>
                <c:pt idx="11">
                  <c:v>1.8659492956774333E-2</c:v>
                </c:pt>
                <c:pt idx="12">
                  <c:v>1.7867747782405272E-2</c:v>
                </c:pt>
                <c:pt idx="13">
                  <c:v>1.7100042621183746E-2</c:v>
                </c:pt>
                <c:pt idx="14">
                  <c:v>1.6354078752205136E-2</c:v>
                </c:pt>
                <c:pt idx="15">
                  <c:v>1.5627838761269754E-2</c:v>
                </c:pt>
                <c:pt idx="16">
                  <c:v>1.4919534372556983E-2</c:v>
                </c:pt>
                <c:pt idx="17">
                  <c:v>1.4227566208076055E-2</c:v>
                </c:pt>
                <c:pt idx="18">
                  <c:v>1.3550494552633465E-2</c:v>
                </c:pt>
                <c:pt idx="19">
                  <c:v>1.2887024083733335E-2</c:v>
                </c:pt>
                <c:pt idx="20">
                  <c:v>1.2236003926348524E-2</c:v>
                </c:pt>
                <c:pt idx="21">
                  <c:v>1.1596416774130496E-2</c:v>
                </c:pt>
                <c:pt idx="22">
                  <c:v>1.0967324263350418E-2</c:v>
                </c:pt>
                <c:pt idx="23">
                  <c:v>1.034790726736066E-2</c:v>
                </c:pt>
                <c:pt idx="24">
                  <c:v>9.7375768600694527E-3</c:v>
                </c:pt>
                <c:pt idx="25">
                  <c:v>9.1353672948591459E-3</c:v>
                </c:pt>
                <c:pt idx="26">
                  <c:v>8.5411512233338743E-3</c:v>
                </c:pt>
                <c:pt idx="27">
                  <c:v>7.9555891689710861E-3</c:v>
                </c:pt>
                <c:pt idx="28">
                  <c:v>7.3761175975791942E-3</c:v>
                </c:pt>
                <c:pt idx="29">
                  <c:v>6.8069440979485864E-3</c:v>
                </c:pt>
                <c:pt idx="30">
                  <c:v>6.2518290811858571E-3</c:v>
                </c:pt>
                <c:pt idx="31">
                  <c:v>5.6997502700255028E-3</c:v>
                </c:pt>
                <c:pt idx="32">
                  <c:v>5.1513198708469654E-3</c:v>
                </c:pt>
                <c:pt idx="33">
                  <c:v>4.6297084589009569E-3</c:v>
                </c:pt>
                <c:pt idx="34">
                  <c:v>4.1039275917698799E-3</c:v>
                </c:pt>
                <c:pt idx="35">
                  <c:v>3.6009380793142962E-3</c:v>
                </c:pt>
                <c:pt idx="36">
                  <c:v>3.0876193999480662E-3</c:v>
                </c:pt>
                <c:pt idx="37">
                  <c:v>2.5555800823954889E-3</c:v>
                </c:pt>
                <c:pt idx="38">
                  <c:v>2.1248473699171963E-3</c:v>
                </c:pt>
                <c:pt idx="39">
                  <c:v>1.6984651920191047E-3</c:v>
                </c:pt>
                <c:pt idx="40">
                  <c:v>1.2551602797678727E-3</c:v>
                </c:pt>
                <c:pt idx="41">
                  <c:v>7.5309616786072356E-4</c:v>
                </c:pt>
                <c:pt idx="42">
                  <c:v>4.518577007164341E-4</c:v>
                </c:pt>
                <c:pt idx="43">
                  <c:v>2.7111462042986046E-4</c:v>
                </c:pt>
                <c:pt idx="44">
                  <c:v>1.6266877225791626E-4</c:v>
                </c:pt>
                <c:pt idx="45">
                  <c:v>9.7601263354749754E-5</c:v>
                </c:pt>
                <c:pt idx="46">
                  <c:v>5.8560758012849851E-5</c:v>
                </c:pt>
                <c:pt idx="47">
                  <c:v>3.5136454807709909E-5</c:v>
                </c:pt>
                <c:pt idx="48">
                  <c:v>2.1081872884625946E-5</c:v>
                </c:pt>
                <c:pt idx="49">
                  <c:v>1.2649123730775566E-5</c:v>
                </c:pt>
                <c:pt idx="50">
                  <c:v>7.5894742384653394E-6</c:v>
                </c:pt>
                <c:pt idx="51">
                  <c:v>4.5536845430792032E-6</c:v>
                </c:pt>
                <c:pt idx="52">
                  <c:v>2.7322107258475218E-6</c:v>
                </c:pt>
                <c:pt idx="53">
                  <c:v>1.639326435508513E-6</c:v>
                </c:pt>
                <c:pt idx="54">
                  <c:v>9.8359586130510774E-7</c:v>
                </c:pt>
                <c:pt idx="55">
                  <c:v>5.9015751678306462E-7</c:v>
                </c:pt>
                <c:pt idx="56">
                  <c:v>3.5409451006983878E-7</c:v>
                </c:pt>
                <c:pt idx="57">
                  <c:v>2.1245670604190328E-7</c:v>
                </c:pt>
                <c:pt idx="58">
                  <c:v>1.2747402362514197E-7</c:v>
                </c:pt>
                <c:pt idx="59">
                  <c:v>7.6484414175085182E-8</c:v>
                </c:pt>
                <c:pt idx="60">
                  <c:v>4.5890648505051108E-8</c:v>
                </c:pt>
                <c:pt idx="61">
                  <c:v>2.7534389103030664E-8</c:v>
                </c:pt>
                <c:pt idx="62">
                  <c:v>1.6520633461818399E-8</c:v>
                </c:pt>
                <c:pt idx="63">
                  <c:v>9.9123800770910395E-9</c:v>
                </c:pt>
                <c:pt idx="64">
                  <c:v>5.9474280462546232E-9</c:v>
                </c:pt>
                <c:pt idx="65">
                  <c:v>3.5684568277527737E-9</c:v>
                </c:pt>
                <c:pt idx="66">
                  <c:v>2.1410740966516643E-9</c:v>
                </c:pt>
                <c:pt idx="67">
                  <c:v>1.2846444579909986E-9</c:v>
                </c:pt>
                <c:pt idx="68">
                  <c:v>7.7078667479459912E-10</c:v>
                </c:pt>
                <c:pt idx="69">
                  <c:v>4.6247200487675944E-10</c:v>
                </c:pt>
                <c:pt idx="70">
                  <c:v>2.7748320292605566E-10</c:v>
                </c:pt>
                <c:pt idx="71">
                  <c:v>1.664899217556334E-10</c:v>
                </c:pt>
                <c:pt idx="72">
                  <c:v>9.9893953053380037E-11</c:v>
                </c:pt>
                <c:pt idx="73">
                  <c:v>5.9936371832028015E-11</c:v>
                </c:pt>
                <c:pt idx="74">
                  <c:v>3.5961823099216809E-11</c:v>
                </c:pt>
                <c:pt idx="75">
                  <c:v>2.1577093859530086E-11</c:v>
                </c:pt>
                <c:pt idx="76">
                  <c:v>1.2946256315718051E-11</c:v>
                </c:pt>
                <c:pt idx="77">
                  <c:v>7.7677537894308307E-12</c:v>
                </c:pt>
                <c:pt idx="78">
                  <c:v>4.6606522736584981E-12</c:v>
                </c:pt>
                <c:pt idx="79">
                  <c:v>2.7963913641950986E-12</c:v>
                </c:pt>
                <c:pt idx="80">
                  <c:v>1.6778348185170591E-12</c:v>
                </c:pt>
                <c:pt idx="81">
                  <c:v>1.0067008911102355E-12</c:v>
                </c:pt>
                <c:pt idx="82">
                  <c:v>6.0402053466614131E-13</c:v>
                </c:pt>
                <c:pt idx="83">
                  <c:v>3.6241232079968479E-13</c:v>
                </c:pt>
                <c:pt idx="84">
                  <c:v>2.1744739247981086E-13</c:v>
                </c:pt>
                <c:pt idx="85">
                  <c:v>1.3046843548788652E-13</c:v>
                </c:pt>
                <c:pt idx="86">
                  <c:v>7.8281061292731906E-14</c:v>
                </c:pt>
                <c:pt idx="87">
                  <c:v>4.6968636775639142E-14</c:v>
                </c:pt>
                <c:pt idx="88">
                  <c:v>2.8181182065383485E-14</c:v>
                </c:pt>
                <c:pt idx="89">
                  <c:v>1.690870923923009E-14</c:v>
                </c:pt>
                <c:pt idx="90">
                  <c:v>1.0145225543538053E-14</c:v>
                </c:pt>
                <c:pt idx="91">
                  <c:v>6.0871353261228321E-15</c:v>
                </c:pt>
                <c:pt idx="92">
                  <c:v>3.6522811956736991E-15</c:v>
                </c:pt>
                <c:pt idx="93">
                  <c:v>2.1913687174042195E-15</c:v>
                </c:pt>
                <c:pt idx="94">
                  <c:v>1.3148212304425316E-15</c:v>
                </c:pt>
                <c:pt idx="95">
                  <c:v>7.8889273826551889E-16</c:v>
                </c:pt>
                <c:pt idx="96">
                  <c:v>4.7333564295931132E-16</c:v>
                </c:pt>
                <c:pt idx="97">
                  <c:v>2.8400138577558677E-16</c:v>
                </c:pt>
                <c:pt idx="98">
                  <c:v>1.7040083146535207E-16</c:v>
                </c:pt>
                <c:pt idx="99">
                  <c:v>1.0224049887921123E-16</c:v>
                </c:pt>
                <c:pt idx="100">
                  <c:v>6.1344299327526737E-17</c:v>
                </c:pt>
              </c:numCache>
            </c:numRef>
          </c:yVal>
        </c:ser>
        <c:axId val="66090496"/>
        <c:axId val="66105344"/>
      </c:scatterChart>
      <c:valAx>
        <c:axId val="660904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105344"/>
        <c:crossesAt val="4.0000000000000022E-2"/>
        <c:crossBetween val="midCat"/>
        <c:minorUnit val="100"/>
      </c:valAx>
      <c:valAx>
        <c:axId val="661053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09049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44"/>
          <c:h val="0.73239436619718812"/>
        </c:manualLayout>
      </c:layout>
      <c:scatterChart>
        <c:scatterStyle val="lineMarker"/>
        <c:ser>
          <c:idx val="1"/>
          <c:order val="0"/>
          <c:tx>
            <c:strRef>
              <c:f>'0.5Q 17-24'!$EF$18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17-24'!$EF$19:$EF$119</c:f>
              <c:numCache>
                <c:formatCode>0.00E+00</c:formatCode>
                <c:ptCount val="101"/>
                <c:pt idx="0">
                  <c:v>95.764612072166045</c:v>
                </c:pt>
                <c:pt idx="1">
                  <c:v>101.95501268547436</c:v>
                </c:pt>
                <c:pt idx="2">
                  <c:v>106.68856189984919</c:v>
                </c:pt>
                <c:pt idx="3">
                  <c:v>110.33853994008757</c:v>
                </c:pt>
                <c:pt idx="4">
                  <c:v>113.11842930485895</c:v>
                </c:pt>
                <c:pt idx="5">
                  <c:v>115.16852501076156</c:v>
                </c:pt>
                <c:pt idx="6">
                  <c:v>116.58983420324007</c:v>
                </c:pt>
                <c:pt idx="7">
                  <c:v>117.45953546308462</c:v>
                </c:pt>
                <c:pt idx="8">
                  <c:v>117.83895777427604</c:v>
                </c:pt>
                <c:pt idx="9">
                  <c:v>117.77813233549567</c:v>
                </c:pt>
                <c:pt idx="10">
                  <c:v>117.31860464630685</c:v>
                </c:pt>
                <c:pt idx="11">
                  <c:v>116.49528601048605</c:v>
                </c:pt>
                <c:pt idx="12">
                  <c:v>115.33774351162933</c:v>
                </c:pt>
                <c:pt idx="13">
                  <c:v>113.87115838830078</c:v>
                </c:pt>
                <c:pt idx="14">
                  <c:v>112.11709696876804</c:v>
                </c:pt>
                <c:pt idx="15">
                  <c:v>110.09417655547595</c:v>
                </c:pt>
                <c:pt idx="16">
                  <c:v>107.81866391277653</c:v>
                </c:pt>
                <c:pt idx="17">
                  <c:v>105.30506342910071</c:v>
                </c:pt>
                <c:pt idx="18">
                  <c:v>102.56691643128791</c:v>
                </c:pt>
                <c:pt idx="19">
                  <c:v>99.618294542158139</c:v>
                </c:pt>
                <c:pt idx="20">
                  <c:v>96.475614944868468</c:v>
                </c:pt>
                <c:pt idx="21">
                  <c:v>93.155485604386996</c:v>
                </c:pt>
                <c:pt idx="22">
                  <c:v>89.66781773280772</c:v>
                </c:pt>
                <c:pt idx="23">
                  <c:v>86.029410190189168</c:v>
                </c:pt>
                <c:pt idx="24">
                  <c:v>82.272994625052078</c:v>
                </c:pt>
                <c:pt idx="25">
                  <c:v>78.348739563517611</c:v>
                </c:pt>
                <c:pt idx="26">
                  <c:v>74.369069456585819</c:v>
                </c:pt>
                <c:pt idx="27">
                  <c:v>70.431221889270034</c:v>
                </c:pt>
                <c:pt idx="28">
                  <c:v>66.145206786087357</c:v>
                </c:pt>
                <c:pt idx="29">
                  <c:v>62.296741260496816</c:v>
                </c:pt>
                <c:pt idx="30">
                  <c:v>58.811114745595631</c:v>
                </c:pt>
                <c:pt idx="31">
                  <c:v>54.120802635459036</c:v>
                </c:pt>
                <c:pt idx="32">
                  <c:v>49.464208024963909</c:v>
                </c:pt>
                <c:pt idx="33">
                  <c:v>46.878903076800185</c:v>
                </c:pt>
                <c:pt idx="34">
                  <c:v>41.526977285831641</c:v>
                </c:pt>
                <c:pt idx="35">
                  <c:v>38.295359447303341</c:v>
                </c:pt>
                <c:pt idx="36">
                  <c:v>32.575073478333195</c:v>
                </c:pt>
                <c:pt idx="37">
                  <c:v>26.516834828592717</c:v>
                </c:pt>
                <c:pt idx="38">
                  <c:v>27.165497980076001</c:v>
                </c:pt>
                <c:pt idx="39">
                  <c:v>22.417169150829871</c:v>
                </c:pt>
                <c:pt idx="40">
                  <c:v>16.656850568086444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66121088"/>
        <c:axId val="9651328"/>
      </c:scatterChart>
      <c:valAx>
        <c:axId val="661210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9651328"/>
        <c:crossesAt val="4.0000000000000022E-2"/>
        <c:crossBetween val="midCat"/>
        <c:minorUnit val="100"/>
      </c:valAx>
      <c:valAx>
        <c:axId val="965132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612108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23"/>
          <c:y val="0.19600938967136375"/>
          <c:w val="0.75182404526749913"/>
          <c:h val="0.73239436619718834"/>
        </c:manualLayout>
      </c:layout>
      <c:scatterChart>
        <c:scatterStyle val="lineMarker"/>
        <c:ser>
          <c:idx val="1"/>
          <c:order val="0"/>
          <c:tx>
            <c:strRef>
              <c:f>'0.5Q 17-24'!$EI$18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17-24'!$EI$19:$EI$119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-15.773232193733225</c:v>
                </c:pt>
                <c:pt idx="2">
                  <c:v>-19.195748871547668</c:v>
                </c:pt>
                <c:pt idx="3">
                  <c:v>-22.3559022280965</c:v>
                </c:pt>
                <c:pt idx="4">
                  <c:v>-25.303410908208523</c:v>
                </c:pt>
                <c:pt idx="5">
                  <c:v>-28.074319955692655</c:v>
                </c:pt>
                <c:pt idx="6">
                  <c:v>-30.695821928616869</c:v>
                </c:pt>
                <c:pt idx="7">
                  <c:v>-33.189052035751018</c:v>
                </c:pt>
                <c:pt idx="8">
                  <c:v>-35.570829144510299</c:v>
                </c:pt>
                <c:pt idx="9">
                  <c:v>-37.854799505877892</c:v>
                </c:pt>
                <c:pt idx="10">
                  <c:v>-40.052219834259262</c:v>
                </c:pt>
                <c:pt idx="11">
                  <c:v>-42.172511691063946</c:v>
                </c:pt>
                <c:pt idx="12">
                  <c:v>-44.223664992538204</c:v>
                </c:pt>
                <c:pt idx="13">
                  <c:v>-46.212538467205363</c:v>
                </c:pt>
                <c:pt idx="14">
                  <c:v>-48.145087350569639</c:v>
                </c:pt>
                <c:pt idx="15">
                  <c:v>-50.02653810428825</c:v>
                </c:pt>
                <c:pt idx="16">
                  <c:v>-51.861523567274702</c:v>
                </c:pt>
                <c:pt idx="17">
                  <c:v>-53.654187205826332</c:v>
                </c:pt>
                <c:pt idx="18">
                  <c:v>-55.40825885205065</c:v>
                </c:pt>
                <c:pt idx="19">
                  <c:v>-57.127094263709012</c:v>
                </c:pt>
                <c:pt idx="20">
                  <c:v>-58.813674982322524</c:v>
                </c:pt>
                <c:pt idx="21">
                  <c:v>-60.470636516566117</c:v>
                </c:pt>
                <c:pt idx="22">
                  <c:v>-62.100409860555956</c:v>
                </c:pt>
                <c:pt idx="23">
                  <c:v>-63.705117104052732</c:v>
                </c:pt>
                <c:pt idx="24">
                  <c:v>-65.286283962320113</c:v>
                </c:pt>
                <c:pt idx="25">
                  <c:v>-66.846412369600699</c:v>
                </c:pt>
                <c:pt idx="26">
                  <c:v>-68.385832244018502</c:v>
                </c:pt>
                <c:pt idx="27">
                  <c:v>-69.902832384854747</c:v>
                </c:pt>
                <c:pt idx="28">
                  <c:v>-71.404054072398509</c:v>
                </c:pt>
                <c:pt idx="29">
                  <c:v>-72.878596817555518</c:v>
                </c:pt>
                <c:pt idx="30">
                  <c:v>-74.316718622640309</c:v>
                </c:pt>
                <c:pt idx="31">
                  <c:v>-75.74697461010237</c:v>
                </c:pt>
                <c:pt idx="32">
                  <c:v>-77.167778753051948</c:v>
                </c:pt>
                <c:pt idx="33">
                  <c:v>-78.519103654466477</c:v>
                </c:pt>
                <c:pt idx="34">
                  <c:v>-79.881230253251644</c:v>
                </c:pt>
                <c:pt idx="35">
                  <c:v>-81.243356852036811</c:v>
                </c:pt>
                <c:pt idx="36">
                  <c:v>-82.605483450821978</c:v>
                </c:pt>
                <c:pt idx="37">
                  <c:v>-83.967610049607146</c:v>
                </c:pt>
                <c:pt idx="38">
                  <c:v>-85.329736648392313</c:v>
                </c:pt>
                <c:pt idx="39">
                  <c:v>-86.69186324717748</c:v>
                </c:pt>
                <c:pt idx="40">
                  <c:v>-88.053989845962647</c:v>
                </c:pt>
                <c:pt idx="41">
                  <c:v>-89.416116444747814</c:v>
                </c:pt>
                <c:pt idx="42">
                  <c:v>-90.778243043532981</c:v>
                </c:pt>
                <c:pt idx="43">
                  <c:v>-92.140369642318149</c:v>
                </c:pt>
                <c:pt idx="44">
                  <c:v>-93.502496241103316</c:v>
                </c:pt>
                <c:pt idx="45">
                  <c:v>-94.864622839888483</c:v>
                </c:pt>
                <c:pt idx="46">
                  <c:v>-96.22674943867365</c:v>
                </c:pt>
                <c:pt idx="47">
                  <c:v>-97.588876037458817</c:v>
                </c:pt>
                <c:pt idx="48">
                  <c:v>-98.951002636243985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17-24'!$EJ$18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17-24'!$EJ$19:$EJ$119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-25.260065174238363</c:v>
                </c:pt>
                <c:pt idx="2">
                  <c:v>-28.682581852052806</c:v>
                </c:pt>
                <c:pt idx="3">
                  <c:v>-31.842735208601638</c:v>
                </c:pt>
                <c:pt idx="4">
                  <c:v>-34.790243888713661</c:v>
                </c:pt>
                <c:pt idx="5">
                  <c:v>-37.561152936197793</c:v>
                </c:pt>
                <c:pt idx="6">
                  <c:v>-40.182654909122007</c:v>
                </c:pt>
                <c:pt idx="7">
                  <c:v>-42.675885016256153</c:v>
                </c:pt>
                <c:pt idx="8">
                  <c:v>-45.05766212501544</c:v>
                </c:pt>
                <c:pt idx="9">
                  <c:v>-47.341632486383034</c:v>
                </c:pt>
                <c:pt idx="10">
                  <c:v>-49.539052814764403</c:v>
                </c:pt>
                <c:pt idx="11">
                  <c:v>-51.659344671569087</c:v>
                </c:pt>
                <c:pt idx="12">
                  <c:v>-53.710497973043339</c:v>
                </c:pt>
                <c:pt idx="13">
                  <c:v>-55.699371447710504</c:v>
                </c:pt>
                <c:pt idx="14">
                  <c:v>-57.631920331074781</c:v>
                </c:pt>
                <c:pt idx="15">
                  <c:v>-59.513371084793384</c:v>
                </c:pt>
                <c:pt idx="16">
                  <c:v>-61.348356547779836</c:v>
                </c:pt>
                <c:pt idx="17">
                  <c:v>-63.141020186331467</c:v>
                </c:pt>
                <c:pt idx="18">
                  <c:v>-64.895091832555792</c:v>
                </c:pt>
                <c:pt idx="19">
                  <c:v>-66.613927244214153</c:v>
                </c:pt>
                <c:pt idx="20">
                  <c:v>-68.300507962827666</c:v>
                </c:pt>
                <c:pt idx="21">
                  <c:v>-69.957469497071259</c:v>
                </c:pt>
                <c:pt idx="22">
                  <c:v>-71.587242841061098</c:v>
                </c:pt>
                <c:pt idx="23">
                  <c:v>-73.191950084557874</c:v>
                </c:pt>
                <c:pt idx="24">
                  <c:v>-74.773116942825254</c:v>
                </c:pt>
                <c:pt idx="25">
                  <c:v>-76.333245350105841</c:v>
                </c:pt>
                <c:pt idx="26">
                  <c:v>-77.872665224523644</c:v>
                </c:pt>
                <c:pt idx="27">
                  <c:v>-79.389665365359889</c:v>
                </c:pt>
                <c:pt idx="28">
                  <c:v>-80.906665506196134</c:v>
                </c:pt>
                <c:pt idx="29">
                  <c:v>-82.423665647032379</c:v>
                </c:pt>
                <c:pt idx="30">
                  <c:v>-83.940665787868625</c:v>
                </c:pt>
                <c:pt idx="31">
                  <c:v>-85.45766592870487</c:v>
                </c:pt>
                <c:pt idx="32">
                  <c:v>-86.974666069541115</c:v>
                </c:pt>
                <c:pt idx="33">
                  <c:v>-88.49166621037736</c:v>
                </c:pt>
                <c:pt idx="34">
                  <c:v>-90.008666351213606</c:v>
                </c:pt>
                <c:pt idx="35">
                  <c:v>-91.525666492049851</c:v>
                </c:pt>
                <c:pt idx="36">
                  <c:v>-93.042666632886096</c:v>
                </c:pt>
                <c:pt idx="37">
                  <c:v>-94.559666773722341</c:v>
                </c:pt>
                <c:pt idx="38">
                  <c:v>-96.076666914558587</c:v>
                </c:pt>
                <c:pt idx="39">
                  <c:v>-97.593667055394832</c:v>
                </c:pt>
                <c:pt idx="40">
                  <c:v>-99.110667196231077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17-24'!$EK$18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17-24'!$EK$19:$EK$119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-34.746898154743505</c:v>
                </c:pt>
                <c:pt idx="2">
                  <c:v>-38.169414832557948</c:v>
                </c:pt>
                <c:pt idx="3">
                  <c:v>-41.32956818910678</c:v>
                </c:pt>
                <c:pt idx="4">
                  <c:v>-44.277076869218803</c:v>
                </c:pt>
                <c:pt idx="5">
                  <c:v>-47.047985916702928</c:v>
                </c:pt>
                <c:pt idx="6">
                  <c:v>-49.669487889627149</c:v>
                </c:pt>
                <c:pt idx="7">
                  <c:v>-52.162717996761288</c:v>
                </c:pt>
                <c:pt idx="8">
                  <c:v>-54.544495105520582</c:v>
                </c:pt>
                <c:pt idx="9">
                  <c:v>-56.828465466888176</c:v>
                </c:pt>
                <c:pt idx="10">
                  <c:v>-59.025885795269545</c:v>
                </c:pt>
                <c:pt idx="11">
                  <c:v>-61.146177652074229</c:v>
                </c:pt>
                <c:pt idx="12">
                  <c:v>-63.197330953548473</c:v>
                </c:pt>
                <c:pt idx="13">
                  <c:v>-65.186204428215646</c:v>
                </c:pt>
                <c:pt idx="14">
                  <c:v>-67.118753311579923</c:v>
                </c:pt>
                <c:pt idx="15">
                  <c:v>-69.000204065298519</c:v>
                </c:pt>
                <c:pt idx="16">
                  <c:v>-70.835189528284971</c:v>
                </c:pt>
                <c:pt idx="17">
                  <c:v>-72.627853166836601</c:v>
                </c:pt>
                <c:pt idx="18">
                  <c:v>-74.381924813060934</c:v>
                </c:pt>
                <c:pt idx="19">
                  <c:v>-76.100760224719295</c:v>
                </c:pt>
                <c:pt idx="20">
                  <c:v>-77.787340943332808</c:v>
                </c:pt>
                <c:pt idx="21">
                  <c:v>-79.4443024775764</c:v>
                </c:pt>
                <c:pt idx="22">
                  <c:v>-81.07407582156624</c:v>
                </c:pt>
                <c:pt idx="23">
                  <c:v>-82.678783065063016</c:v>
                </c:pt>
                <c:pt idx="24">
                  <c:v>-84.259949923330396</c:v>
                </c:pt>
                <c:pt idx="25">
                  <c:v>-85.820078330610983</c:v>
                </c:pt>
                <c:pt idx="26">
                  <c:v>-87.359498205028785</c:v>
                </c:pt>
                <c:pt idx="27">
                  <c:v>-88.876498345865031</c:v>
                </c:pt>
                <c:pt idx="28">
                  <c:v>-90.377720033408792</c:v>
                </c:pt>
                <c:pt idx="29">
                  <c:v>-91.852262778565802</c:v>
                </c:pt>
                <c:pt idx="30">
                  <c:v>-93.290384583650592</c:v>
                </c:pt>
                <c:pt idx="31">
                  <c:v>-94.720640571112654</c:v>
                </c:pt>
                <c:pt idx="32">
                  <c:v>-96.141444714062231</c:v>
                </c:pt>
                <c:pt idx="33">
                  <c:v>-97.49276961547676</c:v>
                </c:pt>
                <c:pt idx="34">
                  <c:v>-98.854896214261927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9688960"/>
        <c:axId val="9572352"/>
      </c:scatterChart>
      <c:valAx>
        <c:axId val="96889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572352"/>
        <c:crosses val="autoZero"/>
        <c:crossBetween val="midCat"/>
        <c:minorUnit val="100"/>
      </c:valAx>
      <c:valAx>
        <c:axId val="957235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146E-3"/>
              <c:y val="0.48862666814535904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6889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73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9"/>
          <c:y val="0.19600938967136394"/>
          <c:w val="0.77434308191601819"/>
          <c:h val="0.7323943661971889"/>
        </c:manualLayout>
      </c:layout>
      <c:scatterChart>
        <c:scatterStyle val="lineMarker"/>
        <c:ser>
          <c:idx val="2"/>
          <c:order val="0"/>
          <c:tx>
            <c:strRef>
              <c:f>'0.5Q 17-24'!$EL$18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17-24'!$EL$19:$EL$119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25.260065174238363</c:v>
                </c:pt>
                <c:pt idx="2">
                  <c:v>28.682581852052806</c:v>
                </c:pt>
                <c:pt idx="3">
                  <c:v>31.842735208601638</c:v>
                </c:pt>
                <c:pt idx="4">
                  <c:v>34.790243888713661</c:v>
                </c:pt>
                <c:pt idx="5">
                  <c:v>37.561152936197793</c:v>
                </c:pt>
                <c:pt idx="6">
                  <c:v>40.182654909122007</c:v>
                </c:pt>
                <c:pt idx="7">
                  <c:v>42.675885016256153</c:v>
                </c:pt>
                <c:pt idx="8">
                  <c:v>45.05766212501544</c:v>
                </c:pt>
                <c:pt idx="9">
                  <c:v>47.341632486383034</c:v>
                </c:pt>
                <c:pt idx="10">
                  <c:v>49.539052814764403</c:v>
                </c:pt>
                <c:pt idx="11">
                  <c:v>51.659344671569087</c:v>
                </c:pt>
                <c:pt idx="12">
                  <c:v>53.710497973043339</c:v>
                </c:pt>
                <c:pt idx="13">
                  <c:v>55.699371447710504</c:v>
                </c:pt>
                <c:pt idx="14">
                  <c:v>57.631920331074781</c:v>
                </c:pt>
                <c:pt idx="15">
                  <c:v>59.513371084793384</c:v>
                </c:pt>
                <c:pt idx="16">
                  <c:v>61.348356547779836</c:v>
                </c:pt>
                <c:pt idx="17">
                  <c:v>63.141020186331467</c:v>
                </c:pt>
                <c:pt idx="18">
                  <c:v>64.895091832555792</c:v>
                </c:pt>
                <c:pt idx="19">
                  <c:v>66.613927244214153</c:v>
                </c:pt>
                <c:pt idx="20">
                  <c:v>68.300507962827666</c:v>
                </c:pt>
                <c:pt idx="21">
                  <c:v>69.957469497071259</c:v>
                </c:pt>
                <c:pt idx="22">
                  <c:v>71.587242841061098</c:v>
                </c:pt>
                <c:pt idx="23">
                  <c:v>73.191950084557874</c:v>
                </c:pt>
                <c:pt idx="24">
                  <c:v>74.773116942825254</c:v>
                </c:pt>
                <c:pt idx="25">
                  <c:v>76.333245350105841</c:v>
                </c:pt>
                <c:pt idx="26">
                  <c:v>77.872665224523644</c:v>
                </c:pt>
                <c:pt idx="27">
                  <c:v>79.389665365359889</c:v>
                </c:pt>
                <c:pt idx="28">
                  <c:v>80.906665506196134</c:v>
                </c:pt>
                <c:pt idx="29">
                  <c:v>82.423665647032379</c:v>
                </c:pt>
                <c:pt idx="30">
                  <c:v>83.940665787868625</c:v>
                </c:pt>
                <c:pt idx="31">
                  <c:v>85.45766592870487</c:v>
                </c:pt>
                <c:pt idx="32">
                  <c:v>86.974666069541115</c:v>
                </c:pt>
                <c:pt idx="33">
                  <c:v>88.49166621037736</c:v>
                </c:pt>
                <c:pt idx="34">
                  <c:v>90.008666351213606</c:v>
                </c:pt>
                <c:pt idx="35">
                  <c:v>91.525666492049851</c:v>
                </c:pt>
                <c:pt idx="36">
                  <c:v>93.042666632886096</c:v>
                </c:pt>
                <c:pt idx="37">
                  <c:v>94.559666773722341</c:v>
                </c:pt>
                <c:pt idx="38">
                  <c:v>96.076666914558587</c:v>
                </c:pt>
                <c:pt idx="39">
                  <c:v>97.593667055394832</c:v>
                </c:pt>
                <c:pt idx="40">
                  <c:v>99.110667196231077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17-24'!$EM$18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17-24'!$EM$19:$EM$119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74.739934825761637</c:v>
                </c:pt>
                <c:pt idx="2">
                  <c:v>71.317418147947194</c:v>
                </c:pt>
                <c:pt idx="3">
                  <c:v>68.157264791398362</c:v>
                </c:pt>
                <c:pt idx="4">
                  <c:v>65.209756111286339</c:v>
                </c:pt>
                <c:pt idx="5">
                  <c:v>62.438847063802207</c:v>
                </c:pt>
                <c:pt idx="6">
                  <c:v>59.817345090877993</c:v>
                </c:pt>
                <c:pt idx="7">
                  <c:v>57.324114983743847</c:v>
                </c:pt>
                <c:pt idx="8">
                  <c:v>54.94233787498456</c:v>
                </c:pt>
                <c:pt idx="9">
                  <c:v>52.658367513616966</c:v>
                </c:pt>
                <c:pt idx="10">
                  <c:v>50.460947185235597</c:v>
                </c:pt>
                <c:pt idx="11">
                  <c:v>48.340655328430913</c:v>
                </c:pt>
                <c:pt idx="12">
                  <c:v>46.289502026956661</c:v>
                </c:pt>
                <c:pt idx="13">
                  <c:v>44.300628552289496</c:v>
                </c:pt>
                <c:pt idx="14">
                  <c:v>42.368079668925219</c:v>
                </c:pt>
                <c:pt idx="15">
                  <c:v>40.486628915206616</c:v>
                </c:pt>
                <c:pt idx="16">
                  <c:v>38.651643452220164</c:v>
                </c:pt>
                <c:pt idx="17">
                  <c:v>36.858979813668533</c:v>
                </c:pt>
                <c:pt idx="18">
                  <c:v>35.104908167444208</c:v>
                </c:pt>
                <c:pt idx="19">
                  <c:v>33.386072755785847</c:v>
                </c:pt>
                <c:pt idx="20">
                  <c:v>31.699492037172334</c:v>
                </c:pt>
                <c:pt idx="21">
                  <c:v>30.042530502928741</c:v>
                </c:pt>
                <c:pt idx="22">
                  <c:v>28.412757158938902</c:v>
                </c:pt>
                <c:pt idx="23">
                  <c:v>26.808049915442126</c:v>
                </c:pt>
                <c:pt idx="24">
                  <c:v>25.226883057174746</c:v>
                </c:pt>
                <c:pt idx="25">
                  <c:v>23.666754649894159</c:v>
                </c:pt>
                <c:pt idx="26">
                  <c:v>22.127334775476356</c:v>
                </c:pt>
                <c:pt idx="27">
                  <c:v>20.610334634640111</c:v>
                </c:pt>
                <c:pt idx="28">
                  <c:v>19.093334493803866</c:v>
                </c:pt>
                <c:pt idx="29">
                  <c:v>17.576334352967621</c:v>
                </c:pt>
                <c:pt idx="30">
                  <c:v>16.059334212131375</c:v>
                </c:pt>
                <c:pt idx="31">
                  <c:v>14.54233407129513</c:v>
                </c:pt>
                <c:pt idx="32">
                  <c:v>13.025333930458885</c:v>
                </c:pt>
                <c:pt idx="33">
                  <c:v>11.50833378962264</c:v>
                </c:pt>
                <c:pt idx="34">
                  <c:v>9.9913336487863944</c:v>
                </c:pt>
                <c:pt idx="35">
                  <c:v>8.4743335079501492</c:v>
                </c:pt>
                <c:pt idx="36">
                  <c:v>6.9573333671139039</c:v>
                </c:pt>
                <c:pt idx="37">
                  <c:v>5.4403332262776587</c:v>
                </c:pt>
                <c:pt idx="38">
                  <c:v>3.9233330854414135</c:v>
                </c:pt>
                <c:pt idx="39">
                  <c:v>2.4063329446051682</c:v>
                </c:pt>
                <c:pt idx="40">
                  <c:v>0.88933280376892299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9617792"/>
        <c:axId val="9619712"/>
      </c:scatterChart>
      <c:valAx>
        <c:axId val="96177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619712"/>
        <c:crossesAt val="120"/>
        <c:crossBetween val="midCat"/>
        <c:minorUnit val="100"/>
      </c:valAx>
      <c:valAx>
        <c:axId val="961971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354E-3"/>
              <c:y val="0.4886266681453594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961779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22" r="0.75000000000000522" t="1" header="0" footer="0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94"/>
          <c:w val="0.69674834123995366"/>
          <c:h val="0.7323943661971889"/>
        </c:manualLayout>
      </c:layout>
      <c:scatterChart>
        <c:scatterStyle val="lineMarker"/>
        <c:ser>
          <c:idx val="0"/>
          <c:order val="0"/>
          <c:tx>
            <c:strRef>
              <c:f>'0.5Q 17-24'!$EU$18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17-24'!$EU$19:$EU$119</c:f>
              <c:numCache>
                <c:formatCode>0.00E+00</c:formatCode>
                <c:ptCount val="101"/>
                <c:pt idx="1">
                  <c:v>-263.8146192538465</c:v>
                </c:pt>
                <c:pt idx="2">
                  <c:v>-231.0493837103686</c:v>
                </c:pt>
                <c:pt idx="3">
                  <c:v>-210.05109952374107</c:v>
                </c:pt>
                <c:pt idx="4">
                  <c:v>-195.79241739324019</c:v>
                </c:pt>
                <c:pt idx="5">
                  <c:v>-185.7392636362284</c:v>
                </c:pt>
                <c:pt idx="6">
                  <c:v>-178.48896774197436</c:v>
                </c:pt>
                <c:pt idx="7">
                  <c:v>-173.20888166598408</c:v>
                </c:pt>
                <c:pt idx="8">
                  <c:v>-169.37761663422646</c:v>
                </c:pt>
                <c:pt idx="9">
                  <c:v>-166.65516513142452</c:v>
                </c:pt>
                <c:pt idx="10">
                  <c:v>-164.81323502707897</c:v>
                </c:pt>
                <c:pt idx="11">
                  <c:v>-163.69588482812102</c:v>
                </c:pt>
                <c:pt idx="12">
                  <c:v>-163.19634875350982</c:v>
                </c:pt>
                <c:pt idx="13">
                  <c:v>-163.24287319812117</c:v>
                </c:pt>
                <c:pt idx="14">
                  <c:v>-163.78962920988459</c:v>
                </c:pt>
                <c:pt idx="15">
                  <c:v>-164.81050914429909</c:v>
                </c:pt>
                <c:pt idx="16">
                  <c:v>-166.29477543256203</c:v>
                </c:pt>
                <c:pt idx="17">
                  <c:v>-168.24419505874658</c:v>
                </c:pt>
                <c:pt idx="18">
                  <c:v>-170.67056521226317</c:v>
                </c:pt>
                <c:pt idx="19">
                  <c:v>-173.58679517869928</c:v>
                </c:pt>
                <c:pt idx="20">
                  <c:v>-176.9800380203078</c:v>
                </c:pt>
                <c:pt idx="21">
                  <c:v>-180.80991071115065</c:v>
                </c:pt>
                <c:pt idx="22">
                  <c:v>-185.13183685341369</c:v>
                </c:pt>
                <c:pt idx="23">
                  <c:v>-189.97847476536185</c:v>
                </c:pt>
                <c:pt idx="24">
                  <c:v>-194.89176732649187</c:v>
                </c:pt>
                <c:pt idx="25">
                  <c:v>-201.01888846728832</c:v>
                </c:pt>
                <c:pt idx="26">
                  <c:v>-207.38046136610046</c:v>
                </c:pt>
                <c:pt idx="27">
                  <c:v>-211.29005504320409</c:v>
                </c:pt>
                <c:pt idx="28">
                  <c:v>-222.13182403258494</c:v>
                </c:pt>
                <c:pt idx="29">
                  <c:v>-228.43751223519249</c:v>
                </c:pt>
                <c:pt idx="30">
                  <c:v>-225.26009754668146</c:v>
                </c:pt>
                <c:pt idx="31">
                  <c:v>-243.99298187320713</c:v>
                </c:pt>
                <c:pt idx="32">
                  <c:v>-273.64017148039682</c:v>
                </c:pt>
                <c:pt idx="33">
                  <c:v>-253.08040917566294</c:v>
                </c:pt>
                <c:pt idx="34">
                  <c:v>-308.00890236551675</c:v>
                </c:pt>
                <c:pt idx="35">
                  <c:v>-342.03394039379913</c:v>
                </c:pt>
                <c:pt idx="36">
                  <c:v>-403.11403826962811</c:v>
                </c:pt>
                <c:pt idx="37">
                  <c:v>-547.92719509830613</c:v>
                </c:pt>
                <c:pt idx="38">
                  <c:v>562.75037332490399</c:v>
                </c:pt>
                <c:pt idx="39">
                  <c:v>554.0910744047269</c:v>
                </c:pt>
                <c:pt idx="40">
                  <c:v>546.23567975694289</c:v>
                </c:pt>
                <c:pt idx="41">
                  <c:v>541.15286726901149</c:v>
                </c:pt>
                <c:pt idx="42">
                  <c:v>534.08423149036923</c:v>
                </c:pt>
                <c:pt idx="43">
                  <c:v>528.48895317436154</c:v>
                </c:pt>
                <c:pt idx="44">
                  <c:v>523.96959928736317</c:v>
                </c:pt>
                <c:pt idx="45">
                  <c:v>520.33928749046459</c:v>
                </c:pt>
                <c:pt idx="46">
                  <c:v>517.51231878472572</c:v>
                </c:pt>
                <c:pt idx="47">
                  <c:v>515.45061914035625</c:v>
                </c:pt>
                <c:pt idx="48">
                  <c:v>514.13796170398462</c:v>
                </c:pt>
                <c:pt idx="49">
                  <c:v>513.56632042578997</c:v>
                </c:pt>
                <c:pt idx="50">
                  <c:v>513.50999999999817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17-24'!$EV$18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17-24'!$EV$19:$EV$119</c:f>
              <c:numCache>
                <c:formatCode>0.00E+00</c:formatCode>
                <c:ptCount val="101"/>
                <c:pt idx="1">
                  <c:v>2746.055206159579</c:v>
                </c:pt>
                <c:pt idx="2">
                  <c:v>2307.3973394522818</c:v>
                </c:pt>
                <c:pt idx="3">
                  <c:v>2011.720149836611</c:v>
                </c:pt>
                <c:pt idx="4">
                  <c:v>1797.549601628592</c:v>
                </c:pt>
                <c:pt idx="5">
                  <c:v>1634.344832822494</c:v>
                </c:pt>
                <c:pt idx="6">
                  <c:v>1505.2220007864103</c:v>
                </c:pt>
                <c:pt idx="7">
                  <c:v>1400.0787978452233</c:v>
                </c:pt>
                <c:pt idx="8">
                  <c:v>1312.4911778965131</c:v>
                </c:pt>
                <c:pt idx="9">
                  <c:v>1238.1722574955934</c:v>
                </c:pt>
                <c:pt idx="10">
                  <c:v>1174.1472953847465</c:v>
                </c:pt>
                <c:pt idx="11">
                  <c:v>1118.2843961964827</c:v>
                </c:pt>
                <c:pt idx="12">
                  <c:v>1069.0138327878351</c:v>
                </c:pt>
                <c:pt idx="13">
                  <c:v>1025.1528791035635</c:v>
                </c:pt>
                <c:pt idx="14">
                  <c:v>985.79234517053305</c:v>
                </c:pt>
                <c:pt idx="15">
                  <c:v>950.22066226001289</c:v>
                </c:pt>
                <c:pt idx="16">
                  <c:v>917.87178271216078</c:v>
                </c:pt>
                <c:pt idx="17">
                  <c:v>888.28878302231294</c:v>
                </c:pt>
                <c:pt idx="18">
                  <c:v>861.09763531009969</c:v>
                </c:pt>
                <c:pt idx="19">
                  <c:v>835.98487446588706</c:v>
                </c:pt>
                <c:pt idx="20">
                  <c:v>812.6735939849716</c:v>
                </c:pt>
                <c:pt idx="21">
                  <c:v>790.91793894553678</c:v>
                </c:pt>
                <c:pt idx="22">
                  <c:v>770.54716633239377</c:v>
                </c:pt>
                <c:pt idx="23">
                  <c:v>751.4029510550024</c:v>
                </c:pt>
                <c:pt idx="24">
                  <c:v>733.18518520731675</c:v>
                </c:pt>
                <c:pt idx="25">
                  <c:v>716.14508480817744</c:v>
                </c:pt>
                <c:pt idx="26">
                  <c:v>699.84864594685894</c:v>
                </c:pt>
                <c:pt idx="27">
                  <c:v>683.5543304555847</c:v>
                </c:pt>
                <c:pt idx="28">
                  <c:v>669.35529796291689</c:v>
                </c:pt>
                <c:pt idx="29">
                  <c:v>654.31108550338286</c:v>
                </c:pt>
                <c:pt idx="30">
                  <c:v>637.76721922576667</c:v>
                </c:pt>
                <c:pt idx="31">
                  <c:v>625.64484560124538</c:v>
                </c:pt>
                <c:pt idx="32">
                  <c:v>614.9236914971201</c:v>
                </c:pt>
                <c:pt idx="33">
                  <c:v>597.02906236544175</c:v>
                </c:pt>
                <c:pt idx="34">
                  <c:v>588.79729735044077</c:v>
                </c:pt>
                <c:pt idx="35">
                  <c:v>577.08778457405958</c:v>
                </c:pt>
                <c:pt idx="36">
                  <c:v>566.67221908988097</c:v>
                </c:pt>
                <c:pt idx="37">
                  <c:v>559.44413310101027</c:v>
                </c:pt>
                <c:pt idx="38">
                  <c:v>547.94490207094702</c:v>
                </c:pt>
                <c:pt idx="39">
                  <c:v>539.51342174906711</c:v>
                </c:pt>
                <c:pt idx="40">
                  <c:v>531.86469567967799</c:v>
                </c:pt>
                <c:pt idx="41">
                  <c:v>526.91560755293131</c:v>
                </c:pt>
                <c:pt idx="42">
                  <c:v>520.03294141337972</c:v>
                </c:pt>
                <c:pt idx="43">
                  <c:v>514.58486998730461</c:v>
                </c:pt>
                <c:pt idx="44">
                  <c:v>510.18441635738657</c:v>
                </c:pt>
                <c:pt idx="45">
                  <c:v>506.64961489597539</c:v>
                </c:pt>
                <c:pt idx="46">
                  <c:v>503.89702127000999</c:v>
                </c:pt>
                <c:pt idx="47">
                  <c:v>501.8895631442</c:v>
                </c:pt>
                <c:pt idx="48">
                  <c:v>500.61144057952589</c:v>
                </c:pt>
                <c:pt idx="49">
                  <c:v>500.05483868453382</c:v>
                </c:pt>
                <c:pt idx="50">
                  <c:v>499.99999999999824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17-24'!$EW$18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17-24'!$EW$19:$EW$119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62729216"/>
        <c:axId val="66934272"/>
      </c:scatterChart>
      <c:valAx>
        <c:axId val="627292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6934272"/>
        <c:crossesAt val="6000"/>
        <c:crossBetween val="midCat"/>
        <c:minorUnit val="100"/>
      </c:valAx>
      <c:valAx>
        <c:axId val="669342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04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6272921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28"/>
          <c:y val="0.37335773169198938"/>
          <c:w val="0.1631673021460615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22" r="0.75000000000000522" t="1" header="0" footer="0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44"/>
          <c:h val="0.73239436619718812"/>
        </c:manualLayout>
      </c:layout>
      <c:scatterChart>
        <c:scatterStyle val="lineMarker"/>
        <c:ser>
          <c:idx val="1"/>
          <c:order val="0"/>
          <c:tx>
            <c:strRef>
              <c:f>'0.5Q 17-24'!$FC$18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17-24'!$FC$19:$FC$119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2.8847083372004333E-2</c:v>
                </c:pt>
                <c:pt idx="2">
                  <c:v>2.7524278967969232E-2</c:v>
                </c:pt>
                <c:pt idx="3">
                  <c:v>2.6303301168326566E-2</c:v>
                </c:pt>
                <c:pt idx="4">
                  <c:v>2.5164787789837634E-2</c:v>
                </c:pt>
                <c:pt idx="5">
                  <c:v>2.4094712679964651E-2</c:v>
                </c:pt>
                <c:pt idx="6">
                  <c:v>2.3082503387503187E-2</c:v>
                </c:pt>
                <c:pt idx="7">
                  <c:v>2.211994939027611E-2</c:v>
                </c:pt>
                <c:pt idx="8">
                  <c:v>2.1200522255216275E-2</c:v>
                </c:pt>
                <c:pt idx="9">
                  <c:v>2.0318929361256347E-2</c:v>
                </c:pt>
                <c:pt idx="10">
                  <c:v>1.9470808688993049E-2</c:v>
                </c:pt>
                <c:pt idx="11">
                  <c:v>1.8652513090050074E-2</c:v>
                </c:pt>
                <c:pt idx="12">
                  <c:v>1.7860953606253616E-2</c:v>
                </c:pt>
                <c:pt idx="13">
                  <c:v>1.7093483081693579E-2</c:v>
                </c:pt>
                <c:pt idx="14">
                  <c:v>1.6347808094516286E-2</c:v>
                </c:pt>
                <c:pt idx="15">
                  <c:v>1.5621921403906031E-2</c:v>
                </c:pt>
                <c:pt idx="16">
                  <c:v>1.4914050012002491E-2</c:v>
                </c:pt>
                <c:pt idx="17">
                  <c:v>1.4222616552266724E-2</c:v>
                </c:pt>
                <c:pt idx="18">
                  <c:v>1.354621354633332E-2</c:v>
                </c:pt>
                <c:pt idx="19">
                  <c:v>1.2883586355008209E-2</c:v>
                </c:pt>
                <c:pt idx="20">
                  <c:v>1.2233610913167181E-2</c:v>
                </c:pt>
                <c:pt idx="21">
                  <c:v>1.1595269936247517E-2</c:v>
                </c:pt>
                <c:pt idx="22">
                  <c:v>1.0967676688673871E-2</c:v>
                </c:pt>
                <c:pt idx="23">
                  <c:v>1.0350056028903534E-2</c:v>
                </c:pt>
                <c:pt idx="24">
                  <c:v>9.7415771339725704E-3</c:v>
                </c:pt>
                <c:pt idx="25">
                  <c:v>9.1419436389084813E-3</c:v>
                </c:pt>
                <c:pt idx="26">
                  <c:v>8.5511093580902375E-3</c:v>
                </c:pt>
                <c:pt idx="27">
                  <c:v>7.9677402950605984E-3</c:v>
                </c:pt>
                <c:pt idx="28">
                  <c:v>7.3944369778949619E-3</c:v>
                </c:pt>
                <c:pt idx="29">
                  <c:v>6.8329985352177111E-3</c:v>
                </c:pt>
                <c:pt idx="30">
                  <c:v>6.2766061385298088E-3</c:v>
                </c:pt>
                <c:pt idx="31">
                  <c:v>5.7265184987352214E-3</c:v>
                </c:pt>
                <c:pt idx="32">
                  <c:v>5.1972895069760869E-3</c:v>
                </c:pt>
                <c:pt idx="33">
                  <c:v>4.6691613607475367E-3</c:v>
                </c:pt>
                <c:pt idx="34">
                  <c:v>4.1623288011639354E-3</c:v>
                </c:pt>
                <c:pt idx="35">
                  <c:v>3.650432351125834E-3</c:v>
                </c:pt>
                <c:pt idx="36">
                  <c:v>3.1298655242086148E-3</c:v>
                </c:pt>
                <c:pt idx="37">
                  <c:v>2.6584168735241114E-3</c:v>
                </c:pt>
                <c:pt idx="38">
                  <c:v>2.2086563941993366E-3</c:v>
                </c:pt>
                <c:pt idx="39">
                  <c:v>1.764371604176728E-3</c:v>
                </c:pt>
                <c:pt idx="40">
                  <c:v>1.3040135710598337E-3</c:v>
                </c:pt>
                <c:pt idx="41">
                  <c:v>7.8240814263590022E-4</c:v>
                </c:pt>
                <c:pt idx="42">
                  <c:v>4.6944488558154013E-4</c:v>
                </c:pt>
                <c:pt idx="43">
                  <c:v>2.8166693134892406E-4</c:v>
                </c:pt>
                <c:pt idx="44">
                  <c:v>1.6900015880935444E-4</c:v>
                </c:pt>
                <c:pt idx="45">
                  <c:v>1.0140009528561266E-4</c:v>
                </c:pt>
                <c:pt idx="46">
                  <c:v>6.0840057171367596E-5</c:v>
                </c:pt>
                <c:pt idx="47">
                  <c:v>3.6504034302820555E-5</c:v>
                </c:pt>
                <c:pt idx="48">
                  <c:v>2.1902420581692331E-5</c:v>
                </c:pt>
                <c:pt idx="49">
                  <c:v>1.3141452349015399E-5</c:v>
                </c:pt>
                <c:pt idx="50">
                  <c:v>7.8848714094092385E-6</c:v>
                </c:pt>
                <c:pt idx="51">
                  <c:v>4.7309228456455429E-6</c:v>
                </c:pt>
                <c:pt idx="52">
                  <c:v>2.8385537073873258E-6</c:v>
                </c:pt>
                <c:pt idx="53">
                  <c:v>1.7031322244323955E-6</c:v>
                </c:pt>
                <c:pt idx="54">
                  <c:v>1.0218793346594373E-6</c:v>
                </c:pt>
                <c:pt idx="55">
                  <c:v>6.1312760079566237E-7</c:v>
                </c:pt>
                <c:pt idx="56">
                  <c:v>3.678765604773974E-7</c:v>
                </c:pt>
                <c:pt idx="57">
                  <c:v>2.2072593628643843E-7</c:v>
                </c:pt>
                <c:pt idx="58">
                  <c:v>1.3243556177186304E-7</c:v>
                </c:pt>
                <c:pt idx="59">
                  <c:v>7.9461337063117816E-8</c:v>
                </c:pt>
                <c:pt idx="60">
                  <c:v>4.7676802237870688E-8</c:v>
                </c:pt>
                <c:pt idx="61">
                  <c:v>2.8606081342722412E-8</c:v>
                </c:pt>
                <c:pt idx="62">
                  <c:v>1.7163648805633445E-8</c:v>
                </c:pt>
                <c:pt idx="63">
                  <c:v>1.0298189283380067E-8</c:v>
                </c:pt>
                <c:pt idx="64">
                  <c:v>6.1789135700280403E-9</c:v>
                </c:pt>
                <c:pt idx="65">
                  <c:v>3.7073481420168239E-9</c:v>
                </c:pt>
                <c:pt idx="66">
                  <c:v>2.2244088852100944E-9</c:v>
                </c:pt>
                <c:pt idx="67">
                  <c:v>1.3346453311260567E-9</c:v>
                </c:pt>
                <c:pt idx="68">
                  <c:v>8.0078719867563402E-10</c:v>
                </c:pt>
                <c:pt idx="69">
                  <c:v>4.8047231920538041E-10</c:v>
                </c:pt>
                <c:pt idx="70">
                  <c:v>2.8828339152322825E-10</c:v>
                </c:pt>
                <c:pt idx="71">
                  <c:v>1.7297003491393695E-10</c:v>
                </c:pt>
                <c:pt idx="72">
                  <c:v>1.0378202094836216E-10</c:v>
                </c:pt>
                <c:pt idx="73">
                  <c:v>6.2269212569017291E-11</c:v>
                </c:pt>
                <c:pt idx="74">
                  <c:v>3.7361527541410374E-11</c:v>
                </c:pt>
                <c:pt idx="75">
                  <c:v>2.2416916524846223E-11</c:v>
                </c:pt>
                <c:pt idx="76">
                  <c:v>1.3450149914907734E-11</c:v>
                </c:pt>
                <c:pt idx="77">
                  <c:v>8.0700899489446399E-12</c:v>
                </c:pt>
                <c:pt idx="78">
                  <c:v>4.8420539693667839E-12</c:v>
                </c:pt>
                <c:pt idx="79">
                  <c:v>2.9052323816200701E-12</c:v>
                </c:pt>
                <c:pt idx="80">
                  <c:v>1.743139428972042E-12</c:v>
                </c:pt>
                <c:pt idx="81">
                  <c:v>1.0458836573832252E-12</c:v>
                </c:pt>
                <c:pt idx="82">
                  <c:v>6.2753019442993506E-13</c:v>
                </c:pt>
                <c:pt idx="83">
                  <c:v>3.7651811665796104E-13</c:v>
                </c:pt>
                <c:pt idx="84">
                  <c:v>2.2591086999477661E-13</c:v>
                </c:pt>
                <c:pt idx="85">
                  <c:v>1.3554652199686596E-13</c:v>
                </c:pt>
                <c:pt idx="86">
                  <c:v>8.1327913198119573E-14</c:v>
                </c:pt>
                <c:pt idx="87">
                  <c:v>4.8796747918871742E-14</c:v>
                </c:pt>
                <c:pt idx="88">
                  <c:v>2.9278048751323042E-14</c:v>
                </c:pt>
                <c:pt idx="89">
                  <c:v>1.7566829250793824E-14</c:v>
                </c:pt>
                <c:pt idx="90">
                  <c:v>1.0540097550476294E-14</c:v>
                </c:pt>
                <c:pt idx="91">
                  <c:v>6.3240585302857758E-15</c:v>
                </c:pt>
                <c:pt idx="92">
                  <c:v>3.7944351181714657E-15</c:v>
                </c:pt>
                <c:pt idx="93">
                  <c:v>2.2766610709028793E-15</c:v>
                </c:pt>
                <c:pt idx="94">
                  <c:v>1.3659966425417275E-15</c:v>
                </c:pt>
                <c:pt idx="95">
                  <c:v>8.1959798552503645E-16</c:v>
                </c:pt>
                <c:pt idx="96">
                  <c:v>4.9175879131502181E-16</c:v>
                </c:pt>
                <c:pt idx="97">
                  <c:v>2.9505527478901306E-16</c:v>
                </c:pt>
                <c:pt idx="98">
                  <c:v>1.7703316487340783E-16</c:v>
                </c:pt>
                <c:pt idx="99">
                  <c:v>1.0621989892404469E-16</c:v>
                </c:pt>
                <c:pt idx="100">
                  <c:v>6.3731939354426814E-17</c:v>
                </c:pt>
              </c:numCache>
            </c:numRef>
          </c:yVal>
        </c:ser>
        <c:axId val="70218496"/>
        <c:axId val="70220800"/>
      </c:scatterChart>
      <c:valAx>
        <c:axId val="7021849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220800"/>
        <c:crossesAt val="4.0000000000000022E-2"/>
        <c:crossBetween val="midCat"/>
        <c:minorUnit val="100"/>
      </c:valAx>
      <c:valAx>
        <c:axId val="702208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21849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67"/>
          <c:h val="0.73239436619718834"/>
        </c:manualLayout>
      </c:layout>
      <c:scatterChart>
        <c:scatterStyle val="lineMarker"/>
        <c:ser>
          <c:idx val="1"/>
          <c:order val="0"/>
          <c:tx>
            <c:strRef>
              <c:f>'0.5Q 17-24'!$FB$18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17-24'!$FB$19:$FB$119</c:f>
              <c:numCache>
                <c:formatCode>0.00E+00</c:formatCode>
                <c:ptCount val="101"/>
                <c:pt idx="0">
                  <c:v>95.549179908526639</c:v>
                </c:pt>
                <c:pt idx="1">
                  <c:v>101.77301682753645</c:v>
                </c:pt>
                <c:pt idx="2">
                  <c:v>106.53759952721978</c:v>
                </c:pt>
                <c:pt idx="3">
                  <c:v>110.214084465846</c:v>
                </c:pt>
                <c:pt idx="4">
                  <c:v>113.0159950919377</c:v>
                </c:pt>
                <c:pt idx="5">
                  <c:v>115.08421234947092</c:v>
                </c:pt>
                <c:pt idx="6">
                  <c:v>116.52040842448584</c:v>
                </c:pt>
                <c:pt idx="7">
                  <c:v>117.40238186116933</c:v>
                </c:pt>
                <c:pt idx="8">
                  <c:v>117.79201959999021</c:v>
                </c:pt>
                <c:pt idx="9">
                  <c:v>117.73986581826924</c:v>
                </c:pt>
                <c:pt idx="10">
                  <c:v>117.28796193608372</c:v>
                </c:pt>
                <c:pt idx="11">
                  <c:v>116.47173047334176</c:v>
                </c:pt>
                <c:pt idx="12">
                  <c:v>115.32129752643078</c:v>
                </c:pt>
                <c:pt idx="13">
                  <c:v>113.86247279003067</c:v>
                </c:pt>
                <c:pt idx="14">
                  <c:v>112.11751685140919</c:v>
                </c:pt>
                <c:pt idx="15">
                  <c:v>110.10578480074243</c:v>
                </c:pt>
                <c:pt idx="16">
                  <c:v>107.84434773453036</c:v>
                </c:pt>
                <c:pt idx="17">
                  <c:v>105.34877273441445</c:v>
                </c:pt>
                <c:pt idx="18">
                  <c:v>102.63419091507575</c:v>
                </c:pt>
                <c:pt idx="19">
                  <c:v>99.715949810660533</c:v>
                </c:pt>
                <c:pt idx="20">
                  <c:v>96.608254909724025</c:v>
                </c:pt>
                <c:pt idx="21">
                  <c:v>93.323481144833238</c:v>
                </c:pt>
                <c:pt idx="22">
                  <c:v>89.878861476571487</c:v>
                </c:pt>
                <c:pt idx="23">
                  <c:v>86.289749137862415</c:v>
                </c:pt>
                <c:pt idx="24">
                  <c:v>82.548603288679558</c:v>
                </c:pt>
                <c:pt idx="25">
                  <c:v>78.729427760130278</c:v>
                </c:pt>
                <c:pt idx="26">
                  <c:v>74.864702216058447</c:v>
                </c:pt>
                <c:pt idx="27">
                  <c:v>70.790733945346261</c:v>
                </c:pt>
                <c:pt idx="28">
                  <c:v>66.989745275262294</c:v>
                </c:pt>
                <c:pt idx="29">
                  <c:v>63.352606588837887</c:v>
                </c:pt>
                <c:pt idx="30">
                  <c:v>58.904492368095326</c:v>
                </c:pt>
                <c:pt idx="31">
                  <c:v>54.550965014171275</c:v>
                </c:pt>
                <c:pt idx="32">
                  <c:v>51.602464036413792</c:v>
                </c:pt>
                <c:pt idx="33">
                  <c:v>46.704814627763973</c:v>
                </c:pt>
                <c:pt idx="34">
                  <c:v>43.562168584666104</c:v>
                </c:pt>
                <c:pt idx="35">
                  <c:v>38.155964705890455</c:v>
                </c:pt>
                <c:pt idx="36">
                  <c:v>32.562091573752227</c:v>
                </c:pt>
                <c:pt idx="37">
                  <c:v>30.694129622222022</c:v>
                </c:pt>
                <c:pt idx="38">
                  <c:v>27.053695752850395</c:v>
                </c:pt>
                <c:pt idx="39">
                  <c:v>22.356313380511438</c:v>
                </c:pt>
                <c:pt idx="40">
                  <c:v>16.663036997865504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0248704"/>
        <c:axId val="70271744"/>
      </c:scatterChart>
      <c:valAx>
        <c:axId val="702487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271744"/>
        <c:crossesAt val="4.0000000000000022E-2"/>
        <c:crossBetween val="midCat"/>
        <c:minorUnit val="100"/>
      </c:valAx>
      <c:valAx>
        <c:axId val="702717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24870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29"/>
          <c:y val="0.19600938967136386"/>
          <c:w val="0.75182404526749935"/>
          <c:h val="0.73239436619718856"/>
        </c:manualLayout>
      </c:layout>
      <c:scatterChart>
        <c:scatterStyle val="lineMarker"/>
        <c:ser>
          <c:idx val="1"/>
          <c:order val="0"/>
          <c:tx>
            <c:strRef>
              <c:f>'0.5Q 17-24'!$FE$18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17-24'!$FE$19:$FE$119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-15.779790408084683</c:v>
                </c:pt>
                <c:pt idx="2">
                  <c:v>-19.20674482268338</c:v>
                </c:pt>
                <c:pt idx="3">
                  <c:v>-22.369899744037443</c:v>
                </c:pt>
                <c:pt idx="4">
                  <c:v>-25.319416268620177</c:v>
                </c:pt>
                <c:pt idx="5">
                  <c:v>-28.091631579171935</c:v>
                </c:pt>
                <c:pt idx="6">
                  <c:v>-30.713935445652414</c:v>
                </c:pt>
                <c:pt idx="7">
                  <c:v>-33.207598650903904</c:v>
                </c:pt>
                <c:pt idx="8">
                  <c:v>-35.589534233960478</c:v>
                </c:pt>
                <c:pt idx="9">
                  <c:v>-37.873453648364432</c:v>
                </c:pt>
                <c:pt idx="10">
                  <c:v>-40.070657462518056</c:v>
                </c:pt>
                <c:pt idx="11">
                  <c:v>-42.190594247344421</c:v>
                </c:pt>
                <c:pt idx="12">
                  <c:v>-44.241266485159073</c:v>
                </c:pt>
                <c:pt idx="13">
                  <c:v>-46.229532092827569</c:v>
                </c:pt>
                <c:pt idx="14">
                  <c:v>-48.161332577742826</c:v>
                </c:pt>
                <c:pt idx="15">
                  <c:v>-50.041868045645046</c:v>
                </c:pt>
                <c:pt idx="16">
                  <c:v>-51.875731755239713</c:v>
                </c:pt>
                <c:pt idx="17">
                  <c:v>-53.667010148337553</c:v>
                </c:pt>
                <c:pt idx="18">
                  <c:v>-55.419349541947398</c:v>
                </c:pt>
                <c:pt idx="19">
                  <c:v>-57.136000296675661</c:v>
                </c:pt>
                <c:pt idx="20">
                  <c:v>-58.819874498336361</c:v>
                </c:pt>
                <c:pt idx="21">
                  <c:v>-60.473607599164509</c:v>
                </c:pt>
                <c:pt idx="22">
                  <c:v>-62.099496841583274</c:v>
                </c:pt>
                <c:pt idx="23">
                  <c:v>-63.699550364304358</c:v>
                </c:pt>
                <c:pt idx="24">
                  <c:v>-65.275920558426023</c:v>
                </c:pt>
                <c:pt idx="25">
                  <c:v>-66.829375208851133</c:v>
                </c:pt>
                <c:pt idx="26">
                  <c:v>-68.360033967447606</c:v>
                </c:pt>
                <c:pt idx="27">
                  <c:v>-69.871352783586573</c:v>
                </c:pt>
                <c:pt idx="28">
                  <c:v>-71.356594537901685</c:v>
                </c:pt>
                <c:pt idx="29">
                  <c:v>-72.811098275407517</c:v>
                </c:pt>
                <c:pt idx="30">
                  <c:v>-74.252529354909868</c:v>
                </c:pt>
                <c:pt idx="31">
                  <c:v>-75.677626867331071</c:v>
                </c:pt>
                <c:pt idx="32">
                  <c:v>-77.048686431473911</c:v>
                </c:pt>
                <c:pt idx="33">
                  <c:v>-78.416894064190359</c:v>
                </c:pt>
                <c:pt idx="34">
                  <c:v>-79.729931783318861</c:v>
                </c:pt>
                <c:pt idx="35">
                  <c:v>-81.042969502447363</c:v>
                </c:pt>
                <c:pt idx="36">
                  <c:v>-82.356007221575865</c:v>
                </c:pt>
                <c:pt idx="37">
                  <c:v>-83.669044940704367</c:v>
                </c:pt>
                <c:pt idx="38">
                  <c:v>-84.982082659832869</c:v>
                </c:pt>
                <c:pt idx="39">
                  <c:v>-86.295120378961371</c:v>
                </c:pt>
                <c:pt idx="40">
                  <c:v>-87.608158098089874</c:v>
                </c:pt>
                <c:pt idx="41">
                  <c:v>-88.921195817218376</c:v>
                </c:pt>
                <c:pt idx="42">
                  <c:v>-90.234233536346878</c:v>
                </c:pt>
                <c:pt idx="43">
                  <c:v>-91.54727125547538</c:v>
                </c:pt>
                <c:pt idx="44">
                  <c:v>-92.860308974603882</c:v>
                </c:pt>
                <c:pt idx="45">
                  <c:v>-94.173346693732384</c:v>
                </c:pt>
                <c:pt idx="46">
                  <c:v>-95.486384412860886</c:v>
                </c:pt>
                <c:pt idx="47">
                  <c:v>-96.799422131989388</c:v>
                </c:pt>
                <c:pt idx="48">
                  <c:v>-98.11245985111789</c:v>
                </c:pt>
                <c:pt idx="49">
                  <c:v>-99.425497570246392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17-24'!$FF$18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17-24'!$FF$19:$FF$119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-25.266623388589821</c:v>
                </c:pt>
                <c:pt idx="2">
                  <c:v>-28.693577803188518</c:v>
                </c:pt>
                <c:pt idx="3">
                  <c:v>-31.856732724542582</c:v>
                </c:pt>
                <c:pt idx="4">
                  <c:v>-34.806249249125315</c:v>
                </c:pt>
                <c:pt idx="5">
                  <c:v>-37.578464559677073</c:v>
                </c:pt>
                <c:pt idx="6">
                  <c:v>-40.200768426157552</c:v>
                </c:pt>
                <c:pt idx="7">
                  <c:v>-42.694431631409046</c:v>
                </c:pt>
                <c:pt idx="8">
                  <c:v>-45.07636721446562</c:v>
                </c:pt>
                <c:pt idx="9">
                  <c:v>-47.360286628869574</c:v>
                </c:pt>
                <c:pt idx="10">
                  <c:v>-49.557490443023191</c:v>
                </c:pt>
                <c:pt idx="11">
                  <c:v>-51.677427227849556</c:v>
                </c:pt>
                <c:pt idx="12">
                  <c:v>-53.728099465664208</c:v>
                </c:pt>
                <c:pt idx="13">
                  <c:v>-55.716365073332703</c:v>
                </c:pt>
                <c:pt idx="14">
                  <c:v>-57.648165558247968</c:v>
                </c:pt>
                <c:pt idx="15">
                  <c:v>-59.528701026150181</c:v>
                </c:pt>
                <c:pt idx="16">
                  <c:v>-61.362564735744847</c:v>
                </c:pt>
                <c:pt idx="17">
                  <c:v>-63.153843128842688</c:v>
                </c:pt>
                <c:pt idx="18">
                  <c:v>-64.906182522452539</c:v>
                </c:pt>
                <c:pt idx="19">
                  <c:v>-66.622833277180803</c:v>
                </c:pt>
                <c:pt idx="20">
                  <c:v>-68.306707478841503</c:v>
                </c:pt>
                <c:pt idx="21">
                  <c:v>-69.960440579669651</c:v>
                </c:pt>
                <c:pt idx="22">
                  <c:v>-71.586329822088416</c:v>
                </c:pt>
                <c:pt idx="23">
                  <c:v>-73.186383344809499</c:v>
                </c:pt>
                <c:pt idx="24">
                  <c:v>-74.762753538931165</c:v>
                </c:pt>
                <c:pt idx="25">
                  <c:v>-76.316208189356274</c:v>
                </c:pt>
                <c:pt idx="26">
                  <c:v>-77.846866947952748</c:v>
                </c:pt>
                <c:pt idx="27">
                  <c:v>-79.358185764091715</c:v>
                </c:pt>
                <c:pt idx="28">
                  <c:v>-80.869504580230682</c:v>
                </c:pt>
                <c:pt idx="29">
                  <c:v>-82.380823396369649</c:v>
                </c:pt>
                <c:pt idx="30">
                  <c:v>-83.892142212508617</c:v>
                </c:pt>
                <c:pt idx="31">
                  <c:v>-85.403461028647584</c:v>
                </c:pt>
                <c:pt idx="32">
                  <c:v>-86.914779844786551</c:v>
                </c:pt>
                <c:pt idx="33">
                  <c:v>-88.426098660925518</c:v>
                </c:pt>
                <c:pt idx="34">
                  <c:v>-89.937417477064486</c:v>
                </c:pt>
                <c:pt idx="35">
                  <c:v>-91.448736293203453</c:v>
                </c:pt>
                <c:pt idx="36">
                  <c:v>-92.96005510934242</c:v>
                </c:pt>
                <c:pt idx="37">
                  <c:v>-94.471373925481387</c:v>
                </c:pt>
                <c:pt idx="38">
                  <c:v>-95.982692741620355</c:v>
                </c:pt>
                <c:pt idx="39">
                  <c:v>-97.494011557759322</c:v>
                </c:pt>
                <c:pt idx="40">
                  <c:v>-99.005330373898289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17-24'!$FG$18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17-24'!$FG$19:$FG$119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-34.753456369094962</c:v>
                </c:pt>
                <c:pt idx="2">
                  <c:v>-38.180410783693659</c:v>
                </c:pt>
                <c:pt idx="3">
                  <c:v>-41.343565705047723</c:v>
                </c:pt>
                <c:pt idx="4">
                  <c:v>-44.293082229630457</c:v>
                </c:pt>
                <c:pt idx="5">
                  <c:v>-47.065297540182215</c:v>
                </c:pt>
                <c:pt idx="6">
                  <c:v>-49.687601406662694</c:v>
                </c:pt>
                <c:pt idx="7">
                  <c:v>-52.181264611914187</c:v>
                </c:pt>
                <c:pt idx="8">
                  <c:v>-54.563200194970761</c:v>
                </c:pt>
                <c:pt idx="9">
                  <c:v>-56.847119609374715</c:v>
                </c:pt>
                <c:pt idx="10">
                  <c:v>-59.044323423528326</c:v>
                </c:pt>
                <c:pt idx="11">
                  <c:v>-61.16426020835469</c:v>
                </c:pt>
                <c:pt idx="12">
                  <c:v>-63.214932446169342</c:v>
                </c:pt>
                <c:pt idx="13">
                  <c:v>-65.203198053837838</c:v>
                </c:pt>
                <c:pt idx="14">
                  <c:v>-67.134998538753109</c:v>
                </c:pt>
                <c:pt idx="15">
                  <c:v>-69.015534006655315</c:v>
                </c:pt>
                <c:pt idx="16">
                  <c:v>-70.849397716249982</c:v>
                </c:pt>
                <c:pt idx="17">
                  <c:v>-72.640676109347822</c:v>
                </c:pt>
                <c:pt idx="18">
                  <c:v>-74.393015502957681</c:v>
                </c:pt>
                <c:pt idx="19">
                  <c:v>-76.109666257685944</c:v>
                </c:pt>
                <c:pt idx="20">
                  <c:v>-77.793540459346644</c:v>
                </c:pt>
                <c:pt idx="21">
                  <c:v>-79.447273560174793</c:v>
                </c:pt>
                <c:pt idx="22">
                  <c:v>-81.073162802593558</c:v>
                </c:pt>
                <c:pt idx="23">
                  <c:v>-82.673216325314641</c:v>
                </c:pt>
                <c:pt idx="24">
                  <c:v>-84.249586519436306</c:v>
                </c:pt>
                <c:pt idx="25">
                  <c:v>-85.803041169861416</c:v>
                </c:pt>
                <c:pt idx="26">
                  <c:v>-87.333699928457889</c:v>
                </c:pt>
                <c:pt idx="27">
                  <c:v>-88.845018744596857</c:v>
                </c:pt>
                <c:pt idx="28">
                  <c:v>-90.330260498911969</c:v>
                </c:pt>
                <c:pt idx="29">
                  <c:v>-91.7847642364178</c:v>
                </c:pt>
                <c:pt idx="30">
                  <c:v>-93.226195315920151</c:v>
                </c:pt>
                <c:pt idx="31">
                  <c:v>-94.651292828341354</c:v>
                </c:pt>
                <c:pt idx="32">
                  <c:v>-96.022352392484194</c:v>
                </c:pt>
                <c:pt idx="33">
                  <c:v>-97.390560025200642</c:v>
                </c:pt>
                <c:pt idx="34">
                  <c:v>-98.703597744329144</c:v>
                </c:pt>
                <c:pt idx="35">
                  <c:v>-100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70292992"/>
        <c:axId val="70294912"/>
      </c:scatterChart>
      <c:valAx>
        <c:axId val="702929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294912"/>
        <c:crosses val="autoZero"/>
        <c:crossBetween val="midCat"/>
        <c:minorUnit val="100"/>
      </c:valAx>
      <c:valAx>
        <c:axId val="7029491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25E-3"/>
              <c:y val="0.4886266681453592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29299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1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64"/>
          <c:y val="0.19600938967136403"/>
          <c:w val="0.77434308191601819"/>
          <c:h val="0.73239436619718912"/>
        </c:manualLayout>
      </c:layout>
      <c:scatterChart>
        <c:scatterStyle val="lineMarker"/>
        <c:ser>
          <c:idx val="2"/>
          <c:order val="0"/>
          <c:tx>
            <c:strRef>
              <c:f>'0.5Q 17-24'!$FH$18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17-24'!$FH$19:$FH$119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25.266623388589821</c:v>
                </c:pt>
                <c:pt idx="2">
                  <c:v>28.693577803188518</c:v>
                </c:pt>
                <c:pt idx="3">
                  <c:v>31.856732724542582</c:v>
                </c:pt>
                <c:pt idx="4">
                  <c:v>34.806249249125315</c:v>
                </c:pt>
                <c:pt idx="5">
                  <c:v>37.578464559677073</c:v>
                </c:pt>
                <c:pt idx="6">
                  <c:v>40.200768426157552</c:v>
                </c:pt>
                <c:pt idx="7">
                  <c:v>42.694431631409046</c:v>
                </c:pt>
                <c:pt idx="8">
                  <c:v>45.07636721446562</c:v>
                </c:pt>
                <c:pt idx="9">
                  <c:v>47.360286628869574</c:v>
                </c:pt>
                <c:pt idx="10">
                  <c:v>49.557490443023191</c:v>
                </c:pt>
                <c:pt idx="11">
                  <c:v>51.677427227849556</c:v>
                </c:pt>
                <c:pt idx="12">
                  <c:v>53.728099465664208</c:v>
                </c:pt>
                <c:pt idx="13">
                  <c:v>55.716365073332703</c:v>
                </c:pt>
                <c:pt idx="14">
                  <c:v>57.648165558247968</c:v>
                </c:pt>
                <c:pt idx="15">
                  <c:v>59.528701026150181</c:v>
                </c:pt>
                <c:pt idx="16">
                  <c:v>61.362564735744847</c:v>
                </c:pt>
                <c:pt idx="17">
                  <c:v>63.153843128842688</c:v>
                </c:pt>
                <c:pt idx="18">
                  <c:v>64.906182522452539</c:v>
                </c:pt>
                <c:pt idx="19">
                  <c:v>66.622833277180803</c:v>
                </c:pt>
                <c:pt idx="20">
                  <c:v>68.306707478841503</c:v>
                </c:pt>
                <c:pt idx="21">
                  <c:v>69.960440579669651</c:v>
                </c:pt>
                <c:pt idx="22">
                  <c:v>71.586329822088416</c:v>
                </c:pt>
                <c:pt idx="23">
                  <c:v>73.186383344809499</c:v>
                </c:pt>
                <c:pt idx="24">
                  <c:v>74.762753538931165</c:v>
                </c:pt>
                <c:pt idx="25">
                  <c:v>76.316208189356274</c:v>
                </c:pt>
                <c:pt idx="26">
                  <c:v>77.846866947952748</c:v>
                </c:pt>
                <c:pt idx="27">
                  <c:v>79.358185764091715</c:v>
                </c:pt>
                <c:pt idx="28">
                  <c:v>80.869504580230682</c:v>
                </c:pt>
                <c:pt idx="29">
                  <c:v>82.380823396369649</c:v>
                </c:pt>
                <c:pt idx="30">
                  <c:v>83.892142212508617</c:v>
                </c:pt>
                <c:pt idx="31">
                  <c:v>85.403461028647584</c:v>
                </c:pt>
                <c:pt idx="32">
                  <c:v>86.914779844786551</c:v>
                </c:pt>
                <c:pt idx="33">
                  <c:v>88.426098660925518</c:v>
                </c:pt>
                <c:pt idx="34">
                  <c:v>89.937417477064486</c:v>
                </c:pt>
                <c:pt idx="35">
                  <c:v>91.448736293203453</c:v>
                </c:pt>
                <c:pt idx="36">
                  <c:v>92.96005510934242</c:v>
                </c:pt>
                <c:pt idx="37">
                  <c:v>94.471373925481387</c:v>
                </c:pt>
                <c:pt idx="38">
                  <c:v>95.982692741620355</c:v>
                </c:pt>
                <c:pt idx="39">
                  <c:v>97.494011557759322</c:v>
                </c:pt>
                <c:pt idx="40">
                  <c:v>99.005330373898289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17-24'!$FI$18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17-24'!$FI$19:$FI$119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74.733376611410179</c:v>
                </c:pt>
                <c:pt idx="2">
                  <c:v>71.306422196811482</c:v>
                </c:pt>
                <c:pt idx="3">
                  <c:v>68.143267275457418</c:v>
                </c:pt>
                <c:pt idx="4">
                  <c:v>65.193750750874685</c:v>
                </c:pt>
                <c:pt idx="5">
                  <c:v>62.421535440322927</c:v>
                </c:pt>
                <c:pt idx="6">
                  <c:v>59.799231573842448</c:v>
                </c:pt>
                <c:pt idx="7">
                  <c:v>57.305568368590954</c:v>
                </c:pt>
                <c:pt idx="8">
                  <c:v>54.92363278553438</c:v>
                </c:pt>
                <c:pt idx="9">
                  <c:v>52.639713371130426</c:v>
                </c:pt>
                <c:pt idx="10">
                  <c:v>50.442509556976809</c:v>
                </c:pt>
                <c:pt idx="11">
                  <c:v>48.322572772150444</c:v>
                </c:pt>
                <c:pt idx="12">
                  <c:v>46.271900534335792</c:v>
                </c:pt>
                <c:pt idx="13">
                  <c:v>44.283634926667297</c:v>
                </c:pt>
                <c:pt idx="14">
                  <c:v>42.351834441752032</c:v>
                </c:pt>
                <c:pt idx="15">
                  <c:v>40.471298973849819</c:v>
                </c:pt>
                <c:pt idx="16">
                  <c:v>38.637435264255153</c:v>
                </c:pt>
                <c:pt idx="17">
                  <c:v>36.846156871157312</c:v>
                </c:pt>
                <c:pt idx="18">
                  <c:v>35.093817477547461</c:v>
                </c:pt>
                <c:pt idx="19">
                  <c:v>33.377166722819197</c:v>
                </c:pt>
                <c:pt idx="20">
                  <c:v>31.693292521158497</c:v>
                </c:pt>
                <c:pt idx="21">
                  <c:v>30.039559420330349</c:v>
                </c:pt>
                <c:pt idx="22">
                  <c:v>28.413670177911584</c:v>
                </c:pt>
                <c:pt idx="23">
                  <c:v>26.813616655190501</c:v>
                </c:pt>
                <c:pt idx="24">
                  <c:v>25.237246461068835</c:v>
                </c:pt>
                <c:pt idx="25">
                  <c:v>23.683791810643726</c:v>
                </c:pt>
                <c:pt idx="26">
                  <c:v>22.153133052047252</c:v>
                </c:pt>
                <c:pt idx="27">
                  <c:v>20.641814235908285</c:v>
                </c:pt>
                <c:pt idx="28">
                  <c:v>19.130495419769318</c:v>
                </c:pt>
                <c:pt idx="29">
                  <c:v>17.619176603630351</c:v>
                </c:pt>
                <c:pt idx="30">
                  <c:v>16.107857787491383</c:v>
                </c:pt>
                <c:pt idx="31">
                  <c:v>14.596538971352416</c:v>
                </c:pt>
                <c:pt idx="32">
                  <c:v>13.085220155213449</c:v>
                </c:pt>
                <c:pt idx="33">
                  <c:v>11.573901339074482</c:v>
                </c:pt>
                <c:pt idx="34">
                  <c:v>10.062582522935514</c:v>
                </c:pt>
                <c:pt idx="35">
                  <c:v>8.5512637067965471</c:v>
                </c:pt>
                <c:pt idx="36">
                  <c:v>7.0399448906575799</c:v>
                </c:pt>
                <c:pt idx="37">
                  <c:v>5.5286260745186127</c:v>
                </c:pt>
                <c:pt idx="38">
                  <c:v>4.0173072583796454</c:v>
                </c:pt>
                <c:pt idx="39">
                  <c:v>2.5059884422406782</c:v>
                </c:pt>
                <c:pt idx="40">
                  <c:v>0.99466962610171095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70339968"/>
        <c:axId val="70354432"/>
      </c:scatterChart>
      <c:valAx>
        <c:axId val="703399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8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354432"/>
        <c:crossesAt val="120"/>
        <c:crossBetween val="midCat"/>
        <c:minorUnit val="100"/>
      </c:valAx>
      <c:valAx>
        <c:axId val="7035443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458E-3"/>
              <c:y val="0.48862666814535965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3399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44" r="0.75000000000000544" t="1" header="0" footer="0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403"/>
          <c:w val="0.69674834123995366"/>
          <c:h val="0.73239436619718912"/>
        </c:manualLayout>
      </c:layout>
      <c:scatterChart>
        <c:scatterStyle val="lineMarker"/>
        <c:ser>
          <c:idx val="0"/>
          <c:order val="0"/>
          <c:tx>
            <c:strRef>
              <c:f>'0.5Q 17-24'!$FQ$18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17-24'!$FQ$19:$FQ$119</c:f>
              <c:numCache>
                <c:formatCode>0.00E+00</c:formatCode>
                <c:ptCount val="101"/>
                <c:pt idx="1">
                  <c:v>-265.31239726401486</c:v>
                </c:pt>
                <c:pt idx="2">
                  <c:v>-232.27960725236187</c:v>
                </c:pt>
                <c:pt idx="3">
                  <c:v>-211.04169692986142</c:v>
                </c:pt>
                <c:pt idx="4">
                  <c:v>-196.58401184727174</c:v>
                </c:pt>
                <c:pt idx="5">
                  <c:v>-186.36866924969561</c:v>
                </c:pt>
                <c:pt idx="6">
                  <c:v>-178.98629615034835</c:v>
                </c:pt>
                <c:pt idx="7">
                  <c:v>-173.59794227554332</c:v>
                </c:pt>
                <c:pt idx="8">
                  <c:v>-169.67690638386205</c:v>
                </c:pt>
                <c:pt idx="9">
                  <c:v>-166.8787341808588</c:v>
                </c:pt>
                <c:pt idx="10">
                  <c:v>-164.97126061333822</c:v>
                </c:pt>
                <c:pt idx="11">
                  <c:v>-163.79491237077386</c:v>
                </c:pt>
                <c:pt idx="12">
                  <c:v>-163.23917240106908</c:v>
                </c:pt>
                <c:pt idx="13">
                  <c:v>-163.22808090034414</c:v>
                </c:pt>
                <c:pt idx="14">
                  <c:v>-163.71099513214696</c:v>
                </c:pt>
                <c:pt idx="15">
                  <c:v>-164.65655496903966</c:v>
                </c:pt>
                <c:pt idx="16">
                  <c:v>-166.04857049199913</c:v>
                </c:pt>
                <c:pt idx="17">
                  <c:v>-167.88185739936793</c:v>
                </c:pt>
                <c:pt idx="18">
                  <c:v>-170.15384206030728</c:v>
                </c:pt>
                <c:pt idx="19">
                  <c:v>-172.85339474406692</c:v>
                </c:pt>
                <c:pt idx="20">
                  <c:v>-175.97281348873977</c:v>
                </c:pt>
                <c:pt idx="21">
                  <c:v>-179.5387033945016</c:v>
                </c:pt>
                <c:pt idx="22">
                  <c:v>-183.51573300386849</c:v>
                </c:pt>
                <c:pt idx="23">
                  <c:v>-187.80580672779865</c:v>
                </c:pt>
                <c:pt idx="24">
                  <c:v>-192.86824435373069</c:v>
                </c:pt>
                <c:pt idx="25">
                  <c:v>-198.00711844487876</c:v>
                </c:pt>
                <c:pt idx="26">
                  <c:v>-202.26809453404141</c:v>
                </c:pt>
                <c:pt idx="27">
                  <c:v>-209.83394480587782</c:v>
                </c:pt>
                <c:pt idx="28">
                  <c:v>-214.58689839480627</c:v>
                </c:pt>
                <c:pt idx="29">
                  <c:v>-214.54107208270142</c:v>
                </c:pt>
                <c:pt idx="30">
                  <c:v>-228.43876866235095</c:v>
                </c:pt>
                <c:pt idx="31">
                  <c:v>-248.09257197963444</c:v>
                </c:pt>
                <c:pt idx="32">
                  <c:v>-236.75401923919853</c:v>
                </c:pt>
                <c:pt idx="33">
                  <c:v>-274.20493005270384</c:v>
                </c:pt>
                <c:pt idx="34">
                  <c:v>-269.90671718436329</c:v>
                </c:pt>
                <c:pt idx="35">
                  <c:v>-319.00912578697199</c:v>
                </c:pt>
                <c:pt idx="36">
                  <c:v>-406.27185815556885</c:v>
                </c:pt>
                <c:pt idx="37">
                  <c:v>-493.89457570903227</c:v>
                </c:pt>
                <c:pt idx="38">
                  <c:v>563.12706463881841</c:v>
                </c:pt>
                <c:pt idx="39">
                  <c:v>554.81670063393688</c:v>
                </c:pt>
                <c:pt idx="40">
                  <c:v>547.2045099165706</c:v>
                </c:pt>
                <c:pt idx="41">
                  <c:v>542.63504351999973</c:v>
                </c:pt>
                <c:pt idx="42">
                  <c:v>535.56944516515364</c:v>
                </c:pt>
                <c:pt idx="43">
                  <c:v>529.97213898523592</c:v>
                </c:pt>
                <c:pt idx="44">
                  <c:v>525.41296809425353</c:v>
                </c:pt>
                <c:pt idx="45">
                  <c:v>521.68679419616615</c:v>
                </c:pt>
                <c:pt idx="46">
                  <c:v>518.6979014581425</c:v>
                </c:pt>
                <c:pt idx="47">
                  <c:v>516.40281997445311</c:v>
                </c:pt>
                <c:pt idx="48">
                  <c:v>514.78247701465614</c:v>
                </c:pt>
                <c:pt idx="49">
                  <c:v>513.82888046586447</c:v>
                </c:pt>
                <c:pt idx="50">
                  <c:v>513.5192488168492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17-24'!$FR$18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17-24'!$FR$19:$FR$119</c:f>
              <c:numCache>
                <c:formatCode>0.00E+00</c:formatCode>
                <c:ptCount val="101"/>
                <c:pt idx="1">
                  <c:v>2749.6856608633234</c:v>
                </c:pt>
                <c:pt idx="2">
                  <c:v>2309.4725157931339</c:v>
                </c:pt>
                <c:pt idx="3">
                  <c:v>2012.8582889432466</c:v>
                </c:pt>
                <c:pt idx="4">
                  <c:v>1798.1135971420481</c:v>
                </c:pt>
                <c:pt idx="5">
                  <c:v>1634.5511587095764</c:v>
                </c:pt>
                <c:pt idx="6">
                  <c:v>1505.2032035967345</c:v>
                </c:pt>
                <c:pt idx="7">
                  <c:v>1399.9180457666994</c:v>
                </c:pt>
                <c:pt idx="8">
                  <c:v>1312.241636379996</c:v>
                </c:pt>
                <c:pt idx="9">
                  <c:v>1237.8682416961294</c:v>
                </c:pt>
                <c:pt idx="10">
                  <c:v>1173.8108592744111</c:v>
                </c:pt>
                <c:pt idx="11">
                  <c:v>1117.9292952623143</c:v>
                </c:pt>
                <c:pt idx="12">
                  <c:v>1068.6479105264323</c:v>
                </c:pt>
                <c:pt idx="13">
                  <c:v>1024.779517408092</c:v>
                </c:pt>
                <c:pt idx="14">
                  <c:v>985.41147091368407</c:v>
                </c:pt>
                <c:pt idx="15">
                  <c:v>949.82969155284809</c:v>
                </c:pt>
                <c:pt idx="16">
                  <c:v>917.46657091931195</c:v>
                </c:pt>
                <c:pt idx="17">
                  <c:v>887.86372364487056</c:v>
                </c:pt>
                <c:pt idx="18">
                  <c:v>860.64284781235403</c:v>
                </c:pt>
                <c:pt idx="19">
                  <c:v>835.48345715442451</c:v>
                </c:pt>
                <c:pt idx="20">
                  <c:v>812.11747935073129</c:v>
                </c:pt>
                <c:pt idx="21">
                  <c:v>790.33191515678777</c:v>
                </c:pt>
                <c:pt idx="22">
                  <c:v>769.91902431624123</c:v>
                </c:pt>
                <c:pt idx="23">
                  <c:v>750.67981134882893</c:v>
                </c:pt>
                <c:pt idx="24">
                  <c:v>732.63171208509891</c:v>
                </c:pt>
                <c:pt idx="25">
                  <c:v>715.41639464719253</c:v>
                </c:pt>
                <c:pt idx="26">
                  <c:v>698.69635411012871</c:v>
                </c:pt>
                <c:pt idx="27">
                  <c:v>683.53058534079469</c:v>
                </c:pt>
                <c:pt idx="28">
                  <c:v>667.98115569201229</c:v>
                </c:pt>
                <c:pt idx="29">
                  <c:v>651.79935874862599</c:v>
                </c:pt>
                <c:pt idx="30">
                  <c:v>638.87339809571836</c:v>
                </c:pt>
                <c:pt idx="31">
                  <c:v>626.89404934888944</c:v>
                </c:pt>
                <c:pt idx="32">
                  <c:v>609.98455217490925</c:v>
                </c:pt>
                <c:pt idx="33">
                  <c:v>600.41583613306136</c:v>
                </c:pt>
                <c:pt idx="34">
                  <c:v>585.24308610698131</c:v>
                </c:pt>
                <c:pt idx="35">
                  <c:v>575.69957058609236</c:v>
                </c:pt>
                <c:pt idx="36">
                  <c:v>567.75777575622578</c:v>
                </c:pt>
                <c:pt idx="37">
                  <c:v>557.30348432049936</c:v>
                </c:pt>
                <c:pt idx="38">
                  <c:v>548.31168296510134</c:v>
                </c:pt>
                <c:pt idx="39">
                  <c:v>540.21995738538385</c:v>
                </c:pt>
                <c:pt idx="40">
                  <c:v>532.80803676322819</c:v>
                </c:pt>
                <c:pt idx="41">
                  <c:v>528.35878904013532</c:v>
                </c:pt>
                <c:pt idx="42">
                  <c:v>521.47908041241033</c:v>
                </c:pt>
                <c:pt idx="43">
                  <c:v>516.02903447375502</c:v>
                </c:pt>
                <c:pt idx="44">
                  <c:v>511.58981139048262</c:v>
                </c:pt>
                <c:pt idx="45">
                  <c:v>507.96166987611355</c:v>
                </c:pt>
                <c:pt idx="46">
                  <c:v>505.05141229785443</c:v>
                </c:pt>
                <c:pt idx="47">
                  <c:v>502.81671240526293</c:v>
                </c:pt>
                <c:pt idx="48">
                  <c:v>501.23899925479168</c:v>
                </c:pt>
                <c:pt idx="49">
                  <c:v>500.31049099906966</c:v>
                </c:pt>
                <c:pt idx="50">
                  <c:v>500.00900548854867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17-24'!$FS$18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17-24'!$FS$19:$FS$119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70347008"/>
        <c:axId val="70456064"/>
      </c:scatterChart>
      <c:valAx>
        <c:axId val="7034700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8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456064"/>
        <c:crossesAt val="6000"/>
        <c:crossBetween val="midCat"/>
        <c:minorUnit val="100"/>
      </c:valAx>
      <c:valAx>
        <c:axId val="704560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2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34700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5"/>
          <c:y val="0.37335773169198938"/>
          <c:w val="0.1631673021460616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44" r="0.75000000000000544" t="1" header="0" footer="0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67"/>
          <c:h val="0.73239436619718834"/>
        </c:manualLayout>
      </c:layout>
      <c:scatterChart>
        <c:scatterStyle val="lineMarker"/>
        <c:ser>
          <c:idx val="1"/>
          <c:order val="0"/>
          <c:tx>
            <c:strRef>
              <c:f>'0.5Q 17-24'!$FY$18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17-24'!$FY$19:$FY$119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2.884710030775333E-2</c:v>
                </c:pt>
                <c:pt idx="2">
                  <c:v>2.7524329819765925E-2</c:v>
                </c:pt>
                <c:pt idx="3">
                  <c:v>2.6303364606517846E-2</c:v>
                </c:pt>
                <c:pt idx="4">
                  <c:v>2.5164837593298572E-2</c:v>
                </c:pt>
                <c:pt idx="5">
                  <c:v>2.4094726855435799E-2</c:v>
                </c:pt>
                <c:pt idx="6">
                  <c:v>2.3082465966140601E-2</c:v>
                </c:pt>
                <c:pt idx="7">
                  <c:v>2.2119850155828499E-2</c:v>
                </c:pt>
                <c:pt idx="8">
                  <c:v>2.1200356118871808E-2</c:v>
                </c:pt>
                <c:pt idx="9">
                  <c:v>2.0318695961975622E-2</c:v>
                </c:pt>
                <c:pt idx="10">
                  <c:v>1.9470512425470592E-2</c:v>
                </c:pt>
                <c:pt idx="11">
                  <c:v>1.8652163661709482E-2</c:v>
                </c:pt>
                <c:pt idx="12">
                  <c:v>1.7860567081237348E-2</c:v>
                </c:pt>
                <c:pt idx="13">
                  <c:v>1.7093083482953204E-2</c:v>
                </c:pt>
                <c:pt idx="14">
                  <c:v>1.634742955765309E-2</c:v>
                </c:pt>
                <c:pt idx="15">
                  <c:v>1.5621611239216866E-2</c:v>
                </c:pt>
                <c:pt idx="16">
                  <c:v>1.4913873358297842E-2</c:v>
                </c:pt>
                <c:pt idx="17">
                  <c:v>1.4222662259664513E-2</c:v>
                </c:pt>
                <c:pt idx="18">
                  <c:v>1.3546596454659466E-2</c:v>
                </c:pt>
                <c:pt idx="19">
                  <c:v>1.2884440390632575E-2</c:v>
                </c:pt>
                <c:pt idx="20">
                  <c:v>1.2235087761728273E-2</c:v>
                </c:pt>
                <c:pt idx="21">
                  <c:v>1.1597559799075645E-2</c:v>
                </c:pt>
                <c:pt idx="22">
                  <c:v>1.0970972128820497E-2</c:v>
                </c:pt>
                <c:pt idx="23">
                  <c:v>1.0354520075795137E-2</c:v>
                </c:pt>
                <c:pt idx="24">
                  <c:v>9.7477284053373459E-3</c:v>
                </c:pt>
                <c:pt idx="25">
                  <c:v>9.1501945766314739E-3</c:v>
                </c:pt>
                <c:pt idx="26">
                  <c:v>8.5612043816894468E-3</c:v>
                </c:pt>
                <c:pt idx="27">
                  <c:v>7.9822249682496849E-3</c:v>
                </c:pt>
                <c:pt idx="28">
                  <c:v>7.4138991086637011E-3</c:v>
                </c:pt>
                <c:pt idx="29">
                  <c:v>6.8521223782308464E-3</c:v>
                </c:pt>
                <c:pt idx="30">
                  <c:v>6.298314610052899E-3</c:v>
                </c:pt>
                <c:pt idx="31">
                  <c:v>5.7613183247631648E-3</c:v>
                </c:pt>
                <c:pt idx="32">
                  <c:v>5.2289986058692084E-3</c:v>
                </c:pt>
                <c:pt idx="33">
                  <c:v>4.7145358348912227E-3</c:v>
                </c:pt>
                <c:pt idx="34">
                  <c:v>4.1995341126487683E-3</c:v>
                </c:pt>
                <c:pt idx="35">
                  <c:v>3.6825083136244178E-3</c:v>
                </c:pt>
                <c:pt idx="36">
                  <c:v>3.2078987754570825E-3</c:v>
                </c:pt>
                <c:pt idx="37">
                  <c:v>2.7219079367541551E-3</c:v>
                </c:pt>
                <c:pt idx="38">
                  <c:v>2.2591951300015203E-3</c:v>
                </c:pt>
                <c:pt idx="39">
                  <c:v>1.8035488782409796E-3</c:v>
                </c:pt>
                <c:pt idx="40">
                  <c:v>1.3319460709560449E-3</c:v>
                </c:pt>
                <c:pt idx="41">
                  <c:v>7.9916764257362694E-4</c:v>
                </c:pt>
                <c:pt idx="42">
                  <c:v>4.7950058554417613E-4</c:v>
                </c:pt>
                <c:pt idx="43">
                  <c:v>2.8770035132650565E-4</c:v>
                </c:pt>
                <c:pt idx="44">
                  <c:v>1.7262021079590339E-4</c:v>
                </c:pt>
                <c:pt idx="45">
                  <c:v>1.0357212647754204E-4</c:v>
                </c:pt>
                <c:pt idx="46">
                  <c:v>6.2143275886525218E-5</c:v>
                </c:pt>
                <c:pt idx="47">
                  <c:v>3.7285965531915128E-5</c:v>
                </c:pt>
                <c:pt idx="48">
                  <c:v>2.2371579319149076E-5</c:v>
                </c:pt>
                <c:pt idx="49">
                  <c:v>1.3422947591489445E-5</c:v>
                </c:pt>
                <c:pt idx="50">
                  <c:v>8.0537685548936671E-6</c:v>
                </c:pt>
                <c:pt idx="51">
                  <c:v>4.8322611329362004E-6</c:v>
                </c:pt>
                <c:pt idx="52">
                  <c:v>2.89935667976172E-6</c:v>
                </c:pt>
                <c:pt idx="53">
                  <c:v>1.7396140078570319E-6</c:v>
                </c:pt>
                <c:pt idx="54">
                  <c:v>1.043768404714219E-6</c:v>
                </c:pt>
                <c:pt idx="55">
                  <c:v>6.2626104282853138E-7</c:v>
                </c:pt>
                <c:pt idx="56">
                  <c:v>3.7575662569711882E-7</c:v>
                </c:pt>
                <c:pt idx="57">
                  <c:v>2.2545397541827129E-7</c:v>
                </c:pt>
                <c:pt idx="58">
                  <c:v>1.3527238525096278E-7</c:v>
                </c:pt>
                <c:pt idx="59">
                  <c:v>8.1163431150577668E-8</c:v>
                </c:pt>
                <c:pt idx="60">
                  <c:v>4.8698058690346598E-8</c:v>
                </c:pt>
                <c:pt idx="61">
                  <c:v>2.9218835214207957E-8</c:v>
                </c:pt>
                <c:pt idx="62">
                  <c:v>1.7531301128524772E-8</c:v>
                </c:pt>
                <c:pt idx="63">
                  <c:v>1.0518780677114863E-8</c:v>
                </c:pt>
                <c:pt idx="64">
                  <c:v>6.3112684062689179E-9</c:v>
                </c:pt>
                <c:pt idx="65">
                  <c:v>3.7867610437613502E-9</c:v>
                </c:pt>
                <c:pt idx="66">
                  <c:v>2.2720566262568102E-9</c:v>
                </c:pt>
                <c:pt idx="67">
                  <c:v>1.3632339757540861E-9</c:v>
                </c:pt>
                <c:pt idx="68">
                  <c:v>8.1794038545245159E-10</c:v>
                </c:pt>
                <c:pt idx="69">
                  <c:v>4.9076423127147089E-10</c:v>
                </c:pt>
                <c:pt idx="70">
                  <c:v>2.9445853876288253E-10</c:v>
                </c:pt>
                <c:pt idx="71">
                  <c:v>1.7667512325772951E-10</c:v>
                </c:pt>
                <c:pt idx="72">
                  <c:v>1.060050739546377E-10</c:v>
                </c:pt>
                <c:pt idx="73">
                  <c:v>6.3603044372782622E-11</c:v>
                </c:pt>
                <c:pt idx="74">
                  <c:v>3.8161826623669575E-11</c:v>
                </c:pt>
                <c:pt idx="75">
                  <c:v>2.2897095974201743E-11</c:v>
                </c:pt>
                <c:pt idx="76">
                  <c:v>1.3738257584521045E-11</c:v>
                </c:pt>
                <c:pt idx="77">
                  <c:v>8.2429545507126273E-12</c:v>
                </c:pt>
                <c:pt idx="78">
                  <c:v>4.9457727304275761E-12</c:v>
                </c:pt>
                <c:pt idx="79">
                  <c:v>2.9674636382565456E-12</c:v>
                </c:pt>
                <c:pt idx="80">
                  <c:v>1.7804781829539273E-12</c:v>
                </c:pt>
                <c:pt idx="81">
                  <c:v>1.0682869097723563E-12</c:v>
                </c:pt>
                <c:pt idx="82">
                  <c:v>6.4097214586341372E-13</c:v>
                </c:pt>
                <c:pt idx="83">
                  <c:v>3.8458328751804822E-13</c:v>
                </c:pt>
                <c:pt idx="84">
                  <c:v>2.3074997251082894E-13</c:v>
                </c:pt>
                <c:pt idx="85">
                  <c:v>1.3844998350649736E-13</c:v>
                </c:pt>
                <c:pt idx="86">
                  <c:v>8.3069990103898416E-14</c:v>
                </c:pt>
                <c:pt idx="87">
                  <c:v>4.9841994062339051E-14</c:v>
                </c:pt>
                <c:pt idx="88">
                  <c:v>2.9905196437403432E-14</c:v>
                </c:pt>
                <c:pt idx="89">
                  <c:v>1.7943117862442059E-14</c:v>
                </c:pt>
                <c:pt idx="90">
                  <c:v>1.0765870717465235E-14</c:v>
                </c:pt>
                <c:pt idx="91">
                  <c:v>6.4595224304791408E-15</c:v>
                </c:pt>
                <c:pt idx="92">
                  <c:v>3.8757134582874841E-15</c:v>
                </c:pt>
                <c:pt idx="93">
                  <c:v>2.3254280749724904E-15</c:v>
                </c:pt>
                <c:pt idx="94">
                  <c:v>1.3952568449834942E-15</c:v>
                </c:pt>
                <c:pt idx="95">
                  <c:v>8.3715410699009644E-16</c:v>
                </c:pt>
                <c:pt idx="96">
                  <c:v>5.0229246419405786E-16</c:v>
                </c:pt>
                <c:pt idx="97">
                  <c:v>3.0137547851643471E-16</c:v>
                </c:pt>
                <c:pt idx="98">
                  <c:v>1.8082528710986081E-16</c:v>
                </c:pt>
                <c:pt idx="99">
                  <c:v>1.0849517226591648E-16</c:v>
                </c:pt>
                <c:pt idx="100">
                  <c:v>6.5097103359549885E-17</c:v>
                </c:pt>
              </c:numCache>
            </c:numRef>
          </c:yVal>
        </c:ser>
        <c:axId val="70508544"/>
        <c:axId val="70510848"/>
      </c:scatterChart>
      <c:valAx>
        <c:axId val="705085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510848"/>
        <c:crossesAt val="4.0000000000000022E-2"/>
        <c:crossBetween val="midCat"/>
        <c:minorUnit val="100"/>
      </c:valAx>
      <c:valAx>
        <c:axId val="7051084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50854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89"/>
          <c:h val="0.73239436619718856"/>
        </c:manualLayout>
      </c:layout>
      <c:scatterChart>
        <c:scatterStyle val="lineMarker"/>
        <c:ser>
          <c:idx val="1"/>
          <c:order val="0"/>
          <c:tx>
            <c:strRef>
              <c:f>'0.5Q 17-24'!$FX$18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17-24'!$FX$19:$FX$119</c:f>
              <c:numCache>
                <c:formatCode>0.00E+00</c:formatCode>
                <c:ptCount val="101"/>
                <c:pt idx="0">
                  <c:v>95.540242664750295</c:v>
                </c:pt>
                <c:pt idx="1">
                  <c:v>101.7742322876605</c:v>
                </c:pt>
                <c:pt idx="2">
                  <c:v>106.54045928498225</c:v>
                </c:pt>
                <c:pt idx="3">
                  <c:v>110.21545463012909</c:v>
                </c:pt>
                <c:pt idx="4">
                  <c:v>113.01489029734587</c:v>
                </c:pt>
                <c:pt idx="5">
                  <c:v>115.08053023352441</c:v>
                </c:pt>
                <c:pt idx="6">
                  <c:v>116.51441175017719</c:v>
                </c:pt>
                <c:pt idx="7">
                  <c:v>117.39448811700235</c:v>
                </c:pt>
                <c:pt idx="8">
                  <c:v>117.78272760223633</c:v>
                </c:pt>
                <c:pt idx="9">
                  <c:v>117.72975039218052</c:v>
                </c:pt>
                <c:pt idx="10">
                  <c:v>117.27770781604332</c:v>
                </c:pt>
                <c:pt idx="11">
                  <c:v>116.4621912299627</c:v>
                </c:pt>
                <c:pt idx="12">
                  <c:v>115.31356894306373</c:v>
                </c:pt>
                <c:pt idx="13">
                  <c:v>113.85797247764026</c:v>
                </c:pt>
                <c:pt idx="14">
                  <c:v>112.11807483997039</c:v>
                </c:pt>
                <c:pt idx="15">
                  <c:v>110.11378462363436</c:v>
                </c:pt>
                <c:pt idx="16">
                  <c:v>107.86297236860942</c:v>
                </c:pt>
                <c:pt idx="17">
                  <c:v>105.38218959291689</c:v>
                </c:pt>
                <c:pt idx="18">
                  <c:v>102.68696667078402</c:v>
                </c:pt>
                <c:pt idx="19">
                  <c:v>99.791568337198839</c:v>
                </c:pt>
                <c:pt idx="20">
                  <c:v>96.709888565273033</c:v>
                </c:pt>
                <c:pt idx="21">
                  <c:v>93.457263669035541</c:v>
                </c:pt>
                <c:pt idx="22">
                  <c:v>90.045387897220238</c:v>
                </c:pt>
                <c:pt idx="23">
                  <c:v>86.484796749222397</c:v>
                </c:pt>
                <c:pt idx="24">
                  <c:v>82.821870585198027</c:v>
                </c:pt>
                <c:pt idx="25">
                  <c:v>79.066330951075912</c:v>
                </c:pt>
                <c:pt idx="26">
                  <c:v>75.176968608383277</c:v>
                </c:pt>
                <c:pt idx="27">
                  <c:v>71.433581945743612</c:v>
                </c:pt>
                <c:pt idx="28">
                  <c:v>67.725776582334362</c:v>
                </c:pt>
                <c:pt idx="29">
                  <c:v>63.486171258386115</c:v>
                </c:pt>
                <c:pt idx="30">
                  <c:v>59.363725754286918</c:v>
                </c:pt>
                <c:pt idx="31">
                  <c:v>56.143930904053342</c:v>
                </c:pt>
                <c:pt idx="32">
                  <c:v>51.615206710113306</c:v>
                </c:pt>
                <c:pt idx="33">
                  <c:v>48.319990297149815</c:v>
                </c:pt>
                <c:pt idx="34">
                  <c:v>43.272039502730962</c:v>
                </c:pt>
                <c:pt idx="35">
                  <c:v>38.112423215374037</c:v>
                </c:pt>
                <c:pt idx="36">
                  <c:v>36.295135974764804</c:v>
                </c:pt>
                <c:pt idx="37">
                  <c:v>30.503695954626629</c:v>
                </c:pt>
                <c:pt idx="38">
                  <c:v>26.912498390273441</c:v>
                </c:pt>
                <c:pt idx="39">
                  <c:v>22.291108467065946</c:v>
                </c:pt>
                <c:pt idx="40">
                  <c:v>16.621481577094443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0538368"/>
        <c:axId val="70540672"/>
      </c:scatterChart>
      <c:valAx>
        <c:axId val="705383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540672"/>
        <c:crossesAt val="4.0000000000000022E-2"/>
        <c:crossBetween val="midCat"/>
        <c:minorUnit val="100"/>
      </c:valAx>
      <c:valAx>
        <c:axId val="705406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53836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34"/>
          <c:y val="0.19600938967136394"/>
          <c:w val="0.75182404526749969"/>
          <c:h val="0.7323943661971889"/>
        </c:manualLayout>
      </c:layout>
      <c:scatterChart>
        <c:scatterStyle val="lineMarker"/>
        <c:ser>
          <c:idx val="1"/>
          <c:order val="0"/>
          <c:tx>
            <c:strRef>
              <c:f>'0.5Q 17-24'!$GA$18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17-24'!$GA$19:$GA$119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-15.77974653308728</c:v>
                </c:pt>
                <c:pt idx="2">
                  <c:v>-19.206613082277446</c:v>
                </c:pt>
                <c:pt idx="3">
                  <c:v>-22.369735396391636</c:v>
                </c:pt>
                <c:pt idx="4">
                  <c:v>-25.319287244109962</c:v>
                </c:pt>
                <c:pt idx="5">
                  <c:v>-28.091594855153421</c:v>
                </c:pt>
                <c:pt idx="6">
                  <c:v>-30.714032392187615</c:v>
                </c:pt>
                <c:pt idx="7">
                  <c:v>-33.207855734965065</c:v>
                </c:pt>
                <c:pt idx="8">
                  <c:v>-35.589964638997955</c:v>
                </c:pt>
                <c:pt idx="9">
                  <c:v>-37.874058309713462</c:v>
                </c:pt>
                <c:pt idx="10">
                  <c:v>-40.071424984596959</c:v>
                </c:pt>
                <c:pt idx="11">
                  <c:v>-42.191499502112791</c:v>
                </c:pt>
                <c:pt idx="12">
                  <c:v>-44.242267845304852</c:v>
                </c:pt>
                <c:pt idx="13">
                  <c:v>-46.230567322724909</c:v>
                </c:pt>
                <c:pt idx="14">
                  <c:v>-48.16231324319152</c:v>
                </c:pt>
                <c:pt idx="15">
                  <c:v>-50.042671581109204</c:v>
                </c:pt>
                <c:pt idx="16">
                  <c:v>-51.87618940732429</c:v>
                </c:pt>
                <c:pt idx="17">
                  <c:v>-53.66689173538991</c:v>
                </c:pt>
                <c:pt idx="18">
                  <c:v>-55.418357551465164</c:v>
                </c:pt>
                <c:pt idx="19">
                  <c:v>-57.133787769151411</c:v>
                </c:pt>
                <c:pt idx="20">
                  <c:v>-58.816048465794665</c:v>
                </c:pt>
                <c:pt idx="21">
                  <c:v>-60.467675312045003</c:v>
                </c:pt>
                <c:pt idx="22">
                  <c:v>-62.090959431876996</c:v>
                </c:pt>
                <c:pt idx="23">
                  <c:v>-63.687985475984149</c:v>
                </c:pt>
                <c:pt idx="24">
                  <c:v>-65.259984622247856</c:v>
                </c:pt>
                <c:pt idx="25">
                  <c:v>-66.807999722522126</c:v>
                </c:pt>
                <c:pt idx="26">
                  <c:v>-68.333881056568828</c:v>
                </c:pt>
                <c:pt idx="27">
                  <c:v>-69.83382772351122</c:v>
                </c:pt>
                <c:pt idx="28">
                  <c:v>-71.306174510003402</c:v>
                </c:pt>
                <c:pt idx="29">
                  <c:v>-72.761554640658474</c:v>
                </c:pt>
                <c:pt idx="30">
                  <c:v>-74.196289791378547</c:v>
                </c:pt>
                <c:pt idx="31">
                  <c:v>-75.587471877621368</c:v>
                </c:pt>
                <c:pt idx="32">
                  <c:v>-76.966538506880326</c:v>
                </c:pt>
                <c:pt idx="33">
                  <c:v>-78.299343613040918</c:v>
                </c:pt>
                <c:pt idx="34">
                  <c:v>-79.633544966000642</c:v>
                </c:pt>
                <c:pt idx="35">
                  <c:v>-80.972990041193256</c:v>
                </c:pt>
                <c:pt idx="36">
                  <c:v>-82.312435116385871</c:v>
                </c:pt>
                <c:pt idx="37">
                  <c:v>-83.651880191578485</c:v>
                </c:pt>
                <c:pt idx="38">
                  <c:v>-84.991325266771099</c:v>
                </c:pt>
                <c:pt idx="39">
                  <c:v>-86.330770341963714</c:v>
                </c:pt>
                <c:pt idx="40">
                  <c:v>-87.670215417156328</c:v>
                </c:pt>
                <c:pt idx="41">
                  <c:v>-89.009660492348942</c:v>
                </c:pt>
                <c:pt idx="42">
                  <c:v>-90.349105567541557</c:v>
                </c:pt>
                <c:pt idx="43">
                  <c:v>-91.688550642734171</c:v>
                </c:pt>
                <c:pt idx="44">
                  <c:v>-93.027995717926785</c:v>
                </c:pt>
                <c:pt idx="45">
                  <c:v>-94.3674407931194</c:v>
                </c:pt>
                <c:pt idx="46">
                  <c:v>-95.706885868312014</c:v>
                </c:pt>
                <c:pt idx="47">
                  <c:v>-97.046330943504628</c:v>
                </c:pt>
                <c:pt idx="48">
                  <c:v>-98.385776018697243</c:v>
                </c:pt>
                <c:pt idx="49">
                  <c:v>-99.725221093889857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17-24'!$GB$18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17-24'!$GB$19:$GB$119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-25.266579513592418</c:v>
                </c:pt>
                <c:pt idx="2">
                  <c:v>-28.693446062782584</c:v>
                </c:pt>
                <c:pt idx="3">
                  <c:v>-31.856568376896774</c:v>
                </c:pt>
                <c:pt idx="4">
                  <c:v>-34.8061202246151</c:v>
                </c:pt>
                <c:pt idx="5">
                  <c:v>-37.578427835658559</c:v>
                </c:pt>
                <c:pt idx="6">
                  <c:v>-40.200865372692753</c:v>
                </c:pt>
                <c:pt idx="7">
                  <c:v>-42.694688715470207</c:v>
                </c:pt>
                <c:pt idx="8">
                  <c:v>-45.076797619503097</c:v>
                </c:pt>
                <c:pt idx="9">
                  <c:v>-47.360891290218596</c:v>
                </c:pt>
                <c:pt idx="10">
                  <c:v>-49.558257965102094</c:v>
                </c:pt>
                <c:pt idx="11">
                  <c:v>-51.678332482617925</c:v>
                </c:pt>
                <c:pt idx="12">
                  <c:v>-53.729100825809986</c:v>
                </c:pt>
                <c:pt idx="13">
                  <c:v>-55.71740030323005</c:v>
                </c:pt>
                <c:pt idx="14">
                  <c:v>-57.649146223696654</c:v>
                </c:pt>
                <c:pt idx="15">
                  <c:v>-59.529504561614338</c:v>
                </c:pt>
                <c:pt idx="16">
                  <c:v>-61.363022387829425</c:v>
                </c:pt>
                <c:pt idx="17">
                  <c:v>-63.153724715895052</c:v>
                </c:pt>
                <c:pt idx="18">
                  <c:v>-64.905190531970305</c:v>
                </c:pt>
                <c:pt idx="19">
                  <c:v>-66.620620749656553</c:v>
                </c:pt>
                <c:pt idx="20">
                  <c:v>-68.302881446299807</c:v>
                </c:pt>
                <c:pt idx="21">
                  <c:v>-69.954508292550145</c:v>
                </c:pt>
                <c:pt idx="22">
                  <c:v>-71.577792412382138</c:v>
                </c:pt>
                <c:pt idx="23">
                  <c:v>-73.174818456489291</c:v>
                </c:pt>
                <c:pt idx="24">
                  <c:v>-74.746817602752998</c:v>
                </c:pt>
                <c:pt idx="25">
                  <c:v>-76.294832703027268</c:v>
                </c:pt>
                <c:pt idx="26">
                  <c:v>-77.820714037073969</c:v>
                </c:pt>
                <c:pt idx="27">
                  <c:v>-79.320660704016362</c:v>
                </c:pt>
                <c:pt idx="28">
                  <c:v>-80.820607370958754</c:v>
                </c:pt>
                <c:pt idx="29">
                  <c:v>-82.320554037901147</c:v>
                </c:pt>
                <c:pt idx="30">
                  <c:v>-83.820500704843539</c:v>
                </c:pt>
                <c:pt idx="31">
                  <c:v>-85.320447371785932</c:v>
                </c:pt>
                <c:pt idx="32">
                  <c:v>-86.820394038728324</c:v>
                </c:pt>
                <c:pt idx="33">
                  <c:v>-88.320340705670716</c:v>
                </c:pt>
                <c:pt idx="34">
                  <c:v>-89.820287372613109</c:v>
                </c:pt>
                <c:pt idx="35">
                  <c:v>-91.320234039555501</c:v>
                </c:pt>
                <c:pt idx="36">
                  <c:v>-92.820180706497894</c:v>
                </c:pt>
                <c:pt idx="37">
                  <c:v>-94.320127373440286</c:v>
                </c:pt>
                <c:pt idx="38">
                  <c:v>-95.820074040382679</c:v>
                </c:pt>
                <c:pt idx="39">
                  <c:v>-97.320020707325071</c:v>
                </c:pt>
                <c:pt idx="40">
                  <c:v>-98.819967374267463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17-24'!$GC$18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17-24'!$GC$19:$GC$119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-34.75341249409756</c:v>
                </c:pt>
                <c:pt idx="2">
                  <c:v>-38.180279043287726</c:v>
                </c:pt>
                <c:pt idx="3">
                  <c:v>-41.343401357401916</c:v>
                </c:pt>
                <c:pt idx="4">
                  <c:v>-44.292953205120241</c:v>
                </c:pt>
                <c:pt idx="5">
                  <c:v>-47.0652608161637</c:v>
                </c:pt>
                <c:pt idx="6">
                  <c:v>-49.687698353197888</c:v>
                </c:pt>
                <c:pt idx="7">
                  <c:v>-52.181521695975349</c:v>
                </c:pt>
                <c:pt idx="8">
                  <c:v>-54.563630600008239</c:v>
                </c:pt>
                <c:pt idx="9">
                  <c:v>-56.847724270723731</c:v>
                </c:pt>
                <c:pt idx="10">
                  <c:v>-59.045090945607228</c:v>
                </c:pt>
                <c:pt idx="11">
                  <c:v>-61.16516546312306</c:v>
                </c:pt>
                <c:pt idx="12">
                  <c:v>-63.215933806315121</c:v>
                </c:pt>
                <c:pt idx="13">
                  <c:v>-65.204233283735192</c:v>
                </c:pt>
                <c:pt idx="14">
                  <c:v>-67.135979204201789</c:v>
                </c:pt>
                <c:pt idx="15">
                  <c:v>-69.016337542119473</c:v>
                </c:pt>
                <c:pt idx="16">
                  <c:v>-70.849855368334559</c:v>
                </c:pt>
                <c:pt idx="17">
                  <c:v>-72.640557696400194</c:v>
                </c:pt>
                <c:pt idx="18">
                  <c:v>-74.392023512475447</c:v>
                </c:pt>
                <c:pt idx="19">
                  <c:v>-76.107453730161694</c:v>
                </c:pt>
                <c:pt idx="20">
                  <c:v>-77.789714426804949</c:v>
                </c:pt>
                <c:pt idx="21">
                  <c:v>-79.441341273055286</c:v>
                </c:pt>
                <c:pt idx="22">
                  <c:v>-81.06462539288728</c:v>
                </c:pt>
                <c:pt idx="23">
                  <c:v>-82.661651436994433</c:v>
                </c:pt>
                <c:pt idx="24">
                  <c:v>-84.233650583258139</c:v>
                </c:pt>
                <c:pt idx="25">
                  <c:v>-85.78166568353241</c:v>
                </c:pt>
                <c:pt idx="26">
                  <c:v>-87.307547017579111</c:v>
                </c:pt>
                <c:pt idx="27">
                  <c:v>-88.807493684521503</c:v>
                </c:pt>
                <c:pt idx="28">
                  <c:v>-90.279840471013685</c:v>
                </c:pt>
                <c:pt idx="29">
                  <c:v>-91.735220601668757</c:v>
                </c:pt>
                <c:pt idx="30">
                  <c:v>-93.16995575238883</c:v>
                </c:pt>
                <c:pt idx="31">
                  <c:v>-94.561137838631652</c:v>
                </c:pt>
                <c:pt idx="32">
                  <c:v>-95.940204467890609</c:v>
                </c:pt>
                <c:pt idx="33">
                  <c:v>-97.273009574051201</c:v>
                </c:pt>
                <c:pt idx="34">
                  <c:v>-98.607210927010925</c:v>
                </c:pt>
                <c:pt idx="35">
                  <c:v>-99.94665600220354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70570368"/>
        <c:axId val="70572288"/>
      </c:scatterChart>
      <c:valAx>
        <c:axId val="705703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572288"/>
        <c:crosses val="autoZero"/>
        <c:crossBetween val="midCat"/>
        <c:minorUnit val="100"/>
      </c:valAx>
      <c:valAx>
        <c:axId val="7057228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354E-3"/>
              <c:y val="0.4886266681453594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57036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123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22" r="0.75000000000000522" t="1" header="0" footer="0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72"/>
          <c:y val="0.19600938967136414"/>
          <c:w val="0.77434308191601819"/>
          <c:h val="0.73239436619718934"/>
        </c:manualLayout>
      </c:layout>
      <c:scatterChart>
        <c:scatterStyle val="lineMarker"/>
        <c:ser>
          <c:idx val="2"/>
          <c:order val="0"/>
          <c:tx>
            <c:strRef>
              <c:f>'0.5Q 17-24'!$GD$18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17-24'!$GD$19:$GD$119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25.266579513592418</c:v>
                </c:pt>
                <c:pt idx="2">
                  <c:v>28.693446062782584</c:v>
                </c:pt>
                <c:pt idx="3">
                  <c:v>31.856568376896774</c:v>
                </c:pt>
                <c:pt idx="4">
                  <c:v>34.8061202246151</c:v>
                </c:pt>
                <c:pt idx="5">
                  <c:v>37.578427835658559</c:v>
                </c:pt>
                <c:pt idx="6">
                  <c:v>40.200865372692753</c:v>
                </c:pt>
                <c:pt idx="7">
                  <c:v>42.694688715470207</c:v>
                </c:pt>
                <c:pt idx="8">
                  <c:v>45.076797619503097</c:v>
                </c:pt>
                <c:pt idx="9">
                  <c:v>47.360891290218596</c:v>
                </c:pt>
                <c:pt idx="10">
                  <c:v>49.558257965102094</c:v>
                </c:pt>
                <c:pt idx="11">
                  <c:v>51.678332482617925</c:v>
                </c:pt>
                <c:pt idx="12">
                  <c:v>53.729100825809986</c:v>
                </c:pt>
                <c:pt idx="13">
                  <c:v>55.71740030323005</c:v>
                </c:pt>
                <c:pt idx="14">
                  <c:v>57.649146223696654</c:v>
                </c:pt>
                <c:pt idx="15">
                  <c:v>59.529504561614338</c:v>
                </c:pt>
                <c:pt idx="16">
                  <c:v>61.363022387829425</c:v>
                </c:pt>
                <c:pt idx="17">
                  <c:v>63.153724715895052</c:v>
                </c:pt>
                <c:pt idx="18">
                  <c:v>64.905190531970305</c:v>
                </c:pt>
                <c:pt idx="19">
                  <c:v>66.620620749656553</c:v>
                </c:pt>
                <c:pt idx="20">
                  <c:v>68.302881446299807</c:v>
                </c:pt>
                <c:pt idx="21">
                  <c:v>69.954508292550145</c:v>
                </c:pt>
                <c:pt idx="22">
                  <c:v>71.577792412382138</c:v>
                </c:pt>
                <c:pt idx="23">
                  <c:v>73.174818456489291</c:v>
                </c:pt>
                <c:pt idx="24">
                  <c:v>74.746817602752998</c:v>
                </c:pt>
                <c:pt idx="25">
                  <c:v>76.294832703027268</c:v>
                </c:pt>
                <c:pt idx="26">
                  <c:v>77.820714037073969</c:v>
                </c:pt>
                <c:pt idx="27">
                  <c:v>79.320660704016362</c:v>
                </c:pt>
                <c:pt idx="28">
                  <c:v>80.820607370958754</c:v>
                </c:pt>
                <c:pt idx="29">
                  <c:v>82.320554037901147</c:v>
                </c:pt>
                <c:pt idx="30">
                  <c:v>83.820500704843539</c:v>
                </c:pt>
                <c:pt idx="31">
                  <c:v>85.320447371785932</c:v>
                </c:pt>
                <c:pt idx="32">
                  <c:v>86.820394038728324</c:v>
                </c:pt>
                <c:pt idx="33">
                  <c:v>88.320340705670716</c:v>
                </c:pt>
                <c:pt idx="34">
                  <c:v>89.820287372613109</c:v>
                </c:pt>
                <c:pt idx="35">
                  <c:v>91.320234039555501</c:v>
                </c:pt>
                <c:pt idx="36">
                  <c:v>92.820180706497894</c:v>
                </c:pt>
                <c:pt idx="37">
                  <c:v>94.320127373440286</c:v>
                </c:pt>
                <c:pt idx="38">
                  <c:v>95.820074040382679</c:v>
                </c:pt>
                <c:pt idx="39">
                  <c:v>97.320020707325071</c:v>
                </c:pt>
                <c:pt idx="40">
                  <c:v>98.819967374267463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17-24'!$GE$18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17-24'!$GE$19:$GE$119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74.733420486407582</c:v>
                </c:pt>
                <c:pt idx="2">
                  <c:v>71.306553937217416</c:v>
                </c:pt>
                <c:pt idx="3">
                  <c:v>68.143431623103226</c:v>
                </c:pt>
                <c:pt idx="4">
                  <c:v>65.1938797753849</c:v>
                </c:pt>
                <c:pt idx="5">
                  <c:v>62.421572164341441</c:v>
                </c:pt>
                <c:pt idx="6">
                  <c:v>59.799134627307247</c:v>
                </c:pt>
                <c:pt idx="7">
                  <c:v>57.305311284529793</c:v>
                </c:pt>
                <c:pt idx="8">
                  <c:v>54.923202380496903</c:v>
                </c:pt>
                <c:pt idx="9">
                  <c:v>52.639108709781404</c:v>
                </c:pt>
                <c:pt idx="10">
                  <c:v>50.441742034897906</c:v>
                </c:pt>
                <c:pt idx="11">
                  <c:v>48.321667517382075</c:v>
                </c:pt>
                <c:pt idx="12">
                  <c:v>46.270899174190014</c:v>
                </c:pt>
                <c:pt idx="13">
                  <c:v>44.28259969676995</c:v>
                </c:pt>
                <c:pt idx="14">
                  <c:v>42.350853776303346</c:v>
                </c:pt>
                <c:pt idx="15">
                  <c:v>40.470495438385662</c:v>
                </c:pt>
                <c:pt idx="16">
                  <c:v>38.636977612170575</c:v>
                </c:pt>
                <c:pt idx="17">
                  <c:v>36.846275284104948</c:v>
                </c:pt>
                <c:pt idx="18">
                  <c:v>35.094809468029695</c:v>
                </c:pt>
                <c:pt idx="19">
                  <c:v>33.379379250343447</c:v>
                </c:pt>
                <c:pt idx="20">
                  <c:v>31.697118553700193</c:v>
                </c:pt>
                <c:pt idx="21">
                  <c:v>30.045491707449855</c:v>
                </c:pt>
                <c:pt idx="22">
                  <c:v>28.422207587617862</c:v>
                </c:pt>
                <c:pt idx="23">
                  <c:v>26.825181543510709</c:v>
                </c:pt>
                <c:pt idx="24">
                  <c:v>25.253182397247002</c:v>
                </c:pt>
                <c:pt idx="25">
                  <c:v>23.705167296972732</c:v>
                </c:pt>
                <c:pt idx="26">
                  <c:v>22.179285962926031</c:v>
                </c:pt>
                <c:pt idx="27">
                  <c:v>20.679339295983638</c:v>
                </c:pt>
                <c:pt idx="28">
                  <c:v>19.179392629041246</c:v>
                </c:pt>
                <c:pt idx="29">
                  <c:v>17.679445962098853</c:v>
                </c:pt>
                <c:pt idx="30">
                  <c:v>16.179499295156461</c:v>
                </c:pt>
                <c:pt idx="31">
                  <c:v>14.679552628214068</c:v>
                </c:pt>
                <c:pt idx="32">
                  <c:v>13.179605961271676</c:v>
                </c:pt>
                <c:pt idx="33">
                  <c:v>11.679659294329284</c:v>
                </c:pt>
                <c:pt idx="34">
                  <c:v>10.179712627386891</c:v>
                </c:pt>
                <c:pt idx="35">
                  <c:v>8.6797659604444988</c:v>
                </c:pt>
                <c:pt idx="36">
                  <c:v>7.1798192935021063</c:v>
                </c:pt>
                <c:pt idx="37">
                  <c:v>5.6798726265597139</c:v>
                </c:pt>
                <c:pt idx="38">
                  <c:v>4.1799259596173215</c:v>
                </c:pt>
                <c:pt idx="39">
                  <c:v>2.6799792926749291</c:v>
                </c:pt>
                <c:pt idx="40">
                  <c:v>1.1800326257325366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70617728"/>
        <c:axId val="70628096"/>
      </c:scatterChart>
      <c:valAx>
        <c:axId val="706177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9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628096"/>
        <c:crossesAt val="120"/>
        <c:crossBetween val="midCat"/>
        <c:minorUnit val="100"/>
      </c:valAx>
      <c:valAx>
        <c:axId val="7062809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562E-3"/>
              <c:y val="0.4886266681453598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617728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66" r="0.75000000000000566" t="1" header="0" footer="0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414"/>
          <c:w val="0.69674834123995366"/>
          <c:h val="0.73239436619718934"/>
        </c:manualLayout>
      </c:layout>
      <c:scatterChart>
        <c:scatterStyle val="lineMarker"/>
        <c:ser>
          <c:idx val="0"/>
          <c:order val="0"/>
          <c:tx>
            <c:strRef>
              <c:f>'0.5Q 17-24'!$GM$18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17-24'!$GM$19:$GM$119</c:f>
              <c:numCache>
                <c:formatCode>0.00E+00</c:formatCode>
                <c:ptCount val="101"/>
                <c:pt idx="1">
                  <c:v>-264.14035235575437</c:v>
                </c:pt>
                <c:pt idx="2">
                  <c:v>-231.28497091165096</c:v>
                </c:pt>
                <c:pt idx="3">
                  <c:v>-210.21941596411571</c:v>
                </c:pt>
                <c:pt idx="4">
                  <c:v>-195.90862027265419</c:v>
                </c:pt>
                <c:pt idx="5">
                  <c:v>-185.81355059155177</c:v>
                </c:pt>
                <c:pt idx="6">
                  <c:v>-178.52840491809988</c:v>
                </c:pt>
                <c:pt idx="7">
                  <c:v>-173.21834495596383</c:v>
                </c:pt>
                <c:pt idx="8">
                  <c:v>-169.36015716317161</c:v>
                </c:pt>
                <c:pt idx="9">
                  <c:v>-166.61198162465817</c:v>
                </c:pt>
                <c:pt idx="10">
                  <c:v>-164.74332241590625</c:v>
                </c:pt>
                <c:pt idx="11">
                  <c:v>-163.5953565411844</c:v>
                </c:pt>
                <c:pt idx="12">
                  <c:v>-163.05741243853913</c:v>
                </c:pt>
                <c:pt idx="13">
                  <c:v>-163.05252086981349</c:v>
                </c:pt>
                <c:pt idx="14">
                  <c:v>-163.52825194348281</c:v>
                </c:pt>
                <c:pt idx="15">
                  <c:v>-164.45047994292881</c:v>
                </c:pt>
                <c:pt idx="16">
                  <c:v>-165.79789506621117</c:v>
                </c:pt>
                <c:pt idx="17">
                  <c:v>-167.55571752576907</c:v>
                </c:pt>
                <c:pt idx="18">
                  <c:v>-169.71208217188629</c:v>
                </c:pt>
                <c:pt idx="19">
                  <c:v>-172.2639626455771</c:v>
                </c:pt>
                <c:pt idx="20">
                  <c:v>-175.21443300299043</c:v>
                </c:pt>
                <c:pt idx="21">
                  <c:v>-178.53601920943339</c:v>
                </c:pt>
                <c:pt idx="22">
                  <c:v>-182.23406757731431</c:v>
                </c:pt>
                <c:pt idx="23">
                  <c:v>-186.44824160459382</c:v>
                </c:pt>
                <c:pt idx="24">
                  <c:v>-190.757956206892</c:v>
                </c:pt>
                <c:pt idx="25">
                  <c:v>-194.9760387522781</c:v>
                </c:pt>
                <c:pt idx="26">
                  <c:v>-200.72590135945819</c:v>
                </c:pt>
                <c:pt idx="27">
                  <c:v>-203.9623645023093</c:v>
                </c:pt>
                <c:pt idx="28">
                  <c:v>-205.15613311166726</c:v>
                </c:pt>
                <c:pt idx="29">
                  <c:v>-215.05999777927346</c:v>
                </c:pt>
                <c:pt idx="30">
                  <c:v>-227.61627203195718</c:v>
                </c:pt>
                <c:pt idx="31">
                  <c:v>-221.77452219141466</c:v>
                </c:pt>
                <c:pt idx="32">
                  <c:v>-246.00941415562002</c:v>
                </c:pt>
                <c:pt idx="33">
                  <c:v>-243.08625864798717</c:v>
                </c:pt>
                <c:pt idx="34">
                  <c:v>-280.74704422514503</c:v>
                </c:pt>
                <c:pt idx="35">
                  <c:v>-347.20152740149217</c:v>
                </c:pt>
                <c:pt idx="36">
                  <c:v>-384.2265961200676</c:v>
                </c:pt>
                <c:pt idx="37">
                  <c:v>-490.23368964684784</c:v>
                </c:pt>
                <c:pt idx="38">
                  <c:v>564.24131662592231</c:v>
                </c:pt>
                <c:pt idx="39">
                  <c:v>555.5699790239795</c:v>
                </c:pt>
                <c:pt idx="40">
                  <c:v>547.68639280227569</c:v>
                </c:pt>
                <c:pt idx="41">
                  <c:v>542.8579191636029</c:v>
                </c:pt>
                <c:pt idx="42">
                  <c:v>535.58347232755091</c:v>
                </c:pt>
                <c:pt idx="43">
                  <c:v>529.83802260636685</c:v>
                </c:pt>
                <c:pt idx="44">
                  <c:v>525.17862480370945</c:v>
                </c:pt>
                <c:pt idx="45">
                  <c:v>521.39503183838951</c:v>
                </c:pt>
                <c:pt idx="46">
                  <c:v>518.38970659675317</c:v>
                </c:pt>
                <c:pt idx="47">
                  <c:v>516.11867151656907</c:v>
                </c:pt>
                <c:pt idx="48">
                  <c:v>514.56281283330418</c:v>
                </c:pt>
                <c:pt idx="49">
                  <c:v>513.71422500201322</c:v>
                </c:pt>
                <c:pt idx="50">
                  <c:v>513.51101196484808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17-24'!$GN$18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17-24'!$GN$19:$GN$119</c:f>
              <c:numCache>
                <c:formatCode>0.00E+00</c:formatCode>
                <c:ptCount val="101"/>
                <c:pt idx="1">
                  <c:v>2746.2416949435187</c:v>
                </c:pt>
                <c:pt idx="2">
                  <c:v>2307.0233385736483</c:v>
                </c:pt>
                <c:pt idx="3">
                  <c:v>2011.1178476613834</c:v>
                </c:pt>
                <c:pt idx="4">
                  <c:v>1796.8605579198324</c:v>
                </c:pt>
                <c:pt idx="5">
                  <c:v>1633.6339582057335</c:v>
                </c:pt>
                <c:pt idx="6">
                  <c:v>1504.5202024414773</c:v>
                </c:pt>
                <c:pt idx="7">
                  <c:v>1399.4006242166224</c:v>
                </c:pt>
                <c:pt idx="8">
                  <c:v>1311.8426822636886</c:v>
                </c:pt>
                <c:pt idx="9">
                  <c:v>1237.5546744554545</c:v>
                </c:pt>
                <c:pt idx="10">
                  <c:v>1173.5587754392229</c:v>
                </c:pt>
                <c:pt idx="11">
                  <c:v>1117.7207662653066</c:v>
                </c:pt>
                <c:pt idx="12">
                  <c:v>1068.4688490942794</c:v>
                </c:pt>
                <c:pt idx="13">
                  <c:v>1024.6182849960085</c:v>
                </c:pt>
                <c:pt idx="14">
                  <c:v>985.25801561698768</c:v>
                </c:pt>
                <c:pt idx="15">
                  <c:v>949.67488350606641</c:v>
                </c:pt>
                <c:pt idx="16">
                  <c:v>917.30099900795722</c:v>
                </c:pt>
                <c:pt idx="17">
                  <c:v>887.67580218307887</c:v>
                </c:pt>
                <c:pt idx="18">
                  <c:v>860.42017841416293</c:v>
                </c:pt>
                <c:pt idx="19">
                  <c:v>835.2221205058097</c:v>
                </c:pt>
                <c:pt idx="20">
                  <c:v>811.82144398407536</c:v>
                </c:pt>
                <c:pt idx="21">
                  <c:v>789.98414606480605</c:v>
                </c:pt>
                <c:pt idx="22">
                  <c:v>769.52452575786538</c:v>
                </c:pt>
                <c:pt idx="23">
                  <c:v>750.33107453647222</c:v>
                </c:pt>
                <c:pt idx="24">
                  <c:v>732.1169502672476</c:v>
                </c:pt>
                <c:pt idx="25">
                  <c:v>714.73168743192423</c:v>
                </c:pt>
                <c:pt idx="26">
                  <c:v>698.55983001457128</c:v>
                </c:pt>
                <c:pt idx="27">
                  <c:v>682.42425254706257</c:v>
                </c:pt>
                <c:pt idx="28">
                  <c:v>666.27965564689532</c:v>
                </c:pt>
                <c:pt idx="29">
                  <c:v>652.54505645721656</c:v>
                </c:pt>
                <c:pt idx="30">
                  <c:v>639.45660951983291</c:v>
                </c:pt>
                <c:pt idx="31">
                  <c:v>623.22225628442141</c:v>
                </c:pt>
                <c:pt idx="32">
                  <c:v>612.30767161291942</c:v>
                </c:pt>
                <c:pt idx="33">
                  <c:v>597.35155698124481</c:v>
                </c:pt>
                <c:pt idx="34">
                  <c:v>587.58506146867614</c:v>
                </c:pt>
                <c:pt idx="35">
                  <c:v>579.63714553544321</c:v>
                </c:pt>
                <c:pt idx="36">
                  <c:v>567.52864477510377</c:v>
                </c:pt>
                <c:pt idx="37">
                  <c:v>558.77712363176181</c:v>
                </c:pt>
                <c:pt idx="38">
                  <c:v>549.39661995474512</c:v>
                </c:pt>
                <c:pt idx="39">
                  <c:v>540.95341767831155</c:v>
                </c:pt>
                <c:pt idx="40">
                  <c:v>533.27724173071192</c:v>
                </c:pt>
                <c:pt idx="41">
                  <c:v>528.57580102004147</c:v>
                </c:pt>
                <c:pt idx="42">
                  <c:v>521.49273853240527</c:v>
                </c:pt>
                <c:pt idx="43">
                  <c:v>515.89844657978108</c:v>
                </c:pt>
                <c:pt idx="44">
                  <c:v>511.36163346741978</c:v>
                </c:pt>
                <c:pt idx="45">
                  <c:v>507.67758353137185</c:v>
                </c:pt>
                <c:pt idx="46">
                  <c:v>504.75132577433078</c:v>
                </c:pt>
                <c:pt idx="47">
                  <c:v>502.54003964535167</c:v>
                </c:pt>
                <c:pt idx="48">
                  <c:v>501.02511424636731</c:v>
                </c:pt>
                <c:pt idx="49">
                  <c:v>500.19885202042144</c:v>
                </c:pt>
                <c:pt idx="50">
                  <c:v>500.00098534093593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17-24'!$GO$18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17-24'!$GO$19:$GO$119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70727168"/>
        <c:axId val="70746112"/>
      </c:scatterChart>
      <c:valAx>
        <c:axId val="7072716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9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746112"/>
        <c:crossesAt val="6000"/>
        <c:crossBetween val="midCat"/>
        <c:minorUnit val="100"/>
      </c:valAx>
      <c:valAx>
        <c:axId val="7074611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4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72716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72"/>
          <c:y val="0.37335773169198938"/>
          <c:w val="0.16316730214606176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66" r="0.75000000000000566" t="1" header="0" footer="0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89"/>
          <c:h val="0.73239436619718856"/>
        </c:manualLayout>
      </c:layout>
      <c:scatterChart>
        <c:scatterStyle val="lineMarker"/>
        <c:ser>
          <c:idx val="1"/>
          <c:order val="0"/>
          <c:tx>
            <c:strRef>
              <c:f>'0.5Q 17-24'!$GU$18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17-24'!$GU$19:$GU$119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2.8845780992465115E-2</c:v>
                </c:pt>
                <c:pt idx="2">
                  <c:v>2.7522073443731403E-2</c:v>
                </c:pt>
                <c:pt idx="3">
                  <c:v>2.6300442708005925E-2</c:v>
                </c:pt>
                <c:pt idx="4">
                  <c:v>2.5161443835577856E-2</c:v>
                </c:pt>
                <c:pt idx="5">
                  <c:v>2.4091001016724355E-2</c:v>
                </c:pt>
                <c:pt idx="6">
                  <c:v>2.3078510523643913E-2</c:v>
                </c:pt>
                <c:pt idx="7">
                  <c:v>2.2115741671046751E-2</c:v>
                </c:pt>
                <c:pt idx="8">
                  <c:v>2.119615318122579E-2</c:v>
                </c:pt>
                <c:pt idx="9">
                  <c:v>2.0314444919176205E-2</c:v>
                </c:pt>
                <c:pt idx="10">
                  <c:v>1.9466251730113467E-2</c:v>
                </c:pt>
                <c:pt idx="11">
                  <c:v>1.8647927396175584E-2</c:v>
                </c:pt>
                <c:pt idx="12">
                  <c:v>1.7856388066962523E-2</c:v>
                </c:pt>
                <c:pt idx="13">
                  <c:v>1.708899634058748E-2</c:v>
                </c:pt>
                <c:pt idx="14">
                  <c:v>1.6343474134069731E-2</c:v>
                </c:pt>
                <c:pt idx="15">
                  <c:v>1.5617836637679018E-2</c:v>
                </c:pt>
                <c:pt idx="16">
                  <c:v>1.4910341730082717E-2</c:v>
                </c:pt>
                <c:pt idx="17">
                  <c:v>1.4219450193023536E-2</c:v>
                </c:pt>
                <c:pt idx="18">
                  <c:v>1.3543794513554289E-2</c:v>
                </c:pt>
                <c:pt idx="19">
                  <c:v>1.2882157486716211E-2</c:v>
                </c:pt>
                <c:pt idx="20">
                  <c:v>1.2233455259373411E-2</c:v>
                </c:pt>
                <c:pt idx="21">
                  <c:v>1.1596714135389907E-2</c:v>
                </c:pt>
                <c:pt idx="22">
                  <c:v>1.0971088185174453E-2</c:v>
                </c:pt>
                <c:pt idx="23">
                  <c:v>1.0355942369334875E-2</c:v>
                </c:pt>
                <c:pt idx="24">
                  <c:v>9.7507014705881835E-3</c:v>
                </c:pt>
                <c:pt idx="25">
                  <c:v>9.1548754063087417E-3</c:v>
                </c:pt>
                <c:pt idx="26">
                  <c:v>8.5691639151814856E-3</c:v>
                </c:pt>
                <c:pt idx="27">
                  <c:v>7.9935658169849981E-3</c:v>
                </c:pt>
                <c:pt idx="28">
                  <c:v>7.4256687191378715E-3</c:v>
                </c:pt>
                <c:pt idx="29">
                  <c:v>6.8667580028717173E-3</c:v>
                </c:pt>
                <c:pt idx="30">
                  <c:v>6.3219885814224681E-3</c:v>
                </c:pt>
                <c:pt idx="31">
                  <c:v>5.784214112255018E-3</c:v>
                </c:pt>
                <c:pt idx="32">
                  <c:v>5.261776898696187E-3</c:v>
                </c:pt>
                <c:pt idx="33">
                  <c:v>4.7423787375408194E-3</c:v>
                </c:pt>
                <c:pt idx="34">
                  <c:v>4.2260605692674667E-3</c:v>
                </c:pt>
                <c:pt idx="35">
                  <c:v>3.7466435328553072E-3</c:v>
                </c:pt>
                <c:pt idx="36">
                  <c:v>3.2623308642916642E-3</c:v>
                </c:pt>
                <c:pt idx="37">
                  <c:v>2.7662367569986955E-3</c:v>
                </c:pt>
                <c:pt idx="38">
                  <c:v>2.2951560449605323E-3</c:v>
                </c:pt>
                <c:pt idx="39">
                  <c:v>1.8317263444441413E-3</c:v>
                </c:pt>
                <c:pt idx="40">
                  <c:v>1.3529219613028847E-3</c:v>
                </c:pt>
                <c:pt idx="41">
                  <c:v>8.1175317678173077E-4</c:v>
                </c:pt>
                <c:pt idx="42">
                  <c:v>4.8705190606903844E-4</c:v>
                </c:pt>
                <c:pt idx="43">
                  <c:v>2.9223114364142303E-4</c:v>
                </c:pt>
                <c:pt idx="44">
                  <c:v>1.7533868618485382E-4</c:v>
                </c:pt>
                <c:pt idx="45">
                  <c:v>1.0520321171091229E-4</c:v>
                </c:pt>
                <c:pt idx="46">
                  <c:v>6.3121927026547371E-5</c:v>
                </c:pt>
                <c:pt idx="47">
                  <c:v>3.7873156215928419E-5</c:v>
                </c:pt>
                <c:pt idx="48">
                  <c:v>2.2723893729557052E-5</c:v>
                </c:pt>
                <c:pt idx="49">
                  <c:v>1.3634336237734231E-5</c:v>
                </c:pt>
                <c:pt idx="50">
                  <c:v>8.180601742640538E-6</c:v>
                </c:pt>
                <c:pt idx="51">
                  <c:v>4.9083610455843226E-6</c:v>
                </c:pt>
                <c:pt idx="52">
                  <c:v>2.9450166273505933E-6</c:v>
                </c:pt>
                <c:pt idx="53">
                  <c:v>1.7670099764103559E-6</c:v>
                </c:pt>
                <c:pt idx="54">
                  <c:v>1.0602059858462135E-6</c:v>
                </c:pt>
                <c:pt idx="55">
                  <c:v>6.3612359150772802E-7</c:v>
                </c:pt>
                <c:pt idx="56">
                  <c:v>3.8167415490463678E-7</c:v>
                </c:pt>
                <c:pt idx="57">
                  <c:v>2.2900449294278207E-7</c:v>
                </c:pt>
                <c:pt idx="58">
                  <c:v>1.3740269576566925E-7</c:v>
                </c:pt>
                <c:pt idx="59">
                  <c:v>8.2441617459401546E-8</c:v>
                </c:pt>
                <c:pt idx="60">
                  <c:v>4.9464970475640926E-8</c:v>
                </c:pt>
                <c:pt idx="61">
                  <c:v>2.9678982285384556E-8</c:v>
                </c:pt>
                <c:pt idx="62">
                  <c:v>1.7807389371230731E-8</c:v>
                </c:pt>
                <c:pt idx="63">
                  <c:v>1.0684433622738438E-8</c:v>
                </c:pt>
                <c:pt idx="64">
                  <c:v>6.4106601736430631E-9</c:v>
                </c:pt>
                <c:pt idx="65">
                  <c:v>3.8463961041858373E-9</c:v>
                </c:pt>
                <c:pt idx="66">
                  <c:v>2.3078376625115024E-9</c:v>
                </c:pt>
                <c:pt idx="67">
                  <c:v>1.3847025975069014E-9</c:v>
                </c:pt>
                <c:pt idx="68">
                  <c:v>8.308215585041408E-10</c:v>
                </c:pt>
                <c:pt idx="69">
                  <c:v>4.9849293510248442E-10</c:v>
                </c:pt>
                <c:pt idx="70">
                  <c:v>2.9909576106149065E-10</c:v>
                </c:pt>
                <c:pt idx="71">
                  <c:v>1.7945745663689438E-10</c:v>
                </c:pt>
                <c:pt idx="72">
                  <c:v>1.0767447398213662E-10</c:v>
                </c:pt>
                <c:pt idx="73">
                  <c:v>6.4604684389281967E-11</c:v>
                </c:pt>
                <c:pt idx="74">
                  <c:v>3.8762810633569178E-11</c:v>
                </c:pt>
                <c:pt idx="75">
                  <c:v>2.3257686380141505E-11</c:v>
                </c:pt>
                <c:pt idx="76">
                  <c:v>1.3954611828084902E-11</c:v>
                </c:pt>
                <c:pt idx="77">
                  <c:v>8.3727670968509416E-12</c:v>
                </c:pt>
                <c:pt idx="78">
                  <c:v>5.0236602581105646E-12</c:v>
                </c:pt>
                <c:pt idx="79">
                  <c:v>3.0141961548663387E-12</c:v>
                </c:pt>
                <c:pt idx="80">
                  <c:v>1.8085176929198032E-12</c:v>
                </c:pt>
                <c:pt idx="81">
                  <c:v>1.0851106157518818E-12</c:v>
                </c:pt>
                <c:pt idx="82">
                  <c:v>6.5106636945112907E-13</c:v>
                </c:pt>
                <c:pt idx="83">
                  <c:v>3.9063982167067744E-13</c:v>
                </c:pt>
                <c:pt idx="84">
                  <c:v>2.3438389300240647E-13</c:v>
                </c:pt>
                <c:pt idx="85">
                  <c:v>1.4063033580144388E-13</c:v>
                </c:pt>
                <c:pt idx="86">
                  <c:v>8.4378201480866325E-14</c:v>
                </c:pt>
                <c:pt idx="87">
                  <c:v>5.0626920888519793E-14</c:v>
                </c:pt>
                <c:pt idx="88">
                  <c:v>3.0376152533111876E-14</c:v>
                </c:pt>
                <c:pt idx="89">
                  <c:v>1.8225691519867125E-14</c:v>
                </c:pt>
                <c:pt idx="90">
                  <c:v>1.0935414911920274E-14</c:v>
                </c:pt>
                <c:pt idx="91">
                  <c:v>6.5612489471521641E-15</c:v>
                </c:pt>
                <c:pt idx="92">
                  <c:v>3.9367493682912981E-15</c:v>
                </c:pt>
                <c:pt idx="93">
                  <c:v>2.3620496209747787E-15</c:v>
                </c:pt>
                <c:pt idx="94">
                  <c:v>1.4172297725848672E-15</c:v>
                </c:pt>
                <c:pt idx="95">
                  <c:v>8.5033786355092032E-16</c:v>
                </c:pt>
                <c:pt idx="96">
                  <c:v>5.1020271813055219E-16</c:v>
                </c:pt>
                <c:pt idx="97">
                  <c:v>3.0612163087833132E-16</c:v>
                </c:pt>
                <c:pt idx="98">
                  <c:v>1.836729785269988E-16</c:v>
                </c:pt>
                <c:pt idx="99">
                  <c:v>1.1020378711619928E-16</c:v>
                </c:pt>
                <c:pt idx="100">
                  <c:v>6.612227226971957E-17</c:v>
                </c:pt>
              </c:numCache>
            </c:numRef>
          </c:yVal>
        </c:ser>
        <c:axId val="70630400"/>
        <c:axId val="70769280"/>
      </c:scatterChart>
      <c:valAx>
        <c:axId val="7063040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769280"/>
        <c:crossesAt val="4.0000000000000022E-2"/>
        <c:crossBetween val="midCat"/>
        <c:minorUnit val="100"/>
      </c:valAx>
      <c:valAx>
        <c:axId val="707692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63040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611"/>
          <c:h val="0.7323943661971889"/>
        </c:manualLayout>
      </c:layout>
      <c:scatterChart>
        <c:scatterStyle val="lineMarker"/>
        <c:ser>
          <c:idx val="1"/>
          <c:order val="0"/>
          <c:tx>
            <c:strRef>
              <c:f>'0.5Q 17-24'!$GT$18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17-24'!$E$19:$E$119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17-24'!$GT$19:$GT$119</c:f>
              <c:numCache>
                <c:formatCode>0.00E+00</c:formatCode>
                <c:ptCount val="101"/>
                <c:pt idx="0">
                  <c:v>95.434738738359997</c:v>
                </c:pt>
                <c:pt idx="1">
                  <c:v>101.67963127631978</c:v>
                </c:pt>
                <c:pt idx="2">
                  <c:v>106.45828546139062</c:v>
                </c:pt>
                <c:pt idx="3">
                  <c:v>110.14481417695823</c:v>
                </c:pt>
                <c:pt idx="4">
                  <c:v>112.95420871198834</c:v>
                </c:pt>
                <c:pt idx="5">
                  <c:v>115.02820137803833</c:v>
                </c:pt>
                <c:pt idx="6">
                  <c:v>116.46902332104311</c:v>
                </c:pt>
                <c:pt idx="7">
                  <c:v>117.35488760561469</c:v>
                </c:pt>
                <c:pt idx="8">
                  <c:v>117.74803439717149</c:v>
                </c:pt>
                <c:pt idx="9">
                  <c:v>117.69935671212826</c:v>
                </c:pt>
                <c:pt idx="10">
                  <c:v>117.25128532701311</c:v>
                </c:pt>
                <c:pt idx="11">
                  <c:v>116.43970961635316</c:v>
                </c:pt>
                <c:pt idx="12">
                  <c:v>115.29533061683225</c:v>
                </c:pt>
                <c:pt idx="13">
                  <c:v>113.84467412954427</c:v>
                </c:pt>
                <c:pt idx="14">
                  <c:v>112.11091427717668</c:v>
                </c:pt>
                <c:pt idx="15">
                  <c:v>110.11459210254014</c:v>
                </c:pt>
                <c:pt idx="16">
                  <c:v>107.87419824504653</c:v>
                </c:pt>
                <c:pt idx="17">
                  <c:v>105.40653040526061</c:v>
                </c:pt>
                <c:pt idx="18">
                  <c:v>102.72704555812697</c:v>
                </c:pt>
                <c:pt idx="19">
                  <c:v>99.850639128218205</c:v>
                </c:pt>
                <c:pt idx="20">
                  <c:v>96.791762412192043</c:v>
                </c:pt>
                <c:pt idx="21">
                  <c:v>93.563021521524675</c:v>
                </c:pt>
                <c:pt idx="22">
                  <c:v>90.180891284929871</c:v>
                </c:pt>
                <c:pt idx="23">
                  <c:v>86.674695679272759</c:v>
                </c:pt>
                <c:pt idx="24">
                  <c:v>83.052235405600868</c:v>
                </c:pt>
                <c:pt idx="25">
                  <c:v>79.325066534980508</c:v>
                </c:pt>
                <c:pt idx="26">
                  <c:v>75.651748300936731</c:v>
                </c:pt>
                <c:pt idx="27">
                  <c:v>71.937041592311701</c:v>
                </c:pt>
                <c:pt idx="28">
                  <c:v>67.878646477401105</c:v>
                </c:pt>
                <c:pt idx="29">
                  <c:v>63.929829515039799</c:v>
                </c:pt>
                <c:pt idx="30">
                  <c:v>60.524444219024709</c:v>
                </c:pt>
                <c:pt idx="31">
                  <c:v>56.279181086913518</c:v>
                </c:pt>
                <c:pt idx="32">
                  <c:v>52.857983334045826</c:v>
                </c:pt>
                <c:pt idx="33">
                  <c:v>48.152633107053212</c:v>
                </c:pt>
                <c:pt idx="34">
                  <c:v>43.424964769301667</c:v>
                </c:pt>
                <c:pt idx="35">
                  <c:v>41.574993672463883</c:v>
                </c:pt>
                <c:pt idx="36">
                  <c:v>36.180007524549836</c:v>
                </c:pt>
                <c:pt idx="37">
                  <c:v>30.38016140821739</c:v>
                </c:pt>
                <c:pt idx="38">
                  <c:v>26.860539354608498</c:v>
                </c:pt>
                <c:pt idx="39">
                  <c:v>22.262720671582805</c:v>
                </c:pt>
                <c:pt idx="40">
                  <c:v>16.628128406290571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0820992"/>
        <c:axId val="70823296"/>
      </c:scatterChart>
      <c:valAx>
        <c:axId val="708209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823296"/>
        <c:crossesAt val="4.0000000000000022E-2"/>
        <c:crossBetween val="midCat"/>
        <c:minorUnit val="100"/>
      </c:valAx>
      <c:valAx>
        <c:axId val="708232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82099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22" r="0.75000000000000522" t="1" header="0" footer="0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4586994727592295"/>
          <c:y val="6.9815265070810872E-2"/>
          <c:w val="0.8189806678383128"/>
          <c:h val="0.89322471487655097"/>
        </c:manualLayout>
      </c:layout>
      <c:scatterChart>
        <c:scatterStyle val="smoothMarker"/>
        <c:ser>
          <c:idx val="1"/>
          <c:order val="0"/>
          <c:tx>
            <c:strRef>
              <c:f>'0.5Q 25-31'!$BT$18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25-31'!$BT$19:$BT$118</c:f>
              <c:numCache>
                <c:formatCode>0.00E+00</c:formatCode>
                <c:ptCount val="100"/>
                <c:pt idx="0">
                  <c:v>0</c:v>
                </c:pt>
                <c:pt idx="1">
                  <c:v>-1.8129290532131748E-6</c:v>
                </c:pt>
                <c:pt idx="2">
                  <c:v>-3.0635120086934531E-6</c:v>
                </c:pt>
                <c:pt idx="3">
                  <c:v>-3.9382579579694266E-6</c:v>
                </c:pt>
                <c:pt idx="4">
                  <c:v>-4.5537033844869623E-6</c:v>
                </c:pt>
                <c:pt idx="5">
                  <c:v>-4.9854229638678083E-6</c:v>
                </c:pt>
                <c:pt idx="6">
                  <c:v>-5.2838753596719246E-6</c:v>
                </c:pt>
                <c:pt idx="7">
                  <c:v>-5.4835103782159555E-6</c:v>
                </c:pt>
                <c:pt idx="8">
                  <c:v>-5.6081897043917806E-6</c:v>
                </c:pt>
                <c:pt idx="9">
                  <c:v>-5.6744834663370602E-6</c:v>
                </c:pt>
                <c:pt idx="10">
                  <c:v>-5.6936784023978171E-6</c:v>
                </c:pt>
                <c:pt idx="11">
                  <c:v>-5.6729730926255439E-6</c:v>
                </c:pt>
                <c:pt idx="12">
                  <c:v>-5.6161904008165953E-6</c:v>
                </c:pt>
                <c:pt idx="13">
                  <c:v>-5.5242938928057317E-6</c:v>
                </c:pt>
                <c:pt idx="14">
                  <c:v>-5.3958456571051583E-6</c:v>
                </c:pt>
                <c:pt idx="15">
                  <c:v>-5.2271825784228759E-6</c:v>
                </c:pt>
                <c:pt idx="16">
                  <c:v>-5.0121450240903781E-6</c:v>
                </c:pt>
                <c:pt idx="17">
                  <c:v>-4.7423664436673646E-6</c:v>
                </c:pt>
                <c:pt idx="18">
                  <c:v>-4.4083092350447051E-6</c:v>
                </c:pt>
                <c:pt idx="19">
                  <c:v>-3.9942633890104745E-6</c:v>
                </c:pt>
                <c:pt idx="20">
                  <c:v>-3.4663921981408635E-6</c:v>
                </c:pt>
                <c:pt idx="21">
                  <c:v>-2.7916730542931062E-6</c:v>
                </c:pt>
                <c:pt idx="22">
                  <c:v>-1.9676060300441445E-6</c:v>
                </c:pt>
                <c:pt idx="23">
                  <c:v>-8.6138736354879342E-7</c:v>
                </c:pt>
                <c:pt idx="24">
                  <c:v>7.7016677910504705E-7</c:v>
                </c:pt>
                <c:pt idx="25">
                  <c:v>2.292112675125399E-6</c:v>
                </c:pt>
                <c:pt idx="26">
                  <c:v>3.1704523850636934E-6</c:v>
                </c:pt>
                <c:pt idx="27">
                  <c:v>5.4742279455132631E-6</c:v>
                </c:pt>
                <c:pt idx="28">
                  <c:v>9.6562640770859673E-6</c:v>
                </c:pt>
                <c:pt idx="29">
                  <c:v>1.0737407180993162E-5</c:v>
                </c:pt>
                <c:pt idx="30">
                  <c:v>1.5674981685973206E-5</c:v>
                </c:pt>
                <c:pt idx="31">
                  <c:v>1.4304317175983967E-5</c:v>
                </c:pt>
                <c:pt idx="32">
                  <c:v>1.6181451476258817E-5</c:v>
                </c:pt>
                <c:pt idx="33">
                  <c:v>3.5515991451604695E-5</c:v>
                </c:pt>
                <c:pt idx="34">
                  <c:v>2.9224425874395214E-5</c:v>
                </c:pt>
                <c:pt idx="35">
                  <c:v>2.3449055636609074E-5</c:v>
                </c:pt>
                <c:pt idx="36">
                  <c:v>1.9246593216430512E-5</c:v>
                </c:pt>
                <c:pt idx="37">
                  <c:v>1.4223851801201896E-5</c:v>
                </c:pt>
                <c:pt idx="38">
                  <c:v>1.0389472597993263E-5</c:v>
                </c:pt>
                <c:pt idx="39">
                  <c:v>7.2881297841882135E-6</c:v>
                </c:pt>
                <c:pt idx="40">
                  <c:v>5.4647057674216647E-6</c:v>
                </c:pt>
                <c:pt idx="41">
                  <c:v>3.2788234604530422E-6</c:v>
                </c:pt>
                <c:pt idx="42">
                  <c:v>1.9672940762718687E-6</c:v>
                </c:pt>
                <c:pt idx="43">
                  <c:v>1.1803764457631104E-6</c:v>
                </c:pt>
                <c:pt idx="44">
                  <c:v>7.0822586745785537E-7</c:v>
                </c:pt>
                <c:pt idx="45">
                  <c:v>4.249355204747078E-7</c:v>
                </c:pt>
                <c:pt idx="46">
                  <c:v>2.5496131228483552E-7</c:v>
                </c:pt>
                <c:pt idx="47">
                  <c:v>1.5297678737090538E-7</c:v>
                </c:pt>
                <c:pt idx="48">
                  <c:v>9.1786072422543228E-8</c:v>
                </c:pt>
                <c:pt idx="49">
                  <c:v>5.5071643453526276E-8</c:v>
                </c:pt>
                <c:pt idx="50">
                  <c:v>3.3042986072115765E-8</c:v>
                </c:pt>
                <c:pt idx="51">
                  <c:v>1.982579164326929E-8</c:v>
                </c:pt>
                <c:pt idx="52">
                  <c:v>1.1895474985961743E-8</c:v>
                </c:pt>
                <c:pt idx="53">
                  <c:v>7.137284991577046E-9</c:v>
                </c:pt>
                <c:pt idx="54">
                  <c:v>4.2823709949461852E-9</c:v>
                </c:pt>
                <c:pt idx="55">
                  <c:v>2.5694225969677747E-9</c:v>
                </c:pt>
                <c:pt idx="56">
                  <c:v>1.5416535581806966E-9</c:v>
                </c:pt>
                <c:pt idx="57">
                  <c:v>9.2499213490840735E-10</c:v>
                </c:pt>
                <c:pt idx="58">
                  <c:v>5.54995280945055E-10</c:v>
                </c:pt>
                <c:pt idx="59">
                  <c:v>3.3299716856703035E-10</c:v>
                </c:pt>
                <c:pt idx="60">
                  <c:v>1.9979830114022086E-10</c:v>
                </c:pt>
                <c:pt idx="61">
                  <c:v>1.1987898068412987E-10</c:v>
                </c:pt>
                <c:pt idx="62">
                  <c:v>7.1927388410477259E-11</c:v>
                </c:pt>
                <c:pt idx="63">
                  <c:v>4.3156433046286686E-11</c:v>
                </c:pt>
                <c:pt idx="64">
                  <c:v>2.5893859827771515E-11</c:v>
                </c:pt>
                <c:pt idx="65">
                  <c:v>1.5536315896662909E-11</c:v>
                </c:pt>
                <c:pt idx="66">
                  <c:v>9.3217895379977456E-12</c:v>
                </c:pt>
                <c:pt idx="67">
                  <c:v>5.5930737227987301E-12</c:v>
                </c:pt>
                <c:pt idx="68">
                  <c:v>3.355844233679176E-12</c:v>
                </c:pt>
                <c:pt idx="69">
                  <c:v>2.0135065402074849E-12</c:v>
                </c:pt>
                <c:pt idx="70">
                  <c:v>1.2081039241245116E-12</c:v>
                </c:pt>
                <c:pt idx="71">
                  <c:v>7.2486235447470698E-13</c:v>
                </c:pt>
                <c:pt idx="72">
                  <c:v>4.349174126848216E-13</c:v>
                </c:pt>
                <c:pt idx="73">
                  <c:v>2.6095044761090072E-13</c:v>
                </c:pt>
                <c:pt idx="74">
                  <c:v>1.5657026856653914E-13</c:v>
                </c:pt>
                <c:pt idx="75">
                  <c:v>9.3942161139924775E-14</c:v>
                </c:pt>
                <c:pt idx="76">
                  <c:v>5.6365296683953896E-14</c:v>
                </c:pt>
                <c:pt idx="77">
                  <c:v>3.381917801037266E-14</c:v>
                </c:pt>
                <c:pt idx="78">
                  <c:v>2.0291506806223596E-14</c:v>
                </c:pt>
                <c:pt idx="79">
                  <c:v>1.2174904083734077E-14</c:v>
                </c:pt>
                <c:pt idx="80">
                  <c:v>7.3049424502403654E-15</c:v>
                </c:pt>
                <c:pt idx="81">
                  <c:v>4.3829654701443808E-15</c:v>
                </c:pt>
                <c:pt idx="82">
                  <c:v>2.6297792820866689E-15</c:v>
                </c:pt>
                <c:pt idx="83">
                  <c:v>1.5778675692520417E-15</c:v>
                </c:pt>
                <c:pt idx="84">
                  <c:v>9.4672054155126542E-16</c:v>
                </c:pt>
                <c:pt idx="85">
                  <c:v>5.680323249307643E-16</c:v>
                </c:pt>
                <c:pt idx="86">
                  <c:v>3.4081939495845858E-16</c:v>
                </c:pt>
                <c:pt idx="87">
                  <c:v>2.0449163697507262E-16</c:v>
                </c:pt>
                <c:pt idx="88">
                  <c:v>1.2269498218504484E-16</c:v>
                </c:pt>
                <c:pt idx="89">
                  <c:v>7.3616989311028164E-17</c:v>
                </c:pt>
                <c:pt idx="90">
                  <c:v>4.4170193586616898E-17</c:v>
                </c:pt>
                <c:pt idx="91">
                  <c:v>2.650211615197077E-17</c:v>
                </c:pt>
                <c:pt idx="92">
                  <c:v>1.5901269691182147E-17</c:v>
                </c:pt>
                <c:pt idx="93">
                  <c:v>9.5407618147090512E-18</c:v>
                </c:pt>
                <c:pt idx="94">
                  <c:v>5.7244570888255885E-18</c:v>
                </c:pt>
                <c:pt idx="95">
                  <c:v>3.4346742532953137E-18</c:v>
                </c:pt>
                <c:pt idx="96">
                  <c:v>2.060804551977129E-18</c:v>
                </c:pt>
                <c:pt idx="97">
                  <c:v>1.2364827311862774E-18</c:v>
                </c:pt>
                <c:pt idx="98">
                  <c:v>7.4188963871178124E-19</c:v>
                </c:pt>
                <c:pt idx="99">
                  <c:v>4.4513378322705642E-19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'0.5Q 25-31'!$CP$18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25-31'!$CP$19:$CP$118</c:f>
              <c:numCache>
                <c:formatCode>0.00E+00</c:formatCode>
                <c:ptCount val="100"/>
                <c:pt idx="0">
                  <c:v>0</c:v>
                </c:pt>
                <c:pt idx="1">
                  <c:v>1.3683591414473395E-7</c:v>
                </c:pt>
                <c:pt idx="2">
                  <c:v>2.1473811198310933E-7</c:v>
                </c:pt>
                <c:pt idx="3">
                  <c:v>2.4265041201690374E-7</c:v>
                </c:pt>
                <c:pt idx="4">
                  <c:v>2.3260893879106792E-7</c:v>
                </c:pt>
                <c:pt idx="5">
                  <c:v>1.948916327314254E-7</c:v>
                </c:pt>
                <c:pt idx="6">
                  <c:v>1.3749693975051436E-7</c:v>
                </c:pt>
                <c:pt idx="7">
                  <c:v>6.6579225722895874E-8</c:v>
                </c:pt>
                <c:pt idx="8">
                  <c:v>-1.2987173045320155E-8</c:v>
                </c:pt>
                <c:pt idx="9">
                  <c:v>-9.7097558247188909E-8</c:v>
                </c:pt>
                <c:pt idx="10">
                  <c:v>-1.8198819693934776E-7</c:v>
                </c:pt>
                <c:pt idx="11">
                  <c:v>-2.6389592107031734E-7</c:v>
                </c:pt>
                <c:pt idx="12">
                  <c:v>-3.3879458764124459E-7</c:v>
                </c:pt>
                <c:pt idx="13">
                  <c:v>-4.0213559397705989E-7</c:v>
                </c:pt>
                <c:pt idx="14">
                  <c:v>-4.4851904778056562E-7</c:v>
                </c:pt>
                <c:pt idx="15">
                  <c:v>-4.7145511417739927E-7</c:v>
                </c:pt>
                <c:pt idx="16">
                  <c:v>-4.6340180856474511E-7</c:v>
                </c:pt>
                <c:pt idx="17">
                  <c:v>-4.1490058918375317E-7</c:v>
                </c:pt>
                <c:pt idx="18">
                  <c:v>-3.1077768719925403E-7</c:v>
                </c:pt>
                <c:pt idx="19">
                  <c:v>-1.2845837707615992E-7</c:v>
                </c:pt>
                <c:pt idx="20">
                  <c:v>1.5181151213732036E-7</c:v>
                </c:pt>
                <c:pt idx="21">
                  <c:v>5.5621721000397029E-7</c:v>
                </c:pt>
                <c:pt idx="22">
                  <c:v>1.1841372745038242E-6</c:v>
                </c:pt>
                <c:pt idx="23">
                  <c:v>2.0986644257946219E-6</c:v>
                </c:pt>
                <c:pt idx="24">
                  <c:v>2.9396615822078337E-6</c:v>
                </c:pt>
                <c:pt idx="25">
                  <c:v>3.5991809086491355E-6</c:v>
                </c:pt>
                <c:pt idx="26">
                  <c:v>5.2657463444523434E-6</c:v>
                </c:pt>
                <c:pt idx="27">
                  <c:v>7.9094884213575661E-6</c:v>
                </c:pt>
                <c:pt idx="28">
                  <c:v>8.9887299154576411E-6</c:v>
                </c:pt>
                <c:pt idx="29">
                  <c:v>1.2227694826417827E-5</c:v>
                </c:pt>
                <c:pt idx="30">
                  <c:v>1.1590560262502748E-5</c:v>
                </c:pt>
                <c:pt idx="31">
                  <c:v>1.3831867220885988E-5</c:v>
                </c:pt>
                <c:pt idx="32">
                  <c:v>2.7316087180056028E-5</c:v>
                </c:pt>
                <c:pt idx="33">
                  <c:v>2.3204935405210514E-5</c:v>
                </c:pt>
                <c:pt idx="34">
                  <c:v>1.9397376024115481E-5</c:v>
                </c:pt>
                <c:pt idx="35">
                  <c:v>1.6744552140087517E-5</c:v>
                </c:pt>
                <c:pt idx="36">
                  <c:v>1.3391789927982584E-5</c:v>
                </c:pt>
                <c:pt idx="37">
                  <c:v>1.0073934903400122E-5</c:v>
                </c:pt>
                <c:pt idx="38">
                  <c:v>7.5575666490107496E-6</c:v>
                </c:pt>
                <c:pt idx="39">
                  <c:v>6.0930652793608937E-6</c:v>
                </c:pt>
                <c:pt idx="40">
                  <c:v>4.5436841752167795E-6</c:v>
                </c:pt>
                <c:pt idx="41">
                  <c:v>2.7262105051300244E-6</c:v>
                </c:pt>
                <c:pt idx="42">
                  <c:v>1.6357263030779496E-6</c:v>
                </c:pt>
                <c:pt idx="43">
                  <c:v>9.8143578184674805E-7</c:v>
                </c:pt>
                <c:pt idx="44">
                  <c:v>5.8886146910805967E-7</c:v>
                </c:pt>
                <c:pt idx="45">
                  <c:v>3.533168814648358E-7</c:v>
                </c:pt>
                <c:pt idx="46">
                  <c:v>2.1199012887889877E-7</c:v>
                </c:pt>
                <c:pt idx="47">
                  <c:v>1.2719407732733655E-7</c:v>
                </c:pt>
                <c:pt idx="48">
                  <c:v>7.6316446396400576E-8</c:v>
                </c:pt>
                <c:pt idx="49">
                  <c:v>4.5789867837840346E-8</c:v>
                </c:pt>
                <c:pt idx="50">
                  <c:v>2.7473920702704885E-8</c:v>
                </c:pt>
                <c:pt idx="51">
                  <c:v>1.64843524216231E-8</c:v>
                </c:pt>
                <c:pt idx="52">
                  <c:v>9.8906114529737756E-9</c:v>
                </c:pt>
                <c:pt idx="53">
                  <c:v>5.9343668717842654E-9</c:v>
                </c:pt>
                <c:pt idx="54">
                  <c:v>3.5606201230706439E-9</c:v>
                </c:pt>
                <c:pt idx="55">
                  <c:v>2.1363720738423864E-9</c:v>
                </c:pt>
                <c:pt idx="56">
                  <c:v>1.2818232443053895E-9</c:v>
                </c:pt>
                <c:pt idx="57">
                  <c:v>7.6909394658323897E-10</c:v>
                </c:pt>
                <c:pt idx="58">
                  <c:v>4.614563679499275E-10</c:v>
                </c:pt>
                <c:pt idx="59">
                  <c:v>2.7687382076996179E-10</c:v>
                </c:pt>
                <c:pt idx="60">
                  <c:v>1.6612429246197708E-10</c:v>
                </c:pt>
                <c:pt idx="61">
                  <c:v>9.9674575477184922E-11</c:v>
                </c:pt>
                <c:pt idx="62">
                  <c:v>5.9804745286312939E-11</c:v>
                </c:pt>
                <c:pt idx="63">
                  <c:v>3.5882847171787763E-11</c:v>
                </c:pt>
                <c:pt idx="64">
                  <c:v>2.1529708303072658E-11</c:v>
                </c:pt>
                <c:pt idx="65">
                  <c:v>1.2917824981843098E-11</c:v>
                </c:pt>
                <c:pt idx="66">
                  <c:v>7.7506949891060245E-12</c:v>
                </c:pt>
                <c:pt idx="67">
                  <c:v>4.6504169934635733E-12</c:v>
                </c:pt>
                <c:pt idx="68">
                  <c:v>2.7902501960781233E-12</c:v>
                </c:pt>
                <c:pt idx="69">
                  <c:v>1.674150117646936E-12</c:v>
                </c:pt>
                <c:pt idx="70">
                  <c:v>1.004490070588172E-12</c:v>
                </c:pt>
                <c:pt idx="71">
                  <c:v>6.0269404235290835E-13</c:v>
                </c:pt>
                <c:pt idx="72">
                  <c:v>3.6161642541173984E-13</c:v>
                </c:pt>
                <c:pt idx="73">
                  <c:v>2.1696985524704649E-13</c:v>
                </c:pt>
                <c:pt idx="74">
                  <c:v>1.3018191314822531E-13</c:v>
                </c:pt>
                <c:pt idx="75">
                  <c:v>7.8109147888935184E-14</c:v>
                </c:pt>
                <c:pt idx="76">
                  <c:v>4.6865488733361434E-14</c:v>
                </c:pt>
                <c:pt idx="77">
                  <c:v>2.8119293240017183E-14</c:v>
                </c:pt>
                <c:pt idx="78">
                  <c:v>1.6871575944010795E-14</c:v>
                </c:pt>
                <c:pt idx="79">
                  <c:v>1.0122945566406477E-14</c:v>
                </c:pt>
                <c:pt idx="80">
                  <c:v>6.0737673398438053E-15</c:v>
                </c:pt>
                <c:pt idx="81">
                  <c:v>3.644260403906162E-15</c:v>
                </c:pt>
                <c:pt idx="82">
                  <c:v>2.186556242343677E-15</c:v>
                </c:pt>
                <c:pt idx="83">
                  <c:v>1.3119337454061759E-15</c:v>
                </c:pt>
                <c:pt idx="84">
                  <c:v>7.8716024724369545E-16</c:v>
                </c:pt>
                <c:pt idx="85">
                  <c:v>4.7229614834622737E-16</c:v>
                </c:pt>
                <c:pt idx="86">
                  <c:v>2.8337768900772885E-16</c:v>
                </c:pt>
                <c:pt idx="87">
                  <c:v>1.7002661340463605E-16</c:v>
                </c:pt>
                <c:pt idx="88">
                  <c:v>1.0201596804278163E-16</c:v>
                </c:pt>
                <c:pt idx="89">
                  <c:v>6.1209580825667715E-17</c:v>
                </c:pt>
                <c:pt idx="90">
                  <c:v>3.6725748495400944E-17</c:v>
                </c:pt>
                <c:pt idx="91">
                  <c:v>2.2035449097240093E-17</c:v>
                </c:pt>
                <c:pt idx="92">
                  <c:v>1.3221269458344056E-17</c:v>
                </c:pt>
                <c:pt idx="93">
                  <c:v>7.9327616750065125E-18</c:v>
                </c:pt>
                <c:pt idx="94">
                  <c:v>4.7596570050037497E-18</c:v>
                </c:pt>
                <c:pt idx="95">
                  <c:v>2.8557942030022696E-18</c:v>
                </c:pt>
                <c:pt idx="96">
                  <c:v>1.7134765218013815E-18</c:v>
                </c:pt>
                <c:pt idx="97">
                  <c:v>1.0280859130807993E-18</c:v>
                </c:pt>
                <c:pt idx="98">
                  <c:v>6.168515478484845E-19</c:v>
                </c:pt>
                <c:pt idx="99">
                  <c:v>3.7011092870910549E-19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'0.5Q 25-31'!$DL$18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25-31'!$DL$19:$DL$118</c:f>
              <c:numCache>
                <c:formatCode>0.00E+00</c:formatCode>
                <c:ptCount val="100"/>
                <c:pt idx="0">
                  <c:v>0</c:v>
                </c:pt>
                <c:pt idx="1">
                  <c:v>-2.6715032801910565E-7</c:v>
                </c:pt>
                <c:pt idx="2">
                  <c:v>-4.7727102148870104E-7</c:v>
                </c:pt>
                <c:pt idx="3">
                  <c:v>-6.3764891386833278E-7</c:v>
                </c:pt>
                <c:pt idx="4">
                  <c:v>-7.5953835289299665E-7</c:v>
                </c:pt>
                <c:pt idx="5">
                  <c:v>-8.5287168929623625E-7</c:v>
                </c:pt>
                <c:pt idx="6">
                  <c:v>-9.2531052798758284E-7</c:v>
                </c:pt>
                <c:pt idx="7">
                  <c:v>-9.8240997425599885E-7</c:v>
                </c:pt>
                <c:pt idx="8">
                  <c:v>-1.0279833962401064E-6</c:v>
                </c:pt>
                <c:pt idx="9">
                  <c:v>-1.0644241500296081E-6</c:v>
                </c:pt>
                <c:pt idx="10">
                  <c:v>-1.0929321036558248E-6</c:v>
                </c:pt>
                <c:pt idx="11">
                  <c:v>-1.113634128906138E-6</c:v>
                </c:pt>
                <c:pt idx="12">
                  <c:v>-1.1256014805782755E-6</c:v>
                </c:pt>
                <c:pt idx="13">
                  <c:v>-1.1268168435760173E-6</c:v>
                </c:pt>
                <c:pt idx="14">
                  <c:v>-1.1141580991656796E-6</c:v>
                </c:pt>
                <c:pt idx="15">
                  <c:v>-1.083187316430409E-6</c:v>
                </c:pt>
                <c:pt idx="16">
                  <c:v>-1.0271214326562639E-6</c:v>
                </c:pt>
                <c:pt idx="17">
                  <c:v>-9.3532167895656049E-7</c:v>
                </c:pt>
                <c:pt idx="18">
                  <c:v>-7.941068947466684E-7</c:v>
                </c:pt>
                <c:pt idx="19">
                  <c:v>-5.8830790238863229E-7</c:v>
                </c:pt>
                <c:pt idx="20">
                  <c:v>-2.8812937767457025E-7</c:v>
                </c:pt>
                <c:pt idx="21">
                  <c:v>1.6444307683084747E-7</c:v>
                </c:pt>
                <c:pt idx="22">
                  <c:v>7.6519214350749543E-7</c:v>
                </c:pt>
                <c:pt idx="23">
                  <c:v>1.3365950073881971E-6</c:v>
                </c:pt>
                <c:pt idx="24">
                  <c:v>1.9387628230980308E-6</c:v>
                </c:pt>
                <c:pt idx="25">
                  <c:v>3.2099415432865902E-6</c:v>
                </c:pt>
                <c:pt idx="26">
                  <c:v>4.9740773931435805E-6</c:v>
                </c:pt>
                <c:pt idx="27">
                  <c:v>6.026941725566573E-6</c:v>
                </c:pt>
                <c:pt idx="28">
                  <c:v>8.2146170137754534E-6</c:v>
                </c:pt>
                <c:pt idx="29">
                  <c:v>8.1567692002300352E-6</c:v>
                </c:pt>
                <c:pt idx="30">
                  <c:v>1.0529008797171766E-5</c:v>
                </c:pt>
                <c:pt idx="31">
                  <c:v>1.9875907236799502E-5</c:v>
                </c:pt>
                <c:pt idx="32">
                  <c:v>1.7339680380803676E-5</c:v>
                </c:pt>
                <c:pt idx="33">
                  <c:v>1.4969137983793755E-5</c:v>
                </c:pt>
                <c:pt idx="34">
                  <c:v>1.3330457501230242E-5</c:v>
                </c:pt>
                <c:pt idx="35">
                  <c:v>1.1101184513223616E-5</c:v>
                </c:pt>
                <c:pt idx="36">
                  <c:v>8.8885066890408496E-6</c:v>
                </c:pt>
                <c:pt idx="37">
                  <c:v>6.7490091282458066E-6</c:v>
                </c:pt>
                <c:pt idx="38">
                  <c:v>5.551834600386104E-6</c:v>
                </c:pt>
                <c:pt idx="39">
                  <c:v>4.4107731755052212E-6</c:v>
                </c:pt>
                <c:pt idx="40">
                  <c:v>3.2412902609825316E-6</c:v>
                </c:pt>
                <c:pt idx="41">
                  <c:v>1.9333803830579672E-4</c:v>
                </c:pt>
                <c:pt idx="42">
                  <c:v>1.1600282298347806E-4</c:v>
                </c:pt>
                <c:pt idx="43">
                  <c:v>6.9601693790086823E-5</c:v>
                </c:pt>
                <c:pt idx="44">
                  <c:v>4.1761016274052088E-5</c:v>
                </c:pt>
                <c:pt idx="45">
                  <c:v>2.5056609764431261E-5</c:v>
                </c:pt>
                <c:pt idx="46">
                  <c:v>1.5033965858658749E-5</c:v>
                </c:pt>
                <c:pt idx="47">
                  <c:v>9.0203795151952491E-6</c:v>
                </c:pt>
                <c:pt idx="48">
                  <c:v>5.4122277091171481E-6</c:v>
                </c:pt>
                <c:pt idx="49">
                  <c:v>3.2473366254702875E-6</c:v>
                </c:pt>
                <c:pt idx="50">
                  <c:v>1.9484019752821728E-6</c:v>
                </c:pt>
                <c:pt idx="51">
                  <c:v>1.169041185169304E-6</c:v>
                </c:pt>
                <c:pt idx="52">
                  <c:v>7.0142471110158226E-7</c:v>
                </c:pt>
                <c:pt idx="53">
                  <c:v>4.2085482666094944E-7</c:v>
                </c:pt>
                <c:pt idx="54">
                  <c:v>2.5251289599656962E-7</c:v>
                </c:pt>
                <c:pt idx="55">
                  <c:v>1.5150773759794169E-7</c:v>
                </c:pt>
                <c:pt idx="56">
                  <c:v>9.0904642558764981E-8</c:v>
                </c:pt>
                <c:pt idx="57">
                  <c:v>5.4542785535258994E-8</c:v>
                </c:pt>
                <c:pt idx="58">
                  <c:v>3.2725671321155396E-8</c:v>
                </c:pt>
                <c:pt idx="59">
                  <c:v>1.9635402792693235E-8</c:v>
                </c:pt>
                <c:pt idx="60">
                  <c:v>1.1781241675615937E-8</c:v>
                </c:pt>
                <c:pt idx="61">
                  <c:v>7.0687450053695636E-9</c:v>
                </c:pt>
                <c:pt idx="62">
                  <c:v>4.2412470032217368E-9</c:v>
                </c:pt>
                <c:pt idx="63">
                  <c:v>2.5447482019330414E-9</c:v>
                </c:pt>
                <c:pt idx="64">
                  <c:v>1.5268489211598244E-9</c:v>
                </c:pt>
                <c:pt idx="65">
                  <c:v>9.1610935269589479E-10</c:v>
                </c:pt>
                <c:pt idx="66">
                  <c:v>5.4966561161753671E-10</c:v>
                </c:pt>
                <c:pt idx="67">
                  <c:v>3.2979936697052207E-10</c:v>
                </c:pt>
                <c:pt idx="68">
                  <c:v>1.978796201823133E-10</c:v>
                </c:pt>
                <c:pt idx="69">
                  <c:v>1.1872777210938796E-10</c:v>
                </c:pt>
                <c:pt idx="70">
                  <c:v>7.1236663265632766E-11</c:v>
                </c:pt>
                <c:pt idx="71">
                  <c:v>4.2741997959379644E-11</c:v>
                </c:pt>
                <c:pt idx="72">
                  <c:v>2.5645198775627799E-11</c:v>
                </c:pt>
                <c:pt idx="73">
                  <c:v>1.5387119265376674E-11</c:v>
                </c:pt>
                <c:pt idx="74">
                  <c:v>9.2322715592260085E-12</c:v>
                </c:pt>
                <c:pt idx="75">
                  <c:v>5.5393629355356032E-12</c:v>
                </c:pt>
                <c:pt idx="76">
                  <c:v>3.3236177613213632E-12</c:v>
                </c:pt>
                <c:pt idx="77">
                  <c:v>1.9941706567928182E-12</c:v>
                </c:pt>
                <c:pt idx="78">
                  <c:v>1.1965023940756906E-12</c:v>
                </c:pt>
                <c:pt idx="79">
                  <c:v>7.1790143644541462E-13</c:v>
                </c:pt>
                <c:pt idx="80">
                  <c:v>4.3074086186724877E-13</c:v>
                </c:pt>
                <c:pt idx="81">
                  <c:v>2.5844451712034922E-13</c:v>
                </c:pt>
                <c:pt idx="82">
                  <c:v>1.5506671027220953E-13</c:v>
                </c:pt>
                <c:pt idx="83">
                  <c:v>9.304002616332572E-14</c:v>
                </c:pt>
                <c:pt idx="84">
                  <c:v>5.5824015697995412E-14</c:v>
                </c:pt>
                <c:pt idx="85">
                  <c:v>3.3494409418797242E-14</c:v>
                </c:pt>
                <c:pt idx="86">
                  <c:v>2.009664565127834E-14</c:v>
                </c:pt>
                <c:pt idx="87">
                  <c:v>1.2057987390766999E-14</c:v>
                </c:pt>
                <c:pt idx="88">
                  <c:v>7.2347924344601956E-15</c:v>
                </c:pt>
                <c:pt idx="89">
                  <c:v>4.3408754606761174E-15</c:v>
                </c:pt>
                <c:pt idx="90">
                  <c:v>2.6045252764056695E-15</c:v>
                </c:pt>
                <c:pt idx="91">
                  <c:v>1.5627151658434015E-15</c:v>
                </c:pt>
                <c:pt idx="92">
                  <c:v>9.3762909950604092E-16</c:v>
                </c:pt>
                <c:pt idx="93">
                  <c:v>5.6257745970362439E-16</c:v>
                </c:pt>
                <c:pt idx="94">
                  <c:v>3.3754647582217467E-16</c:v>
                </c:pt>
                <c:pt idx="95">
                  <c:v>2.0252788549330484E-16</c:v>
                </c:pt>
                <c:pt idx="96">
                  <c:v>1.2151673129598295E-16</c:v>
                </c:pt>
                <c:pt idx="97">
                  <c:v>7.2910038777589797E-17</c:v>
                </c:pt>
                <c:pt idx="98">
                  <c:v>4.3746023266553864E-17</c:v>
                </c:pt>
                <c:pt idx="99">
                  <c:v>2.6247613959932323E-17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'0.5Q 25-31'!$EH$18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25-31'!$EH$19:$EH$118</c:f>
              <c:numCache>
                <c:formatCode>0.00E+00</c:formatCode>
                <c:ptCount val="100"/>
                <c:pt idx="0">
                  <c:v>0</c:v>
                </c:pt>
                <c:pt idx="1">
                  <c:v>-3.130522056998819E-7</c:v>
                </c:pt>
                <c:pt idx="2">
                  <c:v>-5.2203317957300044E-7</c:v>
                </c:pt>
                <c:pt idx="3">
                  <c:v>-6.6838940626645638E-7</c:v>
                </c:pt>
                <c:pt idx="4">
                  <c:v>-7.7448312928163343E-7</c:v>
                </c:pt>
                <c:pt idx="5">
                  <c:v>-8.534089321471372E-7</c:v>
                </c:pt>
                <c:pt idx="6">
                  <c:v>-9.1330135422104664E-7</c:v>
                </c:pt>
                <c:pt idx="7">
                  <c:v>-9.5939744559903062E-7</c:v>
                </c:pt>
                <c:pt idx="8">
                  <c:v>-9.9508926926228369E-7</c:v>
                </c:pt>
                <c:pt idx="9">
                  <c:v>-1.0224757249835403E-6</c:v>
                </c:pt>
                <c:pt idx="10">
                  <c:v>-1.0426424695356151E-6</c:v>
                </c:pt>
                <c:pt idx="11">
                  <c:v>-1.0557912473938003E-6</c:v>
                </c:pt>
                <c:pt idx="12">
                  <c:v>-1.0612874321996868E-6</c:v>
                </c:pt>
                <c:pt idx="13">
                  <c:v>-1.0576033618522884E-6</c:v>
                </c:pt>
                <c:pt idx="14">
                  <c:v>-1.0420043697507986E-6</c:v>
                </c:pt>
                <c:pt idx="15">
                  <c:v>-1.0099348086711757E-6</c:v>
                </c:pt>
                <c:pt idx="16">
                  <c:v>-9.5465049104216659E-7</c:v>
                </c:pt>
                <c:pt idx="17">
                  <c:v>-8.6744418648435073E-7</c:v>
                </c:pt>
                <c:pt idx="18">
                  <c:v>-7.3561594497728588E-7</c:v>
                </c:pt>
                <c:pt idx="19">
                  <c:v>-5.3553941580138098E-7</c:v>
                </c:pt>
                <c:pt idx="20">
                  <c:v>-2.3950051292534469E-7</c:v>
                </c:pt>
                <c:pt idx="21">
                  <c:v>1.3395237089333656E-7</c:v>
                </c:pt>
                <c:pt idx="22">
                  <c:v>5.1570377884724294E-7</c:v>
                </c:pt>
                <c:pt idx="23">
                  <c:v>1.0052746979745397E-6</c:v>
                </c:pt>
                <c:pt idx="24">
                  <c:v>1.9196340045775362E-6</c:v>
                </c:pt>
                <c:pt idx="25">
                  <c:v>3.0830760100065274E-6</c:v>
                </c:pt>
                <c:pt idx="26">
                  <c:v>3.9766945471551851E-6</c:v>
                </c:pt>
                <c:pt idx="27">
                  <c:v>5.427729348205651E-6</c:v>
                </c:pt>
                <c:pt idx="28">
                  <c:v>5.6919788061146614E-6</c:v>
                </c:pt>
                <c:pt idx="29">
                  <c:v>7.9124478992624939E-6</c:v>
                </c:pt>
                <c:pt idx="30">
                  <c:v>1.4260002158688473E-5</c:v>
                </c:pt>
                <c:pt idx="31">
                  <c:v>1.2756280437506602E-5</c:v>
                </c:pt>
                <c:pt idx="32">
                  <c:v>1.1336302060994084E-5</c:v>
                </c:pt>
                <c:pt idx="33">
                  <c:v>1.0363144137823417E-5</c:v>
                </c:pt>
                <c:pt idx="34">
                  <c:v>8.9448372937389956E-6</c:v>
                </c:pt>
                <c:pt idx="35">
                  <c:v>7.5090580330880452E-6</c:v>
                </c:pt>
                <c:pt idx="36">
                  <c:v>6.1149020532729956E-6</c:v>
                </c:pt>
                <c:pt idx="37">
                  <c:v>5.0565326803215377E-6</c:v>
                </c:pt>
                <c:pt idx="38">
                  <c:v>4.1339215373281321E-6</c:v>
                </c:pt>
                <c:pt idx="39">
                  <c:v>3.1399483152525897E-6</c:v>
                </c:pt>
                <c:pt idx="40">
                  <c:v>1.172801634184077E-4</c:v>
                </c:pt>
                <c:pt idx="41">
                  <c:v>8.6719505693769487E-5</c:v>
                </c:pt>
                <c:pt idx="42">
                  <c:v>5.203170341626167E-5</c:v>
                </c:pt>
                <c:pt idx="43">
                  <c:v>3.1219022049757013E-5</c:v>
                </c:pt>
                <c:pt idx="44">
                  <c:v>1.8731413229854192E-5</c:v>
                </c:pt>
                <c:pt idx="45">
                  <c:v>1.1238847937912515E-5</c:v>
                </c:pt>
                <c:pt idx="46">
                  <c:v>6.7433087627475198E-6</c:v>
                </c:pt>
                <c:pt idx="47">
                  <c:v>4.0459852576485105E-6</c:v>
                </c:pt>
                <c:pt idx="48">
                  <c:v>2.4275911545891056E-6</c:v>
                </c:pt>
                <c:pt idx="49">
                  <c:v>1.4565546927534647E-6</c:v>
                </c:pt>
                <c:pt idx="50">
                  <c:v>8.7393281565207851E-7</c:v>
                </c:pt>
                <c:pt idx="51">
                  <c:v>5.2435968939124643E-7</c:v>
                </c:pt>
                <c:pt idx="52">
                  <c:v>3.1461581363474786E-7</c:v>
                </c:pt>
                <c:pt idx="53">
                  <c:v>1.887694881808488E-7</c:v>
                </c:pt>
                <c:pt idx="54">
                  <c:v>1.1326169290850932E-7</c:v>
                </c:pt>
                <c:pt idx="55">
                  <c:v>6.7957015745105614E-8</c:v>
                </c:pt>
                <c:pt idx="56">
                  <c:v>4.077420944706339E-8</c:v>
                </c:pt>
                <c:pt idx="57">
                  <c:v>2.4464525668238002E-8</c:v>
                </c:pt>
                <c:pt idx="58">
                  <c:v>1.4678715400942801E-8</c:v>
                </c:pt>
                <c:pt idx="59">
                  <c:v>8.8072292405656728E-9</c:v>
                </c:pt>
                <c:pt idx="60">
                  <c:v>5.2843375443394116E-9</c:v>
                </c:pt>
                <c:pt idx="61">
                  <c:v>3.170602526603647E-9</c:v>
                </c:pt>
                <c:pt idx="62">
                  <c:v>1.9023615159621875E-9</c:v>
                </c:pt>
                <c:pt idx="63">
                  <c:v>1.1414169095773128E-9</c:v>
                </c:pt>
                <c:pt idx="64">
                  <c:v>6.848501457463877E-10</c:v>
                </c:pt>
                <c:pt idx="65">
                  <c:v>4.1091008744783262E-10</c:v>
                </c:pt>
                <c:pt idx="66">
                  <c:v>2.4654605246869957E-10</c:v>
                </c:pt>
                <c:pt idx="67">
                  <c:v>1.4792763148121983E-10</c:v>
                </c:pt>
                <c:pt idx="68">
                  <c:v>8.8756578888731937E-11</c:v>
                </c:pt>
                <c:pt idx="69">
                  <c:v>5.3253947333239204E-11</c:v>
                </c:pt>
                <c:pt idx="70">
                  <c:v>3.1952368399943533E-11</c:v>
                </c:pt>
                <c:pt idx="71">
                  <c:v>1.917142103996612E-11</c:v>
                </c:pt>
                <c:pt idx="72">
                  <c:v>1.1502852623979667E-11</c:v>
                </c:pt>
                <c:pt idx="73">
                  <c:v>6.9017115743878025E-12</c:v>
                </c:pt>
                <c:pt idx="74">
                  <c:v>4.1410269446326815E-12</c:v>
                </c:pt>
                <c:pt idx="75">
                  <c:v>2.4846161667796089E-12</c:v>
                </c:pt>
                <c:pt idx="76">
                  <c:v>1.4907697000677653E-12</c:v>
                </c:pt>
                <c:pt idx="77">
                  <c:v>8.9446182004065888E-13</c:v>
                </c:pt>
                <c:pt idx="78">
                  <c:v>5.3667709202439485E-13</c:v>
                </c:pt>
                <c:pt idx="79">
                  <c:v>3.2200625521463626E-13</c:v>
                </c:pt>
                <c:pt idx="80">
                  <c:v>1.9320375312878176E-13</c:v>
                </c:pt>
                <c:pt idx="81">
                  <c:v>1.1592225187726909E-13</c:v>
                </c:pt>
                <c:pt idx="82">
                  <c:v>6.9553351126361457E-14</c:v>
                </c:pt>
                <c:pt idx="83">
                  <c:v>4.1732010675816854E-14</c:v>
                </c:pt>
                <c:pt idx="84">
                  <c:v>2.5039206405490122E-14</c:v>
                </c:pt>
                <c:pt idx="85">
                  <c:v>1.5023523843294073E-14</c:v>
                </c:pt>
                <c:pt idx="86">
                  <c:v>9.0141143059764592E-15</c:v>
                </c:pt>
                <c:pt idx="87">
                  <c:v>5.408468583585878E-15</c:v>
                </c:pt>
                <c:pt idx="88">
                  <c:v>3.2450811501515268E-15</c:v>
                </c:pt>
                <c:pt idx="89">
                  <c:v>1.947048690090918E-15</c:v>
                </c:pt>
                <c:pt idx="90">
                  <c:v>1.1682292140545524E-15</c:v>
                </c:pt>
                <c:pt idx="91">
                  <c:v>7.0093752843273174E-16</c:v>
                </c:pt>
                <c:pt idx="92">
                  <c:v>4.2056251705963952E-16</c:v>
                </c:pt>
                <c:pt idx="93">
                  <c:v>2.5233751023578395E-16</c:v>
                </c:pt>
                <c:pt idx="94">
                  <c:v>1.5140250614147029E-16</c:v>
                </c:pt>
                <c:pt idx="95">
                  <c:v>9.0841503684882134E-17</c:v>
                </c:pt>
                <c:pt idx="96">
                  <c:v>5.4504902210929221E-17</c:v>
                </c:pt>
                <c:pt idx="97">
                  <c:v>3.2702941326557503E-17</c:v>
                </c:pt>
                <c:pt idx="98">
                  <c:v>1.9621764795934492E-17</c:v>
                </c:pt>
                <c:pt idx="99">
                  <c:v>1.177305887756069E-17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'0.5Q 25-31'!$FD$18</c:f>
              <c:strCache>
                <c:ptCount val="1"/>
                <c:pt idx="0">
                  <c:v>Criterion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25-31'!$E$19:$E$118</c:f>
              <c:numCache>
                <c:formatCode>0.00E+00</c:formatCode>
                <c:ptCount val="100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</c:numCache>
            </c:numRef>
          </c:xVal>
          <c:yVal>
            <c:numRef>
              <c:f>'0.5Q 25-31'!$FD$19:$FD$118</c:f>
              <c:numCache>
                <c:formatCode>0.00E+00</c:formatCode>
                <c:ptCount val="100"/>
                <c:pt idx="0">
                  <c:v>0</c:v>
                </c:pt>
                <c:pt idx="1">
                  <c:v>-9.2660504109887132E-8</c:v>
                </c:pt>
                <c:pt idx="2">
                  <c:v>-1.6312826417799742E-7</c:v>
                </c:pt>
                <c:pt idx="3">
                  <c:v>-2.1888833342392777E-7</c:v>
                </c:pt>
                <c:pt idx="4">
                  <c:v>-2.6451511886751988E-7</c:v>
                </c:pt>
                <c:pt idx="5">
                  <c:v>-3.0298587549992817E-7</c:v>
                </c:pt>
                <c:pt idx="6">
                  <c:v>-3.3627613520506583E-7</c:v>
                </c:pt>
                <c:pt idx="7">
                  <c:v>-3.6567247993155028E-7</c:v>
                </c:pt>
                <c:pt idx="8">
                  <c:v>-3.9193913901891531E-7</c:v>
                </c:pt>
                <c:pt idx="9">
                  <c:v>-4.1539860857336963E-7</c:v>
                </c:pt>
                <c:pt idx="10">
                  <c:v>-4.3595636413373828E-7</c:v>
                </c:pt>
                <c:pt idx="11">
                  <c:v>-4.5306850592410908E-7</c:v>
                </c:pt>
                <c:pt idx="12">
                  <c:v>-4.6561379705642447E-7</c:v>
                </c:pt>
                <c:pt idx="13">
                  <c:v>-4.7164325744919466E-7</c:v>
                </c:pt>
                <c:pt idx="14">
                  <c:v>-4.6810371373204318E-7</c:v>
                </c:pt>
                <c:pt idx="15">
                  <c:v>-4.5066578211946928E-7</c:v>
                </c:pt>
                <c:pt idx="16">
                  <c:v>-4.1318028187568856E-7</c:v>
                </c:pt>
                <c:pt idx="17">
                  <c:v>-3.4562782241093215E-7</c:v>
                </c:pt>
                <c:pt idx="18">
                  <c:v>-2.3275868366902375E-7</c:v>
                </c:pt>
                <c:pt idx="19">
                  <c:v>-6.3650888578944964E-8</c:v>
                </c:pt>
                <c:pt idx="20">
                  <c:v>1.4853336362599667E-7</c:v>
                </c:pt>
                <c:pt idx="21">
                  <c:v>3.9032331329569292E-7</c:v>
                </c:pt>
                <c:pt idx="22">
                  <c:v>7.4771886240249108E-7</c:v>
                </c:pt>
                <c:pt idx="23">
                  <c:v>1.3637000351538614E-6</c:v>
                </c:pt>
                <c:pt idx="24">
                  <c:v>2.1134054789470613E-6</c:v>
                </c:pt>
                <c:pt idx="25">
                  <c:v>2.7988084413885228E-6</c:v>
                </c:pt>
                <c:pt idx="26">
                  <c:v>3.7411500276880033E-6</c:v>
                </c:pt>
                <c:pt idx="27">
                  <c:v>4.1480570508439091E-6</c:v>
                </c:pt>
                <c:pt idx="28">
                  <c:v>6.0524564246379822E-6</c:v>
                </c:pt>
                <c:pt idx="29">
                  <c:v>1.0254025090578392E-5</c:v>
                </c:pt>
                <c:pt idx="30">
                  <c:v>9.4004631080758794E-6</c:v>
                </c:pt>
                <c:pt idx="31">
                  <c:v>8.5860560311368586E-6</c:v>
                </c:pt>
                <c:pt idx="32">
                  <c:v>8.0324131282163633E-6</c:v>
                </c:pt>
                <c:pt idx="33">
                  <c:v>7.1456551776916816E-6</c:v>
                </c:pt>
                <c:pt idx="34">
                  <c:v>6.2219800292312097E-6</c:v>
                </c:pt>
                <c:pt idx="35">
                  <c:v>5.3158681550743991E-6</c:v>
                </c:pt>
                <c:pt idx="36">
                  <c:v>4.6461734755122441E-6</c:v>
                </c:pt>
                <c:pt idx="37">
                  <c:v>3.8274275863080243E-6</c:v>
                </c:pt>
                <c:pt idx="38">
                  <c:v>2.878932661075969E-6</c:v>
                </c:pt>
                <c:pt idx="39">
                  <c:v>8.3407688302926126E-5</c:v>
                </c:pt>
                <c:pt idx="40">
                  <c:v>6.6684744768169242E-5</c:v>
                </c:pt>
                <c:pt idx="41">
                  <c:v>4.9309585843623814E-5</c:v>
                </c:pt>
                <c:pt idx="42">
                  <c:v>2.9585751506174289E-5</c:v>
                </c:pt>
                <c:pt idx="43">
                  <c:v>1.7751450903704606E-5</c:v>
                </c:pt>
                <c:pt idx="44">
                  <c:v>1.0650870542222769E-5</c:v>
                </c:pt>
                <c:pt idx="45">
                  <c:v>6.390522325333645E-6</c:v>
                </c:pt>
                <c:pt idx="46">
                  <c:v>3.8343133952001762E-6</c:v>
                </c:pt>
                <c:pt idx="47">
                  <c:v>2.3005880371201111E-6</c:v>
                </c:pt>
                <c:pt idx="48">
                  <c:v>1.3803528222720667E-6</c:v>
                </c:pt>
                <c:pt idx="49">
                  <c:v>8.2821169336324069E-7</c:v>
                </c:pt>
                <c:pt idx="50">
                  <c:v>4.9692701601794441E-7</c:v>
                </c:pt>
                <c:pt idx="51">
                  <c:v>2.9815620961076648E-7</c:v>
                </c:pt>
                <c:pt idx="52">
                  <c:v>1.7889372576645989E-7</c:v>
                </c:pt>
                <c:pt idx="53">
                  <c:v>1.0733623545987585E-7</c:v>
                </c:pt>
                <c:pt idx="54">
                  <c:v>6.4401741275925466E-8</c:v>
                </c:pt>
                <c:pt idx="55">
                  <c:v>3.8641044765555322E-8</c:v>
                </c:pt>
                <c:pt idx="56">
                  <c:v>2.3184626859333214E-8</c:v>
                </c:pt>
                <c:pt idx="57">
                  <c:v>1.3910776115599939E-8</c:v>
                </c:pt>
                <c:pt idx="58">
                  <c:v>8.3464656693599847E-9</c:v>
                </c:pt>
                <c:pt idx="59">
                  <c:v>5.0078794016159988E-9</c:v>
                </c:pt>
                <c:pt idx="60">
                  <c:v>3.0047276409695993E-9</c:v>
                </c:pt>
                <c:pt idx="61">
                  <c:v>1.8028365845817609E-9</c:v>
                </c:pt>
                <c:pt idx="62">
                  <c:v>1.0817019507490578E-9</c:v>
                </c:pt>
                <c:pt idx="63">
                  <c:v>6.4902117044943405E-10</c:v>
                </c:pt>
                <c:pt idx="64">
                  <c:v>3.8941270226966142E-10</c:v>
                </c:pt>
                <c:pt idx="65">
                  <c:v>2.3364762136179702E-10</c:v>
                </c:pt>
                <c:pt idx="66">
                  <c:v>1.4018857281707829E-10</c:v>
                </c:pt>
                <c:pt idx="67">
                  <c:v>8.4113143690246645E-11</c:v>
                </c:pt>
                <c:pt idx="68">
                  <c:v>5.0467886214147822E-11</c:v>
                </c:pt>
                <c:pt idx="69">
                  <c:v>3.0280731728488672E-11</c:v>
                </c:pt>
                <c:pt idx="70">
                  <c:v>1.8168439037093193E-11</c:v>
                </c:pt>
                <c:pt idx="71">
                  <c:v>1.0901063422255937E-11</c:v>
                </c:pt>
                <c:pt idx="72">
                  <c:v>6.5406380533535671E-12</c:v>
                </c:pt>
                <c:pt idx="73">
                  <c:v>3.9243828320121428E-12</c:v>
                </c:pt>
                <c:pt idx="74">
                  <c:v>2.3546296992072805E-12</c:v>
                </c:pt>
                <c:pt idx="75">
                  <c:v>1.4127778195243696E-12</c:v>
                </c:pt>
                <c:pt idx="76">
                  <c:v>8.4766669171461918E-13</c:v>
                </c:pt>
                <c:pt idx="77">
                  <c:v>5.0860001502877119E-13</c:v>
                </c:pt>
                <c:pt idx="78">
                  <c:v>3.0516000901726336E-13</c:v>
                </c:pt>
                <c:pt idx="79">
                  <c:v>1.8309600541035818E-13</c:v>
                </c:pt>
                <c:pt idx="80">
                  <c:v>1.0985760324621491E-13</c:v>
                </c:pt>
                <c:pt idx="81">
                  <c:v>6.5914561947728984E-14</c:v>
                </c:pt>
                <c:pt idx="82">
                  <c:v>3.9548737168637471E-14</c:v>
                </c:pt>
                <c:pt idx="83">
                  <c:v>2.3729242301182462E-14</c:v>
                </c:pt>
                <c:pt idx="84">
                  <c:v>1.4237545380709477E-14</c:v>
                </c:pt>
                <c:pt idx="85">
                  <c:v>8.5425272284256814E-15</c:v>
                </c:pt>
                <c:pt idx="86">
                  <c:v>5.1255163370553988E-15</c:v>
                </c:pt>
                <c:pt idx="87">
                  <c:v>3.0753098022332367E-15</c:v>
                </c:pt>
                <c:pt idx="88">
                  <c:v>1.845185881339942E-15</c:v>
                </c:pt>
                <c:pt idx="89">
                  <c:v>1.1071115288039627E-15</c:v>
                </c:pt>
                <c:pt idx="90">
                  <c:v>6.6426691728237636E-16</c:v>
                </c:pt>
                <c:pt idx="91">
                  <c:v>3.9856015036942581E-16</c:v>
                </c:pt>
                <c:pt idx="92">
                  <c:v>2.3913609022165502E-16</c:v>
                </c:pt>
                <c:pt idx="93">
                  <c:v>1.4348165413299277E-16</c:v>
                </c:pt>
                <c:pt idx="94">
                  <c:v>8.6088992479795664E-17</c:v>
                </c:pt>
                <c:pt idx="95">
                  <c:v>5.1653395487877477E-17</c:v>
                </c:pt>
                <c:pt idx="96">
                  <c:v>3.0992037292726466E-17</c:v>
                </c:pt>
                <c:pt idx="97">
                  <c:v>1.85952223756359E-17</c:v>
                </c:pt>
                <c:pt idx="98">
                  <c:v>1.1157133425381559E-17</c:v>
                </c:pt>
                <c:pt idx="99">
                  <c:v>6.6942800552289258E-18</c:v>
                </c:pt>
              </c:numCache>
            </c:numRef>
          </c:yVal>
          <c:smooth val="1"/>
        </c:ser>
        <c:axId val="71948928"/>
        <c:axId val="72094080"/>
      </c:scatterChart>
      <c:valAx>
        <c:axId val="71948928"/>
        <c:scaling>
          <c:orientation val="minMax"/>
        </c:scaling>
        <c:delete val="1"/>
        <c:axPos val="b"/>
        <c:numFmt formatCode="0.00E+00" sourceLinked="1"/>
        <c:tickLblPos val="nextTo"/>
        <c:crossAx val="72094080"/>
        <c:crosses val="autoZero"/>
        <c:crossBetween val="midCat"/>
      </c:valAx>
      <c:valAx>
        <c:axId val="72094080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194892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" r="0.750000000000001" t="1" header="0" footer="0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7.4198988195615531E-2"/>
          <c:y val="4.4397463002114307E-2"/>
          <c:w val="0.81787521079258163"/>
          <c:h val="0.89006342494714463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25-31'!$AX$15:$FE$15</c:f>
              <c:numCache>
                <c:formatCode>0.00E+00</c:formatCode>
                <c:ptCount val="112"/>
                <c:pt idx="0">
                  <c:v>25</c:v>
                </c:pt>
                <c:pt idx="22">
                  <c:v>26</c:v>
                </c:pt>
                <c:pt idx="44">
                  <c:v>27</c:v>
                </c:pt>
                <c:pt idx="66">
                  <c:v>28</c:v>
                </c:pt>
                <c:pt idx="88">
                  <c:v>29</c:v>
                </c:pt>
                <c:pt idx="110">
                  <c:v>30</c:v>
                </c:pt>
              </c:numCache>
            </c:numRef>
          </c:xVal>
          <c:yVal>
            <c:numRef>
              <c:f>'0.5Q 25-31'!$AX$16:$FE$16</c:f>
              <c:numCache>
                <c:formatCode>0.00E+00</c:formatCode>
                <c:ptCount val="112"/>
                <c:pt idx="0">
                  <c:v>4.9071671115499468E-5</c:v>
                </c:pt>
                <c:pt idx="22">
                  <c:v>3.5515991451604695E-5</c:v>
                </c:pt>
                <c:pt idx="44">
                  <c:v>2.7316087180056028E-5</c:v>
                </c:pt>
                <c:pt idx="66">
                  <c:v>1.9333803830579672E-4</c:v>
                </c:pt>
                <c:pt idx="88">
                  <c:v>1.172801634184077E-4</c:v>
                </c:pt>
                <c:pt idx="110">
                  <c:v>8.3407688302926126E-5</c:v>
                </c:pt>
              </c:numCache>
            </c:numRef>
          </c:yVal>
        </c:ser>
        <c:axId val="72108672"/>
        <c:axId val="72119040"/>
      </c:scatterChart>
      <c:valAx>
        <c:axId val="72108672"/>
        <c:scaling>
          <c:orientation val="minMax"/>
        </c:scaling>
        <c:axPos val="b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119040"/>
        <c:crosses val="autoZero"/>
        <c:crossBetween val="midCat"/>
      </c:valAx>
      <c:valAx>
        <c:axId val="72119040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108672"/>
        <c:crosses val="autoZero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3086003372681281"/>
          <c:y val="0.47780126849894339"/>
          <c:w val="5.5649241146711693E-2"/>
          <c:h val="2.536997885835098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" r="0.750000000000001" t="1" header="0" footer="0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9.3023337068964762E-2"/>
          <c:y val="4.2307732034754394E-2"/>
          <c:w val="0.82468766132293758"/>
          <c:h val="0.88269313654328596"/>
        </c:manualLayout>
      </c:layout>
      <c:scatterChart>
        <c:scatterStyle val="lineMarker"/>
        <c:ser>
          <c:idx val="0"/>
          <c:order val="0"/>
          <c:tx>
            <c:strRef>
              <c:f>'0.5Q 1-8 '!$U$16:$AO$16</c:f>
              <c:strCache>
                <c:ptCount val="1"/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1-8 '!$AP$15:$GO$15</c:f>
              <c:numCache>
                <c:formatCode>0.00E+00</c:formatCode>
                <c:ptCount val="156"/>
                <c:pt idx="0">
                  <c:v>1</c:v>
                </c:pt>
                <c:pt idx="22">
                  <c:v>2</c:v>
                </c:pt>
                <c:pt idx="44">
                  <c:v>3</c:v>
                </c:pt>
                <c:pt idx="66">
                  <c:v>4</c:v>
                </c:pt>
                <c:pt idx="88">
                  <c:v>5</c:v>
                </c:pt>
                <c:pt idx="110">
                  <c:v>6</c:v>
                </c:pt>
                <c:pt idx="132">
                  <c:v>7</c:v>
                </c:pt>
                <c:pt idx="154">
                  <c:v>8</c:v>
                </c:pt>
              </c:numCache>
            </c:numRef>
          </c:xVal>
          <c:yVal>
            <c:numRef>
              <c:f>'0.5Q 1-8 '!$AP$16:$GO$16</c:f>
              <c:numCache>
                <c:formatCode>0.00E+00</c:formatCode>
                <c:ptCount val="156"/>
                <c:pt idx="0">
                  <c:v>2.780217344435662E-3</c:v>
                </c:pt>
                <c:pt idx="22">
                  <c:v>1.5775127111332925E-3</c:v>
                </c:pt>
                <c:pt idx="44">
                  <c:v>1.0578433466315296E-3</c:v>
                </c:pt>
                <c:pt idx="66">
                  <c:v>9.5843228958392233E-4</c:v>
                </c:pt>
                <c:pt idx="88">
                  <c:v>7.3066341616599868E-4</c:v>
                </c:pt>
                <c:pt idx="110">
                  <c:v>6.3672409760391884E-4</c:v>
                </c:pt>
                <c:pt idx="154">
                  <c:v>4.8999098473787072E-4</c:v>
                </c:pt>
              </c:numCache>
            </c:numRef>
          </c:yVal>
        </c:ser>
        <c:ser>
          <c:idx val="0"/>
          <c:order val="1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8-16'!$AX$15:$GV$15</c:f>
              <c:numCache>
                <c:formatCode>0.00E+00</c:formatCode>
                <c:ptCount val="155"/>
                <c:pt idx="0">
                  <c:v>9</c:v>
                </c:pt>
                <c:pt idx="22">
                  <c:v>10</c:v>
                </c:pt>
                <c:pt idx="44">
                  <c:v>11</c:v>
                </c:pt>
                <c:pt idx="66">
                  <c:v>12</c:v>
                </c:pt>
                <c:pt idx="88">
                  <c:v>13</c:v>
                </c:pt>
                <c:pt idx="110">
                  <c:v>14</c:v>
                </c:pt>
                <c:pt idx="132">
                  <c:v>15</c:v>
                </c:pt>
                <c:pt idx="154">
                  <c:v>16</c:v>
                </c:pt>
              </c:numCache>
            </c:numRef>
          </c:xVal>
          <c:yVal>
            <c:numRef>
              <c:f>'0.5Q 8-16'!$AX$16:$GV$16</c:f>
              <c:numCache>
                <c:formatCode>0.00E+00</c:formatCode>
                <c:ptCount val="155"/>
                <c:pt idx="0">
                  <c:v>4.1061622184449204E-4</c:v>
                </c:pt>
                <c:pt idx="22">
                  <c:v>3.9115056104993291E-4</c:v>
                </c:pt>
                <c:pt idx="44">
                  <c:v>3.522286163501994E-4</c:v>
                </c:pt>
                <c:pt idx="66">
                  <c:v>2.81243341054294E-4</c:v>
                </c:pt>
                <c:pt idx="88">
                  <c:v>3.0174678349332781E-4</c:v>
                </c:pt>
                <c:pt idx="110">
                  <c:v>2.2192362803535415E-4</c:v>
                </c:pt>
                <c:pt idx="132">
                  <c:v>2.859344800071594E-4</c:v>
                </c:pt>
                <c:pt idx="154">
                  <c:v>2.0528003398680942E-4</c:v>
                </c:pt>
              </c:numCache>
            </c:numRef>
          </c:yVal>
        </c:ser>
        <c:ser>
          <c:idx val="1"/>
          <c:order val="2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17-24'!$AX$15:$GV$15</c:f>
              <c:numCache>
                <c:formatCode>0.00E+00</c:formatCode>
                <c:ptCount val="155"/>
                <c:pt idx="0">
                  <c:v>17</c:v>
                </c:pt>
                <c:pt idx="22">
                  <c:v>18</c:v>
                </c:pt>
                <c:pt idx="44">
                  <c:v>19</c:v>
                </c:pt>
                <c:pt idx="66">
                  <c:v>20</c:v>
                </c:pt>
                <c:pt idx="88">
                  <c:v>21</c:v>
                </c:pt>
                <c:pt idx="110">
                  <c:v>22</c:v>
                </c:pt>
                <c:pt idx="132">
                  <c:v>23</c:v>
                </c:pt>
                <c:pt idx="154">
                  <c:v>24</c:v>
                </c:pt>
              </c:numCache>
            </c:numRef>
          </c:xVal>
          <c:yVal>
            <c:numRef>
              <c:f>'0.5Q 17-24'!$AX$16:$GV$16</c:f>
              <c:numCache>
                <c:formatCode>0.00E+00</c:formatCode>
                <c:ptCount val="155"/>
                <c:pt idx="0">
                  <c:v>1.6408512821249532E-4</c:v>
                </c:pt>
                <c:pt idx="22">
                  <c:v>1.2518479902470228E-4</c:v>
                </c:pt>
                <c:pt idx="44">
                  <c:v>2.2279292328352687E-4</c:v>
                </c:pt>
                <c:pt idx="66">
                  <c:v>1.7123220217381122E-4</c:v>
                </c:pt>
                <c:pt idx="88">
                  <c:v>1.2428691935872363E-4</c:v>
                </c:pt>
                <c:pt idx="110">
                  <c:v>1.0283679112862249E-4</c:v>
                </c:pt>
                <c:pt idx="132">
                  <c:v>7.8033251248467699E-5</c:v>
                </c:pt>
                <c:pt idx="154">
                  <c:v>6.4135219230889405E-5</c:v>
                </c:pt>
              </c:numCache>
            </c:numRef>
          </c:yVal>
        </c:ser>
        <c:ser>
          <c:idx val="0"/>
          <c:order val="3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'0.5Q 25-31'!$AX$15:$FE$15</c:f>
              <c:numCache>
                <c:formatCode>0.00E+00</c:formatCode>
                <c:ptCount val="112"/>
                <c:pt idx="0">
                  <c:v>25</c:v>
                </c:pt>
                <c:pt idx="22">
                  <c:v>26</c:v>
                </c:pt>
                <c:pt idx="44">
                  <c:v>27</c:v>
                </c:pt>
                <c:pt idx="66">
                  <c:v>28</c:v>
                </c:pt>
                <c:pt idx="88">
                  <c:v>29</c:v>
                </c:pt>
                <c:pt idx="110">
                  <c:v>30</c:v>
                </c:pt>
              </c:numCache>
            </c:numRef>
          </c:xVal>
          <c:yVal>
            <c:numRef>
              <c:f>'0.5Q 25-31'!$AX$16:$FE$16</c:f>
              <c:numCache>
                <c:formatCode>0.00E+00</c:formatCode>
                <c:ptCount val="112"/>
                <c:pt idx="0">
                  <c:v>4.9071671115499468E-5</c:v>
                </c:pt>
                <c:pt idx="22">
                  <c:v>3.5515991451604695E-5</c:v>
                </c:pt>
                <c:pt idx="44">
                  <c:v>2.7316087180056028E-5</c:v>
                </c:pt>
                <c:pt idx="66">
                  <c:v>1.9333803830579672E-4</c:v>
                </c:pt>
                <c:pt idx="88">
                  <c:v>1.172801634184077E-4</c:v>
                </c:pt>
                <c:pt idx="110">
                  <c:v>8.3407688302926126E-5</c:v>
                </c:pt>
              </c:numCache>
            </c:numRef>
          </c:yVal>
        </c:ser>
        <c:axId val="72157056"/>
        <c:axId val="72179712"/>
      </c:scatterChart>
      <c:valAx>
        <c:axId val="72157056"/>
        <c:scaling>
          <c:orientation val="minMax"/>
        </c:scaling>
        <c:axPos val="b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179712"/>
        <c:crosses val="autoZero"/>
        <c:crossBetween val="midCat"/>
      </c:valAx>
      <c:valAx>
        <c:axId val="72179712"/>
        <c:scaling>
          <c:orientation val="minMax"/>
        </c:scaling>
        <c:axPos val="l"/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15705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7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1" r="0.750000000000001" t="1" header="0" footer="0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87"/>
          <c:y val="0.19600938967136319"/>
          <c:w val="0.75182404526749791"/>
          <c:h val="0.73239436619718712"/>
        </c:manualLayout>
      </c:layout>
      <c:scatterChart>
        <c:scatterStyle val="lineMarker"/>
        <c:ser>
          <c:idx val="1"/>
          <c:order val="0"/>
          <c:tx>
            <c:strRef>
              <c:f>'0.5Q 25-31'!$G$18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25-31'!$G$19:$G$119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-15.77974653308728</c:v>
                </c:pt>
                <c:pt idx="2">
                  <c:v>-19.206613082277446</c:v>
                </c:pt>
                <c:pt idx="3">
                  <c:v>-22.369735396391636</c:v>
                </c:pt>
                <c:pt idx="4">
                  <c:v>-25.319287244109962</c:v>
                </c:pt>
                <c:pt idx="5">
                  <c:v>-28.091594855153421</c:v>
                </c:pt>
                <c:pt idx="6">
                  <c:v>-30.714032392187615</c:v>
                </c:pt>
                <c:pt idx="7">
                  <c:v>-33.207855734965065</c:v>
                </c:pt>
                <c:pt idx="8">
                  <c:v>-35.589964638997955</c:v>
                </c:pt>
                <c:pt idx="9">
                  <c:v>-37.874058309713462</c:v>
                </c:pt>
                <c:pt idx="10">
                  <c:v>-40.071424984596959</c:v>
                </c:pt>
                <c:pt idx="11">
                  <c:v>-42.191499502112791</c:v>
                </c:pt>
                <c:pt idx="12">
                  <c:v>-44.242267845304852</c:v>
                </c:pt>
                <c:pt idx="13">
                  <c:v>-46.230567322724909</c:v>
                </c:pt>
                <c:pt idx="14">
                  <c:v>-48.16231324319152</c:v>
                </c:pt>
                <c:pt idx="15">
                  <c:v>-50.042671581109204</c:v>
                </c:pt>
                <c:pt idx="16">
                  <c:v>-51.87618940732429</c:v>
                </c:pt>
                <c:pt idx="17">
                  <c:v>-53.66689173538991</c:v>
                </c:pt>
                <c:pt idx="18">
                  <c:v>-55.418357551465164</c:v>
                </c:pt>
                <c:pt idx="19">
                  <c:v>-57.133787769151411</c:v>
                </c:pt>
                <c:pt idx="20">
                  <c:v>-58.816048465794665</c:v>
                </c:pt>
                <c:pt idx="21">
                  <c:v>-60.467675312045003</c:v>
                </c:pt>
                <c:pt idx="22">
                  <c:v>-62.090959431876996</c:v>
                </c:pt>
                <c:pt idx="23">
                  <c:v>-63.687985475984149</c:v>
                </c:pt>
                <c:pt idx="24">
                  <c:v>-65.259984622247856</c:v>
                </c:pt>
                <c:pt idx="25">
                  <c:v>-66.807999722522126</c:v>
                </c:pt>
                <c:pt idx="26">
                  <c:v>-68.333881056568828</c:v>
                </c:pt>
                <c:pt idx="27">
                  <c:v>-69.83382772351122</c:v>
                </c:pt>
                <c:pt idx="28">
                  <c:v>-71.306174510003402</c:v>
                </c:pt>
                <c:pt idx="29">
                  <c:v>-72.761554640658474</c:v>
                </c:pt>
                <c:pt idx="30">
                  <c:v>-74.196289791378547</c:v>
                </c:pt>
                <c:pt idx="31">
                  <c:v>-75.587471877621368</c:v>
                </c:pt>
                <c:pt idx="32">
                  <c:v>-76.966538506880326</c:v>
                </c:pt>
                <c:pt idx="33">
                  <c:v>-78.299343613040918</c:v>
                </c:pt>
                <c:pt idx="34">
                  <c:v>-79.633544966000642</c:v>
                </c:pt>
                <c:pt idx="35">
                  <c:v>-80.972990041193256</c:v>
                </c:pt>
                <c:pt idx="36">
                  <c:v>-82.312435116385871</c:v>
                </c:pt>
                <c:pt idx="37">
                  <c:v>-83.651880191578485</c:v>
                </c:pt>
                <c:pt idx="38">
                  <c:v>-84.991325266771099</c:v>
                </c:pt>
                <c:pt idx="39">
                  <c:v>-86.330770341963714</c:v>
                </c:pt>
                <c:pt idx="40">
                  <c:v>-87.670215417156328</c:v>
                </c:pt>
                <c:pt idx="41">
                  <c:v>-89.009660492348942</c:v>
                </c:pt>
                <c:pt idx="42">
                  <c:v>-90.349105567541557</c:v>
                </c:pt>
                <c:pt idx="43">
                  <c:v>-91.688550642734171</c:v>
                </c:pt>
                <c:pt idx="44">
                  <c:v>-93.027995717926785</c:v>
                </c:pt>
                <c:pt idx="45">
                  <c:v>-94.3674407931194</c:v>
                </c:pt>
                <c:pt idx="46">
                  <c:v>-95.706885868312014</c:v>
                </c:pt>
                <c:pt idx="47">
                  <c:v>-97.046330943504628</c:v>
                </c:pt>
                <c:pt idx="48">
                  <c:v>-98.385776018697243</c:v>
                </c:pt>
                <c:pt idx="49">
                  <c:v>-99.725221093889857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25-31'!$H$18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25-31'!$H$19:$H$119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-25.266579513592418</c:v>
                </c:pt>
                <c:pt idx="2">
                  <c:v>-28.693446062782584</c:v>
                </c:pt>
                <c:pt idx="3">
                  <c:v>-31.856568376896774</c:v>
                </c:pt>
                <c:pt idx="4">
                  <c:v>-34.8061202246151</c:v>
                </c:pt>
                <c:pt idx="5">
                  <c:v>-37.578427835658559</c:v>
                </c:pt>
                <c:pt idx="6">
                  <c:v>-40.200865372692753</c:v>
                </c:pt>
                <c:pt idx="7">
                  <c:v>-42.694688715470207</c:v>
                </c:pt>
                <c:pt idx="8">
                  <c:v>-45.076797619503097</c:v>
                </c:pt>
                <c:pt idx="9">
                  <c:v>-47.360891290218596</c:v>
                </c:pt>
                <c:pt idx="10">
                  <c:v>-49.558257965102094</c:v>
                </c:pt>
                <c:pt idx="11">
                  <c:v>-51.678332482617925</c:v>
                </c:pt>
                <c:pt idx="12">
                  <c:v>-53.729100825809986</c:v>
                </c:pt>
                <c:pt idx="13">
                  <c:v>-55.71740030323005</c:v>
                </c:pt>
                <c:pt idx="14">
                  <c:v>-57.649146223696654</c:v>
                </c:pt>
                <c:pt idx="15">
                  <c:v>-59.529504561614338</c:v>
                </c:pt>
                <c:pt idx="16">
                  <c:v>-61.363022387829425</c:v>
                </c:pt>
                <c:pt idx="17">
                  <c:v>-63.153724715895052</c:v>
                </c:pt>
                <c:pt idx="18">
                  <c:v>-64.905190531970305</c:v>
                </c:pt>
                <c:pt idx="19">
                  <c:v>-66.620620749656553</c:v>
                </c:pt>
                <c:pt idx="20">
                  <c:v>-68.302881446299807</c:v>
                </c:pt>
                <c:pt idx="21">
                  <c:v>-69.954508292550145</c:v>
                </c:pt>
                <c:pt idx="22">
                  <c:v>-71.577792412382138</c:v>
                </c:pt>
                <c:pt idx="23">
                  <c:v>-73.174818456489291</c:v>
                </c:pt>
                <c:pt idx="24">
                  <c:v>-74.746817602752998</c:v>
                </c:pt>
                <c:pt idx="25">
                  <c:v>-76.294832703027268</c:v>
                </c:pt>
                <c:pt idx="26">
                  <c:v>-77.820714037073969</c:v>
                </c:pt>
                <c:pt idx="27">
                  <c:v>-79.320660704016362</c:v>
                </c:pt>
                <c:pt idx="28">
                  <c:v>-80.820607370958754</c:v>
                </c:pt>
                <c:pt idx="29">
                  <c:v>-82.320554037901147</c:v>
                </c:pt>
                <c:pt idx="30">
                  <c:v>-83.820500704843539</c:v>
                </c:pt>
                <c:pt idx="31">
                  <c:v>-85.320447371785932</c:v>
                </c:pt>
                <c:pt idx="32">
                  <c:v>-86.820394038728324</c:v>
                </c:pt>
                <c:pt idx="33">
                  <c:v>-88.320340705670716</c:v>
                </c:pt>
                <c:pt idx="34">
                  <c:v>-89.820287372613109</c:v>
                </c:pt>
                <c:pt idx="35">
                  <c:v>-91.320234039555501</c:v>
                </c:pt>
                <c:pt idx="36">
                  <c:v>-92.820180706497894</c:v>
                </c:pt>
                <c:pt idx="37">
                  <c:v>-94.320127373440286</c:v>
                </c:pt>
                <c:pt idx="38">
                  <c:v>-95.820074040382679</c:v>
                </c:pt>
                <c:pt idx="39">
                  <c:v>-97.320020707325071</c:v>
                </c:pt>
                <c:pt idx="40">
                  <c:v>-98.819967374267463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25-31'!$I$18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25-31'!$I$19:$I$119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-34.75341249409756</c:v>
                </c:pt>
                <c:pt idx="2">
                  <c:v>-38.180279043287726</c:v>
                </c:pt>
                <c:pt idx="3">
                  <c:v>-41.343401357401916</c:v>
                </c:pt>
                <c:pt idx="4">
                  <c:v>-44.292953205120241</c:v>
                </c:pt>
                <c:pt idx="5">
                  <c:v>-47.0652608161637</c:v>
                </c:pt>
                <c:pt idx="6">
                  <c:v>-49.687698353197888</c:v>
                </c:pt>
                <c:pt idx="7">
                  <c:v>-52.181521695975349</c:v>
                </c:pt>
                <c:pt idx="8">
                  <c:v>-54.563630600008239</c:v>
                </c:pt>
                <c:pt idx="9">
                  <c:v>-56.847724270723731</c:v>
                </c:pt>
                <c:pt idx="10">
                  <c:v>-59.045090945607228</c:v>
                </c:pt>
                <c:pt idx="11">
                  <c:v>-61.16516546312306</c:v>
                </c:pt>
                <c:pt idx="12">
                  <c:v>-63.215933806315121</c:v>
                </c:pt>
                <c:pt idx="13">
                  <c:v>-65.204233283735192</c:v>
                </c:pt>
                <c:pt idx="14">
                  <c:v>-67.135979204201789</c:v>
                </c:pt>
                <c:pt idx="15">
                  <c:v>-69.016337542119473</c:v>
                </c:pt>
                <c:pt idx="16">
                  <c:v>-70.849855368334559</c:v>
                </c:pt>
                <c:pt idx="17">
                  <c:v>-72.640557696400194</c:v>
                </c:pt>
                <c:pt idx="18">
                  <c:v>-74.392023512475447</c:v>
                </c:pt>
                <c:pt idx="19">
                  <c:v>-76.107453730161694</c:v>
                </c:pt>
                <c:pt idx="20">
                  <c:v>-77.789714426804949</c:v>
                </c:pt>
                <c:pt idx="21">
                  <c:v>-79.441341273055286</c:v>
                </c:pt>
                <c:pt idx="22">
                  <c:v>-81.06462539288728</c:v>
                </c:pt>
                <c:pt idx="23">
                  <c:v>-82.661651436994433</c:v>
                </c:pt>
                <c:pt idx="24">
                  <c:v>-84.233650583258139</c:v>
                </c:pt>
                <c:pt idx="25">
                  <c:v>-85.78166568353241</c:v>
                </c:pt>
                <c:pt idx="26">
                  <c:v>-87.307547017579111</c:v>
                </c:pt>
                <c:pt idx="27">
                  <c:v>-88.807493684521503</c:v>
                </c:pt>
                <c:pt idx="28">
                  <c:v>-90.279840471013685</c:v>
                </c:pt>
                <c:pt idx="29">
                  <c:v>-91.735220601668757</c:v>
                </c:pt>
                <c:pt idx="30">
                  <c:v>-93.16995575238883</c:v>
                </c:pt>
                <c:pt idx="31">
                  <c:v>-94.561137838631652</c:v>
                </c:pt>
                <c:pt idx="32">
                  <c:v>-95.940204467890609</c:v>
                </c:pt>
                <c:pt idx="33">
                  <c:v>-97.273009574051201</c:v>
                </c:pt>
                <c:pt idx="34">
                  <c:v>-98.607210927010925</c:v>
                </c:pt>
                <c:pt idx="35">
                  <c:v>-99.94665600220354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72204672"/>
        <c:axId val="72206592"/>
      </c:scatterChart>
      <c:valAx>
        <c:axId val="722046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694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206592"/>
        <c:crosses val="autoZero"/>
        <c:crossBetween val="midCat"/>
        <c:minorUnit val="100"/>
      </c:valAx>
      <c:valAx>
        <c:axId val="7220659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764E-3"/>
              <c:y val="0.48862666814535805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20467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51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1"/>
          <c:y val="0.19600938967136342"/>
          <c:w val="0.77434308191601819"/>
          <c:h val="0.73239436619718756"/>
        </c:manualLayout>
      </c:layout>
      <c:scatterChart>
        <c:scatterStyle val="lineMarker"/>
        <c:ser>
          <c:idx val="2"/>
          <c:order val="0"/>
          <c:tx>
            <c:strRef>
              <c:f>'0.5Q 25-31'!$J$18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25-31'!$J$19:$J$119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25.266579513592418</c:v>
                </c:pt>
                <c:pt idx="2">
                  <c:v>28.693446062782584</c:v>
                </c:pt>
                <c:pt idx="3">
                  <c:v>31.856568376896774</c:v>
                </c:pt>
                <c:pt idx="4">
                  <c:v>34.8061202246151</c:v>
                </c:pt>
                <c:pt idx="5">
                  <c:v>37.578427835658559</c:v>
                </c:pt>
                <c:pt idx="6">
                  <c:v>40.200865372692753</c:v>
                </c:pt>
                <c:pt idx="7">
                  <c:v>42.694688715470207</c:v>
                </c:pt>
                <c:pt idx="8">
                  <c:v>45.076797619503097</c:v>
                </c:pt>
                <c:pt idx="9">
                  <c:v>47.360891290218596</c:v>
                </c:pt>
                <c:pt idx="10">
                  <c:v>49.558257965102094</c:v>
                </c:pt>
                <c:pt idx="11">
                  <c:v>51.678332482617925</c:v>
                </c:pt>
                <c:pt idx="12">
                  <c:v>53.729100825809986</c:v>
                </c:pt>
                <c:pt idx="13">
                  <c:v>55.71740030323005</c:v>
                </c:pt>
                <c:pt idx="14">
                  <c:v>57.649146223696654</c:v>
                </c:pt>
                <c:pt idx="15">
                  <c:v>59.529504561614338</c:v>
                </c:pt>
                <c:pt idx="16">
                  <c:v>61.363022387829425</c:v>
                </c:pt>
                <c:pt idx="17">
                  <c:v>63.153724715895052</c:v>
                </c:pt>
                <c:pt idx="18">
                  <c:v>64.905190531970305</c:v>
                </c:pt>
                <c:pt idx="19">
                  <c:v>66.620620749656553</c:v>
                </c:pt>
                <c:pt idx="20">
                  <c:v>68.302881446299807</c:v>
                </c:pt>
                <c:pt idx="21">
                  <c:v>69.954508292550145</c:v>
                </c:pt>
                <c:pt idx="22">
                  <c:v>71.577792412382138</c:v>
                </c:pt>
                <c:pt idx="23">
                  <c:v>73.174818456489291</c:v>
                </c:pt>
                <c:pt idx="24">
                  <c:v>74.746817602752998</c:v>
                </c:pt>
                <c:pt idx="25">
                  <c:v>76.294832703027268</c:v>
                </c:pt>
                <c:pt idx="26">
                  <c:v>77.820714037073969</c:v>
                </c:pt>
                <c:pt idx="27">
                  <c:v>79.320660704016362</c:v>
                </c:pt>
                <c:pt idx="28">
                  <c:v>80.820607370958754</c:v>
                </c:pt>
                <c:pt idx="29">
                  <c:v>82.320554037901147</c:v>
                </c:pt>
                <c:pt idx="30">
                  <c:v>83.820500704843539</c:v>
                </c:pt>
                <c:pt idx="31">
                  <c:v>85.320447371785932</c:v>
                </c:pt>
                <c:pt idx="32">
                  <c:v>86.820394038728324</c:v>
                </c:pt>
                <c:pt idx="33">
                  <c:v>88.320340705670716</c:v>
                </c:pt>
                <c:pt idx="34">
                  <c:v>89.820287372613109</c:v>
                </c:pt>
                <c:pt idx="35">
                  <c:v>91.320234039555501</c:v>
                </c:pt>
                <c:pt idx="36">
                  <c:v>92.820180706497894</c:v>
                </c:pt>
                <c:pt idx="37">
                  <c:v>94.320127373440286</c:v>
                </c:pt>
                <c:pt idx="38">
                  <c:v>95.820074040382679</c:v>
                </c:pt>
                <c:pt idx="39">
                  <c:v>97.320020707325071</c:v>
                </c:pt>
                <c:pt idx="40">
                  <c:v>98.819967374267463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25-31'!$K$18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25-31'!$K$19:$K$119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74.733420486407582</c:v>
                </c:pt>
                <c:pt idx="2">
                  <c:v>71.306553937217416</c:v>
                </c:pt>
                <c:pt idx="3">
                  <c:v>68.143431623103226</c:v>
                </c:pt>
                <c:pt idx="4">
                  <c:v>65.1938797753849</c:v>
                </c:pt>
                <c:pt idx="5">
                  <c:v>62.421572164341441</c:v>
                </c:pt>
                <c:pt idx="6">
                  <c:v>59.799134627307247</c:v>
                </c:pt>
                <c:pt idx="7">
                  <c:v>57.305311284529793</c:v>
                </c:pt>
                <c:pt idx="8">
                  <c:v>54.923202380496903</c:v>
                </c:pt>
                <c:pt idx="9">
                  <c:v>52.639108709781404</c:v>
                </c:pt>
                <c:pt idx="10">
                  <c:v>50.441742034897906</c:v>
                </c:pt>
                <c:pt idx="11">
                  <c:v>48.321667517382075</c:v>
                </c:pt>
                <c:pt idx="12">
                  <c:v>46.270899174190014</c:v>
                </c:pt>
                <c:pt idx="13">
                  <c:v>44.28259969676995</c:v>
                </c:pt>
                <c:pt idx="14">
                  <c:v>42.350853776303346</c:v>
                </c:pt>
                <c:pt idx="15">
                  <c:v>40.470495438385662</c:v>
                </c:pt>
                <c:pt idx="16">
                  <c:v>38.636977612170575</c:v>
                </c:pt>
                <c:pt idx="17">
                  <c:v>36.846275284104948</c:v>
                </c:pt>
                <c:pt idx="18">
                  <c:v>35.094809468029695</c:v>
                </c:pt>
                <c:pt idx="19">
                  <c:v>33.379379250343447</c:v>
                </c:pt>
                <c:pt idx="20">
                  <c:v>31.697118553700193</c:v>
                </c:pt>
                <c:pt idx="21">
                  <c:v>30.045491707449855</c:v>
                </c:pt>
                <c:pt idx="22">
                  <c:v>28.422207587617862</c:v>
                </c:pt>
                <c:pt idx="23">
                  <c:v>26.825181543510709</c:v>
                </c:pt>
                <c:pt idx="24">
                  <c:v>25.253182397247002</c:v>
                </c:pt>
                <c:pt idx="25">
                  <c:v>23.705167296972732</c:v>
                </c:pt>
                <c:pt idx="26">
                  <c:v>22.179285962926031</c:v>
                </c:pt>
                <c:pt idx="27">
                  <c:v>20.679339295983638</c:v>
                </c:pt>
                <c:pt idx="28">
                  <c:v>19.179392629041246</c:v>
                </c:pt>
                <c:pt idx="29">
                  <c:v>17.679445962098853</c:v>
                </c:pt>
                <c:pt idx="30">
                  <c:v>16.179499295156461</c:v>
                </c:pt>
                <c:pt idx="31">
                  <c:v>14.679552628214068</c:v>
                </c:pt>
                <c:pt idx="32">
                  <c:v>13.179605961271676</c:v>
                </c:pt>
                <c:pt idx="33">
                  <c:v>11.679659294329284</c:v>
                </c:pt>
                <c:pt idx="34">
                  <c:v>10.179712627386891</c:v>
                </c:pt>
                <c:pt idx="35">
                  <c:v>8.6797659604444988</c:v>
                </c:pt>
                <c:pt idx="36">
                  <c:v>7.1798192935021063</c:v>
                </c:pt>
                <c:pt idx="37">
                  <c:v>5.6798726265597139</c:v>
                </c:pt>
                <c:pt idx="38">
                  <c:v>4.1799259596173215</c:v>
                </c:pt>
                <c:pt idx="39">
                  <c:v>2.6799792926749291</c:v>
                </c:pt>
                <c:pt idx="40">
                  <c:v>1.1800326257325366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72247936"/>
        <c:axId val="72266496"/>
      </c:scatterChart>
      <c:valAx>
        <c:axId val="722479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266496"/>
        <c:crossesAt val="120"/>
        <c:crossBetween val="midCat"/>
        <c:minorUnit val="100"/>
      </c:valAx>
      <c:valAx>
        <c:axId val="7226649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886E-3"/>
              <c:y val="0.4886266681453584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24793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42"/>
          <c:w val="0.69674834123995366"/>
          <c:h val="0.73239436619718756"/>
        </c:manualLayout>
      </c:layout>
      <c:scatterChart>
        <c:scatterStyle val="lineMarker"/>
        <c:ser>
          <c:idx val="0"/>
          <c:order val="0"/>
          <c:tx>
            <c:strRef>
              <c:f>'0.5Q 25-31'!$S$18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25-31'!$S$19:$S$119</c:f>
              <c:numCache>
                <c:formatCode>0.00E+00</c:formatCode>
                <c:ptCount val="101"/>
                <c:pt idx="1">
                  <c:v>-264.14035235575437</c:v>
                </c:pt>
                <c:pt idx="2">
                  <c:v>-231.28497091165096</c:v>
                </c:pt>
                <c:pt idx="3">
                  <c:v>-210.21941596411571</c:v>
                </c:pt>
                <c:pt idx="4">
                  <c:v>-195.90862027265419</c:v>
                </c:pt>
                <c:pt idx="5">
                  <c:v>-185.81355059155177</c:v>
                </c:pt>
                <c:pt idx="6">
                  <c:v>-178.52840491809988</c:v>
                </c:pt>
                <c:pt idx="7">
                  <c:v>-173.21834495596383</c:v>
                </c:pt>
                <c:pt idx="8">
                  <c:v>-169.36015716317161</c:v>
                </c:pt>
                <c:pt idx="9">
                  <c:v>-166.61198162465817</c:v>
                </c:pt>
                <c:pt idx="10">
                  <c:v>-164.74332241590625</c:v>
                </c:pt>
                <c:pt idx="11">
                  <c:v>-163.5953565411844</c:v>
                </c:pt>
                <c:pt idx="12">
                  <c:v>-163.05741243853913</c:v>
                </c:pt>
                <c:pt idx="13">
                  <c:v>-163.05252086981349</c:v>
                </c:pt>
                <c:pt idx="14">
                  <c:v>-163.52825194348281</c:v>
                </c:pt>
                <c:pt idx="15">
                  <c:v>-164.45047994292881</c:v>
                </c:pt>
                <c:pt idx="16">
                  <c:v>-165.79789506621117</c:v>
                </c:pt>
                <c:pt idx="17">
                  <c:v>-167.55571752576907</c:v>
                </c:pt>
                <c:pt idx="18">
                  <c:v>-169.71208217188629</c:v>
                </c:pt>
                <c:pt idx="19">
                  <c:v>-172.2639626455771</c:v>
                </c:pt>
                <c:pt idx="20">
                  <c:v>-175.21443300299043</c:v>
                </c:pt>
                <c:pt idx="21">
                  <c:v>-178.53601920943339</c:v>
                </c:pt>
                <c:pt idx="22">
                  <c:v>-182.23406757731431</c:v>
                </c:pt>
                <c:pt idx="23">
                  <c:v>-186.44824160459382</c:v>
                </c:pt>
                <c:pt idx="24">
                  <c:v>-190.757956206892</c:v>
                </c:pt>
                <c:pt idx="25">
                  <c:v>-194.9760387522781</c:v>
                </c:pt>
                <c:pt idx="26">
                  <c:v>-200.72590135945819</c:v>
                </c:pt>
                <c:pt idx="27">
                  <c:v>-203.9623645023093</c:v>
                </c:pt>
                <c:pt idx="28">
                  <c:v>-205.15613311166726</c:v>
                </c:pt>
                <c:pt idx="29">
                  <c:v>-215.05999777927346</c:v>
                </c:pt>
                <c:pt idx="30">
                  <c:v>-227.61627203195718</c:v>
                </c:pt>
                <c:pt idx="31">
                  <c:v>-221.77452219141466</c:v>
                </c:pt>
                <c:pt idx="32">
                  <c:v>-246.00941415562002</c:v>
                </c:pt>
                <c:pt idx="33">
                  <c:v>-243.08625864798717</c:v>
                </c:pt>
                <c:pt idx="34">
                  <c:v>-280.74704422514503</c:v>
                </c:pt>
                <c:pt idx="35">
                  <c:v>-347.20152740149217</c:v>
                </c:pt>
                <c:pt idx="36">
                  <c:v>-384.2265961200676</c:v>
                </c:pt>
                <c:pt idx="37">
                  <c:v>-490.23368964684784</c:v>
                </c:pt>
                <c:pt idx="38">
                  <c:v>564.24131662592231</c:v>
                </c:pt>
                <c:pt idx="39">
                  <c:v>555.5699790239795</c:v>
                </c:pt>
                <c:pt idx="40">
                  <c:v>547.68639280227569</c:v>
                </c:pt>
                <c:pt idx="41">
                  <c:v>542.8579191636029</c:v>
                </c:pt>
                <c:pt idx="42">
                  <c:v>535.58347232755091</c:v>
                </c:pt>
                <c:pt idx="43">
                  <c:v>529.83802260636685</c:v>
                </c:pt>
                <c:pt idx="44">
                  <c:v>525.17862480370945</c:v>
                </c:pt>
                <c:pt idx="45">
                  <c:v>521.39503183838951</c:v>
                </c:pt>
                <c:pt idx="46">
                  <c:v>518.38970659675317</c:v>
                </c:pt>
                <c:pt idx="47">
                  <c:v>516.11867151656907</c:v>
                </c:pt>
                <c:pt idx="48">
                  <c:v>514.56281283330418</c:v>
                </c:pt>
                <c:pt idx="49">
                  <c:v>513.71422500201322</c:v>
                </c:pt>
                <c:pt idx="50">
                  <c:v>513.51101196484808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25-31'!$T$18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25-31'!$T$19:$T$119</c:f>
              <c:numCache>
                <c:formatCode>0.00E+00</c:formatCode>
                <c:ptCount val="101"/>
                <c:pt idx="1">
                  <c:v>2746.2416949435187</c:v>
                </c:pt>
                <c:pt idx="2">
                  <c:v>2307.0233385736483</c:v>
                </c:pt>
                <c:pt idx="3">
                  <c:v>2011.1178476613834</c:v>
                </c:pt>
                <c:pt idx="4">
                  <c:v>1796.8605579198324</c:v>
                </c:pt>
                <c:pt idx="5">
                  <c:v>1633.6339582057335</c:v>
                </c:pt>
                <c:pt idx="6">
                  <c:v>1504.5202024414773</c:v>
                </c:pt>
                <c:pt idx="7">
                  <c:v>1399.4006242166224</c:v>
                </c:pt>
                <c:pt idx="8">
                  <c:v>1311.8426822636886</c:v>
                </c:pt>
                <c:pt idx="9">
                  <c:v>1237.5546744554545</c:v>
                </c:pt>
                <c:pt idx="10">
                  <c:v>1173.5587754392229</c:v>
                </c:pt>
                <c:pt idx="11">
                  <c:v>1117.7207662653066</c:v>
                </c:pt>
                <c:pt idx="12">
                  <c:v>1068.4688490942794</c:v>
                </c:pt>
                <c:pt idx="13">
                  <c:v>1024.6182849960085</c:v>
                </c:pt>
                <c:pt idx="14">
                  <c:v>985.25801561698768</c:v>
                </c:pt>
                <c:pt idx="15">
                  <c:v>949.67488350606641</c:v>
                </c:pt>
                <c:pt idx="16">
                  <c:v>917.30099900795722</c:v>
                </c:pt>
                <c:pt idx="17">
                  <c:v>887.67580218307887</c:v>
                </c:pt>
                <c:pt idx="18">
                  <c:v>860.42017841416293</c:v>
                </c:pt>
                <c:pt idx="19">
                  <c:v>835.2221205058097</c:v>
                </c:pt>
                <c:pt idx="20">
                  <c:v>811.82144398407536</c:v>
                </c:pt>
                <c:pt idx="21">
                  <c:v>789.98414606480605</c:v>
                </c:pt>
                <c:pt idx="22">
                  <c:v>769.52452575786538</c:v>
                </c:pt>
                <c:pt idx="23">
                  <c:v>750.33107453647222</c:v>
                </c:pt>
                <c:pt idx="24">
                  <c:v>732.1169502672476</c:v>
                </c:pt>
                <c:pt idx="25">
                  <c:v>714.73168743192423</c:v>
                </c:pt>
                <c:pt idx="26">
                  <c:v>698.55983001457128</c:v>
                </c:pt>
                <c:pt idx="27">
                  <c:v>682.42425254706257</c:v>
                </c:pt>
                <c:pt idx="28">
                  <c:v>666.27965564689532</c:v>
                </c:pt>
                <c:pt idx="29">
                  <c:v>652.54505645721656</c:v>
                </c:pt>
                <c:pt idx="30">
                  <c:v>639.45660951983291</c:v>
                </c:pt>
                <c:pt idx="31">
                  <c:v>623.22225628442141</c:v>
                </c:pt>
                <c:pt idx="32">
                  <c:v>612.30767161291942</c:v>
                </c:pt>
                <c:pt idx="33">
                  <c:v>597.35155698124481</c:v>
                </c:pt>
                <c:pt idx="34">
                  <c:v>587.58506146867614</c:v>
                </c:pt>
                <c:pt idx="35">
                  <c:v>579.63714553544321</c:v>
                </c:pt>
                <c:pt idx="36">
                  <c:v>567.52864477510377</c:v>
                </c:pt>
                <c:pt idx="37">
                  <c:v>558.77712363176181</c:v>
                </c:pt>
                <c:pt idx="38">
                  <c:v>549.39661995474512</c:v>
                </c:pt>
                <c:pt idx="39">
                  <c:v>540.95341767831155</c:v>
                </c:pt>
                <c:pt idx="40">
                  <c:v>533.27724173071192</c:v>
                </c:pt>
                <c:pt idx="41">
                  <c:v>528.57580102004147</c:v>
                </c:pt>
                <c:pt idx="42">
                  <c:v>521.49273853240527</c:v>
                </c:pt>
                <c:pt idx="43">
                  <c:v>515.89844657978108</c:v>
                </c:pt>
                <c:pt idx="44">
                  <c:v>511.36163346741978</c:v>
                </c:pt>
                <c:pt idx="45">
                  <c:v>507.67758353137185</c:v>
                </c:pt>
                <c:pt idx="46">
                  <c:v>504.75132577433078</c:v>
                </c:pt>
                <c:pt idx="47">
                  <c:v>502.54003964535167</c:v>
                </c:pt>
                <c:pt idx="48">
                  <c:v>501.02511424636731</c:v>
                </c:pt>
                <c:pt idx="49">
                  <c:v>500.19885202042144</c:v>
                </c:pt>
                <c:pt idx="50">
                  <c:v>500.00098534093593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25-31'!$U$18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25-31'!$U$19:$U$119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72370048"/>
        <c:axId val="72384896"/>
      </c:scatterChart>
      <c:valAx>
        <c:axId val="723700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384896"/>
        <c:crossesAt val="6000"/>
        <c:crossBetween val="midCat"/>
        <c:minorUnit val="100"/>
      </c:valAx>
      <c:valAx>
        <c:axId val="723848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05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370048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17"/>
          <c:y val="0.37335773169198938"/>
          <c:w val="0.16316730214606123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55"/>
          <c:h val="0.73239436619718712"/>
        </c:manualLayout>
      </c:layout>
      <c:scatterChart>
        <c:scatterStyle val="lineMarker"/>
        <c:ser>
          <c:idx val="1"/>
          <c:order val="0"/>
          <c:tx>
            <c:strRef>
              <c:f>'0.5Q 25-31'!$Z$18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25-31'!$Z$19:$Z$119</c:f>
              <c:numCache>
                <c:formatCode>0.00E+00</c:formatCode>
                <c:ptCount val="101"/>
                <c:pt idx="0">
                  <c:v>95.434738738359997</c:v>
                </c:pt>
                <c:pt idx="1">
                  <c:v>101.67963127631978</c:v>
                </c:pt>
                <c:pt idx="2">
                  <c:v>106.45828546139062</c:v>
                </c:pt>
                <c:pt idx="3">
                  <c:v>110.14481417695823</c:v>
                </c:pt>
                <c:pt idx="4">
                  <c:v>112.95420871198834</c:v>
                </c:pt>
                <c:pt idx="5">
                  <c:v>115.02820137803833</c:v>
                </c:pt>
                <c:pt idx="6">
                  <c:v>116.46902332104311</c:v>
                </c:pt>
                <c:pt idx="7">
                  <c:v>117.35488760561469</c:v>
                </c:pt>
                <c:pt idx="8">
                  <c:v>117.74803439717149</c:v>
                </c:pt>
                <c:pt idx="9">
                  <c:v>117.69935671212826</c:v>
                </c:pt>
                <c:pt idx="10">
                  <c:v>117.25128532701311</c:v>
                </c:pt>
                <c:pt idx="11">
                  <c:v>116.43970961635316</c:v>
                </c:pt>
                <c:pt idx="12">
                  <c:v>115.29533061683225</c:v>
                </c:pt>
                <c:pt idx="13">
                  <c:v>113.84467412954427</c:v>
                </c:pt>
                <c:pt idx="14">
                  <c:v>112.11091427717668</c:v>
                </c:pt>
                <c:pt idx="15">
                  <c:v>110.11459210254014</c:v>
                </c:pt>
                <c:pt idx="16">
                  <c:v>107.87419824504653</c:v>
                </c:pt>
                <c:pt idx="17">
                  <c:v>105.40653040526061</c:v>
                </c:pt>
                <c:pt idx="18">
                  <c:v>102.72704555812697</c:v>
                </c:pt>
                <c:pt idx="19">
                  <c:v>99.850639128218205</c:v>
                </c:pt>
                <c:pt idx="20">
                  <c:v>96.791762412192043</c:v>
                </c:pt>
                <c:pt idx="21">
                  <c:v>93.563021521524675</c:v>
                </c:pt>
                <c:pt idx="22">
                  <c:v>90.180891284929871</c:v>
                </c:pt>
                <c:pt idx="23">
                  <c:v>86.674695679272759</c:v>
                </c:pt>
                <c:pt idx="24">
                  <c:v>83.052235405600868</c:v>
                </c:pt>
                <c:pt idx="25">
                  <c:v>79.325066534980508</c:v>
                </c:pt>
                <c:pt idx="26">
                  <c:v>75.651748300936731</c:v>
                </c:pt>
                <c:pt idx="27">
                  <c:v>71.937041592311701</c:v>
                </c:pt>
                <c:pt idx="28">
                  <c:v>67.878646477401105</c:v>
                </c:pt>
                <c:pt idx="29">
                  <c:v>63.929829515039799</c:v>
                </c:pt>
                <c:pt idx="30">
                  <c:v>60.524444219024709</c:v>
                </c:pt>
                <c:pt idx="31">
                  <c:v>56.279181086913518</c:v>
                </c:pt>
                <c:pt idx="32">
                  <c:v>52.857983334045826</c:v>
                </c:pt>
                <c:pt idx="33">
                  <c:v>48.152633107053212</c:v>
                </c:pt>
                <c:pt idx="34">
                  <c:v>43.424964769301667</c:v>
                </c:pt>
                <c:pt idx="35">
                  <c:v>41.574993672463883</c:v>
                </c:pt>
                <c:pt idx="36">
                  <c:v>36.180007524549836</c:v>
                </c:pt>
                <c:pt idx="37">
                  <c:v>30.38016140821739</c:v>
                </c:pt>
                <c:pt idx="38">
                  <c:v>26.860539354608498</c:v>
                </c:pt>
                <c:pt idx="39">
                  <c:v>22.262720671582805</c:v>
                </c:pt>
                <c:pt idx="40">
                  <c:v>16.628128406290571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2404352"/>
        <c:axId val="72296320"/>
      </c:scatterChart>
      <c:valAx>
        <c:axId val="724043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296320"/>
        <c:crossesAt val="4.0000000000000022E-2"/>
        <c:crossBetween val="midCat"/>
        <c:minorUnit val="100"/>
      </c:valAx>
      <c:valAx>
        <c:axId val="722963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40435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33"/>
          <c:h val="0.7323943661971869"/>
        </c:manualLayout>
      </c:layout>
      <c:scatterChart>
        <c:scatterStyle val="lineMarker"/>
        <c:ser>
          <c:idx val="1"/>
          <c:order val="0"/>
          <c:tx>
            <c:strRef>
              <c:f>'0.5Q 25-31'!$AA$18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25-31'!$AA$19:$AA$119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2.8845780992465115E-2</c:v>
                </c:pt>
                <c:pt idx="2">
                  <c:v>2.7522073443731403E-2</c:v>
                </c:pt>
                <c:pt idx="3">
                  <c:v>2.6300442708005925E-2</c:v>
                </c:pt>
                <c:pt idx="4">
                  <c:v>2.5161443835577856E-2</c:v>
                </c:pt>
                <c:pt idx="5">
                  <c:v>2.4091001016724355E-2</c:v>
                </c:pt>
                <c:pt idx="6">
                  <c:v>2.3078510523643913E-2</c:v>
                </c:pt>
                <c:pt idx="7">
                  <c:v>2.2115741671046751E-2</c:v>
                </c:pt>
                <c:pt idx="8">
                  <c:v>2.119615318122579E-2</c:v>
                </c:pt>
                <c:pt idx="9">
                  <c:v>2.0314444919176205E-2</c:v>
                </c:pt>
                <c:pt idx="10">
                  <c:v>1.9466251730113467E-2</c:v>
                </c:pt>
                <c:pt idx="11">
                  <c:v>1.8647927396175584E-2</c:v>
                </c:pt>
                <c:pt idx="12">
                  <c:v>1.7856388066962523E-2</c:v>
                </c:pt>
                <c:pt idx="13">
                  <c:v>1.708899634058748E-2</c:v>
                </c:pt>
                <c:pt idx="14">
                  <c:v>1.6343474134069731E-2</c:v>
                </c:pt>
                <c:pt idx="15">
                  <c:v>1.5617836637679018E-2</c:v>
                </c:pt>
                <c:pt idx="16">
                  <c:v>1.4910341730082717E-2</c:v>
                </c:pt>
                <c:pt idx="17">
                  <c:v>1.4219450193023536E-2</c:v>
                </c:pt>
                <c:pt idx="18">
                  <c:v>1.3543794513554289E-2</c:v>
                </c:pt>
                <c:pt idx="19">
                  <c:v>1.2882157486716211E-2</c:v>
                </c:pt>
                <c:pt idx="20">
                  <c:v>1.2233455259373411E-2</c:v>
                </c:pt>
                <c:pt idx="21">
                  <c:v>1.1596714135389907E-2</c:v>
                </c:pt>
                <c:pt idx="22">
                  <c:v>1.0971088185174453E-2</c:v>
                </c:pt>
                <c:pt idx="23">
                  <c:v>1.0355942369334875E-2</c:v>
                </c:pt>
                <c:pt idx="24">
                  <c:v>9.7507014705881835E-3</c:v>
                </c:pt>
                <c:pt idx="25">
                  <c:v>9.1548754063087417E-3</c:v>
                </c:pt>
                <c:pt idx="26">
                  <c:v>8.5691639151814856E-3</c:v>
                </c:pt>
                <c:pt idx="27">
                  <c:v>7.9935658169849981E-3</c:v>
                </c:pt>
                <c:pt idx="28">
                  <c:v>7.4256687191378715E-3</c:v>
                </c:pt>
                <c:pt idx="29">
                  <c:v>6.8667580028717173E-3</c:v>
                </c:pt>
                <c:pt idx="30">
                  <c:v>6.3219885814224681E-3</c:v>
                </c:pt>
                <c:pt idx="31">
                  <c:v>5.784214112255018E-3</c:v>
                </c:pt>
                <c:pt idx="32">
                  <c:v>5.261776898696187E-3</c:v>
                </c:pt>
                <c:pt idx="33">
                  <c:v>4.7423787375408194E-3</c:v>
                </c:pt>
                <c:pt idx="34">
                  <c:v>4.2260605692674667E-3</c:v>
                </c:pt>
                <c:pt idx="35">
                  <c:v>3.7466435328553072E-3</c:v>
                </c:pt>
                <c:pt idx="36">
                  <c:v>3.2623308642916642E-3</c:v>
                </c:pt>
                <c:pt idx="37">
                  <c:v>2.7662367569986955E-3</c:v>
                </c:pt>
                <c:pt idx="38">
                  <c:v>2.2951560449605323E-3</c:v>
                </c:pt>
                <c:pt idx="39">
                  <c:v>1.8317263444441413E-3</c:v>
                </c:pt>
                <c:pt idx="40">
                  <c:v>1.3529219613028847E-3</c:v>
                </c:pt>
                <c:pt idx="41">
                  <c:v>8.1175317678173077E-4</c:v>
                </c:pt>
                <c:pt idx="42">
                  <c:v>4.8705190606903844E-4</c:v>
                </c:pt>
                <c:pt idx="43">
                  <c:v>2.9223114364142303E-4</c:v>
                </c:pt>
                <c:pt idx="44">
                  <c:v>1.7533868618485382E-4</c:v>
                </c:pt>
                <c:pt idx="45">
                  <c:v>1.0520321171091229E-4</c:v>
                </c:pt>
                <c:pt idx="46">
                  <c:v>6.3121927026547371E-5</c:v>
                </c:pt>
                <c:pt idx="47">
                  <c:v>3.7873156215928419E-5</c:v>
                </c:pt>
                <c:pt idx="48">
                  <c:v>2.2723893729557052E-5</c:v>
                </c:pt>
                <c:pt idx="49">
                  <c:v>1.3634336237734231E-5</c:v>
                </c:pt>
                <c:pt idx="50">
                  <c:v>8.180601742640538E-6</c:v>
                </c:pt>
                <c:pt idx="51">
                  <c:v>4.9083610455843226E-6</c:v>
                </c:pt>
                <c:pt idx="52">
                  <c:v>2.9450166273505933E-6</c:v>
                </c:pt>
                <c:pt idx="53">
                  <c:v>1.7670099764103559E-6</c:v>
                </c:pt>
                <c:pt idx="54">
                  <c:v>1.0602059858462135E-6</c:v>
                </c:pt>
                <c:pt idx="55">
                  <c:v>6.3612359150772802E-7</c:v>
                </c:pt>
                <c:pt idx="56">
                  <c:v>3.8167415490463678E-7</c:v>
                </c:pt>
                <c:pt idx="57">
                  <c:v>2.2900449294278207E-7</c:v>
                </c:pt>
                <c:pt idx="58">
                  <c:v>1.3740269576566925E-7</c:v>
                </c:pt>
                <c:pt idx="59">
                  <c:v>8.2441617459401546E-8</c:v>
                </c:pt>
                <c:pt idx="60">
                  <c:v>4.9464970475640926E-8</c:v>
                </c:pt>
                <c:pt idx="61">
                  <c:v>2.9678982285384556E-8</c:v>
                </c:pt>
                <c:pt idx="62">
                  <c:v>1.7807389371230731E-8</c:v>
                </c:pt>
                <c:pt idx="63">
                  <c:v>1.0684433622738438E-8</c:v>
                </c:pt>
                <c:pt idx="64">
                  <c:v>6.4106601736430631E-9</c:v>
                </c:pt>
                <c:pt idx="65">
                  <c:v>3.8463961041858373E-9</c:v>
                </c:pt>
                <c:pt idx="66">
                  <c:v>2.3078376625115024E-9</c:v>
                </c:pt>
                <c:pt idx="67">
                  <c:v>1.3847025975069014E-9</c:v>
                </c:pt>
                <c:pt idx="68">
                  <c:v>8.308215585041408E-10</c:v>
                </c:pt>
                <c:pt idx="69">
                  <c:v>4.9849293510248442E-10</c:v>
                </c:pt>
                <c:pt idx="70">
                  <c:v>2.9909576106149065E-10</c:v>
                </c:pt>
                <c:pt idx="71">
                  <c:v>1.7945745663689438E-10</c:v>
                </c:pt>
                <c:pt idx="72">
                  <c:v>1.0767447398213662E-10</c:v>
                </c:pt>
                <c:pt idx="73">
                  <c:v>6.4604684389281967E-11</c:v>
                </c:pt>
                <c:pt idx="74">
                  <c:v>3.8762810633569178E-11</c:v>
                </c:pt>
                <c:pt idx="75">
                  <c:v>2.3257686380141505E-11</c:v>
                </c:pt>
                <c:pt idx="76">
                  <c:v>1.3954611828084902E-11</c:v>
                </c:pt>
                <c:pt idx="77">
                  <c:v>8.3727670968509416E-12</c:v>
                </c:pt>
                <c:pt idx="78">
                  <c:v>5.0236602581105646E-12</c:v>
                </c:pt>
                <c:pt idx="79">
                  <c:v>3.0141961548663387E-12</c:v>
                </c:pt>
                <c:pt idx="80">
                  <c:v>1.8085176929198032E-12</c:v>
                </c:pt>
                <c:pt idx="81">
                  <c:v>1.0851106157518818E-12</c:v>
                </c:pt>
                <c:pt idx="82">
                  <c:v>6.5106636945112907E-13</c:v>
                </c:pt>
                <c:pt idx="83">
                  <c:v>3.9063982167067744E-13</c:v>
                </c:pt>
                <c:pt idx="84">
                  <c:v>2.3438389300240647E-13</c:v>
                </c:pt>
                <c:pt idx="85">
                  <c:v>1.4063033580144388E-13</c:v>
                </c:pt>
                <c:pt idx="86">
                  <c:v>8.4378201480866325E-14</c:v>
                </c:pt>
                <c:pt idx="87">
                  <c:v>5.0626920888519793E-14</c:v>
                </c:pt>
                <c:pt idx="88">
                  <c:v>3.0376152533111876E-14</c:v>
                </c:pt>
                <c:pt idx="89">
                  <c:v>1.8225691519867125E-14</c:v>
                </c:pt>
                <c:pt idx="90">
                  <c:v>1.0935414911920274E-14</c:v>
                </c:pt>
                <c:pt idx="91">
                  <c:v>6.5612489471521641E-15</c:v>
                </c:pt>
                <c:pt idx="92">
                  <c:v>3.9367493682912981E-15</c:v>
                </c:pt>
                <c:pt idx="93">
                  <c:v>2.3620496209747787E-15</c:v>
                </c:pt>
                <c:pt idx="94">
                  <c:v>1.4172297725848672E-15</c:v>
                </c:pt>
                <c:pt idx="95">
                  <c:v>8.5033786355092032E-16</c:v>
                </c:pt>
                <c:pt idx="96">
                  <c:v>5.1020271813055219E-16</c:v>
                </c:pt>
                <c:pt idx="97">
                  <c:v>3.0612163087833132E-16</c:v>
                </c:pt>
                <c:pt idx="98">
                  <c:v>1.836729785269988E-16</c:v>
                </c:pt>
                <c:pt idx="99">
                  <c:v>1.1020378711619928E-16</c:v>
                </c:pt>
                <c:pt idx="100">
                  <c:v>6.612227226971957E-17</c:v>
                </c:pt>
              </c:numCache>
            </c:numRef>
          </c:yVal>
        </c:ser>
        <c:axId val="72332416"/>
        <c:axId val="72334720"/>
      </c:scatterChart>
      <c:valAx>
        <c:axId val="723324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334720"/>
        <c:crossesAt val="4.0000000000000022E-2"/>
        <c:crossBetween val="midCat"/>
        <c:minorUnit val="100"/>
      </c:valAx>
      <c:valAx>
        <c:axId val="723347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33241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44" r="0.75000000000000344" t="1" header="0" footer="0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195"/>
          <c:y val="0.1960093896713633"/>
          <c:w val="0.75182404526749813"/>
          <c:h val="0.73239436619718734"/>
        </c:manualLayout>
      </c:layout>
      <c:scatterChart>
        <c:scatterStyle val="lineMarker"/>
        <c:ser>
          <c:idx val="1"/>
          <c:order val="0"/>
          <c:tx>
            <c:strRef>
              <c:f>'0.5Q 25-31'!$AC$18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25-31'!$AC$19:$AC$119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-15.783164448341726</c:v>
                </c:pt>
                <c:pt idx="2">
                  <c:v>-19.212458616045627</c:v>
                </c:pt>
                <c:pt idx="3">
                  <c:v>-22.377305081655681</c:v>
                </c:pt>
                <c:pt idx="4">
                  <c:v>-25.328079362557421</c:v>
                </c:pt>
                <c:pt idx="5">
                  <c:v>-28.101247287048356</c:v>
                </c:pt>
                <c:pt idx="6">
                  <c:v>-30.724279652541728</c:v>
                </c:pt>
                <c:pt idx="7">
                  <c:v>-33.218499477922975</c:v>
                </c:pt>
                <c:pt idx="8">
                  <c:v>-35.600853078495405</c:v>
                </c:pt>
                <c:pt idx="9">
                  <c:v>-37.885071373960656</c:v>
                </c:pt>
                <c:pt idx="10">
                  <c:v>-40.082463055470342</c:v>
                </c:pt>
                <c:pt idx="11">
                  <c:v>-42.202474283288694</c:v>
                </c:pt>
                <c:pt idx="12">
                  <c:v>-44.253094307156715</c:v>
                </c:pt>
                <c:pt idx="13">
                  <c:v>-46.241155774449581</c:v>
                </c:pt>
                <c:pt idx="14">
                  <c:v>-48.17256045454738</c:v>
                </c:pt>
                <c:pt idx="15">
                  <c:v>-50.052450341569937</c:v>
                </c:pt>
                <c:pt idx="16">
                  <c:v>-51.885338703218395</c:v>
                </c:pt>
                <c:pt idx="17">
                  <c:v>-53.675213151558239</c:v>
                </c:pt>
                <c:pt idx="18">
                  <c:v>-55.425616466245401</c:v>
                </c:pt>
                <c:pt idx="19">
                  <c:v>-57.139702028002091</c:v>
                </c:pt>
                <c:pt idx="20">
                  <c:v>-58.820277746506747</c:v>
                </c:pt>
                <c:pt idx="21">
                  <c:v>-60.469866150609093</c:v>
                </c:pt>
                <c:pt idx="22">
                  <c:v>-62.09065876774757</c:v>
                </c:pt>
                <c:pt idx="23">
                  <c:v>-63.684300777694659</c:v>
                </c:pt>
                <c:pt idx="24">
                  <c:v>-65.252282380665378</c:v>
                </c:pt>
                <c:pt idx="25">
                  <c:v>-66.795873220767547</c:v>
                </c:pt>
                <c:pt idx="26">
                  <c:v>-68.313260503480649</c:v>
                </c:pt>
                <c:pt idx="27">
                  <c:v>-69.804447286373104</c:v>
                </c:pt>
                <c:pt idx="28">
                  <c:v>-71.275683291158401</c:v>
                </c:pt>
                <c:pt idx="29">
                  <c:v>-72.723638514645842</c:v>
                </c:pt>
                <c:pt idx="30">
                  <c:v>-74.134958259333018</c:v>
                </c:pt>
                <c:pt idx="31">
                  <c:v>-75.528156365984444</c:v>
                </c:pt>
                <c:pt idx="32">
                  <c:v>-76.881620649815616</c:v>
                </c:pt>
                <c:pt idx="33">
                  <c:v>-78.227211740891704</c:v>
                </c:pt>
                <c:pt idx="34">
                  <c:v>-79.564823575796765</c:v>
                </c:pt>
                <c:pt idx="35">
                  <c:v>-80.80683662349665</c:v>
                </c:pt>
                <c:pt idx="36">
                  <c:v>-82.048849671196535</c:v>
                </c:pt>
                <c:pt idx="37">
                  <c:v>-83.29086271889642</c:v>
                </c:pt>
                <c:pt idx="38">
                  <c:v>-84.532875766596305</c:v>
                </c:pt>
                <c:pt idx="39">
                  <c:v>-85.77488881429619</c:v>
                </c:pt>
                <c:pt idx="40">
                  <c:v>-87.016901861996075</c:v>
                </c:pt>
                <c:pt idx="41">
                  <c:v>-88.25891490969596</c:v>
                </c:pt>
                <c:pt idx="42">
                  <c:v>-89.500927957395845</c:v>
                </c:pt>
                <c:pt idx="43">
                  <c:v>-90.74294100509573</c:v>
                </c:pt>
                <c:pt idx="44">
                  <c:v>-91.984954052795615</c:v>
                </c:pt>
                <c:pt idx="45">
                  <c:v>-93.2269671004955</c:v>
                </c:pt>
                <c:pt idx="46">
                  <c:v>-94.468980148195385</c:v>
                </c:pt>
                <c:pt idx="47">
                  <c:v>-95.71099319589527</c:v>
                </c:pt>
                <c:pt idx="48">
                  <c:v>-96.953006243595155</c:v>
                </c:pt>
                <c:pt idx="49">
                  <c:v>-98.19501929129504</c:v>
                </c:pt>
                <c:pt idx="50">
                  <c:v>-99.437032338994925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25-31'!$AD$18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25-31'!$AD$19:$AD$119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-25.269997428846864</c:v>
                </c:pt>
                <c:pt idx="2">
                  <c:v>-28.699291596550765</c:v>
                </c:pt>
                <c:pt idx="3">
                  <c:v>-31.864138062160819</c:v>
                </c:pt>
                <c:pt idx="4">
                  <c:v>-34.814912343062559</c:v>
                </c:pt>
                <c:pt idx="5">
                  <c:v>-37.588080267553494</c:v>
                </c:pt>
                <c:pt idx="6">
                  <c:v>-40.211112633046866</c:v>
                </c:pt>
                <c:pt idx="7">
                  <c:v>-42.705332458428117</c:v>
                </c:pt>
                <c:pt idx="8">
                  <c:v>-45.087686059000539</c:v>
                </c:pt>
                <c:pt idx="9">
                  <c:v>-47.371904354465798</c:v>
                </c:pt>
                <c:pt idx="10">
                  <c:v>-49.569296035975476</c:v>
                </c:pt>
                <c:pt idx="11">
                  <c:v>-51.689307263793829</c:v>
                </c:pt>
                <c:pt idx="12">
                  <c:v>-53.739927287661857</c:v>
                </c:pt>
                <c:pt idx="13">
                  <c:v>-55.727988754954715</c:v>
                </c:pt>
                <c:pt idx="14">
                  <c:v>-57.659393435052515</c:v>
                </c:pt>
                <c:pt idx="15">
                  <c:v>-59.539283322075079</c:v>
                </c:pt>
                <c:pt idx="16">
                  <c:v>-61.372171683723529</c:v>
                </c:pt>
                <c:pt idx="17">
                  <c:v>-63.162046132063381</c:v>
                </c:pt>
                <c:pt idx="18">
                  <c:v>-64.912449446750543</c:v>
                </c:pt>
                <c:pt idx="19">
                  <c:v>-66.626535008507233</c:v>
                </c:pt>
                <c:pt idx="20">
                  <c:v>-68.307110727011889</c:v>
                </c:pt>
                <c:pt idx="21">
                  <c:v>-69.956699131114235</c:v>
                </c:pt>
                <c:pt idx="22">
                  <c:v>-71.577491748252712</c:v>
                </c:pt>
                <c:pt idx="23">
                  <c:v>-73.171133758199801</c:v>
                </c:pt>
                <c:pt idx="24">
                  <c:v>-74.739115361170519</c:v>
                </c:pt>
                <c:pt idx="25">
                  <c:v>-76.282706201272688</c:v>
                </c:pt>
                <c:pt idx="26">
                  <c:v>-77.80009348398579</c:v>
                </c:pt>
                <c:pt idx="27">
                  <c:v>-79.291280266878246</c:v>
                </c:pt>
                <c:pt idx="28">
                  <c:v>-80.782467049770702</c:v>
                </c:pt>
                <c:pt idx="29">
                  <c:v>-82.273653832663157</c:v>
                </c:pt>
                <c:pt idx="30">
                  <c:v>-83.764840615555613</c:v>
                </c:pt>
                <c:pt idx="31">
                  <c:v>-85.256027398448069</c:v>
                </c:pt>
                <c:pt idx="32">
                  <c:v>-86.747214181340524</c:v>
                </c:pt>
                <c:pt idx="33">
                  <c:v>-88.23840096423298</c:v>
                </c:pt>
                <c:pt idx="34">
                  <c:v>-89.729587747125436</c:v>
                </c:pt>
                <c:pt idx="35">
                  <c:v>-91.220774530017891</c:v>
                </c:pt>
                <c:pt idx="36">
                  <c:v>-92.711961312910347</c:v>
                </c:pt>
                <c:pt idx="37">
                  <c:v>-94.203148095802803</c:v>
                </c:pt>
                <c:pt idx="38">
                  <c:v>-95.694334878695258</c:v>
                </c:pt>
                <c:pt idx="39">
                  <c:v>-97.185521661587714</c:v>
                </c:pt>
                <c:pt idx="40">
                  <c:v>-98.67670844448017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25-31'!$AE$18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25-31'!$AE$19:$AE$119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-34.756830409352006</c:v>
                </c:pt>
                <c:pt idx="2">
                  <c:v>-38.186124577055907</c:v>
                </c:pt>
                <c:pt idx="3">
                  <c:v>-41.350971042665961</c:v>
                </c:pt>
                <c:pt idx="4">
                  <c:v>-44.301745323567701</c:v>
                </c:pt>
                <c:pt idx="5">
                  <c:v>-47.074913248058635</c:v>
                </c:pt>
                <c:pt idx="6">
                  <c:v>-49.697945613552008</c:v>
                </c:pt>
                <c:pt idx="7">
                  <c:v>-52.192165438933259</c:v>
                </c:pt>
                <c:pt idx="8">
                  <c:v>-54.574519039505674</c:v>
                </c:pt>
                <c:pt idx="9">
                  <c:v>-56.85873733497094</c:v>
                </c:pt>
                <c:pt idx="10">
                  <c:v>-59.056129016480611</c:v>
                </c:pt>
                <c:pt idx="11">
                  <c:v>-61.176140244298963</c:v>
                </c:pt>
                <c:pt idx="12">
                  <c:v>-63.226760268166998</c:v>
                </c:pt>
                <c:pt idx="13">
                  <c:v>-65.21482173545985</c:v>
                </c:pt>
                <c:pt idx="14">
                  <c:v>-67.146226415557649</c:v>
                </c:pt>
                <c:pt idx="15">
                  <c:v>-69.02611630258022</c:v>
                </c:pt>
                <c:pt idx="16">
                  <c:v>-70.859004664228664</c:v>
                </c:pt>
                <c:pt idx="17">
                  <c:v>-72.648879112568522</c:v>
                </c:pt>
                <c:pt idx="18">
                  <c:v>-74.399282427255685</c:v>
                </c:pt>
                <c:pt idx="19">
                  <c:v>-76.113367989012374</c:v>
                </c:pt>
                <c:pt idx="20">
                  <c:v>-77.79394370751703</c:v>
                </c:pt>
                <c:pt idx="21">
                  <c:v>-79.443532111619376</c:v>
                </c:pt>
                <c:pt idx="22">
                  <c:v>-81.064324728757853</c:v>
                </c:pt>
                <c:pt idx="23">
                  <c:v>-82.657966738704943</c:v>
                </c:pt>
                <c:pt idx="24">
                  <c:v>-84.225948341675661</c:v>
                </c:pt>
                <c:pt idx="25">
                  <c:v>-85.76953918177783</c:v>
                </c:pt>
                <c:pt idx="26">
                  <c:v>-87.286926464490932</c:v>
                </c:pt>
                <c:pt idx="27">
                  <c:v>-88.778113247383388</c:v>
                </c:pt>
                <c:pt idx="28">
                  <c:v>-90.249349252168685</c:v>
                </c:pt>
                <c:pt idx="29">
                  <c:v>-91.697304475656125</c:v>
                </c:pt>
                <c:pt idx="30">
                  <c:v>-93.108624220343302</c:v>
                </c:pt>
                <c:pt idx="31">
                  <c:v>-94.501822326994727</c:v>
                </c:pt>
                <c:pt idx="32">
                  <c:v>-95.8552866108259</c:v>
                </c:pt>
                <c:pt idx="33">
                  <c:v>-97.200877701901987</c:v>
                </c:pt>
                <c:pt idx="34">
                  <c:v>-98.538489536807049</c:v>
                </c:pt>
                <c:pt idx="35">
                  <c:v>-99.780502584506934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72520064"/>
        <c:axId val="72521984"/>
      </c:scatterChart>
      <c:valAx>
        <c:axId val="7252006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0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521984"/>
        <c:crosses val="autoZero"/>
        <c:crossBetween val="midCat"/>
        <c:minorUnit val="100"/>
      </c:valAx>
      <c:valAx>
        <c:axId val="7252198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816E-3"/>
              <c:y val="0.4886266681453582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52006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4973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36"/>
          <c:y val="0.19600938967136353"/>
          <c:w val="0.77434308191601819"/>
          <c:h val="0.7323943661971879"/>
        </c:manualLayout>
      </c:layout>
      <c:scatterChart>
        <c:scatterStyle val="lineMarker"/>
        <c:ser>
          <c:idx val="2"/>
          <c:order val="0"/>
          <c:tx>
            <c:strRef>
              <c:f>'0.5Q 25-31'!$AF$18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25-31'!$AF$19:$AF$119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25.269997428846864</c:v>
                </c:pt>
                <c:pt idx="2">
                  <c:v>28.699291596550765</c:v>
                </c:pt>
                <c:pt idx="3">
                  <c:v>31.864138062160819</c:v>
                </c:pt>
                <c:pt idx="4">
                  <c:v>34.814912343062559</c:v>
                </c:pt>
                <c:pt idx="5">
                  <c:v>37.588080267553494</c:v>
                </c:pt>
                <c:pt idx="6">
                  <c:v>40.211112633046866</c:v>
                </c:pt>
                <c:pt idx="7">
                  <c:v>42.705332458428117</c:v>
                </c:pt>
                <c:pt idx="8">
                  <c:v>45.087686059000539</c:v>
                </c:pt>
                <c:pt idx="9">
                  <c:v>47.371904354465798</c:v>
                </c:pt>
                <c:pt idx="10">
                  <c:v>49.569296035975476</c:v>
                </c:pt>
                <c:pt idx="11">
                  <c:v>51.689307263793829</c:v>
                </c:pt>
                <c:pt idx="12">
                  <c:v>53.739927287661857</c:v>
                </c:pt>
                <c:pt idx="13">
                  <c:v>55.727988754954715</c:v>
                </c:pt>
                <c:pt idx="14">
                  <c:v>57.659393435052515</c:v>
                </c:pt>
                <c:pt idx="15">
                  <c:v>59.539283322075079</c:v>
                </c:pt>
                <c:pt idx="16">
                  <c:v>61.372171683723529</c:v>
                </c:pt>
                <c:pt idx="17">
                  <c:v>63.162046132063381</c:v>
                </c:pt>
                <c:pt idx="18">
                  <c:v>64.912449446750543</c:v>
                </c:pt>
                <c:pt idx="19">
                  <c:v>66.626535008507233</c:v>
                </c:pt>
                <c:pt idx="20">
                  <c:v>68.307110727011889</c:v>
                </c:pt>
                <c:pt idx="21">
                  <c:v>69.956699131114235</c:v>
                </c:pt>
                <c:pt idx="22">
                  <c:v>71.577491748252712</c:v>
                </c:pt>
                <c:pt idx="23">
                  <c:v>73.171133758199801</c:v>
                </c:pt>
                <c:pt idx="24">
                  <c:v>74.739115361170519</c:v>
                </c:pt>
                <c:pt idx="25">
                  <c:v>76.282706201272688</c:v>
                </c:pt>
                <c:pt idx="26">
                  <c:v>77.80009348398579</c:v>
                </c:pt>
                <c:pt idx="27">
                  <c:v>79.291280266878246</c:v>
                </c:pt>
                <c:pt idx="28">
                  <c:v>80.782467049770702</c:v>
                </c:pt>
                <c:pt idx="29">
                  <c:v>82.273653832663157</c:v>
                </c:pt>
                <c:pt idx="30">
                  <c:v>83.764840615555613</c:v>
                </c:pt>
                <c:pt idx="31">
                  <c:v>85.256027398448069</c:v>
                </c:pt>
                <c:pt idx="32">
                  <c:v>86.747214181340524</c:v>
                </c:pt>
                <c:pt idx="33">
                  <c:v>88.23840096423298</c:v>
                </c:pt>
                <c:pt idx="34">
                  <c:v>89.729587747125436</c:v>
                </c:pt>
                <c:pt idx="35">
                  <c:v>91.220774530017891</c:v>
                </c:pt>
                <c:pt idx="36">
                  <c:v>92.711961312910347</c:v>
                </c:pt>
                <c:pt idx="37">
                  <c:v>94.203148095802803</c:v>
                </c:pt>
                <c:pt idx="38">
                  <c:v>95.694334878695258</c:v>
                </c:pt>
                <c:pt idx="39">
                  <c:v>97.185521661587714</c:v>
                </c:pt>
                <c:pt idx="40">
                  <c:v>98.67670844448017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25-31'!$AG$18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25-31'!$AG$19:$AG$119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74.730002571153136</c:v>
                </c:pt>
                <c:pt idx="2">
                  <c:v>71.300708403449235</c:v>
                </c:pt>
                <c:pt idx="3">
                  <c:v>68.135861937839181</c:v>
                </c:pt>
                <c:pt idx="4">
                  <c:v>65.185087656937441</c:v>
                </c:pt>
                <c:pt idx="5">
                  <c:v>62.411919732446506</c:v>
                </c:pt>
                <c:pt idx="6">
                  <c:v>59.788887366953134</c:v>
                </c:pt>
                <c:pt idx="7">
                  <c:v>57.294667541571883</c:v>
                </c:pt>
                <c:pt idx="8">
                  <c:v>54.912313940999461</c:v>
                </c:pt>
                <c:pt idx="9">
                  <c:v>52.628095645534202</c:v>
                </c:pt>
                <c:pt idx="10">
                  <c:v>50.430703964024524</c:v>
                </c:pt>
                <c:pt idx="11">
                  <c:v>48.310692736206171</c:v>
                </c:pt>
                <c:pt idx="12">
                  <c:v>46.260072712338143</c:v>
                </c:pt>
                <c:pt idx="13">
                  <c:v>44.272011245045285</c:v>
                </c:pt>
                <c:pt idx="14">
                  <c:v>42.340606564947485</c:v>
                </c:pt>
                <c:pt idx="15">
                  <c:v>40.460716677924921</c:v>
                </c:pt>
                <c:pt idx="16">
                  <c:v>38.627828316276471</c:v>
                </c:pt>
                <c:pt idx="17">
                  <c:v>36.837953867936619</c:v>
                </c:pt>
                <c:pt idx="18">
                  <c:v>35.087550553249457</c:v>
                </c:pt>
                <c:pt idx="19">
                  <c:v>33.373464991492767</c:v>
                </c:pt>
                <c:pt idx="20">
                  <c:v>31.692889272988111</c:v>
                </c:pt>
                <c:pt idx="21">
                  <c:v>30.043300868885765</c:v>
                </c:pt>
                <c:pt idx="22">
                  <c:v>28.422508251747288</c:v>
                </c:pt>
                <c:pt idx="23">
                  <c:v>26.828866241800199</c:v>
                </c:pt>
                <c:pt idx="24">
                  <c:v>25.260884638829481</c:v>
                </c:pt>
                <c:pt idx="25">
                  <c:v>23.717293798727312</c:v>
                </c:pt>
                <c:pt idx="26">
                  <c:v>22.19990651601421</c:v>
                </c:pt>
                <c:pt idx="27">
                  <c:v>20.708719733121754</c:v>
                </c:pt>
                <c:pt idx="28">
                  <c:v>19.217532950229298</c:v>
                </c:pt>
                <c:pt idx="29">
                  <c:v>17.726346167336843</c:v>
                </c:pt>
                <c:pt idx="30">
                  <c:v>16.235159384444387</c:v>
                </c:pt>
                <c:pt idx="31">
                  <c:v>14.743972601551931</c:v>
                </c:pt>
                <c:pt idx="32">
                  <c:v>13.252785818659476</c:v>
                </c:pt>
                <c:pt idx="33">
                  <c:v>11.76159903576702</c:v>
                </c:pt>
                <c:pt idx="34">
                  <c:v>10.270412252874564</c:v>
                </c:pt>
                <c:pt idx="35">
                  <c:v>8.7792254699821086</c:v>
                </c:pt>
                <c:pt idx="36">
                  <c:v>7.288038687089653</c:v>
                </c:pt>
                <c:pt idx="37">
                  <c:v>5.7968519041971973</c:v>
                </c:pt>
                <c:pt idx="38">
                  <c:v>4.3056651213047417</c:v>
                </c:pt>
                <c:pt idx="39">
                  <c:v>2.814478338412286</c:v>
                </c:pt>
                <c:pt idx="40">
                  <c:v>1.3232915555198304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72546560"/>
        <c:axId val="72425856"/>
      </c:scatterChart>
      <c:valAx>
        <c:axId val="725465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425856"/>
        <c:crossesAt val="120"/>
        <c:crossBetween val="midCat"/>
        <c:minorUnit val="100"/>
      </c:valAx>
      <c:valAx>
        <c:axId val="72425856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5955E-3"/>
              <c:y val="0.48862666814535866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54656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53"/>
          <c:w val="0.69674834123995366"/>
          <c:h val="0.7323943661971879"/>
        </c:manualLayout>
      </c:layout>
      <c:scatterChart>
        <c:scatterStyle val="lineMarker"/>
        <c:ser>
          <c:idx val="0"/>
          <c:order val="0"/>
          <c:tx>
            <c:strRef>
              <c:f>'0.5Q 25-31'!$AO$18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25-31'!$AO$19:$AO$119</c:f>
              <c:numCache>
                <c:formatCode>0.00E+00</c:formatCode>
                <c:ptCount val="101"/>
                <c:pt idx="1">
                  <c:v>-264.58921629691395</c:v>
                </c:pt>
                <c:pt idx="2">
                  <c:v>-231.6817964916182</c:v>
                </c:pt>
                <c:pt idx="3">
                  <c:v>-210.55337426464948</c:v>
                </c:pt>
                <c:pt idx="4">
                  <c:v>-196.18414355658805</c:v>
                </c:pt>
                <c:pt idx="5">
                  <c:v>-186.03866484667742</c:v>
                </c:pt>
                <c:pt idx="6">
                  <c:v>-178.71100101571588</c:v>
                </c:pt>
                <c:pt idx="7">
                  <c:v>-173.36507778178887</c:v>
                </c:pt>
                <c:pt idx="8">
                  <c:v>-169.47619319103683</c:v>
                </c:pt>
                <c:pt idx="9">
                  <c:v>-166.70097004220574</c:v>
                </c:pt>
                <c:pt idx="10">
                  <c:v>-164.80736724032371</c:v>
                </c:pt>
                <c:pt idx="11">
                  <c:v>-163.63491741141377</c:v>
                </c:pt>
                <c:pt idx="12">
                  <c:v>-163.0711158579974</c:v>
                </c:pt>
                <c:pt idx="13">
                  <c:v>-163.03682101273128</c:v>
                </c:pt>
                <c:pt idx="14">
                  <c:v>-163.47666124081044</c:v>
                </c:pt>
                <c:pt idx="15">
                  <c:v>-164.35198454790398</c:v>
                </c:pt>
                <c:pt idx="16">
                  <c:v>-165.63550798465789</c:v>
                </c:pt>
                <c:pt idx="17">
                  <c:v>-167.30881652369308</c:v>
                </c:pt>
                <c:pt idx="18">
                  <c:v>-169.36165272755144</c:v>
                </c:pt>
                <c:pt idx="19">
                  <c:v>-171.78464536800945</c:v>
                </c:pt>
                <c:pt idx="20">
                  <c:v>-174.56351822572046</c:v>
                </c:pt>
                <c:pt idx="21">
                  <c:v>-177.71334664417321</c:v>
                </c:pt>
                <c:pt idx="22">
                  <c:v>-181.24615455141145</c:v>
                </c:pt>
                <c:pt idx="23">
                  <c:v>-184.94495987383152</c:v>
                </c:pt>
                <c:pt idx="24">
                  <c:v>-188.84125972393022</c:v>
                </c:pt>
                <c:pt idx="25">
                  <c:v>-193.42828325906297</c:v>
                </c:pt>
                <c:pt idx="26">
                  <c:v>-196.37563579014642</c:v>
                </c:pt>
                <c:pt idx="27">
                  <c:v>-197.9453255558893</c:v>
                </c:pt>
                <c:pt idx="28">
                  <c:v>-204.90601568283313</c:v>
                </c:pt>
                <c:pt idx="29">
                  <c:v>-212.8899794364178</c:v>
                </c:pt>
                <c:pt idx="30">
                  <c:v>-210.48018796629179</c:v>
                </c:pt>
                <c:pt idx="31">
                  <c:v>-226.15240689453671</c:v>
                </c:pt>
                <c:pt idx="32">
                  <c:v>-224.83907856355282</c:v>
                </c:pt>
                <c:pt idx="33">
                  <c:v>-250.27539988500723</c:v>
                </c:pt>
                <c:pt idx="34">
                  <c:v>-294.39511762733667</c:v>
                </c:pt>
                <c:pt idx="35">
                  <c:v>-266.07955505851754</c:v>
                </c:pt>
                <c:pt idx="36">
                  <c:v>-327.06054506149326</c:v>
                </c:pt>
                <c:pt idx="37">
                  <c:v>-435.51853658378803</c:v>
                </c:pt>
                <c:pt idx="38">
                  <c:v>563.12765703931882</c:v>
                </c:pt>
                <c:pt idx="39">
                  <c:v>555.34672381819928</c:v>
                </c:pt>
                <c:pt idx="40">
                  <c:v>548.16691460998777</c:v>
                </c:pt>
                <c:pt idx="41">
                  <c:v>544.37290183131017</c:v>
                </c:pt>
                <c:pt idx="42">
                  <c:v>537.39832814326917</c:v>
                </c:pt>
                <c:pt idx="43">
                  <c:v>531.87870008939444</c:v>
                </c:pt>
                <c:pt idx="44">
                  <c:v>527.34581475242817</c:v>
                </c:pt>
                <c:pt idx="45">
                  <c:v>523.57225752539318</c:v>
                </c:pt>
                <c:pt idx="46">
                  <c:v>520.44954255633877</c:v>
                </c:pt>
                <c:pt idx="47">
                  <c:v>517.92703205333976</c:v>
                </c:pt>
                <c:pt idx="48">
                  <c:v>515.98171763333801</c:v>
                </c:pt>
                <c:pt idx="49">
                  <c:v>514.60349796484172</c:v>
                </c:pt>
                <c:pt idx="50">
                  <c:v>513.78813667361044</c:v>
                </c:pt>
                <c:pt idx="51">
                  <c:v>513.51870118334148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25-31'!$AP$18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25-31'!$AP$19:$AP$119</c:f>
              <c:numCache>
                <c:formatCode>0.00E+00</c:formatCode>
                <c:ptCount val="101"/>
                <c:pt idx="1">
                  <c:v>2747.1572875926231</c:v>
                </c:pt>
                <c:pt idx="2">
                  <c:v>2307.4901219333065</c:v>
                </c:pt>
                <c:pt idx="3">
                  <c:v>2011.3035083280529</c:v>
                </c:pt>
                <c:pt idx="4">
                  <c:v>1796.8731311322817</c:v>
                </c:pt>
                <c:pt idx="5">
                  <c:v>1633.5408344039924</c:v>
                </c:pt>
                <c:pt idx="6">
                  <c:v>1504.3632978116973</c:v>
                </c:pt>
                <c:pt idx="7">
                  <c:v>1399.2061142258726</c:v>
                </c:pt>
                <c:pt idx="8">
                  <c:v>1311.6269132352309</c:v>
                </c:pt>
                <c:pt idx="9">
                  <c:v>1237.327708762268</c:v>
                </c:pt>
                <c:pt idx="10">
                  <c:v>1173.3265211732303</c:v>
                </c:pt>
                <c:pt idx="11">
                  <c:v>1117.4862710266841</c:v>
                </c:pt>
                <c:pt idx="12">
                  <c:v>1068.2331037787885</c:v>
                </c:pt>
                <c:pt idx="13">
                  <c:v>1024.3806986631209</c:v>
                </c:pt>
                <c:pt idx="14">
                  <c:v>985.01650624718275</c:v>
                </c:pt>
                <c:pt idx="15">
                  <c:v>949.42550198874096</c:v>
                </c:pt>
                <c:pt idx="16">
                  <c:v>917.03787439941118</c:v>
                </c:pt>
                <c:pt idx="17">
                  <c:v>887.39335174663483</c:v>
                </c:pt>
                <c:pt idx="18">
                  <c:v>860.11616295150088</c:v>
                </c:pt>
                <c:pt idx="19">
                  <c:v>834.89322963866459</c:v>
                </c:pt>
                <c:pt idx="20">
                  <c:v>811.4590019433399</c:v>
                </c:pt>
                <c:pt idx="21">
                  <c:v>789.60121502475556</c:v>
                </c:pt>
                <c:pt idx="22">
                  <c:v>769.13693003804349</c:v>
                </c:pt>
                <c:pt idx="23">
                  <c:v>749.82793746837024</c:v>
                </c:pt>
                <c:pt idx="24">
                  <c:v>731.56518396963133</c:v>
                </c:pt>
                <c:pt idx="25">
                  <c:v>714.39564887733729</c:v>
                </c:pt>
                <c:pt idx="26">
                  <c:v>697.55850239356482</c:v>
                </c:pt>
                <c:pt idx="27">
                  <c:v>681.18321209496457</c:v>
                </c:pt>
                <c:pt idx="28">
                  <c:v>666.63188325240878</c:v>
                </c:pt>
                <c:pt idx="29">
                  <c:v>652.57301139174831</c:v>
                </c:pt>
                <c:pt idx="30">
                  <c:v>636.71514862769561</c:v>
                </c:pt>
                <c:pt idx="31">
                  <c:v>624.61619718503061</c:v>
                </c:pt>
                <c:pt idx="32">
                  <c:v>609.8001871313752</c:v>
                </c:pt>
                <c:pt idx="33">
                  <c:v>599.08850234794636</c:v>
                </c:pt>
                <c:pt idx="34">
                  <c:v>590.02314682504493</c:v>
                </c:pt>
                <c:pt idx="35">
                  <c:v>572.84514163443487</c:v>
                </c:pt>
                <c:pt idx="36">
                  <c:v>564.13822101102801</c:v>
                </c:pt>
                <c:pt idx="37">
                  <c:v>556.69652815407039</c:v>
                </c:pt>
                <c:pt idx="38">
                  <c:v>548.31225978006159</c:v>
                </c:pt>
                <c:pt idx="39">
                  <c:v>540.73603612217801</c:v>
                </c:pt>
                <c:pt idx="40">
                  <c:v>533.74512142897674</c:v>
                </c:pt>
                <c:pt idx="41">
                  <c:v>530.05092581576821</c:v>
                </c:pt>
                <c:pt idx="42">
                  <c:v>523.25984707529472</c:v>
                </c:pt>
                <c:pt idx="43">
                  <c:v>517.88543561896995</c:v>
                </c:pt>
                <c:pt idx="44">
                  <c:v>513.47180653972475</c:v>
                </c:pt>
                <c:pt idx="45">
                  <c:v>509.79752831044499</c:v>
                </c:pt>
                <c:pt idx="46">
                  <c:v>506.75696924727731</c:v>
                </c:pt>
                <c:pt idx="47">
                  <c:v>504.30082379441467</c:v>
                </c:pt>
                <c:pt idx="48">
                  <c:v>502.40668889927952</c:v>
                </c:pt>
                <c:pt idx="49">
                  <c:v>501.06472898759694</c:v>
                </c:pt>
                <c:pt idx="50">
                  <c:v>500.27081914043595</c:v>
                </c:pt>
                <c:pt idx="51">
                  <c:v>500.00847226280064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25-31'!$AQ$18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25-31'!$AQ$19:$AQ$119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72463104"/>
        <c:axId val="72465408"/>
      </c:scatterChart>
      <c:valAx>
        <c:axId val="724631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465408"/>
        <c:crossesAt val="6000"/>
        <c:crossBetween val="midCat"/>
        <c:minorUnit val="100"/>
      </c:valAx>
      <c:valAx>
        <c:axId val="724654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2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463104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39"/>
          <c:y val="0.37335773169198938"/>
          <c:w val="0.16316730214606129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78"/>
          <c:h val="0.73239436619718734"/>
        </c:manualLayout>
      </c:layout>
      <c:scatterChart>
        <c:scatterStyle val="lineMarker"/>
        <c:ser>
          <c:idx val="1"/>
          <c:order val="0"/>
          <c:tx>
            <c:strRef>
              <c:f>'0.5Q 25-31'!$AV$18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25-31'!$AV$19:$AV$119</c:f>
              <c:numCache>
                <c:formatCode>0.00E+00</c:formatCode>
                <c:ptCount val="101"/>
                <c:pt idx="0">
                  <c:v>95.400076309844181</c:v>
                </c:pt>
                <c:pt idx="1">
                  <c:v>101.65344879467719</c:v>
                </c:pt>
                <c:pt idx="2">
                  <c:v>106.43636865445052</c:v>
                </c:pt>
                <c:pt idx="3">
                  <c:v>110.12512423383747</c:v>
                </c:pt>
                <c:pt idx="4">
                  <c:v>112.93571148350746</c:v>
                </c:pt>
                <c:pt idx="5">
                  <c:v>115.0103579024035</c:v>
                </c:pt>
                <c:pt idx="6">
                  <c:v>116.4515622627525</c:v>
                </c:pt>
                <c:pt idx="7">
                  <c:v>117.33770382411252</c:v>
                </c:pt>
                <c:pt idx="8">
                  <c:v>117.73114838659978</c:v>
                </c:pt>
                <c:pt idx="9">
                  <c:v>117.68290709421626</c:v>
                </c:pt>
                <c:pt idx="10">
                  <c:v>117.2355431228906</c:v>
                </c:pt>
                <c:pt idx="11">
                  <c:v>116.42511221885759</c:v>
                </c:pt>
                <c:pt idx="12">
                  <c:v>115.28253929234744</c:v>
                </c:pt>
                <c:pt idx="13">
                  <c:v>113.83465289593602</c:v>
                </c:pt>
                <c:pt idx="14">
                  <c:v>112.10499262064181</c:v>
                </c:pt>
                <c:pt idx="15">
                  <c:v>110.11443590575708</c:v>
                </c:pt>
                <c:pt idx="16">
                  <c:v>107.88170487787954</c:v>
                </c:pt>
                <c:pt idx="17">
                  <c:v>105.42388880572773</c:v>
                </c:pt>
                <c:pt idx="18">
                  <c:v>102.75693366393284</c:v>
                </c:pt>
                <c:pt idx="19">
                  <c:v>99.895692508436369</c:v>
                </c:pt>
                <c:pt idx="20">
                  <c:v>96.854464700116566</c:v>
                </c:pt>
                <c:pt idx="21">
                  <c:v>93.650640075584775</c:v>
                </c:pt>
                <c:pt idx="22">
                  <c:v>90.304823068099424</c:v>
                </c:pt>
                <c:pt idx="23">
                  <c:v>86.828934975709103</c:v>
                </c:pt>
                <c:pt idx="24">
                  <c:v>83.252303379096375</c:v>
                </c:pt>
                <c:pt idx="25">
                  <c:v>79.659442216936768</c:v>
                </c:pt>
                <c:pt idx="26">
                  <c:v>75.986368700915733</c:v>
                </c:pt>
                <c:pt idx="27">
                  <c:v>72.088336530644597</c:v>
                </c:pt>
                <c:pt idx="28">
                  <c:v>68.272460520936392</c:v>
                </c:pt>
                <c:pt idx="29">
                  <c:v>64.755781822667188</c:v>
                </c:pt>
                <c:pt idx="30">
                  <c:v>60.723467072113294</c:v>
                </c:pt>
                <c:pt idx="31">
                  <c:v>57.209437782046351</c:v>
                </c:pt>
                <c:pt idx="32">
                  <c:v>52.784014107793318</c:v>
                </c:pt>
                <c:pt idx="33">
                  <c:v>48.418337750794102</c:v>
                </c:pt>
                <c:pt idx="34">
                  <c:v>46.182866549202373</c:v>
                </c:pt>
                <c:pt idx="35">
                  <c:v>41.185674829199328</c:v>
                </c:pt>
                <c:pt idx="36">
                  <c:v>35.859619756902859</c:v>
                </c:pt>
                <c:pt idx="37">
                  <c:v>30.221956948738146</c:v>
                </c:pt>
                <c:pt idx="38">
                  <c:v>26.71851346283805</c:v>
                </c:pt>
                <c:pt idx="39">
                  <c:v>22.168210009604998</c:v>
                </c:pt>
                <c:pt idx="40">
                  <c:v>16.565963603174183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2562944"/>
        <c:axId val="72594176"/>
      </c:scatterChart>
      <c:valAx>
        <c:axId val="7256294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594176"/>
        <c:crossesAt val="4.0000000000000022E-2"/>
        <c:crossBetween val="midCat"/>
        <c:minorUnit val="100"/>
      </c:valAx>
      <c:valAx>
        <c:axId val="7259417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56294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55"/>
          <c:h val="0.73239436619718712"/>
        </c:manualLayout>
      </c:layout>
      <c:scatterChart>
        <c:scatterStyle val="lineMarker"/>
        <c:ser>
          <c:idx val="1"/>
          <c:order val="0"/>
          <c:tx>
            <c:strRef>
              <c:f>'0.5Q 25-31'!$AW$18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25-31'!$AW$19:$AW$119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2.8845415425478044E-2</c:v>
                </c:pt>
                <c:pt idx="2">
                  <c:v>2.7521458340173659E-2</c:v>
                </c:pt>
                <c:pt idx="3">
                  <c:v>2.6299641337644439E-2</c:v>
                </c:pt>
                <c:pt idx="4">
                  <c:v>2.5160494664589025E-2</c:v>
                </c:pt>
                <c:pt idx="5">
                  <c:v>2.408992968998969E-2</c:v>
                </c:pt>
                <c:pt idx="6">
                  <c:v>2.3077335604139125E-2</c:v>
                </c:pt>
                <c:pt idx="7">
                  <c:v>2.2114477719361474E-2</c:v>
                </c:pt>
                <c:pt idx="8">
                  <c:v>2.1194812640215218E-2</c:v>
                </c:pt>
                <c:pt idx="9">
                  <c:v>2.0313039468278223E-2</c:v>
                </c:pt>
                <c:pt idx="10">
                  <c:v>1.9464793452998119E-2</c:v>
                </c:pt>
                <c:pt idx="11">
                  <c:v>1.8646429985021015E-2</c:v>
                </c:pt>
                <c:pt idx="12">
                  <c:v>1.7854868260462727E-2</c:v>
                </c:pt>
                <c:pt idx="13">
                  <c:v>1.7087475750320699E-2</c:v>
                </c:pt>
                <c:pt idx="14">
                  <c:v>1.6341981363052486E-2</c:v>
                </c:pt>
                <c:pt idx="15">
                  <c:v>1.5616409138159022E-2</c:v>
                </c:pt>
                <c:pt idx="16">
                  <c:v>1.4909027006516999E-2</c:v>
                </c:pt>
                <c:pt idx="17">
                  <c:v>1.4218307501711417E-2</c:v>
                </c:pt>
                <c:pt idx="18">
                  <c:v>1.3542897958283713E-2</c:v>
                </c:pt>
                <c:pt idx="19">
                  <c:v>1.2881595826010525E-2</c:v>
                </c:pt>
                <c:pt idx="20">
                  <c:v>1.223333125808742E-2</c:v>
                </c:pt>
                <c:pt idx="21">
                  <c:v>1.1597176821233401E-2</c:v>
                </c:pt>
                <c:pt idx="22">
                  <c:v>1.0972361405512847E-2</c:v>
                </c:pt>
                <c:pt idx="23">
                  <c:v>1.0358206461848931E-2</c:v>
                </c:pt>
                <c:pt idx="24">
                  <c:v>9.7542456320122636E-3</c:v>
                </c:pt>
                <c:pt idx="25">
                  <c:v>9.1606287957235744E-3</c:v>
                </c:pt>
                <c:pt idx="26">
                  <c:v>8.5770479174546652E-3</c:v>
                </c:pt>
                <c:pt idx="27">
                  <c:v>8.0020888610926304E-3</c:v>
                </c:pt>
                <c:pt idx="28">
                  <c:v>7.4367496880448462E-3</c:v>
                </c:pt>
                <c:pt idx="29">
                  <c:v>6.8838790287122954E-3</c:v>
                </c:pt>
                <c:pt idx="30">
                  <c:v>6.3394704928073859E-3</c:v>
                </c:pt>
                <c:pt idx="31">
                  <c:v>5.8086104873968543E-3</c:v>
                </c:pt>
                <c:pt idx="32">
                  <c:v>5.2832678018900486E-3</c:v>
                </c:pt>
                <c:pt idx="33">
                  <c:v>4.7644696600744659E-3</c:v>
                </c:pt>
                <c:pt idx="34">
                  <c:v>4.2751322403829662E-3</c:v>
                </c:pt>
                <c:pt idx="35">
                  <c:v>3.7858262771469945E-3</c:v>
                </c:pt>
                <c:pt idx="36">
                  <c:v>3.2923612348526518E-3</c:v>
                </c:pt>
                <c:pt idx="37">
                  <c:v>2.7892798879744032E-3</c:v>
                </c:pt>
                <c:pt idx="38">
                  <c:v>2.3119660965794397E-3</c:v>
                </c:pt>
                <c:pt idx="39">
                  <c:v>1.8433536403697601E-3</c:v>
                </c:pt>
                <c:pt idx="40">
                  <c:v>1.3599388812901637E-3</c:v>
                </c:pt>
                <c:pt idx="41">
                  <c:v>8.1596332877409818E-4</c:v>
                </c:pt>
                <c:pt idx="42">
                  <c:v>4.8957799726445888E-4</c:v>
                </c:pt>
                <c:pt idx="43">
                  <c:v>2.9374679835867534E-4</c:v>
                </c:pt>
                <c:pt idx="44">
                  <c:v>1.7624807901520521E-4</c:v>
                </c:pt>
                <c:pt idx="45">
                  <c:v>1.0574884740912313E-4</c:v>
                </c:pt>
                <c:pt idx="46">
                  <c:v>6.3449308445473869E-5</c:v>
                </c:pt>
                <c:pt idx="47">
                  <c:v>3.8069585067284317E-5</c:v>
                </c:pt>
                <c:pt idx="48">
                  <c:v>2.2841751040370591E-5</c:v>
                </c:pt>
                <c:pt idx="49">
                  <c:v>1.3705050624222354E-5</c:v>
                </c:pt>
                <c:pt idx="50">
                  <c:v>8.2230303745334115E-6</c:v>
                </c:pt>
                <c:pt idx="51">
                  <c:v>4.9338182247200467E-6</c:v>
                </c:pt>
                <c:pt idx="52">
                  <c:v>2.960290934832028E-6</c:v>
                </c:pt>
                <c:pt idx="53">
                  <c:v>1.7761745608992166E-6</c:v>
                </c:pt>
                <c:pt idx="54">
                  <c:v>1.06570473653953E-6</c:v>
                </c:pt>
                <c:pt idx="55">
                  <c:v>6.3942284192371794E-7</c:v>
                </c:pt>
                <c:pt idx="56">
                  <c:v>3.8365370515423074E-7</c:v>
                </c:pt>
                <c:pt idx="57">
                  <c:v>2.3019222309253844E-7</c:v>
                </c:pt>
                <c:pt idx="58">
                  <c:v>1.3811533385552306E-7</c:v>
                </c:pt>
                <c:pt idx="59">
                  <c:v>8.2869200313313831E-8</c:v>
                </c:pt>
                <c:pt idx="60">
                  <c:v>4.9721520187988295E-8</c:v>
                </c:pt>
                <c:pt idx="61">
                  <c:v>2.9832912112792977E-8</c:v>
                </c:pt>
                <c:pt idx="62">
                  <c:v>1.7899747267675785E-8</c:v>
                </c:pt>
                <c:pt idx="63">
                  <c:v>1.0739848360605471E-8</c:v>
                </c:pt>
                <c:pt idx="64">
                  <c:v>6.4439090163632824E-9</c:v>
                </c:pt>
                <c:pt idx="65">
                  <c:v>3.8663454098179694E-9</c:v>
                </c:pt>
                <c:pt idx="66">
                  <c:v>2.3198072458907814E-9</c:v>
                </c:pt>
                <c:pt idx="67">
                  <c:v>1.3918843475344688E-9</c:v>
                </c:pt>
                <c:pt idx="68">
                  <c:v>8.3513060852068127E-10</c:v>
                </c:pt>
                <c:pt idx="69">
                  <c:v>5.0107836511240872E-10</c:v>
                </c:pt>
                <c:pt idx="70">
                  <c:v>3.0064701906744521E-10</c:v>
                </c:pt>
                <c:pt idx="71">
                  <c:v>1.8038821144046713E-10</c:v>
                </c:pt>
                <c:pt idx="72">
                  <c:v>1.0823292686428028E-10</c:v>
                </c:pt>
                <c:pt idx="73">
                  <c:v>6.4939756118568158E-11</c:v>
                </c:pt>
                <c:pt idx="74">
                  <c:v>3.8963853671140895E-11</c:v>
                </c:pt>
                <c:pt idx="75">
                  <c:v>2.3378312202684536E-11</c:v>
                </c:pt>
                <c:pt idx="76">
                  <c:v>1.4026987321610722E-11</c:v>
                </c:pt>
                <c:pt idx="77">
                  <c:v>8.4161923929664324E-12</c:v>
                </c:pt>
                <c:pt idx="78">
                  <c:v>5.0497154357798591E-12</c:v>
                </c:pt>
                <c:pt idx="79">
                  <c:v>3.0298292614679155E-12</c:v>
                </c:pt>
                <c:pt idx="80">
                  <c:v>1.8178975568807492E-12</c:v>
                </c:pt>
                <c:pt idx="81">
                  <c:v>1.0907385341284494E-12</c:v>
                </c:pt>
                <c:pt idx="82">
                  <c:v>6.5444312047706958E-13</c:v>
                </c:pt>
                <c:pt idx="83">
                  <c:v>3.9266587228624172E-13</c:v>
                </c:pt>
                <c:pt idx="84">
                  <c:v>2.35599523371745E-13</c:v>
                </c:pt>
                <c:pt idx="85">
                  <c:v>1.4135971402304699E-13</c:v>
                </c:pt>
                <c:pt idx="86">
                  <c:v>8.4815828413828194E-14</c:v>
                </c:pt>
                <c:pt idx="87">
                  <c:v>5.0889497048296918E-14</c:v>
                </c:pt>
                <c:pt idx="88">
                  <c:v>3.0533698228978149E-14</c:v>
                </c:pt>
                <c:pt idx="89">
                  <c:v>1.8320218937386888E-14</c:v>
                </c:pt>
                <c:pt idx="90">
                  <c:v>1.0992131362432133E-14</c:v>
                </c:pt>
                <c:pt idx="91">
                  <c:v>6.595278817459279E-15</c:v>
                </c:pt>
                <c:pt idx="92">
                  <c:v>3.9571672904755672E-15</c:v>
                </c:pt>
                <c:pt idx="93">
                  <c:v>2.3743003742853404E-15</c:v>
                </c:pt>
                <c:pt idx="94">
                  <c:v>1.4245802245712041E-15</c:v>
                </c:pt>
                <c:pt idx="95">
                  <c:v>8.5474813474272246E-16</c:v>
                </c:pt>
                <c:pt idx="96">
                  <c:v>5.1284888084563349E-16</c:v>
                </c:pt>
                <c:pt idx="97">
                  <c:v>3.0770932850738011E-16</c:v>
                </c:pt>
                <c:pt idx="98">
                  <c:v>1.8462559710442805E-16</c:v>
                </c:pt>
                <c:pt idx="99">
                  <c:v>1.1077535826265683E-16</c:v>
                </c:pt>
                <c:pt idx="100">
                  <c:v>6.6465214957594089E-17</c:v>
                </c:pt>
              </c:numCache>
            </c:numRef>
          </c:yVal>
        </c:ser>
        <c:axId val="72609152"/>
        <c:axId val="72615808"/>
      </c:scatterChart>
      <c:valAx>
        <c:axId val="726091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615808"/>
        <c:crossesAt val="4.0000000000000022E-2"/>
        <c:crossBetween val="midCat"/>
        <c:minorUnit val="100"/>
      </c:valAx>
      <c:valAx>
        <c:axId val="726158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60915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66" r="0.75000000000000366" t="1" header="0" footer="0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1"/>
          <c:y val="0.19600938967136342"/>
          <c:w val="0.75182404526749835"/>
          <c:h val="0.73239436619718756"/>
        </c:manualLayout>
      </c:layout>
      <c:scatterChart>
        <c:scatterStyle val="lineMarker"/>
        <c:ser>
          <c:idx val="1"/>
          <c:order val="0"/>
          <c:tx>
            <c:strRef>
              <c:f>'0.5Q 25-31'!$AY$18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25-31'!$AY$19:$AY$119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-15.784111513075064</c:v>
                </c:pt>
                <c:pt idx="2">
                  <c:v>-19.214052148578649</c:v>
                </c:pt>
                <c:pt idx="3">
                  <c:v>-22.379381170675078</c:v>
                </c:pt>
                <c:pt idx="4">
                  <c:v>-25.33053835475646</c:v>
                </c:pt>
                <c:pt idx="5">
                  <c:v>-28.104022744910178</c:v>
                </c:pt>
                <c:pt idx="6">
                  <c:v>-30.727323485455674</c:v>
                </c:pt>
                <c:pt idx="7">
                  <c:v>-33.221773964154266</c:v>
                </c:pt>
                <c:pt idx="8">
                  <c:v>-35.604325982667874</c:v>
                </c:pt>
                <c:pt idx="9">
                  <c:v>-37.888712438463202</c:v>
                </c:pt>
                <c:pt idx="10">
                  <c:v>-40.086240975458281</c:v>
                </c:pt>
                <c:pt idx="11">
                  <c:v>-42.206353586797931</c:v>
                </c:pt>
                <c:pt idx="12">
                  <c:v>-44.257031629695049</c:v>
                </c:pt>
                <c:pt idx="13">
                  <c:v>-46.245095127472325</c:v>
                </c:pt>
                <c:pt idx="14">
                  <c:v>-48.176427736975469</c:v>
                </c:pt>
                <c:pt idx="15">
                  <c:v>-50.056148526854912</c:v>
                </c:pt>
                <c:pt idx="16">
                  <c:v>-51.8887447228187</c:v>
                </c:pt>
                <c:pt idx="17">
                  <c:v>-53.678173491745085</c:v>
                </c:pt>
                <c:pt idx="18">
                  <c:v>-55.427939148293532</c:v>
                </c:pt>
                <c:pt idx="19">
                  <c:v>-57.141157107550498</c:v>
                </c:pt>
                <c:pt idx="20">
                  <c:v>-58.820598993361642</c:v>
                </c:pt>
                <c:pt idx="21">
                  <c:v>-60.468667482620759</c:v>
                </c:pt>
                <c:pt idx="22">
                  <c:v>-62.08736026946157</c:v>
                </c:pt>
                <c:pt idx="23">
                  <c:v>-63.678435253046857</c:v>
                </c:pt>
                <c:pt idx="24">
                  <c:v>-65.243100615318014</c:v>
                </c:pt>
                <c:pt idx="25">
                  <c:v>-66.780968066843116</c:v>
                </c:pt>
                <c:pt idx="26">
                  <c:v>-68.292835627125257</c:v>
                </c:pt>
                <c:pt idx="27">
                  <c:v>-69.782366861223792</c:v>
                </c:pt>
                <c:pt idx="28">
                  <c:v>-71.246976117824275</c:v>
                </c:pt>
                <c:pt idx="29">
                  <c:v>-72.679283525421553</c:v>
                </c:pt>
                <c:pt idx="30">
                  <c:v>-74.089668333465369</c:v>
                </c:pt>
                <c:pt idx="31">
                  <c:v>-75.46495332157555</c:v>
                </c:pt>
                <c:pt idx="32">
                  <c:v>-76.825944734805617</c:v>
                </c:pt>
                <c:pt idx="33">
                  <c:v>-78.169981371633554</c:v>
                </c:pt>
                <c:pt idx="34">
                  <c:v>-79.437694894150383</c:v>
                </c:pt>
                <c:pt idx="35">
                  <c:v>-80.705326923259122</c:v>
                </c:pt>
                <c:pt idx="36">
                  <c:v>-81.972958952367861</c:v>
                </c:pt>
                <c:pt idx="37">
                  <c:v>-83.240590981476601</c:v>
                </c:pt>
                <c:pt idx="38">
                  <c:v>-84.50822301058534</c:v>
                </c:pt>
                <c:pt idx="39">
                  <c:v>-85.775855039694079</c:v>
                </c:pt>
                <c:pt idx="40">
                  <c:v>-87.043487068802818</c:v>
                </c:pt>
                <c:pt idx="41">
                  <c:v>-88.311119097911558</c:v>
                </c:pt>
                <c:pt idx="42">
                  <c:v>-89.578751127020297</c:v>
                </c:pt>
                <c:pt idx="43">
                  <c:v>-90.846383156129036</c:v>
                </c:pt>
                <c:pt idx="44">
                  <c:v>-92.114015185237776</c:v>
                </c:pt>
                <c:pt idx="45">
                  <c:v>-93.381647214346515</c:v>
                </c:pt>
                <c:pt idx="46">
                  <c:v>-94.649279243455254</c:v>
                </c:pt>
                <c:pt idx="47">
                  <c:v>-95.916911272563993</c:v>
                </c:pt>
                <c:pt idx="48">
                  <c:v>-97.184543301672733</c:v>
                </c:pt>
                <c:pt idx="49">
                  <c:v>-98.452175330781472</c:v>
                </c:pt>
                <c:pt idx="50">
                  <c:v>-99.719807359890211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25-31'!$AZ$18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25-31'!$AZ$19:$AZ$119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-25.270944493580203</c:v>
                </c:pt>
                <c:pt idx="2">
                  <c:v>-28.700885129083787</c:v>
                </c:pt>
                <c:pt idx="3">
                  <c:v>-31.866214151180216</c:v>
                </c:pt>
                <c:pt idx="4">
                  <c:v>-34.817371335261598</c:v>
                </c:pt>
                <c:pt idx="5">
                  <c:v>-37.590855725415317</c:v>
                </c:pt>
                <c:pt idx="6">
                  <c:v>-40.214156465960812</c:v>
                </c:pt>
                <c:pt idx="7">
                  <c:v>-42.708606944659401</c:v>
                </c:pt>
                <c:pt idx="8">
                  <c:v>-45.091158963173015</c:v>
                </c:pt>
                <c:pt idx="9">
                  <c:v>-47.375545418968336</c:v>
                </c:pt>
                <c:pt idx="10">
                  <c:v>-49.573073955963423</c:v>
                </c:pt>
                <c:pt idx="11">
                  <c:v>-51.693186567303073</c:v>
                </c:pt>
                <c:pt idx="12">
                  <c:v>-53.743864610200191</c:v>
                </c:pt>
                <c:pt idx="13">
                  <c:v>-55.731928107977467</c:v>
                </c:pt>
                <c:pt idx="14">
                  <c:v>-57.663260717480611</c:v>
                </c:pt>
                <c:pt idx="15">
                  <c:v>-59.542981507360047</c:v>
                </c:pt>
                <c:pt idx="16">
                  <c:v>-61.375577703323842</c:v>
                </c:pt>
                <c:pt idx="17">
                  <c:v>-63.165006472250219</c:v>
                </c:pt>
                <c:pt idx="18">
                  <c:v>-64.914772128798674</c:v>
                </c:pt>
                <c:pt idx="19">
                  <c:v>-66.62799008805564</c:v>
                </c:pt>
                <c:pt idx="20">
                  <c:v>-68.307431973866784</c:v>
                </c:pt>
                <c:pt idx="21">
                  <c:v>-69.955500463125901</c:v>
                </c:pt>
                <c:pt idx="22">
                  <c:v>-71.574193249966712</c:v>
                </c:pt>
                <c:pt idx="23">
                  <c:v>-73.165268233551998</c:v>
                </c:pt>
                <c:pt idx="24">
                  <c:v>-74.729933595823155</c:v>
                </c:pt>
                <c:pt idx="25">
                  <c:v>-76.267801047348257</c:v>
                </c:pt>
                <c:pt idx="26">
                  <c:v>-77.779668607630398</c:v>
                </c:pt>
                <c:pt idx="27">
                  <c:v>-79.269199841728934</c:v>
                </c:pt>
                <c:pt idx="28">
                  <c:v>-80.75873107582747</c:v>
                </c:pt>
                <c:pt idx="29">
                  <c:v>-82.248262309926005</c:v>
                </c:pt>
                <c:pt idx="30">
                  <c:v>-83.737793544024541</c:v>
                </c:pt>
                <c:pt idx="31">
                  <c:v>-85.227324778123076</c:v>
                </c:pt>
                <c:pt idx="32">
                  <c:v>-86.716856012221612</c:v>
                </c:pt>
                <c:pt idx="33">
                  <c:v>-88.206387246320148</c:v>
                </c:pt>
                <c:pt idx="34">
                  <c:v>-89.695918480418683</c:v>
                </c:pt>
                <c:pt idx="35">
                  <c:v>-91.185449714517219</c:v>
                </c:pt>
                <c:pt idx="36">
                  <c:v>-92.674980948615755</c:v>
                </c:pt>
                <c:pt idx="37">
                  <c:v>-94.16451218271429</c:v>
                </c:pt>
                <c:pt idx="38">
                  <c:v>-95.654043416812826</c:v>
                </c:pt>
                <c:pt idx="39">
                  <c:v>-97.143574650911361</c:v>
                </c:pt>
                <c:pt idx="40">
                  <c:v>-98.633105885009897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25-31'!$BA$18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25-31'!$BA$19:$BA$119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-34.757777474085344</c:v>
                </c:pt>
                <c:pt idx="2">
                  <c:v>-38.187718109588928</c:v>
                </c:pt>
                <c:pt idx="3">
                  <c:v>-41.353047131685358</c:v>
                </c:pt>
                <c:pt idx="4">
                  <c:v>-44.304204315766739</c:v>
                </c:pt>
                <c:pt idx="5">
                  <c:v>-47.077688705920451</c:v>
                </c:pt>
                <c:pt idx="6">
                  <c:v>-49.700989446465954</c:v>
                </c:pt>
                <c:pt idx="7">
                  <c:v>-52.195439925164536</c:v>
                </c:pt>
                <c:pt idx="8">
                  <c:v>-54.577991943678157</c:v>
                </c:pt>
                <c:pt idx="9">
                  <c:v>-56.862378399473471</c:v>
                </c:pt>
                <c:pt idx="10">
                  <c:v>-59.059906936468565</c:v>
                </c:pt>
                <c:pt idx="11">
                  <c:v>-61.180019547808214</c:v>
                </c:pt>
                <c:pt idx="12">
                  <c:v>-63.230697590705333</c:v>
                </c:pt>
                <c:pt idx="13">
                  <c:v>-65.218761088482609</c:v>
                </c:pt>
                <c:pt idx="14">
                  <c:v>-67.150093697985753</c:v>
                </c:pt>
                <c:pt idx="15">
                  <c:v>-69.029814487865181</c:v>
                </c:pt>
                <c:pt idx="16">
                  <c:v>-70.862410683828983</c:v>
                </c:pt>
                <c:pt idx="17">
                  <c:v>-72.651839452755354</c:v>
                </c:pt>
                <c:pt idx="18">
                  <c:v>-74.401605109303816</c:v>
                </c:pt>
                <c:pt idx="19">
                  <c:v>-76.114823068560781</c:v>
                </c:pt>
                <c:pt idx="20">
                  <c:v>-77.794264954371926</c:v>
                </c:pt>
                <c:pt idx="21">
                  <c:v>-79.442333443631043</c:v>
                </c:pt>
                <c:pt idx="22">
                  <c:v>-81.061026230471853</c:v>
                </c:pt>
                <c:pt idx="23">
                  <c:v>-82.65210121405714</c:v>
                </c:pt>
                <c:pt idx="24">
                  <c:v>-84.216766576328297</c:v>
                </c:pt>
                <c:pt idx="25">
                  <c:v>-85.754634027853399</c:v>
                </c:pt>
                <c:pt idx="26">
                  <c:v>-87.26650158813554</c:v>
                </c:pt>
                <c:pt idx="27">
                  <c:v>-88.756032822234076</c:v>
                </c:pt>
                <c:pt idx="28">
                  <c:v>-90.220642078834558</c:v>
                </c:pt>
                <c:pt idx="29">
                  <c:v>-91.652949486431837</c:v>
                </c:pt>
                <c:pt idx="30">
                  <c:v>-93.063334294475652</c:v>
                </c:pt>
                <c:pt idx="31">
                  <c:v>-94.438619282585833</c:v>
                </c:pt>
                <c:pt idx="32">
                  <c:v>-95.7996106958159</c:v>
                </c:pt>
                <c:pt idx="33">
                  <c:v>-97.143647332643837</c:v>
                </c:pt>
                <c:pt idx="34">
                  <c:v>-98.411360855160666</c:v>
                </c:pt>
                <c:pt idx="35">
                  <c:v>-99.678992884269405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72673920"/>
        <c:axId val="72749824"/>
      </c:scatterChart>
      <c:valAx>
        <c:axId val="7267392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17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749824"/>
        <c:crosses val="autoZero"/>
        <c:crossBetween val="midCat"/>
        <c:minorUnit val="100"/>
      </c:valAx>
      <c:valAx>
        <c:axId val="7274982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886E-3"/>
              <c:y val="0.48862666814535843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67392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42"/>
          <c:y val="0.19600938967136364"/>
          <c:w val="0.77434308191601819"/>
          <c:h val="0.73239436619718812"/>
        </c:manualLayout>
      </c:layout>
      <c:scatterChart>
        <c:scatterStyle val="lineMarker"/>
        <c:ser>
          <c:idx val="2"/>
          <c:order val="0"/>
          <c:tx>
            <c:strRef>
              <c:f>'0.5Q 25-31'!$BB$18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25-31'!$BB$19:$BB$119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25.270944493580203</c:v>
                </c:pt>
                <c:pt idx="2">
                  <c:v>28.700885129083787</c:v>
                </c:pt>
                <c:pt idx="3">
                  <c:v>31.866214151180216</c:v>
                </c:pt>
                <c:pt idx="4">
                  <c:v>34.817371335261598</c:v>
                </c:pt>
                <c:pt idx="5">
                  <c:v>37.590855725415317</c:v>
                </c:pt>
                <c:pt idx="6">
                  <c:v>40.214156465960812</c:v>
                </c:pt>
                <c:pt idx="7">
                  <c:v>42.708606944659401</c:v>
                </c:pt>
                <c:pt idx="8">
                  <c:v>45.091158963173015</c:v>
                </c:pt>
                <c:pt idx="9">
                  <c:v>47.375545418968336</c:v>
                </c:pt>
                <c:pt idx="10">
                  <c:v>49.573073955963423</c:v>
                </c:pt>
                <c:pt idx="11">
                  <c:v>51.693186567303073</c:v>
                </c:pt>
                <c:pt idx="12">
                  <c:v>53.743864610200191</c:v>
                </c:pt>
                <c:pt idx="13">
                  <c:v>55.731928107977467</c:v>
                </c:pt>
                <c:pt idx="14">
                  <c:v>57.663260717480611</c:v>
                </c:pt>
                <c:pt idx="15">
                  <c:v>59.542981507360047</c:v>
                </c:pt>
                <c:pt idx="16">
                  <c:v>61.375577703323842</c:v>
                </c:pt>
                <c:pt idx="17">
                  <c:v>63.165006472250219</c:v>
                </c:pt>
                <c:pt idx="18">
                  <c:v>64.914772128798674</c:v>
                </c:pt>
                <c:pt idx="19">
                  <c:v>66.62799008805564</c:v>
                </c:pt>
                <c:pt idx="20">
                  <c:v>68.307431973866784</c:v>
                </c:pt>
                <c:pt idx="21">
                  <c:v>69.955500463125901</c:v>
                </c:pt>
                <c:pt idx="22">
                  <c:v>71.574193249966712</c:v>
                </c:pt>
                <c:pt idx="23">
                  <c:v>73.165268233551998</c:v>
                </c:pt>
                <c:pt idx="24">
                  <c:v>74.729933595823155</c:v>
                </c:pt>
                <c:pt idx="25">
                  <c:v>76.267801047348257</c:v>
                </c:pt>
                <c:pt idx="26">
                  <c:v>77.779668607630398</c:v>
                </c:pt>
                <c:pt idx="27">
                  <c:v>79.269199841728934</c:v>
                </c:pt>
                <c:pt idx="28">
                  <c:v>80.75873107582747</c:v>
                </c:pt>
                <c:pt idx="29">
                  <c:v>82.248262309926005</c:v>
                </c:pt>
                <c:pt idx="30">
                  <c:v>83.737793544024541</c:v>
                </c:pt>
                <c:pt idx="31">
                  <c:v>85.227324778123076</c:v>
                </c:pt>
                <c:pt idx="32">
                  <c:v>86.716856012221612</c:v>
                </c:pt>
                <c:pt idx="33">
                  <c:v>88.206387246320148</c:v>
                </c:pt>
                <c:pt idx="34">
                  <c:v>89.695918480418683</c:v>
                </c:pt>
                <c:pt idx="35">
                  <c:v>91.185449714517219</c:v>
                </c:pt>
                <c:pt idx="36">
                  <c:v>92.674980948615755</c:v>
                </c:pt>
                <c:pt idx="37">
                  <c:v>94.16451218271429</c:v>
                </c:pt>
                <c:pt idx="38">
                  <c:v>95.654043416812826</c:v>
                </c:pt>
                <c:pt idx="39">
                  <c:v>97.143574650911361</c:v>
                </c:pt>
                <c:pt idx="40">
                  <c:v>98.633105885009897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25-31'!$BC$18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25-31'!$BC$19:$BC$119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74.729055506419797</c:v>
                </c:pt>
                <c:pt idx="2">
                  <c:v>71.299114870916213</c:v>
                </c:pt>
                <c:pt idx="3">
                  <c:v>68.133785848819784</c:v>
                </c:pt>
                <c:pt idx="4">
                  <c:v>65.182628664738402</c:v>
                </c:pt>
                <c:pt idx="5">
                  <c:v>62.409144274584683</c:v>
                </c:pt>
                <c:pt idx="6">
                  <c:v>59.785843534039188</c:v>
                </c:pt>
                <c:pt idx="7">
                  <c:v>57.291393055340599</c:v>
                </c:pt>
                <c:pt idx="8">
                  <c:v>54.908841036826985</c:v>
                </c:pt>
                <c:pt idx="9">
                  <c:v>52.624454581031664</c:v>
                </c:pt>
                <c:pt idx="10">
                  <c:v>50.426926044036577</c:v>
                </c:pt>
                <c:pt idx="11">
                  <c:v>48.306813432696927</c:v>
                </c:pt>
                <c:pt idx="12">
                  <c:v>46.256135389799809</c:v>
                </c:pt>
                <c:pt idx="13">
                  <c:v>44.268071892022533</c:v>
                </c:pt>
                <c:pt idx="14">
                  <c:v>42.336739282519389</c:v>
                </c:pt>
                <c:pt idx="15">
                  <c:v>40.457018492639953</c:v>
                </c:pt>
                <c:pt idx="16">
                  <c:v>38.624422296676158</c:v>
                </c:pt>
                <c:pt idx="17">
                  <c:v>36.834993527749781</c:v>
                </c:pt>
                <c:pt idx="18">
                  <c:v>35.085227871201326</c:v>
                </c:pt>
                <c:pt idx="19">
                  <c:v>33.37200991194436</c:v>
                </c:pt>
                <c:pt idx="20">
                  <c:v>31.692568026133216</c:v>
                </c:pt>
                <c:pt idx="21">
                  <c:v>30.044499536874099</c:v>
                </c:pt>
                <c:pt idx="22">
                  <c:v>28.425806750033288</c:v>
                </c:pt>
                <c:pt idx="23">
                  <c:v>26.834731766448002</c:v>
                </c:pt>
                <c:pt idx="24">
                  <c:v>25.270066404176845</c:v>
                </c:pt>
                <c:pt idx="25">
                  <c:v>23.732198952651743</c:v>
                </c:pt>
                <c:pt idx="26">
                  <c:v>22.220331392369602</c:v>
                </c:pt>
                <c:pt idx="27">
                  <c:v>20.730800158271066</c:v>
                </c:pt>
                <c:pt idx="28">
                  <c:v>19.24126892417253</c:v>
                </c:pt>
                <c:pt idx="29">
                  <c:v>17.751737690073995</c:v>
                </c:pt>
                <c:pt idx="30">
                  <c:v>16.262206455975459</c:v>
                </c:pt>
                <c:pt idx="31">
                  <c:v>14.772675221876924</c:v>
                </c:pt>
                <c:pt idx="32">
                  <c:v>13.283143987778388</c:v>
                </c:pt>
                <c:pt idx="33">
                  <c:v>11.793612753679852</c:v>
                </c:pt>
                <c:pt idx="34">
                  <c:v>10.304081519581317</c:v>
                </c:pt>
                <c:pt idx="35">
                  <c:v>8.8145502854827811</c:v>
                </c:pt>
                <c:pt idx="36">
                  <c:v>7.3250190513842455</c:v>
                </c:pt>
                <c:pt idx="37">
                  <c:v>5.8354878172857099</c:v>
                </c:pt>
                <c:pt idx="38">
                  <c:v>4.3459565831871743</c:v>
                </c:pt>
                <c:pt idx="39">
                  <c:v>2.8564253490886387</c:v>
                </c:pt>
                <c:pt idx="40">
                  <c:v>1.366894114990103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72771072"/>
        <c:axId val="72772992"/>
      </c:scatterChart>
      <c:valAx>
        <c:axId val="727710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772992"/>
        <c:crossesAt val="120"/>
        <c:crossBetween val="midCat"/>
        <c:minorUnit val="100"/>
      </c:valAx>
      <c:valAx>
        <c:axId val="7277299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042E-3"/>
              <c:y val="0.48862666814535888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77107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64"/>
          <c:w val="0.69674834123995366"/>
          <c:h val="0.73239436619718812"/>
        </c:manualLayout>
      </c:layout>
      <c:scatterChart>
        <c:scatterStyle val="lineMarker"/>
        <c:ser>
          <c:idx val="0"/>
          <c:order val="0"/>
          <c:tx>
            <c:strRef>
              <c:f>'0.5Q 25-31'!$BK$18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25-31'!$BK$19:$BK$119</c:f>
              <c:numCache>
                <c:formatCode>0.00E+00</c:formatCode>
                <c:ptCount val="101"/>
                <c:pt idx="1">
                  <c:v>-263.13357248648049</c:v>
                </c:pt>
                <c:pt idx="2">
                  <c:v>-230.52763637076873</c:v>
                </c:pt>
                <c:pt idx="3">
                  <c:v>-209.62325400978759</c:v>
                </c:pt>
                <c:pt idx="4">
                  <c:v>-195.4232785416319</c:v>
                </c:pt>
                <c:pt idx="5">
                  <c:v>-185.40789657596198</c:v>
                </c:pt>
                <c:pt idx="6">
                  <c:v>-178.1818278132526</c:v>
                </c:pt>
                <c:pt idx="7">
                  <c:v>-172.91627459020208</c:v>
                </c:pt>
                <c:pt idx="8">
                  <c:v>-169.09150471886045</c:v>
                </c:pt>
                <c:pt idx="9">
                  <c:v>-166.3674945952769</c:v>
                </c:pt>
                <c:pt idx="10">
                  <c:v>-164.51437216416312</c:v>
                </c:pt>
                <c:pt idx="11">
                  <c:v>-163.37289943609207</c:v>
                </c:pt>
                <c:pt idx="12">
                  <c:v>-162.83092000124043</c:v>
                </c:pt>
                <c:pt idx="13">
                  <c:v>-162.8086174583641</c:v>
                </c:pt>
                <c:pt idx="14">
                  <c:v>-163.24883704573159</c:v>
                </c:pt>
                <c:pt idx="15">
                  <c:v>-164.11072458520974</c:v>
                </c:pt>
                <c:pt idx="16">
                  <c:v>-165.36569616908997</c:v>
                </c:pt>
                <c:pt idx="17">
                  <c:v>-166.9937136320282</c:v>
                </c:pt>
                <c:pt idx="18">
                  <c:v>-168.97865720309622</c:v>
                </c:pt>
                <c:pt idx="19">
                  <c:v>-171.30982690016765</c:v>
                </c:pt>
                <c:pt idx="20">
                  <c:v>-173.98858376858738</c:v>
                </c:pt>
                <c:pt idx="21">
                  <c:v>-176.98910804683521</c:v>
                </c:pt>
                <c:pt idx="22">
                  <c:v>-180.21329257864085</c:v>
                </c:pt>
                <c:pt idx="23">
                  <c:v>-183.70977200419657</c:v>
                </c:pt>
                <c:pt idx="24">
                  <c:v>-187.50018531538879</c:v>
                </c:pt>
                <c:pt idx="25">
                  <c:v>-190.38047722247626</c:v>
                </c:pt>
                <c:pt idx="26">
                  <c:v>-192.68048300538877</c:v>
                </c:pt>
                <c:pt idx="27">
                  <c:v>-197.60272285027193</c:v>
                </c:pt>
                <c:pt idx="28">
                  <c:v>-202.8450601938859</c:v>
                </c:pt>
                <c:pt idx="29">
                  <c:v>-202.64150416068074</c:v>
                </c:pt>
                <c:pt idx="30">
                  <c:v>-213.0315481756347</c:v>
                </c:pt>
                <c:pt idx="31">
                  <c:v>-213.28871319442311</c:v>
                </c:pt>
                <c:pt idx="32">
                  <c:v>-231.31376845920994</c:v>
                </c:pt>
                <c:pt idx="33">
                  <c:v>-260.48994333897849</c:v>
                </c:pt>
                <c:pt idx="34">
                  <c:v>-241.17050821288043</c:v>
                </c:pt>
                <c:pt idx="35">
                  <c:v>-287.49697111181729</c:v>
                </c:pt>
                <c:pt idx="36">
                  <c:v>-348.83718581759899</c:v>
                </c:pt>
                <c:pt idx="37">
                  <c:v>-455.43890775263878</c:v>
                </c:pt>
                <c:pt idx="38">
                  <c:v>564.43471477896333</c:v>
                </c:pt>
                <c:pt idx="39">
                  <c:v>556.31208656620754</c:v>
                </c:pt>
                <c:pt idx="40">
                  <c:v>548.87196162663815</c:v>
                </c:pt>
                <c:pt idx="41">
                  <c:v>544.78134466449808</c:v>
                </c:pt>
                <c:pt idx="42">
                  <c:v>537.59371347495505</c:v>
                </c:pt>
                <c:pt idx="43">
                  <c:v>531.90962064311407</c:v>
                </c:pt>
                <c:pt idx="44">
                  <c:v>527.25197745466778</c:v>
                </c:pt>
                <c:pt idx="45">
                  <c:v>523.38995711596669</c:v>
                </c:pt>
                <c:pt idx="46">
                  <c:v>520.21396011924014</c:v>
                </c:pt>
                <c:pt idx="47">
                  <c:v>517.67312096478793</c:v>
                </c:pt>
                <c:pt idx="48">
                  <c:v>515.74449373788639</c:v>
                </c:pt>
                <c:pt idx="49">
                  <c:v>514.41809890015986</c:v>
                </c:pt>
                <c:pt idx="50">
                  <c:v>513.68980503996988</c:v>
                </c:pt>
                <c:pt idx="51">
                  <c:v>513.51107275080915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25-31'!$BL$18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25-31'!$BL$19:$BL$119</c:f>
              <c:numCache>
                <c:formatCode>0.00E+00</c:formatCode>
                <c:ptCount val="101"/>
                <c:pt idx="1">
                  <c:v>2742.7622044994159</c:v>
                </c:pt>
                <c:pt idx="2">
                  <c:v>2304.4953357236132</c:v>
                </c:pt>
                <c:pt idx="3">
                  <c:v>2009.1785918818662</c:v>
                </c:pt>
                <c:pt idx="4">
                  <c:v>1795.3136732889186</c:v>
                </c:pt>
                <c:pt idx="5">
                  <c:v>1632.363288675225</c:v>
                </c:pt>
                <c:pt idx="6">
                  <c:v>1503.4520943913044</c:v>
                </c:pt>
                <c:pt idx="7">
                  <c:v>1398.4856602830132</c:v>
                </c:pt>
                <c:pt idx="8">
                  <c:v>1311.0460437352956</c:v>
                </c:pt>
                <c:pt idx="9">
                  <c:v>1236.8506697839309</c:v>
                </c:pt>
                <c:pt idx="10">
                  <c:v>1172.9275330720545</c:v>
                </c:pt>
                <c:pt idx="11">
                  <c:v>1117.146119523107</c:v>
                </c:pt>
                <c:pt idx="12">
                  <c:v>1067.9368726285031</c:v>
                </c:pt>
                <c:pt idx="13">
                  <c:v>1024.1161128601873</c:v>
                </c:pt>
                <c:pt idx="14">
                  <c:v>984.77275243241456</c:v>
                </c:pt>
                <c:pt idx="15">
                  <c:v>949.19290022717814</c:v>
                </c:pt>
                <c:pt idx="16">
                  <c:v>916.80847483507137</c:v>
                </c:pt>
                <c:pt idx="17">
                  <c:v>887.16063960163626</c:v>
                </c:pt>
                <c:pt idx="18">
                  <c:v>859.87280625398728</c:v>
                </c:pt>
                <c:pt idx="19">
                  <c:v>834.6339210785469</c:v>
                </c:pt>
                <c:pt idx="20">
                  <c:v>811.18812090665847</c:v>
                </c:pt>
                <c:pt idx="21">
                  <c:v>789.30728210265147</c:v>
                </c:pt>
                <c:pt idx="22">
                  <c:v>768.77118060205692</c:v>
                </c:pt>
                <c:pt idx="23">
                  <c:v>749.45050937317512</c:v>
                </c:pt>
                <c:pt idx="24">
                  <c:v>731.22536659348202</c:v>
                </c:pt>
                <c:pt idx="25">
                  <c:v>713.62597627287801</c:v>
                </c:pt>
                <c:pt idx="26">
                  <c:v>696.73895677803796</c:v>
                </c:pt>
                <c:pt idx="27">
                  <c:v>681.33824373040056</c:v>
                </c:pt>
                <c:pt idx="28">
                  <c:v>666.39682305322356</c:v>
                </c:pt>
                <c:pt idx="29">
                  <c:v>650.62927757771672</c:v>
                </c:pt>
                <c:pt idx="30">
                  <c:v>637.48120799335334</c:v>
                </c:pt>
                <c:pt idx="31">
                  <c:v>622.67261070573454</c:v>
                </c:pt>
                <c:pt idx="32">
                  <c:v>611.07978601862453</c:v>
                </c:pt>
                <c:pt idx="33">
                  <c:v>600.75762468585481</c:v>
                </c:pt>
                <c:pt idx="34">
                  <c:v>584.24142661995586</c:v>
                </c:pt>
                <c:pt idx="35">
                  <c:v>575.23115508783644</c:v>
                </c:pt>
                <c:pt idx="36">
                  <c:v>566.20863156873645</c:v>
                </c:pt>
                <c:pt idx="37">
                  <c:v>558.33462883079221</c:v>
                </c:pt>
                <c:pt idx="38">
                  <c:v>549.58492997114308</c:v>
                </c:pt>
                <c:pt idx="39">
                  <c:v>541.67600101868277</c:v>
                </c:pt>
                <c:pt idx="40">
                  <c:v>534.43161927385847</c:v>
                </c:pt>
                <c:pt idx="41">
                  <c:v>530.44862287443095</c:v>
                </c:pt>
                <c:pt idx="42">
                  <c:v>523.45009198940136</c:v>
                </c:pt>
                <c:pt idx="43">
                  <c:v>517.91554267990318</c:v>
                </c:pt>
                <c:pt idx="44">
                  <c:v>513.38043801938409</c:v>
                </c:pt>
                <c:pt idx="45">
                  <c:v>509.62002406571116</c:v>
                </c:pt>
                <c:pt idx="46">
                  <c:v>506.52758477852444</c:v>
                </c:pt>
                <c:pt idx="47">
                  <c:v>504.05359288503428</c:v>
                </c:pt>
                <c:pt idx="48">
                  <c:v>502.17570615751049</c:v>
                </c:pt>
                <c:pt idx="49">
                  <c:v>500.88420761052356</c:v>
                </c:pt>
                <c:pt idx="50">
                  <c:v>500.17507452627007</c:v>
                </c:pt>
                <c:pt idx="51">
                  <c:v>500.00104452767147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25-31'!$BM$18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25-31'!$BM$19:$BM$119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72958336"/>
        <c:axId val="72960640"/>
      </c:scatterChart>
      <c:valAx>
        <c:axId val="7295833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960640"/>
        <c:crossesAt val="6000"/>
        <c:crossBetween val="midCat"/>
        <c:minorUnit val="100"/>
      </c:valAx>
      <c:valAx>
        <c:axId val="7296064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43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295833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61"/>
          <c:y val="0.37335773169198938"/>
          <c:w val="0.1631673021460613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"/>
          <c:h val="0.73239436619718756"/>
        </c:manualLayout>
      </c:layout>
      <c:scatterChart>
        <c:scatterStyle val="lineMarker"/>
        <c:ser>
          <c:idx val="1"/>
          <c:order val="0"/>
          <c:tx>
            <c:strRef>
              <c:f>'0.5Q 25-31'!$BR$18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25-31'!$BR$19:$BR$119</c:f>
              <c:numCache>
                <c:formatCode>0.00E+00</c:formatCode>
                <c:ptCount val="101"/>
                <c:pt idx="0">
                  <c:v>95.247113949850871</c:v>
                </c:pt>
                <c:pt idx="1">
                  <c:v>101.52379819252447</c:v>
                </c:pt>
                <c:pt idx="2">
                  <c:v>106.3267265095873</c:v>
                </c:pt>
                <c:pt idx="3">
                  <c:v>110.03202151077136</c:v>
                </c:pt>
                <c:pt idx="4">
                  <c:v>112.85610217819053</c:v>
                </c:pt>
                <c:pt idx="5">
                  <c:v>114.94173020298228</c:v>
                </c:pt>
                <c:pt idx="6">
                  <c:v>116.39190292942791</c:v>
                </c:pt>
                <c:pt idx="7">
                  <c:v>117.28542950197821</c:v>
                </c:pt>
                <c:pt idx="8">
                  <c:v>117.68504231717786</c:v>
                </c:pt>
                <c:pt idx="9">
                  <c:v>117.64207389616205</c:v>
                </c:pt>
                <c:pt idx="10">
                  <c:v>117.19938611320011</c:v>
                </c:pt>
                <c:pt idx="11">
                  <c:v>116.39333334585915</c:v>
                </c:pt>
                <c:pt idx="12">
                  <c:v>115.25515240606636</c:v>
                </c:pt>
                <c:pt idx="13">
                  <c:v>113.81198876230526</c:v>
                </c:pt>
                <c:pt idx="14">
                  <c:v>112.08768479949823</c:v>
                </c:pt>
                <c:pt idx="15">
                  <c:v>110.10342778387556</c:v>
                </c:pt>
                <c:pt idx="16">
                  <c:v>107.87831147757561</c:v>
                </c:pt>
                <c:pt idx="17">
                  <c:v>105.42976154090509</c:v>
                </c:pt>
                <c:pt idx="18">
                  <c:v>102.77389473786235</c:v>
                </c:pt>
                <c:pt idx="19">
                  <c:v>99.92649192119265</c:v>
                </c:pt>
                <c:pt idx="20">
                  <c:v>96.904600878626113</c:v>
                </c:pt>
                <c:pt idx="21">
                  <c:v>93.725453976385367</c:v>
                </c:pt>
                <c:pt idx="22">
                  <c:v>90.40501520896926</c:v>
                </c:pt>
                <c:pt idx="23">
                  <c:v>86.974077280961353</c:v>
                </c:pt>
                <c:pt idx="24">
                  <c:v>83.477433709755189</c:v>
                </c:pt>
                <c:pt idx="25">
                  <c:v>79.877132087071161</c:v>
                </c:pt>
                <c:pt idx="26">
                  <c:v>76.124343486289746</c:v>
                </c:pt>
                <c:pt idx="27">
                  <c:v>72.416085274105995</c:v>
                </c:pt>
                <c:pt idx="28">
                  <c:v>68.848670116208268</c:v>
                </c:pt>
                <c:pt idx="29">
                  <c:v>64.975058270556048</c:v>
                </c:pt>
                <c:pt idx="30">
                  <c:v>61.401645586277098</c:v>
                </c:pt>
                <c:pt idx="31">
                  <c:v>57.202924255026431</c:v>
                </c:pt>
                <c:pt idx="32">
                  <c:v>53.118892123384796</c:v>
                </c:pt>
                <c:pt idx="33">
                  <c:v>50.551405886644012</c:v>
                </c:pt>
                <c:pt idx="34">
                  <c:v>45.923173323123166</c:v>
                </c:pt>
                <c:pt idx="35">
                  <c:v>40.971207408040129</c:v>
                </c:pt>
                <c:pt idx="36">
                  <c:v>35.771288527957324</c:v>
                </c:pt>
                <c:pt idx="37">
                  <c:v>30.087888036794563</c:v>
                </c:pt>
                <c:pt idx="38">
                  <c:v>26.633476038059527</c:v>
                </c:pt>
                <c:pt idx="39">
                  <c:v>22.116150449542097</c:v>
                </c:pt>
                <c:pt idx="40">
                  <c:v>16.569416161201296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2812416"/>
        <c:axId val="72819072"/>
      </c:scatterChart>
      <c:valAx>
        <c:axId val="7281241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819072"/>
        <c:crossesAt val="4.0000000000000022E-2"/>
        <c:crossBetween val="midCat"/>
        <c:minorUnit val="100"/>
      </c:valAx>
      <c:valAx>
        <c:axId val="728190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81241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478"/>
          <c:h val="0.73239436619718734"/>
        </c:manualLayout>
      </c:layout>
      <c:scatterChart>
        <c:scatterStyle val="lineMarker"/>
        <c:ser>
          <c:idx val="1"/>
          <c:order val="0"/>
          <c:tx>
            <c:strRef>
              <c:f>'0.5Q 25-31'!$BS$18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25-31'!$BS$19:$BS$119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2.8843602496424831E-2</c:v>
                </c:pt>
                <c:pt idx="2">
                  <c:v>2.7518394828164965E-2</c:v>
                </c:pt>
                <c:pt idx="3">
                  <c:v>2.6295703079686469E-2</c:v>
                </c:pt>
                <c:pt idx="4">
                  <c:v>2.5155940961204538E-2</c:v>
                </c:pt>
                <c:pt idx="5">
                  <c:v>2.4084944267025822E-2</c:v>
                </c:pt>
                <c:pt idx="6">
                  <c:v>2.3072051728779453E-2</c:v>
                </c:pt>
                <c:pt idx="7">
                  <c:v>2.2108994208983258E-2</c:v>
                </c:pt>
                <c:pt idx="8">
                  <c:v>2.1189204450510826E-2</c:v>
                </c:pt>
                <c:pt idx="9">
                  <c:v>2.0307364984811886E-2</c:v>
                </c:pt>
                <c:pt idx="10">
                  <c:v>1.9459099774595721E-2</c:v>
                </c:pt>
                <c:pt idx="11">
                  <c:v>1.864075701192839E-2</c:v>
                </c:pt>
                <c:pt idx="12">
                  <c:v>1.7849252070061911E-2</c:v>
                </c:pt>
                <c:pt idx="13">
                  <c:v>1.7081951456427893E-2</c:v>
                </c:pt>
                <c:pt idx="14">
                  <c:v>1.6336585517395381E-2</c:v>
                </c:pt>
                <c:pt idx="15">
                  <c:v>1.5611181955580599E-2</c:v>
                </c:pt>
                <c:pt idx="16">
                  <c:v>1.4904014861492908E-2</c:v>
                </c:pt>
                <c:pt idx="17">
                  <c:v>1.4213565135267749E-2</c:v>
                </c:pt>
                <c:pt idx="18">
                  <c:v>1.3538489649048668E-2</c:v>
                </c:pt>
                <c:pt idx="19">
                  <c:v>1.2877601562621514E-2</c:v>
                </c:pt>
                <c:pt idx="20">
                  <c:v>1.2229864865889279E-2</c:v>
                </c:pt>
                <c:pt idx="21">
                  <c:v>1.1594385148179108E-2</c:v>
                </c:pt>
                <c:pt idx="22">
                  <c:v>1.0970393799482803E-2</c:v>
                </c:pt>
                <c:pt idx="23">
                  <c:v>1.0357345074485382E-2</c:v>
                </c:pt>
                <c:pt idx="24">
                  <c:v>9.7550157987913687E-3</c:v>
                </c:pt>
                <c:pt idx="25">
                  <c:v>9.1629209083986998E-3</c:v>
                </c:pt>
                <c:pt idx="26">
                  <c:v>8.5802183698397289E-3</c:v>
                </c:pt>
                <c:pt idx="27">
                  <c:v>8.0075630890381437E-3</c:v>
                </c:pt>
                <c:pt idx="28">
                  <c:v>7.4464059521219322E-3</c:v>
                </c:pt>
                <c:pt idx="29">
                  <c:v>6.8946164358932886E-3</c:v>
                </c:pt>
                <c:pt idx="30">
                  <c:v>6.3551454744933591E-3</c:v>
                </c:pt>
                <c:pt idx="31">
                  <c:v>5.8229148045728383E-3</c:v>
                </c:pt>
                <c:pt idx="32">
                  <c:v>5.2994492533663074E-3</c:v>
                </c:pt>
                <c:pt idx="33">
                  <c:v>4.7999856515260706E-3</c:v>
                </c:pt>
                <c:pt idx="34">
                  <c:v>4.3043566662573614E-3</c:v>
                </c:pt>
                <c:pt idx="35">
                  <c:v>3.8092753327836036E-3</c:v>
                </c:pt>
                <c:pt idx="36">
                  <c:v>3.3116078280690823E-3</c:v>
                </c:pt>
                <c:pt idx="37">
                  <c:v>2.8035037397756051E-3</c:v>
                </c:pt>
                <c:pt idx="38">
                  <c:v>2.322355569177433E-3</c:v>
                </c:pt>
                <c:pt idx="39">
                  <c:v>1.8506417701539483E-3</c:v>
                </c:pt>
                <c:pt idx="40">
                  <c:v>1.3654035870575853E-3</c:v>
                </c:pt>
                <c:pt idx="41">
                  <c:v>8.1924215223455122E-4</c:v>
                </c:pt>
                <c:pt idx="42">
                  <c:v>4.9154529134073075E-4</c:v>
                </c:pt>
                <c:pt idx="43">
                  <c:v>2.9492717480443845E-4</c:v>
                </c:pt>
                <c:pt idx="44">
                  <c:v>1.7695630488266307E-4</c:v>
                </c:pt>
                <c:pt idx="45">
                  <c:v>1.0617378292959784E-4</c:v>
                </c:pt>
                <c:pt idx="46">
                  <c:v>6.3704269757758705E-5</c:v>
                </c:pt>
                <c:pt idx="47">
                  <c:v>3.8222561854655223E-5</c:v>
                </c:pt>
                <c:pt idx="48">
                  <c:v>2.2933537112793134E-5</c:v>
                </c:pt>
                <c:pt idx="49">
                  <c:v>1.376012226767588E-5</c:v>
                </c:pt>
                <c:pt idx="50">
                  <c:v>8.2560733606055273E-6</c:v>
                </c:pt>
                <c:pt idx="51">
                  <c:v>4.953644016363316E-6</c:v>
                </c:pt>
                <c:pt idx="52">
                  <c:v>2.9721864098179897E-6</c:v>
                </c:pt>
                <c:pt idx="53">
                  <c:v>1.7833118458907937E-6</c:v>
                </c:pt>
                <c:pt idx="54">
                  <c:v>1.0699871075344762E-6</c:v>
                </c:pt>
                <c:pt idx="55">
                  <c:v>6.4199226452068571E-7</c:v>
                </c:pt>
                <c:pt idx="56">
                  <c:v>3.8519535871241144E-7</c:v>
                </c:pt>
                <c:pt idx="57">
                  <c:v>2.3111721522744685E-7</c:v>
                </c:pt>
                <c:pt idx="58">
                  <c:v>1.3867032913646811E-7</c:v>
                </c:pt>
                <c:pt idx="59">
                  <c:v>8.3202197481880861E-8</c:v>
                </c:pt>
                <c:pt idx="60">
                  <c:v>4.9921318489128516E-8</c:v>
                </c:pt>
                <c:pt idx="61">
                  <c:v>2.9952791093477107E-8</c:v>
                </c:pt>
                <c:pt idx="62">
                  <c:v>1.7971674656086263E-8</c:v>
                </c:pt>
                <c:pt idx="63">
                  <c:v>1.0783004793651757E-8</c:v>
                </c:pt>
                <c:pt idx="64">
                  <c:v>6.4698028761910539E-9</c:v>
                </c:pt>
                <c:pt idx="65">
                  <c:v>3.8818817257146323E-9</c:v>
                </c:pt>
                <c:pt idx="66">
                  <c:v>2.3291290354287791E-9</c:v>
                </c:pt>
                <c:pt idx="67">
                  <c:v>1.3974774212572675E-9</c:v>
                </c:pt>
                <c:pt idx="68">
                  <c:v>8.3848645275436045E-10</c:v>
                </c:pt>
                <c:pt idx="69">
                  <c:v>5.0309187165261621E-10</c:v>
                </c:pt>
                <c:pt idx="70">
                  <c:v>3.0185512299156972E-10</c:v>
                </c:pt>
                <c:pt idx="71">
                  <c:v>1.8111307379494183E-10</c:v>
                </c:pt>
                <c:pt idx="72">
                  <c:v>1.086678442769651E-10</c:v>
                </c:pt>
                <c:pt idx="73">
                  <c:v>6.5200706566179059E-11</c:v>
                </c:pt>
                <c:pt idx="74">
                  <c:v>3.9120423939707434E-11</c:v>
                </c:pt>
                <c:pt idx="75">
                  <c:v>2.3472254363824461E-11</c:v>
                </c:pt>
                <c:pt idx="76">
                  <c:v>1.4083352618294676E-11</c:v>
                </c:pt>
                <c:pt idx="77">
                  <c:v>8.4500115709768051E-12</c:v>
                </c:pt>
                <c:pt idx="78">
                  <c:v>5.0700069425860827E-12</c:v>
                </c:pt>
                <c:pt idx="79">
                  <c:v>3.0420041655516496E-12</c:v>
                </c:pt>
                <c:pt idx="80">
                  <c:v>1.8252024993309896E-12</c:v>
                </c:pt>
                <c:pt idx="81">
                  <c:v>1.0951214995985938E-12</c:v>
                </c:pt>
                <c:pt idx="82">
                  <c:v>6.5707289975915625E-13</c:v>
                </c:pt>
                <c:pt idx="83">
                  <c:v>3.9424373985549376E-13</c:v>
                </c:pt>
                <c:pt idx="84">
                  <c:v>2.3654624391329627E-13</c:v>
                </c:pt>
                <c:pt idx="85">
                  <c:v>1.4192774634797775E-13</c:v>
                </c:pt>
                <c:pt idx="86">
                  <c:v>8.5156647808786652E-14</c:v>
                </c:pt>
                <c:pt idx="87">
                  <c:v>5.109398868527199E-14</c:v>
                </c:pt>
                <c:pt idx="88">
                  <c:v>3.0656393211163194E-14</c:v>
                </c:pt>
                <c:pt idx="89">
                  <c:v>1.8393835926697916E-14</c:v>
                </c:pt>
                <c:pt idx="90">
                  <c:v>1.103630155601875E-14</c:v>
                </c:pt>
                <c:pt idx="91">
                  <c:v>6.6217809336112497E-15</c:v>
                </c:pt>
                <c:pt idx="92">
                  <c:v>3.9730685601667494E-15</c:v>
                </c:pt>
                <c:pt idx="93">
                  <c:v>2.3838411361000495E-15</c:v>
                </c:pt>
                <c:pt idx="94">
                  <c:v>1.4303046816600297E-15</c:v>
                </c:pt>
                <c:pt idx="95">
                  <c:v>8.5818280899601777E-16</c:v>
                </c:pt>
                <c:pt idx="96">
                  <c:v>5.1490968539761062E-16</c:v>
                </c:pt>
                <c:pt idx="97">
                  <c:v>3.0894581123856638E-16</c:v>
                </c:pt>
                <c:pt idx="98">
                  <c:v>1.8536748674313983E-16</c:v>
                </c:pt>
                <c:pt idx="99">
                  <c:v>1.1122049204588388E-16</c:v>
                </c:pt>
                <c:pt idx="100">
                  <c:v>6.6732295227530333E-17</c:v>
                </c:pt>
              </c:numCache>
            </c:numRef>
          </c:yVal>
        </c:ser>
        <c:axId val="72829952"/>
        <c:axId val="72848896"/>
      </c:scatterChart>
      <c:valAx>
        <c:axId val="728299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848896"/>
        <c:crossesAt val="4.0000000000000022E-2"/>
        <c:crossBetween val="midCat"/>
        <c:minorUnit val="100"/>
      </c:valAx>
      <c:valAx>
        <c:axId val="7284889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282995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89" r="0.75000000000000389" t="1" header="0" footer="0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06"/>
          <c:y val="0.19600938967136353"/>
          <c:w val="0.75182404526749869"/>
          <c:h val="0.7323943661971879"/>
        </c:manualLayout>
      </c:layout>
      <c:scatterChart>
        <c:scatterStyle val="lineMarker"/>
        <c:ser>
          <c:idx val="1"/>
          <c:order val="0"/>
          <c:tx>
            <c:strRef>
              <c:f>'0.5Q 25-31'!$BU$18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25-31'!$BU$19:$BU$119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-15.788808220466809</c:v>
                </c:pt>
                <c:pt idx="2">
                  <c:v>-19.221988708186661</c:v>
                </c:pt>
                <c:pt idx="3">
                  <c:v>-22.389583911498836</c:v>
                </c:pt>
                <c:pt idx="4">
                  <c:v>-25.342335513783627</c:v>
                </c:pt>
                <c:pt idx="5">
                  <c:v>-28.116938348443515</c:v>
                </c:pt>
                <c:pt idx="6">
                  <c:v>-30.741012281724263</c:v>
                </c:pt>
                <c:pt idx="7">
                  <c:v>-33.235979949590046</c:v>
                </c:pt>
                <c:pt idx="8">
                  <c:v>-35.618854971539349</c:v>
                </c:pt>
                <c:pt idx="9">
                  <c:v>-37.903413172831947</c:v>
                </c:pt>
                <c:pt idx="10">
                  <c:v>-40.100991437640658</c:v>
                </c:pt>
                <c:pt idx="11">
                  <c:v>-42.221050408281414</c:v>
                </c:pt>
                <c:pt idx="12">
                  <c:v>-44.271581345759344</c:v>
                </c:pt>
                <c:pt idx="13">
                  <c:v>-46.259406769681661</c:v>
                </c:pt>
                <c:pt idx="14">
                  <c:v>-48.190406611734815</c:v>
                </c:pt>
                <c:pt idx="15">
                  <c:v>-50.069690450633203</c:v>
                </c:pt>
                <c:pt idx="16">
                  <c:v>-51.901729554487332</c:v>
                </c:pt>
                <c:pt idx="17">
                  <c:v>-53.690459415174274</c:v>
                </c:pt>
                <c:pt idx="18">
                  <c:v>-55.43935963853977</c:v>
                </c:pt>
                <c:pt idx="19">
                  <c:v>-57.151504940164514</c:v>
                </c:pt>
                <c:pt idx="20">
                  <c:v>-58.829579284030402</c:v>
                </c:pt>
                <c:pt idx="21">
                  <c:v>-60.475899796232923</c:v>
                </c:pt>
                <c:pt idx="22">
                  <c:v>-62.092457694409873</c:v>
                </c:pt>
                <c:pt idx="23">
                  <c:v>-63.680666826527556</c:v>
                </c:pt>
                <c:pt idx="24">
                  <c:v>-65.241105364594944</c:v>
                </c:pt>
                <c:pt idx="25">
                  <c:v>-66.775029951104443</c:v>
                </c:pt>
                <c:pt idx="26">
                  <c:v>-68.284622019910074</c:v>
                </c:pt>
                <c:pt idx="27">
                  <c:v>-69.768184923541114</c:v>
                </c:pt>
                <c:pt idx="28">
                  <c:v>-71.221959889645291</c:v>
                </c:pt>
                <c:pt idx="29">
                  <c:v>-72.651466408372357</c:v>
                </c:pt>
                <c:pt idx="30">
                  <c:v>-74.049059572620877</c:v>
                </c:pt>
                <c:pt idx="31">
                  <c:v>-75.42789550505745</c:v>
                </c:pt>
                <c:pt idx="32">
                  <c:v>-76.784023876058825</c:v>
                </c:pt>
                <c:pt idx="33">
                  <c:v>-78.077971031085355</c:v>
                </c:pt>
                <c:pt idx="34">
                  <c:v>-79.361983946289257</c:v>
                </c:pt>
                <c:pt idx="35">
                  <c:v>-80.644578074459616</c:v>
                </c:pt>
                <c:pt idx="36">
                  <c:v>-81.927172202629976</c:v>
                </c:pt>
                <c:pt idx="37">
                  <c:v>-83.209766330800335</c:v>
                </c:pt>
                <c:pt idx="38">
                  <c:v>-84.492360458970694</c:v>
                </c:pt>
                <c:pt idx="39">
                  <c:v>-85.774954587141053</c:v>
                </c:pt>
                <c:pt idx="40">
                  <c:v>-87.057548715311412</c:v>
                </c:pt>
                <c:pt idx="41">
                  <c:v>-88.340142843481772</c:v>
                </c:pt>
                <c:pt idx="42">
                  <c:v>-89.622736971652131</c:v>
                </c:pt>
                <c:pt idx="43">
                  <c:v>-90.90533109982249</c:v>
                </c:pt>
                <c:pt idx="44">
                  <c:v>-92.187925227992849</c:v>
                </c:pt>
                <c:pt idx="45">
                  <c:v>-93.470519356163209</c:v>
                </c:pt>
                <c:pt idx="46">
                  <c:v>-94.753113484333568</c:v>
                </c:pt>
                <c:pt idx="47">
                  <c:v>-96.035707612503927</c:v>
                </c:pt>
                <c:pt idx="48">
                  <c:v>-97.318301740674286</c:v>
                </c:pt>
                <c:pt idx="49">
                  <c:v>-98.600895868844646</c:v>
                </c:pt>
                <c:pt idx="50">
                  <c:v>-99.883489997015005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25-31'!$BV$18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25-31'!$BV$19:$BV$119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-25.275641200971947</c:v>
                </c:pt>
                <c:pt idx="2">
                  <c:v>-28.708821688691799</c:v>
                </c:pt>
                <c:pt idx="3">
                  <c:v>-31.876416892003974</c:v>
                </c:pt>
                <c:pt idx="4">
                  <c:v>-34.829168494288766</c:v>
                </c:pt>
                <c:pt idx="5">
                  <c:v>-37.603771328948653</c:v>
                </c:pt>
                <c:pt idx="6">
                  <c:v>-40.227845262229401</c:v>
                </c:pt>
                <c:pt idx="7">
                  <c:v>-42.722812930095188</c:v>
                </c:pt>
                <c:pt idx="8">
                  <c:v>-45.105687952044491</c:v>
                </c:pt>
                <c:pt idx="9">
                  <c:v>-47.390246153337088</c:v>
                </c:pt>
                <c:pt idx="10">
                  <c:v>-49.5878244181458</c:v>
                </c:pt>
                <c:pt idx="11">
                  <c:v>-51.707883388786556</c:v>
                </c:pt>
                <c:pt idx="12">
                  <c:v>-53.758414326264479</c:v>
                </c:pt>
                <c:pt idx="13">
                  <c:v>-55.746239750186803</c:v>
                </c:pt>
                <c:pt idx="14">
                  <c:v>-57.67723959223995</c:v>
                </c:pt>
                <c:pt idx="15">
                  <c:v>-59.556523431138345</c:v>
                </c:pt>
                <c:pt idx="16">
                  <c:v>-61.388562534992467</c:v>
                </c:pt>
                <c:pt idx="17">
                  <c:v>-63.177292395679409</c:v>
                </c:pt>
                <c:pt idx="18">
                  <c:v>-64.926192619044912</c:v>
                </c:pt>
                <c:pt idx="19">
                  <c:v>-66.638337920669656</c:v>
                </c:pt>
                <c:pt idx="20">
                  <c:v>-68.316412264535543</c:v>
                </c:pt>
                <c:pt idx="21">
                  <c:v>-69.962732776738065</c:v>
                </c:pt>
                <c:pt idx="22">
                  <c:v>-71.579290674915015</c:v>
                </c:pt>
                <c:pt idx="23">
                  <c:v>-73.167499807032698</c:v>
                </c:pt>
                <c:pt idx="24">
                  <c:v>-74.727938345100085</c:v>
                </c:pt>
                <c:pt idx="25">
                  <c:v>-76.261862931609585</c:v>
                </c:pt>
                <c:pt idx="26">
                  <c:v>-77.771455000415216</c:v>
                </c:pt>
                <c:pt idx="27">
                  <c:v>-79.255017904046255</c:v>
                </c:pt>
                <c:pt idx="28">
                  <c:v>-80.738580807677295</c:v>
                </c:pt>
                <c:pt idx="29">
                  <c:v>-82.222143711308334</c:v>
                </c:pt>
                <c:pt idx="30">
                  <c:v>-83.705706614939373</c:v>
                </c:pt>
                <c:pt idx="31">
                  <c:v>-85.189269518570413</c:v>
                </c:pt>
                <c:pt idx="32">
                  <c:v>-86.672832422201452</c:v>
                </c:pt>
                <c:pt idx="33">
                  <c:v>-88.156395325832491</c:v>
                </c:pt>
                <c:pt idx="34">
                  <c:v>-89.639958229463531</c:v>
                </c:pt>
                <c:pt idx="35">
                  <c:v>-91.12352113309457</c:v>
                </c:pt>
                <c:pt idx="36">
                  <c:v>-92.60708403672561</c:v>
                </c:pt>
                <c:pt idx="37">
                  <c:v>-94.090646940356649</c:v>
                </c:pt>
                <c:pt idx="38">
                  <c:v>-95.574209843987688</c:v>
                </c:pt>
                <c:pt idx="39">
                  <c:v>-97.057772747618728</c:v>
                </c:pt>
                <c:pt idx="40">
                  <c:v>-98.541335651249767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25-31'!$BW$18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25-31'!$BW$19:$BW$119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-34.762474181477089</c:v>
                </c:pt>
                <c:pt idx="2">
                  <c:v>-38.195654669196941</c:v>
                </c:pt>
                <c:pt idx="3">
                  <c:v>-41.363249872509115</c:v>
                </c:pt>
                <c:pt idx="4">
                  <c:v>-44.316001474793907</c:v>
                </c:pt>
                <c:pt idx="5">
                  <c:v>-47.090604309453795</c:v>
                </c:pt>
                <c:pt idx="6">
                  <c:v>-49.714678242734536</c:v>
                </c:pt>
                <c:pt idx="7">
                  <c:v>-52.209645910600329</c:v>
                </c:pt>
                <c:pt idx="8">
                  <c:v>-54.592520932549633</c:v>
                </c:pt>
                <c:pt idx="9">
                  <c:v>-56.87707913384223</c:v>
                </c:pt>
                <c:pt idx="10">
                  <c:v>-59.074657398650942</c:v>
                </c:pt>
                <c:pt idx="11">
                  <c:v>-61.194716369291697</c:v>
                </c:pt>
                <c:pt idx="12">
                  <c:v>-63.245247306769613</c:v>
                </c:pt>
                <c:pt idx="13">
                  <c:v>-65.233072730691944</c:v>
                </c:pt>
                <c:pt idx="14">
                  <c:v>-67.164072572745084</c:v>
                </c:pt>
                <c:pt idx="15">
                  <c:v>-69.043356411643487</c:v>
                </c:pt>
                <c:pt idx="16">
                  <c:v>-70.875395515497601</c:v>
                </c:pt>
                <c:pt idx="17">
                  <c:v>-72.664125376184543</c:v>
                </c:pt>
                <c:pt idx="18">
                  <c:v>-74.413025599550053</c:v>
                </c:pt>
                <c:pt idx="19">
                  <c:v>-76.125170901174798</c:v>
                </c:pt>
                <c:pt idx="20">
                  <c:v>-77.803245245040685</c:v>
                </c:pt>
                <c:pt idx="21">
                  <c:v>-79.449565757243207</c:v>
                </c:pt>
                <c:pt idx="22">
                  <c:v>-81.066123655420157</c:v>
                </c:pt>
                <c:pt idx="23">
                  <c:v>-82.65433278753784</c:v>
                </c:pt>
                <c:pt idx="24">
                  <c:v>-84.214771325605227</c:v>
                </c:pt>
                <c:pt idx="25">
                  <c:v>-85.748695912114727</c:v>
                </c:pt>
                <c:pt idx="26">
                  <c:v>-87.258287980920358</c:v>
                </c:pt>
                <c:pt idx="27">
                  <c:v>-88.741850884551397</c:v>
                </c:pt>
                <c:pt idx="28">
                  <c:v>-90.195625850655574</c:v>
                </c:pt>
                <c:pt idx="29">
                  <c:v>-91.625132369382641</c:v>
                </c:pt>
                <c:pt idx="30">
                  <c:v>-93.02272553363116</c:v>
                </c:pt>
                <c:pt idx="31">
                  <c:v>-94.401561466067733</c:v>
                </c:pt>
                <c:pt idx="32">
                  <c:v>-95.757689837069108</c:v>
                </c:pt>
                <c:pt idx="33">
                  <c:v>-97.051636992095638</c:v>
                </c:pt>
                <c:pt idx="34">
                  <c:v>-98.33564990729954</c:v>
                </c:pt>
                <c:pt idx="35">
                  <c:v>-99.6182440354699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73144192"/>
        <c:axId val="73150464"/>
      </c:scatterChart>
      <c:valAx>
        <c:axId val="7314419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28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150464"/>
        <c:crosses val="autoZero"/>
        <c:crossBetween val="midCat"/>
        <c:minorUnit val="100"/>
      </c:valAx>
      <c:valAx>
        <c:axId val="7315046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5955E-3"/>
              <c:y val="0.48862666814535866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14419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23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47"/>
          <c:y val="0.19600938967136375"/>
          <c:w val="0.77434308191601819"/>
          <c:h val="0.73239436619718834"/>
        </c:manualLayout>
      </c:layout>
      <c:scatterChart>
        <c:scatterStyle val="lineMarker"/>
        <c:ser>
          <c:idx val="2"/>
          <c:order val="0"/>
          <c:tx>
            <c:strRef>
              <c:f>'0.5Q 25-31'!$BX$18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25-31'!$BX$19:$BX$119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25.275641200971947</c:v>
                </c:pt>
                <c:pt idx="2">
                  <c:v>28.708821688691799</c:v>
                </c:pt>
                <c:pt idx="3">
                  <c:v>31.876416892003974</c:v>
                </c:pt>
                <c:pt idx="4">
                  <c:v>34.829168494288766</c:v>
                </c:pt>
                <c:pt idx="5">
                  <c:v>37.603771328948653</c:v>
                </c:pt>
                <c:pt idx="6">
                  <c:v>40.227845262229401</c:v>
                </c:pt>
                <c:pt idx="7">
                  <c:v>42.722812930095188</c:v>
                </c:pt>
                <c:pt idx="8">
                  <c:v>45.105687952044491</c:v>
                </c:pt>
                <c:pt idx="9">
                  <c:v>47.390246153337088</c:v>
                </c:pt>
                <c:pt idx="10">
                  <c:v>49.5878244181458</c:v>
                </c:pt>
                <c:pt idx="11">
                  <c:v>51.707883388786556</c:v>
                </c:pt>
                <c:pt idx="12">
                  <c:v>53.758414326264479</c:v>
                </c:pt>
                <c:pt idx="13">
                  <c:v>55.746239750186803</c:v>
                </c:pt>
                <c:pt idx="14">
                  <c:v>57.67723959223995</c:v>
                </c:pt>
                <c:pt idx="15">
                  <c:v>59.556523431138345</c:v>
                </c:pt>
                <c:pt idx="16">
                  <c:v>61.388562534992467</c:v>
                </c:pt>
                <c:pt idx="17">
                  <c:v>63.177292395679409</c:v>
                </c:pt>
                <c:pt idx="18">
                  <c:v>64.926192619044912</c:v>
                </c:pt>
                <c:pt idx="19">
                  <c:v>66.638337920669656</c:v>
                </c:pt>
                <c:pt idx="20">
                  <c:v>68.316412264535543</c:v>
                </c:pt>
                <c:pt idx="21">
                  <c:v>69.962732776738065</c:v>
                </c:pt>
                <c:pt idx="22">
                  <c:v>71.579290674915015</c:v>
                </c:pt>
                <c:pt idx="23">
                  <c:v>73.167499807032698</c:v>
                </c:pt>
                <c:pt idx="24">
                  <c:v>74.727938345100085</c:v>
                </c:pt>
                <c:pt idx="25">
                  <c:v>76.261862931609585</c:v>
                </c:pt>
                <c:pt idx="26">
                  <c:v>77.771455000415216</c:v>
                </c:pt>
                <c:pt idx="27">
                  <c:v>79.255017904046255</c:v>
                </c:pt>
                <c:pt idx="28">
                  <c:v>80.738580807677295</c:v>
                </c:pt>
                <c:pt idx="29">
                  <c:v>82.222143711308334</c:v>
                </c:pt>
                <c:pt idx="30">
                  <c:v>83.705706614939373</c:v>
                </c:pt>
                <c:pt idx="31">
                  <c:v>85.189269518570413</c:v>
                </c:pt>
                <c:pt idx="32">
                  <c:v>86.672832422201452</c:v>
                </c:pt>
                <c:pt idx="33">
                  <c:v>88.156395325832491</c:v>
                </c:pt>
                <c:pt idx="34">
                  <c:v>89.639958229463531</c:v>
                </c:pt>
                <c:pt idx="35">
                  <c:v>91.12352113309457</c:v>
                </c:pt>
                <c:pt idx="36">
                  <c:v>92.60708403672561</c:v>
                </c:pt>
                <c:pt idx="37">
                  <c:v>94.090646940356649</c:v>
                </c:pt>
                <c:pt idx="38">
                  <c:v>95.574209843987688</c:v>
                </c:pt>
                <c:pt idx="39">
                  <c:v>97.057772747618728</c:v>
                </c:pt>
                <c:pt idx="40">
                  <c:v>98.541335651249767</c:v>
                </c:pt>
                <c:pt idx="41">
                  <c:v>100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25-31'!$BY$18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25-31'!$BY$19:$BY$119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74.724358799028053</c:v>
                </c:pt>
                <c:pt idx="2">
                  <c:v>71.291178311308201</c:v>
                </c:pt>
                <c:pt idx="3">
                  <c:v>68.123583107996026</c:v>
                </c:pt>
                <c:pt idx="4">
                  <c:v>65.170831505711234</c:v>
                </c:pt>
                <c:pt idx="5">
                  <c:v>62.396228671051347</c:v>
                </c:pt>
                <c:pt idx="6">
                  <c:v>59.772154737770599</c:v>
                </c:pt>
                <c:pt idx="7">
                  <c:v>57.277187069904812</c:v>
                </c:pt>
                <c:pt idx="8">
                  <c:v>54.894312047955509</c:v>
                </c:pt>
                <c:pt idx="9">
                  <c:v>52.609753846662912</c:v>
                </c:pt>
                <c:pt idx="10">
                  <c:v>50.4121755818542</c:v>
                </c:pt>
                <c:pt idx="11">
                  <c:v>48.292116611213444</c:v>
                </c:pt>
                <c:pt idx="12">
                  <c:v>46.241585673735521</c:v>
                </c:pt>
                <c:pt idx="13">
                  <c:v>44.253760249813197</c:v>
                </c:pt>
                <c:pt idx="14">
                  <c:v>42.32276040776005</c:v>
                </c:pt>
                <c:pt idx="15">
                  <c:v>40.443476568861655</c:v>
                </c:pt>
                <c:pt idx="16">
                  <c:v>38.611437465007533</c:v>
                </c:pt>
                <c:pt idx="17">
                  <c:v>36.822707604320591</c:v>
                </c:pt>
                <c:pt idx="18">
                  <c:v>35.073807380955088</c:v>
                </c:pt>
                <c:pt idx="19">
                  <c:v>33.361662079330344</c:v>
                </c:pt>
                <c:pt idx="20">
                  <c:v>31.683587735464457</c:v>
                </c:pt>
                <c:pt idx="21">
                  <c:v>30.037267223261935</c:v>
                </c:pt>
                <c:pt idx="22">
                  <c:v>28.420709325084985</c:v>
                </c:pt>
                <c:pt idx="23">
                  <c:v>26.832500192967302</c:v>
                </c:pt>
                <c:pt idx="24">
                  <c:v>25.272061654899915</c:v>
                </c:pt>
                <c:pt idx="25">
                  <c:v>23.738137068390415</c:v>
                </c:pt>
                <c:pt idx="26">
                  <c:v>22.228544999584784</c:v>
                </c:pt>
                <c:pt idx="27">
                  <c:v>20.744982095953745</c:v>
                </c:pt>
                <c:pt idx="28">
                  <c:v>19.261419192322705</c:v>
                </c:pt>
                <c:pt idx="29">
                  <c:v>17.777856288691666</c:v>
                </c:pt>
                <c:pt idx="30">
                  <c:v>16.294293385060627</c:v>
                </c:pt>
                <c:pt idx="31">
                  <c:v>14.810730481429587</c:v>
                </c:pt>
                <c:pt idx="32">
                  <c:v>13.327167577798548</c:v>
                </c:pt>
                <c:pt idx="33">
                  <c:v>11.843604674167509</c:v>
                </c:pt>
                <c:pt idx="34">
                  <c:v>10.360041770536469</c:v>
                </c:pt>
                <c:pt idx="35">
                  <c:v>8.8764788669054298</c:v>
                </c:pt>
                <c:pt idx="36">
                  <c:v>7.3929159632743904</c:v>
                </c:pt>
                <c:pt idx="37">
                  <c:v>5.909353059643351</c:v>
                </c:pt>
                <c:pt idx="38">
                  <c:v>4.4257901560123116</c:v>
                </c:pt>
                <c:pt idx="39">
                  <c:v>2.9422272523812723</c:v>
                </c:pt>
                <c:pt idx="40">
                  <c:v>1.4586643487502329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73187712"/>
        <c:axId val="73189632"/>
      </c:scatterChart>
      <c:valAx>
        <c:axId val="7318771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189632"/>
        <c:crossesAt val="120"/>
        <c:crossBetween val="midCat"/>
        <c:minorUnit val="100"/>
      </c:valAx>
      <c:valAx>
        <c:axId val="7318963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146E-3"/>
              <c:y val="0.48862666814535904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18771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75"/>
          <c:w val="0.69674834123995366"/>
          <c:h val="0.73239436619718834"/>
        </c:manualLayout>
      </c:layout>
      <c:scatterChart>
        <c:scatterStyle val="lineMarker"/>
        <c:ser>
          <c:idx val="0"/>
          <c:order val="0"/>
          <c:tx>
            <c:strRef>
              <c:f>'0.5Q 25-31'!$CG$18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25-31'!$CG$19:$CG$119</c:f>
              <c:numCache>
                <c:formatCode>0.00E+00</c:formatCode>
                <c:ptCount val="101"/>
                <c:pt idx="1">
                  <c:v>-264.38424840760376</c:v>
                </c:pt>
                <c:pt idx="2">
                  <c:v>-231.51507053894079</c:v>
                </c:pt>
                <c:pt idx="3">
                  <c:v>-210.41567411663013</c:v>
                </c:pt>
                <c:pt idx="4">
                  <c:v>-196.06775416077073</c:v>
                </c:pt>
                <c:pt idx="5">
                  <c:v>-185.93758429288258</c:v>
                </c:pt>
                <c:pt idx="6">
                  <c:v>-178.620544947447</c:v>
                </c:pt>
                <c:pt idx="7">
                  <c:v>-173.28140210931605</c:v>
                </c:pt>
                <c:pt idx="8">
                  <c:v>-169.39583801665827</c:v>
                </c:pt>
                <c:pt idx="9">
                  <c:v>-166.62041343043362</c:v>
                </c:pt>
                <c:pt idx="10">
                  <c:v>-164.72253552112986</c:v>
                </c:pt>
                <c:pt idx="11">
                  <c:v>-163.54056482642093</c:v>
                </c:pt>
                <c:pt idx="12">
                  <c:v>-162.95997707264002</c:v>
                </c:pt>
                <c:pt idx="13">
                  <c:v>-162.89855314382771</c:v>
                </c:pt>
                <c:pt idx="14">
                  <c:v>-163.29689513817411</c:v>
                </c:pt>
                <c:pt idx="15">
                  <c:v>-164.11197167996332</c:v>
                </c:pt>
                <c:pt idx="16">
                  <c:v>-165.31213650040203</c:v>
                </c:pt>
                <c:pt idx="17">
                  <c:v>-166.87385274713066</c:v>
                </c:pt>
                <c:pt idx="18">
                  <c:v>-168.78135820537088</c:v>
                </c:pt>
                <c:pt idx="19">
                  <c:v>-171.02202299184813</c:v>
                </c:pt>
                <c:pt idx="20">
                  <c:v>-173.56543686159023</c:v>
                </c:pt>
                <c:pt idx="21">
                  <c:v>-176.36845930654968</c:v>
                </c:pt>
                <c:pt idx="22">
                  <c:v>-179.44325636129608</c:v>
                </c:pt>
                <c:pt idx="23">
                  <c:v>-182.6689268425317</c:v>
                </c:pt>
                <c:pt idx="24">
                  <c:v>-185.45263350826878</c:v>
                </c:pt>
                <c:pt idx="25">
                  <c:v>-188.14171720445069</c:v>
                </c:pt>
                <c:pt idx="26">
                  <c:v>-192.12995842317949</c:v>
                </c:pt>
                <c:pt idx="27">
                  <c:v>-195.32817620677807</c:v>
                </c:pt>
                <c:pt idx="28">
                  <c:v>-195.96248843396944</c:v>
                </c:pt>
                <c:pt idx="29">
                  <c:v>-202.58990007244682</c:v>
                </c:pt>
                <c:pt idx="30">
                  <c:v>-203.50433374720689</c:v>
                </c:pt>
                <c:pt idx="31">
                  <c:v>-216.04996665575368</c:v>
                </c:pt>
                <c:pt idx="32">
                  <c:v>-234.78521991970459</c:v>
                </c:pt>
                <c:pt idx="33">
                  <c:v>-221.78597215903946</c:v>
                </c:pt>
                <c:pt idx="34">
                  <c:v>-251.8037990982555</c:v>
                </c:pt>
                <c:pt idx="35">
                  <c:v>-296.53882874388938</c:v>
                </c:pt>
                <c:pt idx="36">
                  <c:v>-355.03939611320385</c:v>
                </c:pt>
                <c:pt idx="37">
                  <c:v>-458.66987184113486</c:v>
                </c:pt>
                <c:pt idx="38">
                  <c:v>565.21676344862999</c:v>
                </c:pt>
                <c:pt idx="39">
                  <c:v>556.89973365315961</c:v>
                </c:pt>
                <c:pt idx="40">
                  <c:v>549.26957452634372</c:v>
                </c:pt>
                <c:pt idx="41">
                  <c:v>545.02756667430197</c:v>
                </c:pt>
                <c:pt idx="42">
                  <c:v>537.71145360075559</c:v>
                </c:pt>
                <c:pt idx="43">
                  <c:v>531.92911961855305</c:v>
                </c:pt>
                <c:pt idx="44">
                  <c:v>527.19764704495685</c:v>
                </c:pt>
                <c:pt idx="45">
                  <c:v>523.28391640753625</c:v>
                </c:pt>
                <c:pt idx="46">
                  <c:v>520.07753985757506</c:v>
                </c:pt>
                <c:pt idx="47">
                  <c:v>517.52745678968836</c:v>
                </c:pt>
                <c:pt idx="48">
                  <c:v>515.61073041180748</c:v>
                </c:pt>
                <c:pt idx="49">
                  <c:v>514.31744051280975</c:v>
                </c:pt>
                <c:pt idx="50">
                  <c:v>513.64351195913036</c:v>
                </c:pt>
                <c:pt idx="51">
                  <c:v>513.51007712920659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25-31'!$CH$18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25-31'!$CH$19:$CH$119</c:f>
              <c:numCache>
                <c:formatCode>0.00E+00</c:formatCode>
                <c:ptCount val="101"/>
                <c:pt idx="1">
                  <c:v>2745.8852851956017</c:v>
                </c:pt>
                <c:pt idx="2">
                  <c:v>2306.2387904502102</c:v>
                </c:pt>
                <c:pt idx="3">
                  <c:v>2010.1579714865682</c:v>
                </c:pt>
                <c:pt idx="4">
                  <c:v>1795.8433467111192</c:v>
                </c:pt>
                <c:pt idx="5">
                  <c:v>1632.6169969224379</c:v>
                </c:pt>
                <c:pt idx="6">
                  <c:v>1503.5314759774221</c:v>
                </c:pt>
                <c:pt idx="7">
                  <c:v>1398.452759383606</c:v>
                </c:pt>
                <c:pt idx="8">
                  <c:v>1310.9399564927448</c:v>
                </c:pt>
                <c:pt idx="9">
                  <c:v>1236.6965749955793</c:v>
                </c:pt>
                <c:pt idx="10">
                  <c:v>1172.7417997042044</c:v>
                </c:pt>
                <c:pt idx="11">
                  <c:v>1116.939262659158</c:v>
                </c:pt>
                <c:pt idx="12">
                  <c:v>1067.7153050697364</c:v>
                </c:pt>
                <c:pt idx="13">
                  <c:v>1023.8833256050306</c:v>
                </c:pt>
                <c:pt idx="14">
                  <c:v>984.53031665197705</c:v>
                </c:pt>
                <c:pt idx="15">
                  <c:v>948.94114662261495</c:v>
                </c:pt>
                <c:pt idx="16">
                  <c:v>916.54643448707327</c:v>
                </c:pt>
                <c:pt idx="17">
                  <c:v>886.88633684609556</c:v>
                </c:pt>
                <c:pt idx="18">
                  <c:v>859.58581526333512</c:v>
                </c:pt>
                <c:pt idx="19">
                  <c:v>834.33420561122682</c:v>
                </c:pt>
                <c:pt idx="20">
                  <c:v>810.86298215172542</c:v>
                </c:pt>
                <c:pt idx="21">
                  <c:v>788.94159767514793</c:v>
                </c:pt>
                <c:pt idx="22">
                  <c:v>768.39852267418962</c:v>
                </c:pt>
                <c:pt idx="23">
                  <c:v>749.04105960623474</c:v>
                </c:pt>
                <c:pt idx="24">
                  <c:v>730.55858373878289</c:v>
                </c:pt>
                <c:pt idx="25">
                  <c:v>713.00055568862763</c:v>
                </c:pt>
                <c:pt idx="26">
                  <c:v>696.6756442947775</c:v>
                </c:pt>
                <c:pt idx="27">
                  <c:v>680.90086718304747</c:v>
                </c:pt>
                <c:pt idx="28">
                  <c:v>664.97354486686697</c:v>
                </c:pt>
                <c:pt idx="29">
                  <c:v>650.88857961411952</c:v>
                </c:pt>
                <c:pt idx="30">
                  <c:v>635.95415492180507</c:v>
                </c:pt>
                <c:pt idx="31">
                  <c:v>623.52488825287548</c:v>
                </c:pt>
                <c:pt idx="32">
                  <c:v>612.04016606312803</c:v>
                </c:pt>
                <c:pt idx="33">
                  <c:v>596.04963830818042</c:v>
                </c:pt>
                <c:pt idx="34">
                  <c:v>585.98121016259165</c:v>
                </c:pt>
                <c:pt idx="35">
                  <c:v>576.69608053651621</c:v>
                </c:pt>
                <c:pt idx="36">
                  <c:v>567.37465570796178</c:v>
                </c:pt>
                <c:pt idx="37">
                  <c:v>559.33529255049132</c:v>
                </c:pt>
                <c:pt idx="38">
                  <c:v>550.34640362274342</c:v>
                </c:pt>
                <c:pt idx="39">
                  <c:v>542.24818762357074</c:v>
                </c:pt>
                <c:pt idx="40">
                  <c:v>534.81877132513841</c:v>
                </c:pt>
                <c:pt idx="41">
                  <c:v>530.68836699801557</c:v>
                </c:pt>
                <c:pt idx="42">
                  <c:v>523.56473447523479</c:v>
                </c:pt>
                <c:pt idx="43">
                  <c:v>517.93452865431357</c:v>
                </c:pt>
                <c:pt idx="44">
                  <c:v>513.32753699534271</c:v>
                </c:pt>
                <c:pt idx="45">
                  <c:v>509.51677319578613</c:v>
                </c:pt>
                <c:pt idx="46">
                  <c:v>506.39475361490048</c:v>
                </c:pt>
                <c:pt idx="47">
                  <c:v>503.91176100727188</c:v>
                </c:pt>
                <c:pt idx="48">
                  <c:v>502.04546202781586</c:v>
                </c:pt>
                <c:pt idx="49">
                  <c:v>500.78619745750785</c:v>
                </c:pt>
                <c:pt idx="50">
                  <c:v>500.12999937599113</c:v>
                </c:pt>
                <c:pt idx="51">
                  <c:v>500.00007510000444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25-31'!$CI$18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25-31'!$CI$19:$CI$119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73096576"/>
        <c:axId val="73115520"/>
      </c:scatterChart>
      <c:valAx>
        <c:axId val="7309657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115520"/>
        <c:crossesAt val="6000"/>
        <c:crossBetween val="midCat"/>
        <c:minorUnit val="100"/>
      </c:valAx>
      <c:valAx>
        <c:axId val="731155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66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096576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584"/>
          <c:y val="0.37335773169198938"/>
          <c:w val="0.16316730214606145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22"/>
          <c:h val="0.7323943661971879"/>
        </c:manualLayout>
      </c:layout>
      <c:scatterChart>
        <c:scatterStyle val="lineMarker"/>
        <c:ser>
          <c:idx val="1"/>
          <c:order val="0"/>
          <c:tx>
            <c:strRef>
              <c:f>'0.5Q 25-31'!$CN$18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25-31'!$CN$19:$CN$119</c:f>
              <c:numCache>
                <c:formatCode>0.00E+00</c:formatCode>
                <c:ptCount val="101"/>
                <c:pt idx="0">
                  <c:v>95.257226802720794</c:v>
                </c:pt>
                <c:pt idx="1">
                  <c:v>101.53357267303811</c:v>
                </c:pt>
                <c:pt idx="2">
                  <c:v>106.3336405650888</c:v>
                </c:pt>
                <c:pt idx="3">
                  <c:v>110.03546867096614</c:v>
                </c:pt>
                <c:pt idx="4">
                  <c:v>112.85615035172054</c:v>
                </c:pt>
                <c:pt idx="5">
                  <c:v>114.93868030939031</c:v>
                </c:pt>
                <c:pt idx="6">
                  <c:v>116.3861284030542</c:v>
                </c:pt>
                <c:pt idx="7">
                  <c:v>117.27732318528012</c:v>
                </c:pt>
                <c:pt idx="8">
                  <c:v>117.67500850626092</c:v>
                </c:pt>
                <c:pt idx="9">
                  <c:v>117.63054213507169</c:v>
                </c:pt>
                <c:pt idx="10">
                  <c:v>117.18683605265441</c:v>
                </c:pt>
                <c:pt idx="11">
                  <c:v>116.38032271248204</c:v>
                </c:pt>
                <c:pt idx="12">
                  <c:v>115.24234361157311</c:v>
                </c:pt>
                <c:pt idx="13">
                  <c:v>113.80018042637718</c:v>
                </c:pt>
                <c:pt idx="14">
                  <c:v>112.07785715064757</c:v>
                </c:pt>
                <c:pt idx="15">
                  <c:v>110.09677614521993</c:v>
                </c:pt>
                <c:pt idx="16">
                  <c:v>107.87623504892086</c:v>
                </c:pt>
                <c:pt idx="17">
                  <c:v>105.4339876573918</c:v>
                </c:pt>
                <c:pt idx="18">
                  <c:v>102.7870611045563</c:v>
                </c:pt>
                <c:pt idx="19">
                  <c:v>99.952404270927786</c:v>
                </c:pt>
                <c:pt idx="20">
                  <c:v>96.946638957887799</c:v>
                </c:pt>
                <c:pt idx="21">
                  <c:v>93.787924015258099</c:v>
                </c:pt>
                <c:pt idx="22">
                  <c:v>90.503060757336669</c:v>
                </c:pt>
                <c:pt idx="23">
                  <c:v>87.117423559753476</c:v>
                </c:pt>
                <c:pt idx="24">
                  <c:v>83.615092417911441</c:v>
                </c:pt>
                <c:pt idx="25">
                  <c:v>79.993844109983812</c:v>
                </c:pt>
                <c:pt idx="26">
                  <c:v>76.380831078631203</c:v>
                </c:pt>
                <c:pt idx="27">
                  <c:v>72.809739653630317</c:v>
                </c:pt>
                <c:pt idx="28">
                  <c:v>69.056765969298908</c:v>
                </c:pt>
                <c:pt idx="29">
                  <c:v>65.455402324623037</c:v>
                </c:pt>
                <c:pt idx="30">
                  <c:v>61.439461214649704</c:v>
                </c:pt>
                <c:pt idx="31">
                  <c:v>57.564752990247285</c:v>
                </c:pt>
                <c:pt idx="32">
                  <c:v>54.725101333784636</c:v>
                </c:pt>
                <c:pt idx="33">
                  <c:v>50.389519404084261</c:v>
                </c:pt>
                <c:pt idx="34">
                  <c:v>45.786320240274129</c:v>
                </c:pt>
                <c:pt idx="35">
                  <c:v>40.934371324182976</c:v>
                </c:pt>
                <c:pt idx="36">
                  <c:v>35.682286600833336</c:v>
                </c:pt>
                <c:pt idx="37">
                  <c:v>30.007400801232382</c:v>
                </c:pt>
                <c:pt idx="38">
                  <c:v>26.58604465146334</c:v>
                </c:pt>
                <c:pt idx="39">
                  <c:v>22.119822315294925</c:v>
                </c:pt>
                <c:pt idx="40">
                  <c:v>16.571305143988056</c:v>
                </c:pt>
                <c:pt idx="41">
                  <c:v>10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3221248"/>
        <c:axId val="73223552"/>
      </c:scatterChart>
      <c:valAx>
        <c:axId val="7322124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223552"/>
        <c:crossesAt val="4.0000000000000022E-2"/>
        <c:crossBetween val="midCat"/>
        <c:minorUnit val="100"/>
      </c:valAx>
      <c:valAx>
        <c:axId val="7322355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22124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"/>
          <c:h val="0.73239436619718756"/>
        </c:manualLayout>
      </c:layout>
      <c:scatterChart>
        <c:scatterStyle val="lineMarker"/>
        <c:ser>
          <c:idx val="1"/>
          <c:order val="0"/>
          <c:tx>
            <c:strRef>
              <c:f>'0.5Q 25-31'!$CO$18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25-31'!$CO$19:$CO$119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2.8843739332338976E-2</c:v>
                </c:pt>
                <c:pt idx="2">
                  <c:v>2.7518609566276948E-2</c:v>
                </c:pt>
                <c:pt idx="3">
                  <c:v>2.6295945730098486E-2</c:v>
                </c:pt>
                <c:pt idx="4">
                  <c:v>2.5156173570143329E-2</c:v>
                </c:pt>
                <c:pt idx="5">
                  <c:v>2.4085139158658554E-2</c:v>
                </c:pt>
                <c:pt idx="6">
                  <c:v>2.3072189225719204E-2</c:v>
                </c:pt>
                <c:pt idx="7">
                  <c:v>2.2109060788208981E-2</c:v>
                </c:pt>
                <c:pt idx="8">
                  <c:v>2.1189191463337781E-2</c:v>
                </c:pt>
                <c:pt idx="9">
                  <c:v>2.0307267887253639E-2</c:v>
                </c:pt>
                <c:pt idx="10">
                  <c:v>1.9458917786398782E-2</c:v>
                </c:pt>
                <c:pt idx="11">
                  <c:v>1.8640493116007319E-2</c:v>
                </c:pt>
                <c:pt idx="12">
                  <c:v>1.7848913275474269E-2</c:v>
                </c:pt>
                <c:pt idx="13">
                  <c:v>1.7081549320833916E-2</c:v>
                </c:pt>
                <c:pt idx="14">
                  <c:v>1.63361369983476E-2</c:v>
                </c:pt>
                <c:pt idx="15">
                  <c:v>1.5610710500466422E-2</c:v>
                </c:pt>
                <c:pt idx="16">
                  <c:v>1.4903551459684344E-2</c:v>
                </c:pt>
                <c:pt idx="17">
                  <c:v>1.4213150234678566E-2</c:v>
                </c:pt>
                <c:pt idx="18">
                  <c:v>1.3538178871361469E-2</c:v>
                </c:pt>
                <c:pt idx="19">
                  <c:v>1.2877473104244438E-2</c:v>
                </c:pt>
                <c:pt idx="20">
                  <c:v>1.2230016677401416E-2</c:v>
                </c:pt>
                <c:pt idx="21">
                  <c:v>1.1594941365389112E-2</c:v>
                </c:pt>
                <c:pt idx="22">
                  <c:v>1.0971577936757307E-2</c:v>
                </c:pt>
                <c:pt idx="23">
                  <c:v>1.0359443738911176E-2</c:v>
                </c:pt>
                <c:pt idx="24">
                  <c:v>9.7579554603735765E-3</c:v>
                </c:pt>
                <c:pt idx="25">
                  <c:v>9.1665200893073489E-3</c:v>
                </c:pt>
                <c:pt idx="26">
                  <c:v>8.5854841161841812E-3</c:v>
                </c:pt>
                <c:pt idx="27">
                  <c:v>8.0154725774595013E-3</c:v>
                </c:pt>
                <c:pt idx="28">
                  <c:v>7.4553946820373898E-3</c:v>
                </c:pt>
                <c:pt idx="29">
                  <c:v>6.9068441307197064E-3</c:v>
                </c:pt>
                <c:pt idx="30">
                  <c:v>6.3667360347558618E-3</c:v>
                </c:pt>
                <c:pt idx="31">
                  <c:v>5.8367466717937242E-3</c:v>
                </c:pt>
                <c:pt idx="32">
                  <c:v>5.3267653405463635E-3</c:v>
                </c:pt>
                <c:pt idx="33">
                  <c:v>4.8231905869312811E-3</c:v>
                </c:pt>
                <c:pt idx="34">
                  <c:v>4.3237540422814769E-3</c:v>
                </c:pt>
                <c:pt idx="35">
                  <c:v>3.8260198849236911E-3</c:v>
                </c:pt>
                <c:pt idx="36">
                  <c:v>3.3249996179970649E-3</c:v>
                </c:pt>
                <c:pt idx="37">
                  <c:v>2.8135776746790052E-3</c:v>
                </c:pt>
                <c:pt idx="38">
                  <c:v>2.3299131358264437E-3</c:v>
                </c:pt>
                <c:pt idx="39">
                  <c:v>1.8567348354333092E-3</c:v>
                </c:pt>
                <c:pt idx="40">
                  <c:v>1.3699472712328021E-3</c:v>
                </c:pt>
                <c:pt idx="41">
                  <c:v>8.2196836273968124E-4</c:v>
                </c:pt>
                <c:pt idx="42">
                  <c:v>4.931810176438087E-4</c:v>
                </c:pt>
                <c:pt idx="43">
                  <c:v>2.959086105862852E-4</c:v>
                </c:pt>
                <c:pt idx="44">
                  <c:v>1.7754516635177113E-4</c:v>
                </c:pt>
                <c:pt idx="45">
                  <c:v>1.0652709981106267E-4</c:v>
                </c:pt>
                <c:pt idx="46">
                  <c:v>6.3916259886637604E-5</c:v>
                </c:pt>
                <c:pt idx="47">
                  <c:v>3.8349755931982559E-5</c:v>
                </c:pt>
                <c:pt idx="48">
                  <c:v>2.3009853559189535E-5</c:v>
                </c:pt>
                <c:pt idx="49">
                  <c:v>1.380591213551372E-5</c:v>
                </c:pt>
                <c:pt idx="50">
                  <c:v>8.2835472813082322E-6</c:v>
                </c:pt>
                <c:pt idx="51">
                  <c:v>4.9701283687849391E-6</c:v>
                </c:pt>
                <c:pt idx="52">
                  <c:v>2.9820770212709635E-6</c:v>
                </c:pt>
                <c:pt idx="53">
                  <c:v>1.7892462127625779E-6</c:v>
                </c:pt>
                <c:pt idx="54">
                  <c:v>1.0735477276575468E-6</c:v>
                </c:pt>
                <c:pt idx="55">
                  <c:v>6.441286365945281E-7</c:v>
                </c:pt>
                <c:pt idx="56">
                  <c:v>3.8647718195671683E-7</c:v>
                </c:pt>
                <c:pt idx="57">
                  <c:v>2.3188630917403009E-7</c:v>
                </c:pt>
                <c:pt idx="58">
                  <c:v>1.3913178550441804E-7</c:v>
                </c:pt>
                <c:pt idx="59">
                  <c:v>8.3479071302650823E-8</c:v>
                </c:pt>
                <c:pt idx="60">
                  <c:v>5.0087442781590493E-8</c:v>
                </c:pt>
                <c:pt idx="61">
                  <c:v>3.0052465668954292E-8</c:v>
                </c:pt>
                <c:pt idx="62">
                  <c:v>1.8031479401372576E-8</c:v>
                </c:pt>
                <c:pt idx="63">
                  <c:v>1.0818887640823545E-8</c:v>
                </c:pt>
                <c:pt idx="64">
                  <c:v>6.4913325844941265E-9</c:v>
                </c:pt>
                <c:pt idx="65">
                  <c:v>3.8947995506964754E-9</c:v>
                </c:pt>
                <c:pt idx="66">
                  <c:v>2.3368797304178852E-9</c:v>
                </c:pt>
                <c:pt idx="67">
                  <c:v>1.4021278382507311E-9</c:v>
                </c:pt>
                <c:pt idx="68">
                  <c:v>8.4127670295043857E-10</c:v>
                </c:pt>
                <c:pt idx="69">
                  <c:v>5.0476602177026314E-10</c:v>
                </c:pt>
                <c:pt idx="70">
                  <c:v>3.028596130621579E-10</c:v>
                </c:pt>
                <c:pt idx="71">
                  <c:v>1.8171576783729474E-10</c:v>
                </c:pt>
                <c:pt idx="72">
                  <c:v>1.0902946070237684E-10</c:v>
                </c:pt>
                <c:pt idx="73">
                  <c:v>6.5417676421426106E-11</c:v>
                </c:pt>
                <c:pt idx="74">
                  <c:v>3.9250605852855659E-11</c:v>
                </c:pt>
                <c:pt idx="75">
                  <c:v>2.3550363511713396E-11</c:v>
                </c:pt>
                <c:pt idx="76">
                  <c:v>1.4130218107028037E-11</c:v>
                </c:pt>
                <c:pt idx="77">
                  <c:v>8.4781308642168223E-12</c:v>
                </c:pt>
                <c:pt idx="78">
                  <c:v>5.0868785185300935E-12</c:v>
                </c:pt>
                <c:pt idx="79">
                  <c:v>3.052127111118056E-12</c:v>
                </c:pt>
                <c:pt idx="80">
                  <c:v>1.8312762666708334E-12</c:v>
                </c:pt>
                <c:pt idx="81">
                  <c:v>1.0987657600024999E-12</c:v>
                </c:pt>
                <c:pt idx="82">
                  <c:v>6.5925945600149993E-13</c:v>
                </c:pt>
                <c:pt idx="83">
                  <c:v>3.9555567360089994E-13</c:v>
                </c:pt>
                <c:pt idx="84">
                  <c:v>2.3733340416053996E-13</c:v>
                </c:pt>
                <c:pt idx="85">
                  <c:v>1.4240004249632398E-13</c:v>
                </c:pt>
                <c:pt idx="86">
                  <c:v>8.5440025497794381E-14</c:v>
                </c:pt>
                <c:pt idx="87">
                  <c:v>5.1264015298676626E-14</c:v>
                </c:pt>
                <c:pt idx="88">
                  <c:v>3.0758409179205976E-14</c:v>
                </c:pt>
                <c:pt idx="89">
                  <c:v>1.8455045507523584E-14</c:v>
                </c:pt>
                <c:pt idx="90">
                  <c:v>1.1073027304514151E-14</c:v>
                </c:pt>
                <c:pt idx="91">
                  <c:v>6.6438163827084898E-15</c:v>
                </c:pt>
                <c:pt idx="92">
                  <c:v>3.9862898296250934E-15</c:v>
                </c:pt>
                <c:pt idx="93">
                  <c:v>2.391773897775056E-15</c:v>
                </c:pt>
                <c:pt idx="94">
                  <c:v>1.4350643386650335E-15</c:v>
                </c:pt>
                <c:pt idx="95">
                  <c:v>8.6103860319902004E-16</c:v>
                </c:pt>
                <c:pt idx="96">
                  <c:v>5.1662316191941201E-16</c:v>
                </c:pt>
                <c:pt idx="97">
                  <c:v>3.0997389715164718E-16</c:v>
                </c:pt>
                <c:pt idx="98">
                  <c:v>1.8598433829098831E-16</c:v>
                </c:pt>
                <c:pt idx="99">
                  <c:v>1.1159060297459299E-16</c:v>
                </c:pt>
                <c:pt idx="100">
                  <c:v>6.6954361784755791E-17</c:v>
                </c:pt>
              </c:numCache>
            </c:numRef>
          </c:yVal>
        </c:ser>
        <c:axId val="73234688"/>
        <c:axId val="73265920"/>
      </c:scatterChart>
      <c:valAx>
        <c:axId val="7323468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265920"/>
        <c:crossesAt val="4.0000000000000022E-2"/>
        <c:crossBetween val="midCat"/>
        <c:minorUnit val="100"/>
      </c:valAx>
      <c:valAx>
        <c:axId val="732659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23468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11" r="0.75000000000000411" t="1" header="0" footer="0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12"/>
          <c:y val="0.19600938967136364"/>
          <c:w val="0.75182404526749891"/>
          <c:h val="0.73239436619718812"/>
        </c:manualLayout>
      </c:layout>
      <c:scatterChart>
        <c:scatterStyle val="lineMarker"/>
        <c:ser>
          <c:idx val="1"/>
          <c:order val="0"/>
          <c:tx>
            <c:strRef>
              <c:f>'0.5Q 25-31'!$CQ$18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25-31'!$CQ$19:$CQ$119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-15.788453723279904</c:v>
                </c:pt>
                <c:pt idx="2">
                  <c:v>-19.221432391834373</c:v>
                </c:pt>
                <c:pt idx="3">
                  <c:v>-22.388955283488432</c:v>
                </c:pt>
                <c:pt idx="4">
                  <c:v>-25.341732899952564</c:v>
                </c:pt>
                <c:pt idx="5">
                  <c:v>-28.116433447840581</c:v>
                </c:pt>
                <c:pt idx="6">
                  <c:v>-30.740656072035794</c:v>
                </c:pt>
                <c:pt idx="7">
                  <c:v>-33.235807464549325</c:v>
                </c:pt>
                <c:pt idx="8">
                  <c:v>-35.61888861706538</c:v>
                </c:pt>
                <c:pt idx="9">
                  <c:v>-37.903664720910314</c:v>
                </c:pt>
                <c:pt idx="10">
                  <c:v>-40.101462909653463</c:v>
                </c:pt>
                <c:pt idx="11">
                  <c:v>-42.221734076470725</c:v>
                </c:pt>
                <c:pt idx="12">
                  <c:v>-44.272459051944949</c:v>
                </c:pt>
                <c:pt idx="13">
                  <c:v>-46.260448571738607</c:v>
                </c:pt>
                <c:pt idx="14">
                  <c:v>-48.19156857817984</c:v>
                </c:pt>
                <c:pt idx="15">
                  <c:v>-50.070911836939374</c:v>
                </c:pt>
                <c:pt idx="16">
                  <c:v>-51.902930077307445</c:v>
                </c:pt>
                <c:pt idx="17">
                  <c:v>-53.691534287166974</c:v>
                </c:pt>
                <c:pt idx="18">
                  <c:v>-55.440164762081736</c:v>
                </c:pt>
                <c:pt idx="19">
                  <c:v>-57.151837733887504</c:v>
                </c:pt>
                <c:pt idx="20">
                  <c:v>-58.829185989957509</c:v>
                </c:pt>
                <c:pt idx="21">
                  <c:v>-60.474458819004923</c:v>
                </c:pt>
                <c:pt idx="22">
                  <c:v>-62.089389981263494</c:v>
                </c:pt>
                <c:pt idx="23">
                  <c:v>-63.675229872056576</c:v>
                </c:pt>
                <c:pt idx="24">
                  <c:v>-65.23348966101409</c:v>
                </c:pt>
                <c:pt idx="25">
                  <c:v>-66.765705648232299</c:v>
                </c:pt>
                <c:pt idx="26">
                  <c:v>-68.270980190002163</c:v>
                </c:pt>
                <c:pt idx="27">
                  <c:v>-69.747694020895111</c:v>
                </c:pt>
                <c:pt idx="28">
                  <c:v>-71.198673024579335</c:v>
                </c:pt>
                <c:pt idx="29">
                  <c:v>-72.619788442500806</c:v>
                </c:pt>
                <c:pt idx="30">
                  <c:v>-74.019032214427853</c:v>
                </c:pt>
                <c:pt idx="31">
                  <c:v>-75.3920616521536</c:v>
                </c:pt>
                <c:pt idx="32">
                  <c:v>-76.713256810825527</c:v>
                </c:pt>
                <c:pt idx="33">
                  <c:v>-78.017854618118477</c:v>
                </c:pt>
                <c:pt idx="34">
                  <c:v>-79.31173167679674</c:v>
                </c:pt>
                <c:pt idx="35">
                  <c:v>-80.601198405702917</c:v>
                </c:pt>
                <c:pt idx="36">
                  <c:v>-81.890665134609094</c:v>
                </c:pt>
                <c:pt idx="37">
                  <c:v>-83.180131863515271</c:v>
                </c:pt>
                <c:pt idx="38">
                  <c:v>-84.469598592421448</c:v>
                </c:pt>
                <c:pt idx="39">
                  <c:v>-85.759065321327625</c:v>
                </c:pt>
                <c:pt idx="40">
                  <c:v>-87.048532050233803</c:v>
                </c:pt>
                <c:pt idx="41">
                  <c:v>-88.33799877913998</c:v>
                </c:pt>
                <c:pt idx="42">
                  <c:v>-89.627465508046157</c:v>
                </c:pt>
                <c:pt idx="43">
                  <c:v>-90.916932236952334</c:v>
                </c:pt>
                <c:pt idx="44">
                  <c:v>-92.206398965858511</c:v>
                </c:pt>
                <c:pt idx="45">
                  <c:v>-93.495865694764689</c:v>
                </c:pt>
                <c:pt idx="46">
                  <c:v>-94.785332423670866</c:v>
                </c:pt>
                <c:pt idx="47">
                  <c:v>-96.074799152577043</c:v>
                </c:pt>
                <c:pt idx="48">
                  <c:v>-97.36426588148322</c:v>
                </c:pt>
                <c:pt idx="49">
                  <c:v>-98.653732610389397</c:v>
                </c:pt>
                <c:pt idx="50">
                  <c:v>-99.943199339295575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25-31'!$CR$18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25-31'!$CR$19:$CR$119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-25.275286703785042</c:v>
                </c:pt>
                <c:pt idx="2">
                  <c:v>-28.708265372339511</c:v>
                </c:pt>
                <c:pt idx="3">
                  <c:v>-31.87578826399357</c:v>
                </c:pt>
                <c:pt idx="4">
                  <c:v>-34.828565880457703</c:v>
                </c:pt>
                <c:pt idx="5">
                  <c:v>-37.603266428345719</c:v>
                </c:pt>
                <c:pt idx="6">
                  <c:v>-40.227489052540932</c:v>
                </c:pt>
                <c:pt idx="7">
                  <c:v>-42.722640445054459</c:v>
                </c:pt>
                <c:pt idx="8">
                  <c:v>-45.105721597570515</c:v>
                </c:pt>
                <c:pt idx="9">
                  <c:v>-47.390497701415448</c:v>
                </c:pt>
                <c:pt idx="10">
                  <c:v>-49.588295890158598</c:v>
                </c:pt>
                <c:pt idx="11">
                  <c:v>-51.708567056975859</c:v>
                </c:pt>
                <c:pt idx="12">
                  <c:v>-53.759292032450084</c:v>
                </c:pt>
                <c:pt idx="13">
                  <c:v>-55.747281552243741</c:v>
                </c:pt>
                <c:pt idx="14">
                  <c:v>-57.678401558684975</c:v>
                </c:pt>
                <c:pt idx="15">
                  <c:v>-59.557744817444508</c:v>
                </c:pt>
                <c:pt idx="16">
                  <c:v>-61.389763057812587</c:v>
                </c:pt>
                <c:pt idx="17">
                  <c:v>-63.178367267672115</c:v>
                </c:pt>
                <c:pt idx="18">
                  <c:v>-64.926997742586877</c:v>
                </c:pt>
                <c:pt idx="19">
                  <c:v>-66.638670714392646</c:v>
                </c:pt>
                <c:pt idx="20">
                  <c:v>-68.31601897046265</c:v>
                </c:pt>
                <c:pt idx="21">
                  <c:v>-69.961291799510064</c:v>
                </c:pt>
                <c:pt idx="22">
                  <c:v>-71.576222961768636</c:v>
                </c:pt>
                <c:pt idx="23">
                  <c:v>-73.162062852561718</c:v>
                </c:pt>
                <c:pt idx="24">
                  <c:v>-74.720322641519232</c:v>
                </c:pt>
                <c:pt idx="25">
                  <c:v>-76.25253862873744</c:v>
                </c:pt>
                <c:pt idx="26">
                  <c:v>-77.757813170507305</c:v>
                </c:pt>
                <c:pt idx="27">
                  <c:v>-79.234527001400252</c:v>
                </c:pt>
                <c:pt idx="28">
                  <c:v>-80.7112408322932</c:v>
                </c:pt>
                <c:pt idx="29">
                  <c:v>-82.187954663186147</c:v>
                </c:pt>
                <c:pt idx="30">
                  <c:v>-83.664668494079095</c:v>
                </c:pt>
                <c:pt idx="31">
                  <c:v>-85.141382324972042</c:v>
                </c:pt>
                <c:pt idx="32">
                  <c:v>-86.61809615586499</c:v>
                </c:pt>
                <c:pt idx="33">
                  <c:v>-88.094809986757937</c:v>
                </c:pt>
                <c:pt idx="34">
                  <c:v>-89.571523817650885</c:v>
                </c:pt>
                <c:pt idx="35">
                  <c:v>-91.048237648543832</c:v>
                </c:pt>
                <c:pt idx="36">
                  <c:v>-92.52495147943678</c:v>
                </c:pt>
                <c:pt idx="37">
                  <c:v>-94.001665310329727</c:v>
                </c:pt>
                <c:pt idx="38">
                  <c:v>-95.478379141222675</c:v>
                </c:pt>
                <c:pt idx="39">
                  <c:v>-96.955092972115622</c:v>
                </c:pt>
                <c:pt idx="40">
                  <c:v>-98.43180680300857</c:v>
                </c:pt>
                <c:pt idx="41">
                  <c:v>-99.908520633901517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25-31'!$CS$18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25-31'!$CS$19:$CS$119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-34.762119684290184</c:v>
                </c:pt>
                <c:pt idx="2">
                  <c:v>-38.195098352844653</c:v>
                </c:pt>
                <c:pt idx="3">
                  <c:v>-41.362621244498712</c:v>
                </c:pt>
                <c:pt idx="4">
                  <c:v>-44.315398860962844</c:v>
                </c:pt>
                <c:pt idx="5">
                  <c:v>-47.090099408850861</c:v>
                </c:pt>
                <c:pt idx="6">
                  <c:v>-49.714322033046074</c:v>
                </c:pt>
                <c:pt idx="7">
                  <c:v>-52.209473425559594</c:v>
                </c:pt>
                <c:pt idx="8">
                  <c:v>-54.592554578075649</c:v>
                </c:pt>
                <c:pt idx="9">
                  <c:v>-56.877330681920583</c:v>
                </c:pt>
                <c:pt idx="10">
                  <c:v>-59.075128870663733</c:v>
                </c:pt>
                <c:pt idx="11">
                  <c:v>-61.195400037480994</c:v>
                </c:pt>
                <c:pt idx="12">
                  <c:v>-63.246125012955218</c:v>
                </c:pt>
                <c:pt idx="13">
                  <c:v>-65.234114532748876</c:v>
                </c:pt>
                <c:pt idx="14">
                  <c:v>-67.165234539190109</c:v>
                </c:pt>
                <c:pt idx="15">
                  <c:v>-69.044577797949643</c:v>
                </c:pt>
                <c:pt idx="16">
                  <c:v>-70.876596038317729</c:v>
                </c:pt>
                <c:pt idx="17">
                  <c:v>-72.665200248177257</c:v>
                </c:pt>
                <c:pt idx="18">
                  <c:v>-74.413830723092019</c:v>
                </c:pt>
                <c:pt idx="19">
                  <c:v>-76.125503694897787</c:v>
                </c:pt>
                <c:pt idx="20">
                  <c:v>-77.802851950967792</c:v>
                </c:pt>
                <c:pt idx="21">
                  <c:v>-79.448124780015206</c:v>
                </c:pt>
                <c:pt idx="22">
                  <c:v>-81.063055942273778</c:v>
                </c:pt>
                <c:pt idx="23">
                  <c:v>-82.648895833066859</c:v>
                </c:pt>
                <c:pt idx="24">
                  <c:v>-84.207155622024374</c:v>
                </c:pt>
                <c:pt idx="25">
                  <c:v>-85.739371609242582</c:v>
                </c:pt>
                <c:pt idx="26">
                  <c:v>-87.244646151012446</c:v>
                </c:pt>
                <c:pt idx="27">
                  <c:v>-88.721359981905394</c:v>
                </c:pt>
                <c:pt idx="28">
                  <c:v>-90.172338985589619</c:v>
                </c:pt>
                <c:pt idx="29">
                  <c:v>-91.593454403511089</c:v>
                </c:pt>
                <c:pt idx="30">
                  <c:v>-92.992698175438136</c:v>
                </c:pt>
                <c:pt idx="31">
                  <c:v>-94.365727613163884</c:v>
                </c:pt>
                <c:pt idx="32">
                  <c:v>-95.68692277183581</c:v>
                </c:pt>
                <c:pt idx="33">
                  <c:v>-96.99152057912876</c:v>
                </c:pt>
                <c:pt idx="34">
                  <c:v>-98.285397637807023</c:v>
                </c:pt>
                <c:pt idx="35">
                  <c:v>-99.5748643667132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73303552"/>
        <c:axId val="73305472"/>
      </c:scatterChart>
      <c:valAx>
        <c:axId val="7330355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39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305472"/>
        <c:crosses val="autoZero"/>
        <c:crossBetween val="midCat"/>
        <c:minorUnit val="100"/>
      </c:valAx>
      <c:valAx>
        <c:axId val="73305472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042E-3"/>
              <c:y val="0.48862666814535888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30355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5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3"/>
          <c:y val="0.19600938967136386"/>
          <c:w val="0.77434308191601819"/>
          <c:h val="0.73239436619718856"/>
        </c:manualLayout>
      </c:layout>
      <c:scatterChart>
        <c:scatterStyle val="lineMarker"/>
        <c:ser>
          <c:idx val="2"/>
          <c:order val="0"/>
          <c:tx>
            <c:strRef>
              <c:f>'0.5Q 25-31'!$CT$18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25-31'!$CT$19:$CT$119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25.275286703785042</c:v>
                </c:pt>
                <c:pt idx="2">
                  <c:v>28.708265372339511</c:v>
                </c:pt>
                <c:pt idx="3">
                  <c:v>31.87578826399357</c:v>
                </c:pt>
                <c:pt idx="4">
                  <c:v>34.828565880457703</c:v>
                </c:pt>
                <c:pt idx="5">
                  <c:v>37.603266428345719</c:v>
                </c:pt>
                <c:pt idx="6">
                  <c:v>40.227489052540932</c:v>
                </c:pt>
                <c:pt idx="7">
                  <c:v>42.722640445054459</c:v>
                </c:pt>
                <c:pt idx="8">
                  <c:v>45.105721597570515</c:v>
                </c:pt>
                <c:pt idx="9">
                  <c:v>47.390497701415448</c:v>
                </c:pt>
                <c:pt idx="10">
                  <c:v>49.588295890158598</c:v>
                </c:pt>
                <c:pt idx="11">
                  <c:v>51.708567056975859</c:v>
                </c:pt>
                <c:pt idx="12">
                  <c:v>53.759292032450084</c:v>
                </c:pt>
                <c:pt idx="13">
                  <c:v>55.747281552243741</c:v>
                </c:pt>
                <c:pt idx="14">
                  <c:v>57.678401558684975</c:v>
                </c:pt>
                <c:pt idx="15">
                  <c:v>59.557744817444508</c:v>
                </c:pt>
                <c:pt idx="16">
                  <c:v>61.389763057812587</c:v>
                </c:pt>
                <c:pt idx="17">
                  <c:v>63.178367267672115</c:v>
                </c:pt>
                <c:pt idx="18">
                  <c:v>64.926997742586877</c:v>
                </c:pt>
                <c:pt idx="19">
                  <c:v>66.638670714392646</c:v>
                </c:pt>
                <c:pt idx="20">
                  <c:v>68.31601897046265</c:v>
                </c:pt>
                <c:pt idx="21">
                  <c:v>69.961291799510064</c:v>
                </c:pt>
                <c:pt idx="22">
                  <c:v>71.576222961768636</c:v>
                </c:pt>
                <c:pt idx="23">
                  <c:v>73.162062852561718</c:v>
                </c:pt>
                <c:pt idx="24">
                  <c:v>74.720322641519232</c:v>
                </c:pt>
                <c:pt idx="25">
                  <c:v>76.25253862873744</c:v>
                </c:pt>
                <c:pt idx="26">
                  <c:v>77.757813170507305</c:v>
                </c:pt>
                <c:pt idx="27">
                  <c:v>79.234527001400252</c:v>
                </c:pt>
                <c:pt idx="28">
                  <c:v>80.7112408322932</c:v>
                </c:pt>
                <c:pt idx="29">
                  <c:v>82.187954663186147</c:v>
                </c:pt>
                <c:pt idx="30">
                  <c:v>83.664668494079095</c:v>
                </c:pt>
                <c:pt idx="31">
                  <c:v>85.141382324972042</c:v>
                </c:pt>
                <c:pt idx="32">
                  <c:v>86.61809615586499</c:v>
                </c:pt>
                <c:pt idx="33">
                  <c:v>88.094809986757937</c:v>
                </c:pt>
                <c:pt idx="34">
                  <c:v>89.571523817650885</c:v>
                </c:pt>
                <c:pt idx="35">
                  <c:v>91.048237648543832</c:v>
                </c:pt>
                <c:pt idx="36">
                  <c:v>92.52495147943678</c:v>
                </c:pt>
                <c:pt idx="37">
                  <c:v>94.001665310329727</c:v>
                </c:pt>
                <c:pt idx="38">
                  <c:v>95.478379141222675</c:v>
                </c:pt>
                <c:pt idx="39">
                  <c:v>96.955092972115622</c:v>
                </c:pt>
                <c:pt idx="40">
                  <c:v>98.43180680300857</c:v>
                </c:pt>
                <c:pt idx="41">
                  <c:v>99.908520633901517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25-31'!$CU$18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25-31'!$CU$19:$CU$119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74.724713296214958</c:v>
                </c:pt>
                <c:pt idx="2">
                  <c:v>71.291734627660489</c:v>
                </c:pt>
                <c:pt idx="3">
                  <c:v>68.12421173600643</c:v>
                </c:pt>
                <c:pt idx="4">
                  <c:v>65.171434119542297</c:v>
                </c:pt>
                <c:pt idx="5">
                  <c:v>62.396733571654281</c:v>
                </c:pt>
                <c:pt idx="6">
                  <c:v>59.772510947459068</c:v>
                </c:pt>
                <c:pt idx="7">
                  <c:v>57.277359554945541</c:v>
                </c:pt>
                <c:pt idx="8">
                  <c:v>54.894278402429485</c:v>
                </c:pt>
                <c:pt idx="9">
                  <c:v>52.609502298584552</c:v>
                </c:pt>
                <c:pt idx="10">
                  <c:v>50.411704109841402</c:v>
                </c:pt>
                <c:pt idx="11">
                  <c:v>48.291432943024141</c:v>
                </c:pt>
                <c:pt idx="12">
                  <c:v>46.240707967549916</c:v>
                </c:pt>
                <c:pt idx="13">
                  <c:v>44.252718447756259</c:v>
                </c:pt>
                <c:pt idx="14">
                  <c:v>42.321598441315025</c:v>
                </c:pt>
                <c:pt idx="15">
                  <c:v>40.442255182555492</c:v>
                </c:pt>
                <c:pt idx="16">
                  <c:v>38.610236942187413</c:v>
                </c:pt>
                <c:pt idx="17">
                  <c:v>36.821632732327885</c:v>
                </c:pt>
                <c:pt idx="18">
                  <c:v>35.073002257413123</c:v>
                </c:pt>
                <c:pt idx="19">
                  <c:v>33.361329285607354</c:v>
                </c:pt>
                <c:pt idx="20">
                  <c:v>31.68398102953735</c:v>
                </c:pt>
                <c:pt idx="21">
                  <c:v>30.038708200489936</c:v>
                </c:pt>
                <c:pt idx="22">
                  <c:v>28.423777038231364</c:v>
                </c:pt>
                <c:pt idx="23">
                  <c:v>26.837937147438282</c:v>
                </c:pt>
                <c:pt idx="24">
                  <c:v>25.279677358480768</c:v>
                </c:pt>
                <c:pt idx="25">
                  <c:v>23.74746137126256</c:v>
                </c:pt>
                <c:pt idx="26">
                  <c:v>22.242186829492695</c:v>
                </c:pt>
                <c:pt idx="27">
                  <c:v>20.765472998599748</c:v>
                </c:pt>
                <c:pt idx="28">
                  <c:v>19.2887591677068</c:v>
                </c:pt>
                <c:pt idx="29">
                  <c:v>17.812045336813853</c:v>
                </c:pt>
                <c:pt idx="30">
                  <c:v>16.335331505920905</c:v>
                </c:pt>
                <c:pt idx="31">
                  <c:v>14.858617675027958</c:v>
                </c:pt>
                <c:pt idx="32">
                  <c:v>13.38190384413501</c:v>
                </c:pt>
                <c:pt idx="33">
                  <c:v>11.905190013242063</c:v>
                </c:pt>
                <c:pt idx="34">
                  <c:v>10.428476182349115</c:v>
                </c:pt>
                <c:pt idx="35">
                  <c:v>8.9517623514561677</c:v>
                </c:pt>
                <c:pt idx="36">
                  <c:v>7.4750485205632202</c:v>
                </c:pt>
                <c:pt idx="37">
                  <c:v>5.9983346896702727</c:v>
                </c:pt>
                <c:pt idx="38">
                  <c:v>4.5216208587773252</c:v>
                </c:pt>
                <c:pt idx="39">
                  <c:v>3.0449070278843777</c:v>
                </c:pt>
                <c:pt idx="40">
                  <c:v>1.5681931969914302</c:v>
                </c:pt>
                <c:pt idx="41">
                  <c:v>9.1479366098482728E-2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73416704"/>
        <c:axId val="73418624"/>
      </c:scatterChart>
      <c:valAx>
        <c:axId val="734167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418624"/>
        <c:crossesAt val="120"/>
        <c:crossBetween val="midCat"/>
        <c:minorUnit val="100"/>
      </c:valAx>
      <c:valAx>
        <c:axId val="73418624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25E-3"/>
              <c:y val="0.48862666814535927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416704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86"/>
          <c:w val="0.69674834123995366"/>
          <c:h val="0.73239436619718856"/>
        </c:manualLayout>
      </c:layout>
      <c:scatterChart>
        <c:scatterStyle val="lineMarker"/>
        <c:ser>
          <c:idx val="0"/>
          <c:order val="0"/>
          <c:tx>
            <c:strRef>
              <c:f>'0.5Q 25-31'!$DC$18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25-31'!$DC$19:$DC$119</c:f>
              <c:numCache>
                <c:formatCode>0.00E+00</c:formatCode>
                <c:ptCount val="101"/>
                <c:pt idx="1">
                  <c:v>-264.10653153067591</c:v>
                </c:pt>
                <c:pt idx="2">
                  <c:v>-231.26367583745991</c:v>
                </c:pt>
                <c:pt idx="3">
                  <c:v>-210.21059467916166</c:v>
                </c:pt>
                <c:pt idx="4">
                  <c:v>-195.90938996121017</c:v>
                </c:pt>
                <c:pt idx="5">
                  <c:v>-185.82092635939841</c:v>
                </c:pt>
                <c:pt idx="6">
                  <c:v>-178.53956680772157</c:v>
                </c:pt>
                <c:pt idx="7">
                  <c:v>-173.23037722645489</c:v>
                </c:pt>
                <c:pt idx="8">
                  <c:v>-169.36961719172282</c:v>
                </c:pt>
                <c:pt idx="9">
                  <c:v>-166.61432387229627</c:v>
                </c:pt>
                <c:pt idx="10">
                  <c:v>-164.7321303679505</c:v>
                </c:pt>
                <c:pt idx="11">
                  <c:v>-163.56133326230065</c:v>
                </c:pt>
                <c:pt idx="12">
                  <c:v>-162.98708993617529</c:v>
                </c:pt>
                <c:pt idx="13">
                  <c:v>-162.92660430315703</c:v>
                </c:pt>
                <c:pt idx="14">
                  <c:v>-163.31944752331654</c:v>
                </c:pt>
                <c:pt idx="15">
                  <c:v>-164.12104121668415</c:v>
                </c:pt>
                <c:pt idx="16">
                  <c:v>-165.29853139552969</c:v>
                </c:pt>
                <c:pt idx="17">
                  <c:v>-166.82759537445514</c:v>
                </c:pt>
                <c:pt idx="18">
                  <c:v>-168.68619546983166</c:v>
                </c:pt>
                <c:pt idx="19">
                  <c:v>-170.84678575463397</c:v>
                </c:pt>
                <c:pt idx="20">
                  <c:v>-173.28434998042434</c:v>
                </c:pt>
                <c:pt idx="21">
                  <c:v>-175.97871156325348</c:v>
                </c:pt>
                <c:pt idx="22">
                  <c:v>-178.79910619747164</c:v>
                </c:pt>
                <c:pt idx="23">
                  <c:v>-181.47542383131147</c:v>
                </c:pt>
                <c:pt idx="24">
                  <c:v>-184.25444538332803</c:v>
                </c:pt>
                <c:pt idx="25">
                  <c:v>-187.67633439249909</c:v>
                </c:pt>
                <c:pt idx="26">
                  <c:v>-190.30816820345726</c:v>
                </c:pt>
                <c:pt idx="27">
                  <c:v>-191.01134124307814</c:v>
                </c:pt>
                <c:pt idx="28">
                  <c:v>-195.02216390490287</c:v>
                </c:pt>
                <c:pt idx="29">
                  <c:v>-196.08351277556321</c:v>
                </c:pt>
                <c:pt idx="30">
                  <c:v>-204.64340111616653</c:v>
                </c:pt>
                <c:pt idx="31">
                  <c:v>-216.28716043587738</c:v>
                </c:pt>
                <c:pt idx="32">
                  <c:v>-207.65928439939344</c:v>
                </c:pt>
                <c:pt idx="33">
                  <c:v>-227.21267468780755</c:v>
                </c:pt>
                <c:pt idx="34">
                  <c:v>-256.01522831958323</c:v>
                </c:pt>
                <c:pt idx="35">
                  <c:v>-296.64796131289881</c:v>
                </c:pt>
                <c:pt idx="36">
                  <c:v>-353.19477429628586</c:v>
                </c:pt>
                <c:pt idx="37">
                  <c:v>-452.65424759566645</c:v>
                </c:pt>
                <c:pt idx="38">
                  <c:v>565.69642668311269</c:v>
                </c:pt>
                <c:pt idx="39">
                  <c:v>557.25320322679147</c:v>
                </c:pt>
                <c:pt idx="40">
                  <c:v>549.54146069917294</c:v>
                </c:pt>
                <c:pt idx="41">
                  <c:v>545.22658627911756</c:v>
                </c:pt>
                <c:pt idx="42">
                  <c:v>537.83594835891597</c:v>
                </c:pt>
                <c:pt idx="43">
                  <c:v>531.99706239314821</c:v>
                </c:pt>
                <c:pt idx="44">
                  <c:v>527.22237177632792</c:v>
                </c:pt>
                <c:pt idx="45">
                  <c:v>523.27671176044328</c:v>
                </c:pt>
                <c:pt idx="46">
                  <c:v>520.04883654473224</c:v>
                </c:pt>
                <c:pt idx="47">
                  <c:v>517.4873515930866</c:v>
                </c:pt>
                <c:pt idx="48">
                  <c:v>515.5692059422081</c:v>
                </c:pt>
                <c:pt idx="49">
                  <c:v>514.28445045781189</c:v>
                </c:pt>
                <c:pt idx="50">
                  <c:v>513.62900987470584</c:v>
                </c:pt>
                <c:pt idx="51">
                  <c:v>513.51000893696107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25-31'!$DD$18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25-31'!$DD$19:$DD$119</c:f>
              <c:numCache>
                <c:formatCode>0.00E+00</c:formatCode>
                <c:ptCount val="101"/>
                <c:pt idx="1">
                  <c:v>2745.1103834020896</c:v>
                </c:pt>
                <c:pt idx="2">
                  <c:v>2305.6662310539709</c:v>
                </c:pt>
                <c:pt idx="3">
                  <c:v>2009.7650525464039</c:v>
                </c:pt>
                <c:pt idx="4">
                  <c:v>1795.5824393540022</c:v>
                </c:pt>
                <c:pt idx="5">
                  <c:v>1632.4484137520412</c:v>
                </c:pt>
                <c:pt idx="6">
                  <c:v>1503.4263836979544</c:v>
                </c:pt>
                <c:pt idx="7">
                  <c:v>1398.3908826050317</c:v>
                </c:pt>
                <c:pt idx="8">
                  <c:v>1310.907034716995</c:v>
                </c:pt>
                <c:pt idx="9">
                  <c:v>1236.6824043466941</c:v>
                </c:pt>
                <c:pt idx="10">
                  <c:v>1172.7388452618648</c:v>
                </c:pt>
                <c:pt idx="11">
                  <c:v>1116.941722578857</c:v>
                </c:pt>
                <c:pt idx="12">
                  <c:v>1067.718525609358</c:v>
                </c:pt>
                <c:pt idx="13">
                  <c:v>1023.8834141636665</c:v>
                </c:pt>
                <c:pt idx="14">
                  <c:v>984.52375539560762</c:v>
                </c:pt>
                <c:pt idx="15">
                  <c:v>948.92451497058607</c:v>
                </c:pt>
                <c:pt idx="16">
                  <c:v>916.51678309567774</c:v>
                </c:pt>
                <c:pt idx="17">
                  <c:v>886.84154005962853</c:v>
                </c:pt>
                <c:pt idx="18">
                  <c:v>859.52178336873078</c:v>
                </c:pt>
                <c:pt idx="19">
                  <c:v>834.2416338552905</c:v>
                </c:pt>
                <c:pt idx="20">
                  <c:v>810.73851896448446</c:v>
                </c:pt>
                <c:pt idx="21">
                  <c:v>788.79440679819447</c:v>
                </c:pt>
                <c:pt idx="22">
                  <c:v>768.18373144685643</c:v>
                </c:pt>
                <c:pt idx="23">
                  <c:v>748.67313206614665</c:v>
                </c:pt>
                <c:pt idx="24">
                  <c:v>730.247104651065</c:v>
                </c:pt>
                <c:pt idx="25">
                  <c:v>712.96587236329594</c:v>
                </c:pt>
                <c:pt idx="26">
                  <c:v>696.31106438611926</c:v>
                </c:pt>
                <c:pt idx="27">
                  <c:v>679.99759144809605</c:v>
                </c:pt>
                <c:pt idx="28">
                  <c:v>665.04079753033182</c:v>
                </c:pt>
                <c:pt idx="29">
                  <c:v>649.83545407290228</c:v>
                </c:pt>
                <c:pt idx="30">
                  <c:v>636.58845834847716</c:v>
                </c:pt>
                <c:pt idx="31">
                  <c:v>624.03889317043775</c:v>
                </c:pt>
                <c:pt idx="32">
                  <c:v>608.38863663558845</c:v>
                </c:pt>
                <c:pt idx="33">
                  <c:v>597.35285942615235</c:v>
                </c:pt>
                <c:pt idx="34">
                  <c:v>587.11147327159097</c:v>
                </c:pt>
                <c:pt idx="35">
                  <c:v>577.43043869950657</c:v>
                </c:pt>
                <c:pt idx="36">
                  <c:v>568.04717372809682</c:v>
                </c:pt>
                <c:pt idx="37">
                  <c:v>559.91893293052544</c:v>
                </c:pt>
                <c:pt idx="38">
                  <c:v>550.81344733609149</c:v>
                </c:pt>
                <c:pt idx="39">
                  <c:v>542.59235772116551</c:v>
                </c:pt>
                <c:pt idx="40">
                  <c:v>535.08350441001437</c:v>
                </c:pt>
                <c:pt idx="41">
                  <c:v>530.88215057069738</c:v>
                </c:pt>
                <c:pt idx="42">
                  <c:v>523.68595388494475</c:v>
                </c:pt>
                <c:pt idx="43">
                  <c:v>518.00068391379739</c:v>
                </c:pt>
                <c:pt idx="44">
                  <c:v>513.35161124060664</c:v>
                </c:pt>
                <c:pt idx="45">
                  <c:v>509.50975809667119</c:v>
                </c:pt>
                <c:pt idx="46">
                  <c:v>506.3668054611714</c:v>
                </c:pt>
                <c:pt idx="47">
                  <c:v>503.87271094339604</c:v>
                </c:pt>
                <c:pt idx="48">
                  <c:v>502.00503003077654</c:v>
                </c:pt>
                <c:pt idx="49">
                  <c:v>500.7540753420692</c:v>
                </c:pt>
                <c:pt idx="50">
                  <c:v>500.11587882875295</c:v>
                </c:pt>
                <c:pt idx="51">
                  <c:v>500.00000870183749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25-31'!$DE$18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25-31'!$DE$19:$DE$119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73452160"/>
        <c:axId val="73540736"/>
      </c:scatterChart>
      <c:valAx>
        <c:axId val="734521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540736"/>
        <c:crossesAt val="6000"/>
        <c:crossBetween val="midCat"/>
        <c:minorUnit val="100"/>
      </c:valAx>
      <c:valAx>
        <c:axId val="735407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888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45216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06"/>
          <c:y val="0.37335773169198938"/>
          <c:w val="0.16316730214606151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44"/>
          <c:h val="0.73239436619718812"/>
        </c:manualLayout>
      </c:layout>
      <c:scatterChart>
        <c:scatterStyle val="lineMarker"/>
        <c:ser>
          <c:idx val="1"/>
          <c:order val="0"/>
          <c:tx>
            <c:strRef>
              <c:f>'0.5Q 25-31'!$DJ$18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25-31'!$DJ$19:$DJ$119</c:f>
              <c:numCache>
                <c:formatCode>0.00E+00</c:formatCode>
                <c:ptCount val="101"/>
                <c:pt idx="0">
                  <c:v>95.239849950600131</c:v>
                </c:pt>
                <c:pt idx="1">
                  <c:v>101.51449126400395</c:v>
                </c:pt>
                <c:pt idx="2">
                  <c:v>106.31537811640666</c:v>
                </c:pt>
                <c:pt idx="3">
                  <c:v>110.01875771925656</c:v>
                </c:pt>
                <c:pt idx="4">
                  <c:v>112.84101829533931</c:v>
                </c:pt>
                <c:pt idx="5">
                  <c:v>114.92490171417427</c:v>
                </c:pt>
                <c:pt idx="6">
                  <c:v>116.37341759638002</c:v>
                </c:pt>
                <c:pt idx="7">
                  <c:v>117.26541917402872</c:v>
                </c:pt>
                <c:pt idx="8">
                  <c:v>117.66371524830299</c:v>
                </c:pt>
                <c:pt idx="9">
                  <c:v>117.61975075642818</c:v>
                </c:pt>
                <c:pt idx="10">
                  <c:v>117.17654094687127</c:v>
                </c:pt>
                <c:pt idx="11">
                  <c:v>116.37063883591847</c:v>
                </c:pt>
                <c:pt idx="12">
                  <c:v>115.23352942905184</c:v>
                </c:pt>
                <c:pt idx="13">
                  <c:v>113.7926620315318</c:v>
                </c:pt>
                <c:pt idx="14">
                  <c:v>112.07224449395778</c:v>
                </c:pt>
                <c:pt idx="15">
                  <c:v>110.09390380850529</c:v>
                </c:pt>
                <c:pt idx="16">
                  <c:v>107.87732739983862</c:v>
                </c:pt>
                <c:pt idx="17">
                  <c:v>105.44090152260183</c:v>
                </c:pt>
                <c:pt idx="18">
                  <c:v>102.80216339546811</c:v>
                </c:pt>
                <c:pt idx="19">
                  <c:v>99.978315047484301</c:v>
                </c:pt>
                <c:pt idx="20">
                  <c:v>96.988221196996577</c:v>
                </c:pt>
                <c:pt idx="21">
                  <c:v>93.854320336404584</c:v>
                </c:pt>
                <c:pt idx="22">
                  <c:v>90.594096587184225</c:v>
                </c:pt>
                <c:pt idx="23">
                  <c:v>87.207412050951206</c:v>
                </c:pt>
                <c:pt idx="24">
                  <c:v>83.712513062345337</c:v>
                </c:pt>
                <c:pt idx="25">
                  <c:v>80.187956587122201</c:v>
                </c:pt>
                <c:pt idx="26">
                  <c:v>76.648764369535485</c:v>
                </c:pt>
                <c:pt idx="27">
                  <c:v>72.99281327640702</c:v>
                </c:pt>
                <c:pt idx="28">
                  <c:v>69.391379609233695</c:v>
                </c:pt>
                <c:pt idx="29">
                  <c:v>65.523104557553921</c:v>
                </c:pt>
                <c:pt idx="30">
                  <c:v>61.797375914632603</c:v>
                </c:pt>
                <c:pt idx="31">
                  <c:v>58.744188460518018</c:v>
                </c:pt>
                <c:pt idx="32">
                  <c:v>54.635823801859409</c:v>
                </c:pt>
                <c:pt idx="33">
                  <c:v>50.313071522256422</c:v>
                </c:pt>
                <c:pt idx="34">
                  <c:v>45.777778288050371</c:v>
                </c:pt>
                <c:pt idx="35">
                  <c:v>40.874017343458746</c:v>
                </c:pt>
                <c:pt idx="36">
                  <c:v>35.624700593052204</c:v>
                </c:pt>
                <c:pt idx="37">
                  <c:v>29.958512841042356</c:v>
                </c:pt>
                <c:pt idx="38">
                  <c:v>26.583825408116223</c:v>
                </c:pt>
                <c:pt idx="39">
                  <c:v>22.119119083345474</c:v>
                </c:pt>
                <c:pt idx="40">
                  <c:v>16.570793419344469</c:v>
                </c:pt>
                <c:pt idx="41">
                  <c:v>16.684926118888388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3456640"/>
        <c:axId val="73573888"/>
      </c:scatterChart>
      <c:valAx>
        <c:axId val="734566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573888"/>
        <c:crossesAt val="4.0000000000000022E-2"/>
        <c:crossBetween val="midCat"/>
        <c:minorUnit val="100"/>
      </c:valAx>
      <c:valAx>
        <c:axId val="7357388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45664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22"/>
          <c:h val="0.7323943661971879"/>
        </c:manualLayout>
      </c:layout>
      <c:scatterChart>
        <c:scatterStyle val="lineMarker"/>
        <c:ser>
          <c:idx val="1"/>
          <c:order val="0"/>
          <c:tx>
            <c:strRef>
              <c:f>'0.5Q 25-31'!$DK$18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25-31'!$DK$19:$DK$119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2.8843472182010957E-2</c:v>
                </c:pt>
                <c:pt idx="2">
                  <c:v>2.751813229525546E-2</c:v>
                </c:pt>
                <c:pt idx="3">
                  <c:v>2.6295308081184618E-2</c:v>
                </c:pt>
                <c:pt idx="4">
                  <c:v>2.5155414031790436E-2</c:v>
                </c:pt>
                <c:pt idx="5">
                  <c:v>2.4084286286969257E-2</c:v>
                </c:pt>
                <c:pt idx="6">
                  <c:v>2.3071263915191216E-2</c:v>
                </c:pt>
                <c:pt idx="7">
                  <c:v>2.2108078378234725E-2</c:v>
                </c:pt>
                <c:pt idx="8">
                  <c:v>2.1188163479941541E-2</c:v>
                </c:pt>
                <c:pt idx="9">
                  <c:v>2.0306203463103609E-2</c:v>
                </c:pt>
                <c:pt idx="10">
                  <c:v>1.9457824854295126E-2</c:v>
                </c:pt>
                <c:pt idx="11">
                  <c:v>1.8639379481878413E-2</c:v>
                </c:pt>
                <c:pt idx="12">
                  <c:v>1.7847787673993691E-2</c:v>
                </c:pt>
                <c:pt idx="13">
                  <c:v>1.708042250399034E-2</c:v>
                </c:pt>
                <c:pt idx="14">
                  <c:v>1.6335022840248434E-2</c:v>
                </c:pt>
                <c:pt idx="15">
                  <c:v>1.5609627313149991E-2</c:v>
                </c:pt>
                <c:pt idx="16">
                  <c:v>1.4902524338251687E-2</c:v>
                </c:pt>
                <c:pt idx="17">
                  <c:v>1.4212214912999609E-2</c:v>
                </c:pt>
                <c:pt idx="18">
                  <c:v>1.3537384764466722E-2</c:v>
                </c:pt>
                <c:pt idx="19">
                  <c:v>1.2876884796342049E-2</c:v>
                </c:pt>
                <c:pt idx="20">
                  <c:v>1.2229728548023741E-2</c:v>
                </c:pt>
                <c:pt idx="21">
                  <c:v>1.1595105808465943E-2</c:v>
                </c:pt>
                <c:pt idx="22">
                  <c:v>1.0972343128900814E-2</c:v>
                </c:pt>
                <c:pt idx="23">
                  <c:v>1.0360780333918565E-2</c:v>
                </c:pt>
                <c:pt idx="24">
                  <c:v>9.7598942231966745E-3</c:v>
                </c:pt>
                <c:pt idx="25">
                  <c:v>9.1697300308506355E-3</c:v>
                </c:pt>
                <c:pt idx="26">
                  <c:v>8.5904581935773248E-3</c:v>
                </c:pt>
                <c:pt idx="27">
                  <c:v>8.0214995191850678E-3</c:v>
                </c:pt>
                <c:pt idx="28">
                  <c:v>7.4636092990511653E-3</c:v>
                </c:pt>
                <c:pt idx="29">
                  <c:v>6.9150008999199365E-3</c:v>
                </c:pt>
                <c:pt idx="30">
                  <c:v>6.3772650435530336E-3</c:v>
                </c:pt>
                <c:pt idx="31">
                  <c:v>5.8566225790305237E-3</c:v>
                </c:pt>
                <c:pt idx="32">
                  <c:v>5.3441050209271672E-3</c:v>
                </c:pt>
                <c:pt idx="33">
                  <c:v>4.8381597249150749E-3</c:v>
                </c:pt>
                <c:pt idx="34">
                  <c:v>4.3370844997827071E-3</c:v>
                </c:pt>
                <c:pt idx="35">
                  <c:v>3.8371210694369147E-3</c:v>
                </c:pt>
                <c:pt idx="36">
                  <c:v>3.3338881246861058E-3</c:v>
                </c:pt>
                <c:pt idx="37">
                  <c:v>2.820326683807251E-3</c:v>
                </c:pt>
                <c:pt idx="38">
                  <c:v>2.3354649704268298E-3</c:v>
                </c:pt>
                <c:pt idx="39">
                  <c:v>1.8611456086088144E-3</c:v>
                </c:pt>
                <c:pt idx="40">
                  <c:v>1.3731885614937846E-3</c:v>
                </c:pt>
                <c:pt idx="41">
                  <c:v>1.015306401045478E-3</c:v>
                </c:pt>
                <c:pt idx="42">
                  <c:v>6.0918384062728676E-4</c:v>
                </c:pt>
                <c:pt idx="43">
                  <c:v>3.6551030437637202E-4</c:v>
                </c:pt>
                <c:pt idx="44">
                  <c:v>2.1930618262582321E-4</c:v>
                </c:pt>
                <c:pt idx="45">
                  <c:v>1.3158370957549393E-4</c:v>
                </c:pt>
                <c:pt idx="46">
                  <c:v>7.8950225745296352E-5</c:v>
                </c:pt>
                <c:pt idx="47">
                  <c:v>4.7370135447177809E-5</c:v>
                </c:pt>
                <c:pt idx="48">
                  <c:v>2.8422081268306683E-5</c:v>
                </c:pt>
                <c:pt idx="49">
                  <c:v>1.7053248760984008E-5</c:v>
                </c:pt>
                <c:pt idx="50">
                  <c:v>1.0231949256590405E-5</c:v>
                </c:pt>
                <c:pt idx="51">
                  <c:v>6.1391695539542432E-6</c:v>
                </c:pt>
                <c:pt idx="52">
                  <c:v>3.6835017323725457E-6</c:v>
                </c:pt>
                <c:pt idx="53">
                  <c:v>2.2101010394235274E-6</c:v>
                </c:pt>
                <c:pt idx="54">
                  <c:v>1.3260606236541164E-6</c:v>
                </c:pt>
                <c:pt idx="55">
                  <c:v>7.9563637419246979E-7</c:v>
                </c:pt>
                <c:pt idx="56">
                  <c:v>4.7738182451548181E-7</c:v>
                </c:pt>
                <c:pt idx="57">
                  <c:v>2.8642909470928908E-7</c:v>
                </c:pt>
                <c:pt idx="58">
                  <c:v>1.7185745682557344E-7</c:v>
                </c:pt>
                <c:pt idx="59">
                  <c:v>1.0311447409534406E-7</c:v>
                </c:pt>
                <c:pt idx="60">
                  <c:v>6.186868445720643E-8</c:v>
                </c:pt>
                <c:pt idx="61">
                  <c:v>3.7121210674323855E-8</c:v>
                </c:pt>
                <c:pt idx="62">
                  <c:v>2.2272726404594312E-8</c:v>
                </c:pt>
                <c:pt idx="63">
                  <c:v>1.3363635842756586E-8</c:v>
                </c:pt>
                <c:pt idx="64">
                  <c:v>8.0181815056539509E-9</c:v>
                </c:pt>
                <c:pt idx="65">
                  <c:v>4.8109089033923702E-9</c:v>
                </c:pt>
                <c:pt idx="66">
                  <c:v>2.8865453420354219E-9</c:v>
                </c:pt>
                <c:pt idx="67">
                  <c:v>1.7319272052212531E-9</c:v>
                </c:pt>
                <c:pt idx="68">
                  <c:v>1.0391563231327519E-9</c:v>
                </c:pt>
                <c:pt idx="69">
                  <c:v>6.234937938796511E-10</c:v>
                </c:pt>
                <c:pt idx="70">
                  <c:v>3.7409627632779066E-10</c:v>
                </c:pt>
                <c:pt idx="71">
                  <c:v>2.2445776579667439E-10</c:v>
                </c:pt>
                <c:pt idx="72">
                  <c:v>1.3467465947800464E-10</c:v>
                </c:pt>
                <c:pt idx="73">
                  <c:v>8.080479568680278E-11</c:v>
                </c:pt>
                <c:pt idx="74">
                  <c:v>4.8482877412081668E-11</c:v>
                </c:pt>
                <c:pt idx="75">
                  <c:v>2.9089726447248999E-11</c:v>
                </c:pt>
                <c:pt idx="76">
                  <c:v>1.74538358683494E-11</c:v>
                </c:pt>
                <c:pt idx="77">
                  <c:v>1.0472301521009641E-11</c:v>
                </c:pt>
                <c:pt idx="78">
                  <c:v>6.2833809126057842E-12</c:v>
                </c:pt>
                <c:pt idx="79">
                  <c:v>3.7700285475634707E-12</c:v>
                </c:pt>
                <c:pt idx="80">
                  <c:v>2.2620171285380822E-12</c:v>
                </c:pt>
                <c:pt idx="81">
                  <c:v>1.3572102771228492E-12</c:v>
                </c:pt>
                <c:pt idx="82">
                  <c:v>8.1432616627370946E-13</c:v>
                </c:pt>
                <c:pt idx="83">
                  <c:v>4.8859569976422566E-13</c:v>
                </c:pt>
                <c:pt idx="84">
                  <c:v>2.9315741985853537E-13</c:v>
                </c:pt>
                <c:pt idx="85">
                  <c:v>1.7589445191512122E-13</c:v>
                </c:pt>
                <c:pt idx="86">
                  <c:v>1.0553667114907272E-13</c:v>
                </c:pt>
                <c:pt idx="87">
                  <c:v>6.3322002689443625E-14</c:v>
                </c:pt>
                <c:pt idx="88">
                  <c:v>3.7993201613666171E-14</c:v>
                </c:pt>
                <c:pt idx="89">
                  <c:v>2.2795920968199702E-14</c:v>
                </c:pt>
                <c:pt idx="90">
                  <c:v>1.367755258091982E-14</c:v>
                </c:pt>
                <c:pt idx="91">
                  <c:v>8.2065315485518914E-15</c:v>
                </c:pt>
                <c:pt idx="92">
                  <c:v>4.9239189291311343E-15</c:v>
                </c:pt>
                <c:pt idx="93">
                  <c:v>2.9543513574786804E-15</c:v>
                </c:pt>
                <c:pt idx="94">
                  <c:v>1.7726108144872081E-15</c:v>
                </c:pt>
                <c:pt idx="95">
                  <c:v>1.0635664886923249E-15</c:v>
                </c:pt>
                <c:pt idx="96">
                  <c:v>6.3813989321539495E-16</c:v>
                </c:pt>
                <c:pt idx="97">
                  <c:v>3.8288393592923698E-16</c:v>
                </c:pt>
                <c:pt idx="98">
                  <c:v>2.2973036155754218E-16</c:v>
                </c:pt>
                <c:pt idx="99">
                  <c:v>1.3783821693452531E-16</c:v>
                </c:pt>
                <c:pt idx="100">
                  <c:v>8.2702930160715182E-17</c:v>
                </c:pt>
              </c:numCache>
            </c:numRef>
          </c:yVal>
        </c:ser>
        <c:axId val="73605504"/>
        <c:axId val="73607808"/>
      </c:scatterChart>
      <c:valAx>
        <c:axId val="73605504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607808"/>
        <c:crossesAt val="4.0000000000000022E-2"/>
        <c:crossBetween val="midCat"/>
        <c:minorUnit val="100"/>
      </c:valAx>
      <c:valAx>
        <c:axId val="73607808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605504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33" r="0.75000000000000433" t="1" header="0" footer="0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23"/>
          <c:y val="0.19600938967136375"/>
          <c:w val="0.75182404526749913"/>
          <c:h val="0.73239436619718834"/>
        </c:manualLayout>
      </c:layout>
      <c:scatterChart>
        <c:scatterStyle val="lineMarker"/>
        <c:ser>
          <c:idx val="1"/>
          <c:order val="0"/>
          <c:tx>
            <c:strRef>
              <c:f>'0.5Q 25-31'!$DM$18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25-31'!$DM$19:$DM$119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-15.789145822575282</c:v>
                </c:pt>
                <c:pt idx="2">
                  <c:v>-19.222668845257918</c:v>
                </c:pt>
                <c:pt idx="3">
                  <c:v>-22.390607223679797</c:v>
                </c:pt>
                <c:pt idx="4">
                  <c:v>-25.343700615892704</c:v>
                </c:pt>
                <c:pt idx="5">
                  <c:v>-28.118642959989021</c:v>
                </c:pt>
                <c:pt idx="6">
                  <c:v>-30.743053249569439</c:v>
                </c:pt>
                <c:pt idx="7">
                  <c:v>-33.238352568109576</c:v>
                </c:pt>
                <c:pt idx="8">
                  <c:v>-35.621551786485696</c:v>
                </c:pt>
                <c:pt idx="9">
                  <c:v>-37.906422296428516</c:v>
                </c:pt>
                <c:pt idx="10">
                  <c:v>-40.104294339973819</c:v>
                </c:pt>
                <c:pt idx="11">
                  <c:v>-42.224619138980842</c:v>
                </c:pt>
                <c:pt idx="12">
                  <c:v>-44.275375117956813</c:v>
                </c:pt>
                <c:pt idx="13">
                  <c:v>-46.263367786359268</c:v>
                </c:pt>
                <c:pt idx="14">
                  <c:v>-48.194454998125863</c:v>
                </c:pt>
                <c:pt idx="15">
                  <c:v>-50.073718021696962</c:v>
                </c:pt>
                <c:pt idx="16">
                  <c:v>-51.905591013661478</c:v>
                </c:pt>
                <c:pt idx="17">
                  <c:v>-53.693957400324891</c:v>
                </c:pt>
                <c:pt idx="18">
                  <c:v>-55.442222033829779</c:v>
                </c:pt>
                <c:pt idx="19">
                  <c:v>-57.153361847624268</c:v>
                </c:pt>
                <c:pt idx="20">
                  <c:v>-58.829932439122473</c:v>
                </c:pt>
                <c:pt idx="21">
                  <c:v>-60.474032800671168</c:v>
                </c:pt>
                <c:pt idx="22">
                  <c:v>-62.087407618197417</c:v>
                </c:pt>
                <c:pt idx="23">
                  <c:v>-63.671767190690289</c:v>
                </c:pt>
                <c:pt idx="24">
                  <c:v>-65.228466959399839</c:v>
                </c:pt>
                <c:pt idx="25">
                  <c:v>-66.7573897374984</c:v>
                </c:pt>
                <c:pt idx="26">
                  <c:v>-68.25809397913909</c:v>
                </c:pt>
                <c:pt idx="27">
                  <c:v>-69.732080182227847</c:v>
                </c:pt>
                <c:pt idx="28">
                  <c:v>-71.177391633351945</c:v>
                </c:pt>
                <c:pt idx="29">
                  <c:v>-72.598656916075328</c:v>
                </c:pt>
                <c:pt idx="30">
                  <c:v>-73.991754989564726</c:v>
                </c:pt>
                <c:pt idx="31">
                  <c:v>-75.340569664493501</c:v>
                </c:pt>
                <c:pt idx="32">
                  <c:v>-76.668335359061786</c:v>
                </c:pt>
                <c:pt idx="33">
                  <c:v>-77.979074467901398</c:v>
                </c:pt>
                <c:pt idx="34">
                  <c:v>-79.277196812803908</c:v>
                </c:pt>
                <c:pt idx="35">
                  <c:v>-80.572438860331872</c:v>
                </c:pt>
                <c:pt idx="36">
                  <c:v>-81.867680907859835</c:v>
                </c:pt>
                <c:pt idx="37">
                  <c:v>-83.162922955387799</c:v>
                </c:pt>
                <c:pt idx="38">
                  <c:v>-84.458165002915763</c:v>
                </c:pt>
                <c:pt idx="39">
                  <c:v>-85.753407050443727</c:v>
                </c:pt>
                <c:pt idx="40">
                  <c:v>-87.04864909797169</c:v>
                </c:pt>
                <c:pt idx="41">
                  <c:v>-88.343891145499654</c:v>
                </c:pt>
                <c:pt idx="42">
                  <c:v>-89.639133193027618</c:v>
                </c:pt>
                <c:pt idx="43">
                  <c:v>-90.934375240555582</c:v>
                </c:pt>
                <c:pt idx="44">
                  <c:v>-92.229617288083546</c:v>
                </c:pt>
                <c:pt idx="45">
                  <c:v>-93.524859335611509</c:v>
                </c:pt>
                <c:pt idx="46">
                  <c:v>-94.820101383139473</c:v>
                </c:pt>
                <c:pt idx="47">
                  <c:v>-96.115343430667437</c:v>
                </c:pt>
                <c:pt idx="48">
                  <c:v>-97.410585478195401</c:v>
                </c:pt>
                <c:pt idx="49">
                  <c:v>-98.705827525723365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25-31'!$DN$18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25-31'!$DN$19:$DN$119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-25.27597880308042</c:v>
                </c:pt>
                <c:pt idx="2">
                  <c:v>-28.709501825763056</c:v>
                </c:pt>
                <c:pt idx="3">
                  <c:v>-31.877440204184936</c:v>
                </c:pt>
                <c:pt idx="4">
                  <c:v>-34.830533596397842</c:v>
                </c:pt>
                <c:pt idx="5">
                  <c:v>-37.605475940494159</c:v>
                </c:pt>
                <c:pt idx="6">
                  <c:v>-40.229886230074577</c:v>
                </c:pt>
                <c:pt idx="7">
                  <c:v>-42.725185548614711</c:v>
                </c:pt>
                <c:pt idx="8">
                  <c:v>-45.108384766990831</c:v>
                </c:pt>
                <c:pt idx="9">
                  <c:v>-47.393255276933658</c:v>
                </c:pt>
                <c:pt idx="10">
                  <c:v>-49.591127320478954</c:v>
                </c:pt>
                <c:pt idx="11">
                  <c:v>-51.711452119485976</c:v>
                </c:pt>
                <c:pt idx="12">
                  <c:v>-53.762208098461947</c:v>
                </c:pt>
                <c:pt idx="13">
                  <c:v>-55.750200766864403</c:v>
                </c:pt>
                <c:pt idx="14">
                  <c:v>-57.681287978631005</c:v>
                </c:pt>
                <c:pt idx="15">
                  <c:v>-59.560551002202104</c:v>
                </c:pt>
                <c:pt idx="16">
                  <c:v>-61.39242399416662</c:v>
                </c:pt>
                <c:pt idx="17">
                  <c:v>-63.180790380830032</c:v>
                </c:pt>
                <c:pt idx="18">
                  <c:v>-64.929055014334921</c:v>
                </c:pt>
                <c:pt idx="19">
                  <c:v>-66.64019482812941</c:v>
                </c:pt>
                <c:pt idx="20">
                  <c:v>-68.316765419627615</c:v>
                </c:pt>
                <c:pt idx="21">
                  <c:v>-69.960865781176309</c:v>
                </c:pt>
                <c:pt idx="22">
                  <c:v>-71.574240598702559</c:v>
                </c:pt>
                <c:pt idx="23">
                  <c:v>-73.158600171195431</c:v>
                </c:pt>
                <c:pt idx="24">
                  <c:v>-74.71529993990498</c:v>
                </c:pt>
                <c:pt idx="25">
                  <c:v>-76.244222718003542</c:v>
                </c:pt>
                <c:pt idx="26">
                  <c:v>-77.744926959644232</c:v>
                </c:pt>
                <c:pt idx="27">
                  <c:v>-79.218913162732989</c:v>
                </c:pt>
                <c:pt idx="28">
                  <c:v>-80.692899365821745</c:v>
                </c:pt>
                <c:pt idx="29">
                  <c:v>-82.166885568910502</c:v>
                </c:pt>
                <c:pt idx="30">
                  <c:v>-83.640871771999258</c:v>
                </c:pt>
                <c:pt idx="31">
                  <c:v>-85.114857975088015</c:v>
                </c:pt>
                <c:pt idx="32">
                  <c:v>-86.588844178176771</c:v>
                </c:pt>
                <c:pt idx="33">
                  <c:v>-88.062830381265528</c:v>
                </c:pt>
                <c:pt idx="34">
                  <c:v>-89.536816584354284</c:v>
                </c:pt>
                <c:pt idx="35">
                  <c:v>-91.010802787443041</c:v>
                </c:pt>
                <c:pt idx="36">
                  <c:v>-92.484788990531797</c:v>
                </c:pt>
                <c:pt idx="37">
                  <c:v>-93.958775193620554</c:v>
                </c:pt>
                <c:pt idx="38">
                  <c:v>-95.43276139670931</c:v>
                </c:pt>
                <c:pt idx="39">
                  <c:v>-96.906747599798067</c:v>
                </c:pt>
                <c:pt idx="40">
                  <c:v>-98.380733802886823</c:v>
                </c:pt>
                <c:pt idx="41">
                  <c:v>-99.85472000597558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25-31'!$DO$18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25-31'!$DO$19:$DO$119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-34.762811783585562</c:v>
                </c:pt>
                <c:pt idx="2">
                  <c:v>-38.196334806268197</c:v>
                </c:pt>
                <c:pt idx="3">
                  <c:v>-41.364273184690077</c:v>
                </c:pt>
                <c:pt idx="4">
                  <c:v>-44.317366576902984</c:v>
                </c:pt>
                <c:pt idx="5">
                  <c:v>-47.092308920999301</c:v>
                </c:pt>
                <c:pt idx="6">
                  <c:v>-49.716719210579711</c:v>
                </c:pt>
                <c:pt idx="7">
                  <c:v>-52.212018529119845</c:v>
                </c:pt>
                <c:pt idx="8">
                  <c:v>-54.595217747495965</c:v>
                </c:pt>
                <c:pt idx="9">
                  <c:v>-56.8800882574388</c:v>
                </c:pt>
                <c:pt idx="10">
                  <c:v>-59.077960300984088</c:v>
                </c:pt>
                <c:pt idx="11">
                  <c:v>-61.198285099991111</c:v>
                </c:pt>
                <c:pt idx="12">
                  <c:v>-63.249041078967082</c:v>
                </c:pt>
                <c:pt idx="13">
                  <c:v>-65.237033747369537</c:v>
                </c:pt>
                <c:pt idx="14">
                  <c:v>-67.168120959136147</c:v>
                </c:pt>
                <c:pt idx="15">
                  <c:v>-69.047383982707245</c:v>
                </c:pt>
                <c:pt idx="16">
                  <c:v>-70.879256974671762</c:v>
                </c:pt>
                <c:pt idx="17">
                  <c:v>-72.667623361335174</c:v>
                </c:pt>
                <c:pt idx="18">
                  <c:v>-74.415887994840062</c:v>
                </c:pt>
                <c:pt idx="19">
                  <c:v>-76.127027808634551</c:v>
                </c:pt>
                <c:pt idx="20">
                  <c:v>-77.803598400132756</c:v>
                </c:pt>
                <c:pt idx="21">
                  <c:v>-79.447698761681451</c:v>
                </c:pt>
                <c:pt idx="22">
                  <c:v>-81.061073579207701</c:v>
                </c:pt>
                <c:pt idx="23">
                  <c:v>-82.645433151700573</c:v>
                </c:pt>
                <c:pt idx="24">
                  <c:v>-84.202132920410122</c:v>
                </c:pt>
                <c:pt idx="25">
                  <c:v>-85.731055698508683</c:v>
                </c:pt>
                <c:pt idx="26">
                  <c:v>-87.231759940149374</c:v>
                </c:pt>
                <c:pt idx="27">
                  <c:v>-88.70574614323813</c:v>
                </c:pt>
                <c:pt idx="28">
                  <c:v>-90.151057594362229</c:v>
                </c:pt>
                <c:pt idx="29">
                  <c:v>-91.572322877085611</c:v>
                </c:pt>
                <c:pt idx="30">
                  <c:v>-92.965420950575009</c:v>
                </c:pt>
                <c:pt idx="31">
                  <c:v>-94.314235625503784</c:v>
                </c:pt>
                <c:pt idx="32">
                  <c:v>-95.642001320072069</c:v>
                </c:pt>
                <c:pt idx="33">
                  <c:v>-96.952740428911682</c:v>
                </c:pt>
                <c:pt idx="34">
                  <c:v>-98.250862773814191</c:v>
                </c:pt>
                <c:pt idx="35">
                  <c:v>-99.546104821342155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73645440"/>
        <c:axId val="73655808"/>
      </c:scatterChart>
      <c:valAx>
        <c:axId val="736454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5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655808"/>
        <c:crosses val="autoZero"/>
        <c:crossBetween val="midCat"/>
        <c:minorUnit val="100"/>
      </c:valAx>
      <c:valAx>
        <c:axId val="73655808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146E-3"/>
              <c:y val="0.48862666814535904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645440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073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59"/>
          <c:y val="0.19600938967136394"/>
          <c:w val="0.77434308191601819"/>
          <c:h val="0.7323943661971889"/>
        </c:manualLayout>
      </c:layout>
      <c:scatterChart>
        <c:scatterStyle val="lineMarker"/>
        <c:ser>
          <c:idx val="2"/>
          <c:order val="0"/>
          <c:tx>
            <c:strRef>
              <c:f>'0.5Q 25-31'!$DP$18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25-31'!$DP$19:$DP$119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25.27597880308042</c:v>
                </c:pt>
                <c:pt idx="2">
                  <c:v>28.709501825763056</c:v>
                </c:pt>
                <c:pt idx="3">
                  <c:v>31.877440204184936</c:v>
                </c:pt>
                <c:pt idx="4">
                  <c:v>34.830533596397842</c:v>
                </c:pt>
                <c:pt idx="5">
                  <c:v>37.605475940494159</c:v>
                </c:pt>
                <c:pt idx="6">
                  <c:v>40.229886230074577</c:v>
                </c:pt>
                <c:pt idx="7">
                  <c:v>42.725185548614711</c:v>
                </c:pt>
                <c:pt idx="8">
                  <c:v>45.108384766990831</c:v>
                </c:pt>
                <c:pt idx="9">
                  <c:v>47.393255276933658</c:v>
                </c:pt>
                <c:pt idx="10">
                  <c:v>49.591127320478954</c:v>
                </c:pt>
                <c:pt idx="11">
                  <c:v>51.711452119485976</c:v>
                </c:pt>
                <c:pt idx="12">
                  <c:v>53.762208098461947</c:v>
                </c:pt>
                <c:pt idx="13">
                  <c:v>55.750200766864403</c:v>
                </c:pt>
                <c:pt idx="14">
                  <c:v>57.681287978631005</c:v>
                </c:pt>
                <c:pt idx="15">
                  <c:v>59.560551002202104</c:v>
                </c:pt>
                <c:pt idx="16">
                  <c:v>61.39242399416662</c:v>
                </c:pt>
                <c:pt idx="17">
                  <c:v>63.180790380830032</c:v>
                </c:pt>
                <c:pt idx="18">
                  <c:v>64.929055014334921</c:v>
                </c:pt>
                <c:pt idx="19">
                  <c:v>66.64019482812941</c:v>
                </c:pt>
                <c:pt idx="20">
                  <c:v>68.316765419627615</c:v>
                </c:pt>
                <c:pt idx="21">
                  <c:v>69.960865781176309</c:v>
                </c:pt>
                <c:pt idx="22">
                  <c:v>71.574240598702559</c:v>
                </c:pt>
                <c:pt idx="23">
                  <c:v>73.158600171195431</c:v>
                </c:pt>
                <c:pt idx="24">
                  <c:v>74.71529993990498</c:v>
                </c:pt>
                <c:pt idx="25">
                  <c:v>76.244222718003542</c:v>
                </c:pt>
                <c:pt idx="26">
                  <c:v>77.744926959644232</c:v>
                </c:pt>
                <c:pt idx="27">
                  <c:v>79.218913162732989</c:v>
                </c:pt>
                <c:pt idx="28">
                  <c:v>80.692899365821745</c:v>
                </c:pt>
                <c:pt idx="29">
                  <c:v>82.166885568910502</c:v>
                </c:pt>
                <c:pt idx="30">
                  <c:v>83.640871771999258</c:v>
                </c:pt>
                <c:pt idx="31">
                  <c:v>85.114857975088015</c:v>
                </c:pt>
                <c:pt idx="32">
                  <c:v>86.588844178176771</c:v>
                </c:pt>
                <c:pt idx="33">
                  <c:v>88.062830381265528</c:v>
                </c:pt>
                <c:pt idx="34">
                  <c:v>89.536816584354284</c:v>
                </c:pt>
                <c:pt idx="35">
                  <c:v>91.010802787443041</c:v>
                </c:pt>
                <c:pt idx="36">
                  <c:v>92.484788990531797</c:v>
                </c:pt>
                <c:pt idx="37">
                  <c:v>93.958775193620554</c:v>
                </c:pt>
                <c:pt idx="38">
                  <c:v>95.43276139670931</c:v>
                </c:pt>
                <c:pt idx="39">
                  <c:v>96.906747599798067</c:v>
                </c:pt>
                <c:pt idx="40">
                  <c:v>98.380733802886823</c:v>
                </c:pt>
                <c:pt idx="41">
                  <c:v>99.85472000597558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25-31'!$DQ$18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25-31'!$DQ$19:$DQ$119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74.72402119691958</c:v>
                </c:pt>
                <c:pt idx="2">
                  <c:v>71.290498174236944</c:v>
                </c:pt>
                <c:pt idx="3">
                  <c:v>68.122559795815064</c:v>
                </c:pt>
                <c:pt idx="4">
                  <c:v>65.169466403602158</c:v>
                </c:pt>
                <c:pt idx="5">
                  <c:v>62.394524059505841</c:v>
                </c:pt>
                <c:pt idx="6">
                  <c:v>59.770113769925423</c:v>
                </c:pt>
                <c:pt idx="7">
                  <c:v>57.274814451385289</c:v>
                </c:pt>
                <c:pt idx="8">
                  <c:v>54.891615233009169</c:v>
                </c:pt>
                <c:pt idx="9">
                  <c:v>52.606744723066342</c:v>
                </c:pt>
                <c:pt idx="10">
                  <c:v>50.408872679521046</c:v>
                </c:pt>
                <c:pt idx="11">
                  <c:v>48.288547880514024</c:v>
                </c:pt>
                <c:pt idx="12">
                  <c:v>46.237791901538053</c:v>
                </c:pt>
                <c:pt idx="13">
                  <c:v>44.249799233135597</c:v>
                </c:pt>
                <c:pt idx="14">
                  <c:v>42.318712021368995</c:v>
                </c:pt>
                <c:pt idx="15">
                  <c:v>40.439448997797896</c:v>
                </c:pt>
                <c:pt idx="16">
                  <c:v>38.60757600583338</c:v>
                </c:pt>
                <c:pt idx="17">
                  <c:v>36.819209619169968</c:v>
                </c:pt>
                <c:pt idx="18">
                  <c:v>35.070944985665079</c:v>
                </c:pt>
                <c:pt idx="19">
                  <c:v>33.35980517187059</c:v>
                </c:pt>
                <c:pt idx="20">
                  <c:v>31.683234580372385</c:v>
                </c:pt>
                <c:pt idx="21">
                  <c:v>30.039134218823691</c:v>
                </c:pt>
                <c:pt idx="22">
                  <c:v>28.425759401297441</c:v>
                </c:pt>
                <c:pt idx="23">
                  <c:v>26.841399828804569</c:v>
                </c:pt>
                <c:pt idx="24">
                  <c:v>25.28470006009502</c:v>
                </c:pt>
                <c:pt idx="25">
                  <c:v>23.755777281996458</c:v>
                </c:pt>
                <c:pt idx="26">
                  <c:v>22.255073040355768</c:v>
                </c:pt>
                <c:pt idx="27">
                  <c:v>20.781086837267011</c:v>
                </c:pt>
                <c:pt idx="28">
                  <c:v>19.307100634178255</c:v>
                </c:pt>
                <c:pt idx="29">
                  <c:v>17.833114431089498</c:v>
                </c:pt>
                <c:pt idx="30">
                  <c:v>16.359128228000742</c:v>
                </c:pt>
                <c:pt idx="31">
                  <c:v>14.885142024911985</c:v>
                </c:pt>
                <c:pt idx="32">
                  <c:v>13.411155821823229</c:v>
                </c:pt>
                <c:pt idx="33">
                  <c:v>11.937169618734472</c:v>
                </c:pt>
                <c:pt idx="34">
                  <c:v>10.463183415645716</c:v>
                </c:pt>
                <c:pt idx="35">
                  <c:v>8.9891972125569595</c:v>
                </c:pt>
                <c:pt idx="36">
                  <c:v>7.515211009468203</c:v>
                </c:pt>
                <c:pt idx="37">
                  <c:v>6.0412248063794465</c:v>
                </c:pt>
                <c:pt idx="38">
                  <c:v>4.56723860329069</c:v>
                </c:pt>
                <c:pt idx="39">
                  <c:v>3.0932524002019335</c:v>
                </c:pt>
                <c:pt idx="40">
                  <c:v>1.619266197113177</c:v>
                </c:pt>
                <c:pt idx="41">
                  <c:v>0.14527999402442049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73676672"/>
        <c:axId val="73707520"/>
      </c:scatterChart>
      <c:valAx>
        <c:axId val="736766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707520"/>
        <c:crossesAt val="120"/>
        <c:crossBetween val="midCat"/>
        <c:minorUnit val="100"/>
      </c:valAx>
      <c:valAx>
        <c:axId val="73707520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354E-3"/>
              <c:y val="0.48862666814535943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67667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22" r="0.75000000000000522" t="1" header="0" footer="0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394"/>
          <c:w val="0.69674834123995366"/>
          <c:h val="0.7323943661971889"/>
        </c:manualLayout>
      </c:layout>
      <c:scatterChart>
        <c:scatterStyle val="lineMarker"/>
        <c:ser>
          <c:idx val="0"/>
          <c:order val="0"/>
          <c:tx>
            <c:strRef>
              <c:f>'0.5Q 25-31'!$DY$18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25-31'!$DY$19:$DY$119</c:f>
              <c:numCache>
                <c:formatCode>0.00E+00</c:formatCode>
                <c:ptCount val="101"/>
                <c:pt idx="1">
                  <c:v>-263.95958275042045</c:v>
                </c:pt>
                <c:pt idx="2">
                  <c:v>-231.18293133108486</c:v>
                </c:pt>
                <c:pt idx="3">
                  <c:v>-210.1609720703797</c:v>
                </c:pt>
                <c:pt idx="4">
                  <c:v>-195.87596347723908</c:v>
                </c:pt>
                <c:pt idx="5">
                  <c:v>-185.79701081656026</c:v>
                </c:pt>
                <c:pt idx="6">
                  <c:v>-178.52203851304168</c:v>
                </c:pt>
                <c:pt idx="7">
                  <c:v>-173.21766954820183</c:v>
                </c:pt>
                <c:pt idx="8">
                  <c:v>-169.36078176809036</c:v>
                </c:pt>
                <c:pt idx="9">
                  <c:v>-166.60854275404603</c:v>
                </c:pt>
                <c:pt idx="10">
                  <c:v>-164.72842836290886</c:v>
                </c:pt>
                <c:pt idx="11">
                  <c:v>-163.55836185186101</c:v>
                </c:pt>
                <c:pt idx="12">
                  <c:v>-162.9828860083488</c:v>
                </c:pt>
                <c:pt idx="13">
                  <c:v>-162.91831629807695</c:v>
                </c:pt>
                <c:pt idx="14">
                  <c:v>-163.30321443640847</c:v>
                </c:pt>
                <c:pt idx="15">
                  <c:v>-164.09201668168535</c:v>
                </c:pt>
                <c:pt idx="16">
                  <c:v>-165.24985898422</c:v>
                </c:pt>
                <c:pt idx="17">
                  <c:v>-166.74727321354638</c:v>
                </c:pt>
                <c:pt idx="18">
                  <c:v>-168.55704879354062</c:v>
                </c:pt>
                <c:pt idx="19">
                  <c:v>-170.65512893181415</c:v>
                </c:pt>
                <c:pt idx="20">
                  <c:v>-173.0049732517594</c:v>
                </c:pt>
                <c:pt idx="21">
                  <c:v>-175.50638557183336</c:v>
                </c:pt>
                <c:pt idx="22">
                  <c:v>-178.04391565413056</c:v>
                </c:pt>
                <c:pt idx="23">
                  <c:v>-180.75491834561089</c:v>
                </c:pt>
                <c:pt idx="24">
                  <c:v>-183.76462712604598</c:v>
                </c:pt>
                <c:pt idx="25">
                  <c:v>-186.22532893979061</c:v>
                </c:pt>
                <c:pt idx="26">
                  <c:v>-187.60746364095849</c:v>
                </c:pt>
                <c:pt idx="27">
                  <c:v>-189.96240288805274</c:v>
                </c:pt>
                <c:pt idx="28">
                  <c:v>-191.05465872591779</c:v>
                </c:pt>
                <c:pt idx="29">
                  <c:v>-196.93385067146934</c:v>
                </c:pt>
                <c:pt idx="30">
                  <c:v>-204.11244686652586</c:v>
                </c:pt>
                <c:pt idx="31">
                  <c:v>-198.78628014285914</c:v>
                </c:pt>
                <c:pt idx="32">
                  <c:v>-211.81918913374378</c:v>
                </c:pt>
                <c:pt idx="33">
                  <c:v>-231.02501330736396</c:v>
                </c:pt>
                <c:pt idx="34">
                  <c:v>-257.77268882348187</c:v>
                </c:pt>
                <c:pt idx="35">
                  <c:v>-298.96445911869893</c:v>
                </c:pt>
                <c:pt idx="36">
                  <c:v>-354.53937446603618</c:v>
                </c:pt>
                <c:pt idx="37">
                  <c:v>-452.32632643120485</c:v>
                </c:pt>
                <c:pt idx="38">
                  <c:v>566.03186616387927</c:v>
                </c:pt>
                <c:pt idx="39">
                  <c:v>557.50668796210743</c:v>
                </c:pt>
                <c:pt idx="40">
                  <c:v>551.67240093527823</c:v>
                </c:pt>
                <c:pt idx="41">
                  <c:v>542.84620496874641</c:v>
                </c:pt>
                <c:pt idx="42">
                  <c:v>538.23321228606301</c:v>
                </c:pt>
                <c:pt idx="43">
                  <c:v>532.16692949186688</c:v>
                </c:pt>
                <c:pt idx="44">
                  <c:v>527.27729259444504</c:v>
                </c:pt>
                <c:pt idx="45">
                  <c:v>523.27289713399387</c:v>
                </c:pt>
                <c:pt idx="46">
                  <c:v>520.01602527519515</c:v>
                </c:pt>
                <c:pt idx="47">
                  <c:v>517.44312802832076</c:v>
                </c:pt>
                <c:pt idx="48">
                  <c:v>515.52574596993134</c:v>
                </c:pt>
                <c:pt idx="49">
                  <c:v>514.2516201098191</c:v>
                </c:pt>
                <c:pt idx="50">
                  <c:v>513.61574313041251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25-31'!$DZ$18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25-31'!$DZ$19:$DZ$119</c:f>
              <c:numCache>
                <c:formatCode>0.00E+00</c:formatCode>
                <c:ptCount val="101"/>
                <c:pt idx="1">
                  <c:v>2744.5961649465667</c:v>
                </c:pt>
                <c:pt idx="2">
                  <c:v>2305.3578458037036</c:v>
                </c:pt>
                <c:pt idx="3">
                  <c:v>2009.5448509404946</c:v>
                </c:pt>
                <c:pt idx="4">
                  <c:v>1795.4080313749432</c:v>
                </c:pt>
                <c:pt idx="5">
                  <c:v>1632.3023985077346</c:v>
                </c:pt>
                <c:pt idx="6">
                  <c:v>1503.3005193726146</c:v>
                </c:pt>
                <c:pt idx="7">
                  <c:v>1398.2805582433632</c:v>
                </c:pt>
                <c:pt idx="8">
                  <c:v>1310.8091665550025</c:v>
                </c:pt>
                <c:pt idx="9">
                  <c:v>1236.5945740102991</c:v>
                </c:pt>
                <c:pt idx="10">
                  <c:v>1172.6589251861874</c:v>
                </c:pt>
                <c:pt idx="11">
                  <c:v>1116.8676900818487</c:v>
                </c:pt>
                <c:pt idx="12">
                  <c:v>1067.6483238499302</c:v>
                </c:pt>
                <c:pt idx="13">
                  <c:v>1023.8148492455413</c:v>
                </c:pt>
                <c:pt idx="14">
                  <c:v>984.45456047170592</c:v>
                </c:pt>
                <c:pt idx="15">
                  <c:v>948.85252234262032</c:v>
                </c:pt>
                <c:pt idx="16">
                  <c:v>916.43944694802303</c:v>
                </c:pt>
                <c:pt idx="17">
                  <c:v>886.75449774770595</c:v>
                </c:pt>
                <c:pt idx="18">
                  <c:v>859.41964867886963</c:v>
                </c:pt>
                <c:pt idx="19">
                  <c:v>834.12293237594247</c:v>
                </c:pt>
                <c:pt idx="20">
                  <c:v>810.59846357799165</c:v>
                </c:pt>
                <c:pt idx="21">
                  <c:v>788.59783891523261</c:v>
                </c:pt>
                <c:pt idx="22">
                  <c:v>767.91052443037518</c:v>
                </c:pt>
                <c:pt idx="23">
                  <c:v>748.45319375606232</c:v>
                </c:pt>
                <c:pt idx="24">
                  <c:v>730.14299884711863</c:v>
                </c:pt>
                <c:pt idx="25">
                  <c:v>712.61260199642072</c:v>
                </c:pt>
                <c:pt idx="26">
                  <c:v>695.68595483458841</c:v>
                </c:pt>
                <c:pt idx="27">
                  <c:v>679.89426961115646</c:v>
                </c:pt>
                <c:pt idx="28">
                  <c:v>664.2878709592992</c:v>
                </c:pt>
                <c:pt idx="29">
                  <c:v>650.23627926847462</c:v>
                </c:pt>
                <c:pt idx="30">
                  <c:v>636.72338150201563</c:v>
                </c:pt>
                <c:pt idx="31">
                  <c:v>621.24202362237929</c:v>
                </c:pt>
                <c:pt idx="32">
                  <c:v>609.3057113744394</c:v>
                </c:pt>
                <c:pt idx="33">
                  <c:v>598.16718703524782</c:v>
                </c:pt>
                <c:pt idx="34">
                  <c:v>587.64286294102237</c:v>
                </c:pt>
                <c:pt idx="35">
                  <c:v>578.01860175540116</c:v>
                </c:pt>
                <c:pt idx="36">
                  <c:v>568.55712794970259</c:v>
                </c:pt>
                <c:pt idx="37">
                  <c:v>560.36144679301185</c:v>
                </c:pt>
                <c:pt idx="38">
                  <c:v>551.14006169683091</c:v>
                </c:pt>
                <c:pt idx="39">
                  <c:v>542.83917349429169</c:v>
                </c:pt>
                <c:pt idx="40">
                  <c:v>537.15838146801252</c:v>
                </c:pt>
                <c:pt idx="41">
                  <c:v>528.56439501542945</c:v>
                </c:pt>
                <c:pt idx="42">
                  <c:v>524.07276614482964</c:v>
                </c:pt>
                <c:pt idx="43">
                  <c:v>518.16608195737854</c:v>
                </c:pt>
                <c:pt idx="44">
                  <c:v>513.40508713992426</c:v>
                </c:pt>
                <c:pt idx="45">
                  <c:v>509.506043829715</c:v>
                </c:pt>
                <c:pt idx="46">
                  <c:v>506.33485742750395</c:v>
                </c:pt>
                <c:pt idx="47">
                  <c:v>503.82965086202881</c:v>
                </c:pt>
                <c:pt idx="48">
                  <c:v>501.96271345244622</c:v>
                </c:pt>
                <c:pt idx="49">
                  <c:v>500.72210873188362</c:v>
                </c:pt>
                <c:pt idx="50">
                  <c:v>500.1029611209251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25-31'!$EA$18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25-31'!$EA$19:$EA$119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73757440"/>
        <c:axId val="73759744"/>
      </c:scatterChart>
      <c:valAx>
        <c:axId val="7375744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72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759744"/>
        <c:crossesAt val="6000"/>
        <c:crossBetween val="midCat"/>
        <c:minorUnit val="100"/>
      </c:valAx>
      <c:valAx>
        <c:axId val="7375974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04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75744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28"/>
          <c:y val="0.37335773169198938"/>
          <c:w val="0.16316730214606157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22" r="0.75000000000000522" t="1" header="0" footer="0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67"/>
          <c:h val="0.73239436619718834"/>
        </c:manualLayout>
      </c:layout>
      <c:scatterChart>
        <c:scatterStyle val="lineMarker"/>
        <c:ser>
          <c:idx val="1"/>
          <c:order val="0"/>
          <c:tx>
            <c:strRef>
              <c:f>'0.5Q 25-31'!$EF$18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25-31'!$EF$19:$EF$119</c:f>
              <c:numCache>
                <c:formatCode>0.00E+00</c:formatCode>
                <c:ptCount val="101"/>
                <c:pt idx="0">
                  <c:v>95.211324553304806</c:v>
                </c:pt>
                <c:pt idx="1">
                  <c:v>101.49214018463684</c:v>
                </c:pt>
                <c:pt idx="2">
                  <c:v>106.29704185939531</c:v>
                </c:pt>
                <c:pt idx="3">
                  <c:v>110.0031580088684</c:v>
                </c:pt>
                <c:pt idx="4">
                  <c:v>112.82735259084608</c:v>
                </c:pt>
                <c:pt idx="5">
                  <c:v>114.91263492135943</c:v>
                </c:pt>
                <c:pt idx="6">
                  <c:v>116.36217797452164</c:v>
                </c:pt>
                <c:pt idx="7">
                  <c:v>117.25494690118032</c:v>
                </c:pt>
                <c:pt idx="8">
                  <c:v>117.65383879465327</c:v>
                </c:pt>
                <c:pt idx="9">
                  <c:v>117.61037976025489</c:v>
                </c:pt>
                <c:pt idx="10">
                  <c:v>117.16767027770945</c:v>
                </c:pt>
                <c:pt idx="11">
                  <c:v>116.36235959415319</c:v>
                </c:pt>
                <c:pt idx="12">
                  <c:v>115.2260432470722</c:v>
                </c:pt>
                <c:pt idx="13">
                  <c:v>113.78630517507906</c:v>
                </c:pt>
                <c:pt idx="14">
                  <c:v>112.06754784770811</c:v>
                </c:pt>
                <c:pt idx="15">
                  <c:v>110.09169914164941</c:v>
                </c:pt>
                <c:pt idx="16">
                  <c:v>107.87881592911002</c:v>
                </c:pt>
                <c:pt idx="17">
                  <c:v>105.44762381369851</c:v>
                </c:pt>
                <c:pt idx="18">
                  <c:v>102.81630983367297</c:v>
                </c:pt>
                <c:pt idx="19">
                  <c:v>100.00379653866726</c:v>
                </c:pt>
                <c:pt idx="20">
                  <c:v>97.029612963538383</c:v>
                </c:pt>
                <c:pt idx="21">
                  <c:v>93.909166746111865</c:v>
                </c:pt>
                <c:pt idx="22">
                  <c:v>90.6522740837312</c:v>
                </c:pt>
                <c:pt idx="23">
                  <c:v>87.28350221041751</c:v>
                </c:pt>
                <c:pt idx="24">
                  <c:v>83.852278954582985</c:v>
                </c:pt>
                <c:pt idx="25">
                  <c:v>80.367584222567899</c:v>
                </c:pt>
                <c:pt idx="26">
                  <c:v>76.797705287938868</c:v>
                </c:pt>
                <c:pt idx="27">
                  <c:v>73.220873945550011</c:v>
                </c:pt>
                <c:pt idx="28">
                  <c:v>69.474115900685746</c:v>
                </c:pt>
                <c:pt idx="29">
                  <c:v>65.851631388862302</c:v>
                </c:pt>
                <c:pt idx="30">
                  <c:v>62.639873425544451</c:v>
                </c:pt>
                <c:pt idx="31">
                  <c:v>58.704363970291659</c:v>
                </c:pt>
                <c:pt idx="32">
                  <c:v>54.602064383829401</c:v>
                </c:pt>
                <c:pt idx="33">
                  <c:v>50.323499336168283</c:v>
                </c:pt>
                <c:pt idx="34">
                  <c:v>45.744629637144364</c:v>
                </c:pt>
                <c:pt idx="35">
                  <c:v>40.839012645110827</c:v>
                </c:pt>
                <c:pt idx="36">
                  <c:v>35.593773817374824</c:v>
                </c:pt>
                <c:pt idx="37">
                  <c:v>29.951170361136104</c:v>
                </c:pt>
                <c:pt idx="38">
                  <c:v>26.58063387244384</c:v>
                </c:pt>
                <c:pt idx="39">
                  <c:v>22.111121964070513</c:v>
                </c:pt>
                <c:pt idx="40">
                  <c:v>22.435816117355117</c:v>
                </c:pt>
                <c:pt idx="41">
                  <c:v>16.685175464469481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3779456"/>
        <c:axId val="70865664"/>
      </c:scatterChart>
      <c:valAx>
        <c:axId val="737794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865664"/>
        <c:crossesAt val="4.0000000000000022E-2"/>
        <c:crossBetween val="midCat"/>
        <c:minorUnit val="100"/>
      </c:valAx>
      <c:valAx>
        <c:axId val="708656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779456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44"/>
          <c:h val="0.73239436619718812"/>
        </c:manualLayout>
      </c:layout>
      <c:scatterChart>
        <c:scatterStyle val="lineMarker"/>
        <c:ser>
          <c:idx val="1"/>
          <c:order val="0"/>
          <c:tx>
            <c:strRef>
              <c:f>'0.5Q 25-31'!$EG$18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25-31'!$EG$19:$EG$119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2.8843159129805257E-2</c:v>
                </c:pt>
                <c:pt idx="2">
                  <c:v>2.7517610262075887E-2</c:v>
                </c:pt>
                <c:pt idx="3">
                  <c:v>2.6294639691778351E-2</c:v>
                </c:pt>
                <c:pt idx="4">
                  <c:v>2.5154639548661154E-2</c:v>
                </c:pt>
                <c:pt idx="5">
                  <c:v>2.408343287803711E-2</c:v>
                </c:pt>
                <c:pt idx="6">
                  <c:v>2.3070350613836995E-2</c:v>
                </c:pt>
                <c:pt idx="7">
                  <c:v>2.2107118980789126E-2</c:v>
                </c:pt>
                <c:pt idx="8">
                  <c:v>2.1187168390672279E-2</c:v>
                </c:pt>
                <c:pt idx="9">
                  <c:v>2.0305180987378626E-2</c:v>
                </c:pt>
                <c:pt idx="10">
                  <c:v>1.9456782211825591E-2</c:v>
                </c:pt>
                <c:pt idx="11">
                  <c:v>1.8638323690631019E-2</c:v>
                </c:pt>
                <c:pt idx="12">
                  <c:v>1.7846726386561491E-2</c:v>
                </c:pt>
                <c:pt idx="13">
                  <c:v>1.7079364900628488E-2</c:v>
                </c:pt>
                <c:pt idx="14">
                  <c:v>1.6333980835878684E-2</c:v>
                </c:pt>
                <c:pt idx="15">
                  <c:v>1.560861737834132E-2</c:v>
                </c:pt>
                <c:pt idx="16">
                  <c:v>1.4901569687760645E-2</c:v>
                </c:pt>
                <c:pt idx="17">
                  <c:v>1.4211347468813125E-2</c:v>
                </c:pt>
                <c:pt idx="18">
                  <c:v>1.3536649148521745E-2</c:v>
                </c:pt>
                <c:pt idx="19">
                  <c:v>1.2876349256926248E-2</c:v>
                </c:pt>
                <c:pt idx="20">
                  <c:v>1.2229489047510816E-2</c:v>
                </c:pt>
                <c:pt idx="21">
                  <c:v>1.1595239760836836E-2</c:v>
                </c:pt>
                <c:pt idx="22">
                  <c:v>1.0972858832679662E-2</c:v>
                </c:pt>
                <c:pt idx="23">
                  <c:v>1.0361785608616539E-2</c:v>
                </c:pt>
                <c:pt idx="24">
                  <c:v>9.7618138572012521E-3</c:v>
                </c:pt>
                <c:pt idx="25">
                  <c:v>9.172813106860642E-3</c:v>
                </c:pt>
                <c:pt idx="26">
                  <c:v>8.59443488812448E-3</c:v>
                </c:pt>
                <c:pt idx="27">
                  <c:v>8.0269272485332735E-3</c:v>
                </c:pt>
                <c:pt idx="28">
                  <c:v>7.46930127785728E-3</c:v>
                </c:pt>
                <c:pt idx="29">
                  <c:v>6.9229133478191989E-3</c:v>
                </c:pt>
                <c:pt idx="30">
                  <c:v>6.3915250457117221E-3</c:v>
                </c:pt>
                <c:pt idx="31">
                  <c:v>5.8693788594680303E-3</c:v>
                </c:pt>
                <c:pt idx="32">
                  <c:v>5.3554413229881612E-3</c:v>
                </c:pt>
                <c:pt idx="33">
                  <c:v>4.8485228690528983E-3</c:v>
                </c:pt>
                <c:pt idx="34">
                  <c:v>4.3460293370764461E-3</c:v>
                </c:pt>
                <c:pt idx="35">
                  <c:v>3.8446301274700028E-3</c:v>
                </c:pt>
                <c:pt idx="36">
                  <c:v>3.3400030267393787E-3</c:v>
                </c:pt>
                <c:pt idx="37">
                  <c:v>2.8253832164875725E-3</c:v>
                </c:pt>
                <c:pt idx="38">
                  <c:v>2.3395988919641579E-3</c:v>
                </c:pt>
                <c:pt idx="39">
                  <c:v>1.864285556924067E-3</c:v>
                </c:pt>
                <c:pt idx="40">
                  <c:v>1.4904687249121923E-3</c:v>
                </c:pt>
                <c:pt idx="41">
                  <c:v>1.1020259067392475E-3</c:v>
                </c:pt>
                <c:pt idx="42">
                  <c:v>6.6121554404354843E-4</c:v>
                </c:pt>
                <c:pt idx="43">
                  <c:v>3.9672932642612904E-4</c:v>
                </c:pt>
                <c:pt idx="44">
                  <c:v>2.3803759585567741E-4</c:v>
                </c:pt>
                <c:pt idx="45">
                  <c:v>1.4282255751340645E-4</c:v>
                </c:pt>
                <c:pt idx="46">
                  <c:v>8.5693534508043872E-5</c:v>
                </c:pt>
                <c:pt idx="47">
                  <c:v>5.1416120704826319E-5</c:v>
                </c:pt>
                <c:pt idx="48">
                  <c:v>3.0849672422895789E-5</c:v>
                </c:pt>
                <c:pt idx="49">
                  <c:v>1.8509803453737473E-5</c:v>
                </c:pt>
                <c:pt idx="50">
                  <c:v>1.1105882072242484E-5</c:v>
                </c:pt>
                <c:pt idx="51">
                  <c:v>6.6635292433454896E-6</c:v>
                </c:pt>
                <c:pt idx="52">
                  <c:v>3.9981175460072936E-6</c:v>
                </c:pt>
                <c:pt idx="53">
                  <c:v>2.3988705276043762E-6</c:v>
                </c:pt>
                <c:pt idx="54">
                  <c:v>1.4393223165626257E-6</c:v>
                </c:pt>
                <c:pt idx="55">
                  <c:v>8.635933899375754E-7</c:v>
                </c:pt>
                <c:pt idx="56">
                  <c:v>5.181560339625452E-7</c:v>
                </c:pt>
                <c:pt idx="57">
                  <c:v>3.1089362037752709E-7</c:v>
                </c:pt>
                <c:pt idx="58">
                  <c:v>1.8653617222651624E-7</c:v>
                </c:pt>
                <c:pt idx="59">
                  <c:v>1.1192170333590973E-7</c:v>
                </c:pt>
                <c:pt idx="60">
                  <c:v>6.7153022001545841E-8</c:v>
                </c:pt>
                <c:pt idx="61">
                  <c:v>4.0291813200927502E-8</c:v>
                </c:pt>
                <c:pt idx="62">
                  <c:v>2.41750879205565E-8</c:v>
                </c:pt>
                <c:pt idx="63">
                  <c:v>1.4505052752333899E-8</c:v>
                </c:pt>
                <c:pt idx="64">
                  <c:v>8.7030316514003386E-9</c:v>
                </c:pt>
                <c:pt idx="65">
                  <c:v>5.2218189908402028E-9</c:v>
                </c:pt>
                <c:pt idx="66">
                  <c:v>3.1330913945041214E-9</c:v>
                </c:pt>
                <c:pt idx="67">
                  <c:v>1.879854836702473E-9</c:v>
                </c:pt>
                <c:pt idx="68">
                  <c:v>1.1279129020214838E-9</c:v>
                </c:pt>
                <c:pt idx="69">
                  <c:v>6.7674774121289031E-10</c:v>
                </c:pt>
                <c:pt idx="70">
                  <c:v>4.060486447277342E-10</c:v>
                </c:pt>
                <c:pt idx="71">
                  <c:v>2.4362918683664051E-10</c:v>
                </c:pt>
                <c:pt idx="72">
                  <c:v>1.461775121019843E-10</c:v>
                </c:pt>
                <c:pt idx="73">
                  <c:v>8.7706507261190582E-11</c:v>
                </c:pt>
                <c:pt idx="74">
                  <c:v>5.2623904356714349E-11</c:v>
                </c:pt>
                <c:pt idx="75">
                  <c:v>3.1574342614028608E-11</c:v>
                </c:pt>
                <c:pt idx="76">
                  <c:v>1.8944605568417166E-11</c:v>
                </c:pt>
                <c:pt idx="77">
                  <c:v>1.1366763341050299E-11</c:v>
                </c:pt>
                <c:pt idx="78">
                  <c:v>6.820058004630179E-12</c:v>
                </c:pt>
                <c:pt idx="79">
                  <c:v>4.0920348027781069E-12</c:v>
                </c:pt>
                <c:pt idx="80">
                  <c:v>2.4552208816668639E-12</c:v>
                </c:pt>
                <c:pt idx="81">
                  <c:v>1.4731325290001183E-12</c:v>
                </c:pt>
                <c:pt idx="82">
                  <c:v>8.8387951740007092E-13</c:v>
                </c:pt>
                <c:pt idx="83">
                  <c:v>5.3032771044004251E-13</c:v>
                </c:pt>
                <c:pt idx="84">
                  <c:v>3.181966262640255E-13</c:v>
                </c:pt>
                <c:pt idx="85">
                  <c:v>1.9091797575841529E-13</c:v>
                </c:pt>
                <c:pt idx="86">
                  <c:v>1.1455078545504918E-13</c:v>
                </c:pt>
                <c:pt idx="87">
                  <c:v>6.8730471273029503E-14</c:v>
                </c:pt>
                <c:pt idx="88">
                  <c:v>4.1238282763817698E-14</c:v>
                </c:pt>
                <c:pt idx="89">
                  <c:v>2.474296965829062E-14</c:v>
                </c:pt>
                <c:pt idx="90">
                  <c:v>1.4845781794974372E-14</c:v>
                </c:pt>
                <c:pt idx="91">
                  <c:v>8.9074690769846231E-15</c:v>
                </c:pt>
                <c:pt idx="92">
                  <c:v>5.3444814461907739E-15</c:v>
                </c:pt>
                <c:pt idx="93">
                  <c:v>3.2066888677144643E-15</c:v>
                </c:pt>
                <c:pt idx="94">
                  <c:v>1.9240133206286784E-15</c:v>
                </c:pt>
                <c:pt idx="95">
                  <c:v>1.154407992377207E-15</c:v>
                </c:pt>
                <c:pt idx="96">
                  <c:v>6.9264479542632417E-16</c:v>
                </c:pt>
                <c:pt idx="97">
                  <c:v>4.1558687725579448E-16</c:v>
                </c:pt>
                <c:pt idx="98">
                  <c:v>2.4935212635347667E-16</c:v>
                </c:pt>
                <c:pt idx="99">
                  <c:v>1.49611275812086E-16</c:v>
                </c:pt>
                <c:pt idx="100">
                  <c:v>8.9766765487251604E-17</c:v>
                </c:pt>
              </c:numCache>
            </c:numRef>
          </c:yVal>
        </c:ser>
        <c:axId val="70684032"/>
        <c:axId val="70694784"/>
      </c:scatterChart>
      <c:valAx>
        <c:axId val="7068403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694784"/>
        <c:crossesAt val="4.0000000000000022E-2"/>
        <c:crossBetween val="midCat"/>
        <c:minorUnit val="100"/>
      </c:valAx>
      <c:valAx>
        <c:axId val="7069478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0684032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55" r="0.75000000000000455" t="1" header="0" footer="0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9831546299738229"/>
          <c:y val="0.19600938967136386"/>
          <c:w val="0.75182404526749935"/>
          <c:h val="0.73239436619718856"/>
        </c:manualLayout>
      </c:layout>
      <c:scatterChart>
        <c:scatterStyle val="lineMarker"/>
        <c:ser>
          <c:idx val="1"/>
          <c:order val="0"/>
          <c:tx>
            <c:strRef>
              <c:f>'0.5Q 25-31'!$EI$18</c:f>
              <c:strCache>
                <c:ptCount val="1"/>
                <c:pt idx="0">
                  <c:v>zi+WZM/2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25-31'!$EI$19:$EI$119</c:f>
              <c:numCache>
                <c:formatCode>0.00E+00</c:formatCode>
                <c:ptCount val="101"/>
                <c:pt idx="0">
                  <c:v>-12.01575769306999</c:v>
                </c:pt>
                <c:pt idx="1">
                  <c:v>-15.789956838652234</c:v>
                </c:pt>
                <c:pt idx="2">
                  <c:v>-19.224021262821584</c:v>
                </c:pt>
                <c:pt idx="3">
                  <c:v>-22.392338802452503</c:v>
                </c:pt>
                <c:pt idx="4">
                  <c:v>-25.345707048870114</c:v>
                </c:pt>
                <c:pt idx="5">
                  <c:v>-28.120853863958313</c:v>
                </c:pt>
                <c:pt idx="6">
                  <c:v>-30.745419315253944</c:v>
                </c:pt>
                <c:pt idx="7">
                  <c:v>-33.240838053719926</c:v>
                </c:pt>
                <c:pt idx="8">
                  <c:v>-35.624129737960473</c:v>
                </c:pt>
                <c:pt idx="9">
                  <c:v>-37.90907119727045</c:v>
                </c:pt>
                <c:pt idx="10">
                  <c:v>-40.106995486267948</c:v>
                </c:pt>
                <c:pt idx="11">
                  <c:v>-42.227354349466324</c:v>
                </c:pt>
                <c:pt idx="12">
                  <c:v>-44.278124567263021</c:v>
                </c:pt>
                <c:pt idx="13">
                  <c:v>-46.266107691441789</c:v>
                </c:pt>
                <c:pt idx="14">
                  <c:v>-48.19715449131175</c:v>
                </c:pt>
                <c:pt idx="15">
                  <c:v>-50.07633443311839</c:v>
                </c:pt>
                <c:pt idx="16">
                  <c:v>-51.908064201462111</c:v>
                </c:pt>
                <c:pt idx="17">
                  <c:v>-53.696204665056712</c:v>
                </c:pt>
                <c:pt idx="18">
                  <c:v>-55.444127774619872</c:v>
                </c:pt>
                <c:pt idx="19">
                  <c:v>-57.154749255437224</c:v>
                </c:pt>
                <c:pt idx="20">
                  <c:v>-58.830552906772539</c:v>
                </c:pt>
                <c:pt idx="21">
                  <c:v>-60.473685773803567</c:v>
                </c:pt>
                <c:pt idx="22">
                  <c:v>-62.086071598044953</c:v>
                </c:pt>
                <c:pt idx="23">
                  <c:v>-63.669162852094502</c:v>
                </c:pt>
                <c:pt idx="24">
                  <c:v>-65.223493814310274</c:v>
                </c:pt>
                <c:pt idx="25">
                  <c:v>-66.749402493949162</c:v>
                </c:pt>
                <c:pt idx="26">
                  <c:v>-68.24779166165942</c:v>
                </c:pt>
                <c:pt idx="27">
                  <c:v>-69.718018707232488</c:v>
                </c:pt>
                <c:pt idx="28">
                  <c:v>-71.162645574268737</c:v>
                </c:pt>
                <c:pt idx="29">
                  <c:v>-72.578158346388136</c:v>
                </c:pt>
                <c:pt idx="30">
                  <c:v>-73.954811978790914</c:v>
                </c:pt>
                <c:pt idx="31">
                  <c:v>-75.307522305847115</c:v>
                </c:pt>
                <c:pt idx="32">
                  <c:v>-76.638966700872686</c:v>
                </c:pt>
                <c:pt idx="33">
                  <c:v>-77.952226944228286</c:v>
                </c:pt>
                <c:pt idx="34">
                  <c:v>-79.25402365919318</c:v>
                </c:pt>
                <c:pt idx="35">
                  <c:v>-80.552985342111427</c:v>
                </c:pt>
                <c:pt idx="36">
                  <c:v>-81.851947025029673</c:v>
                </c:pt>
                <c:pt idx="37">
                  <c:v>-83.15090870794792</c:v>
                </c:pt>
                <c:pt idx="38">
                  <c:v>-84.449870390866167</c:v>
                </c:pt>
                <c:pt idx="39">
                  <c:v>-85.748832073784413</c:v>
                </c:pt>
                <c:pt idx="40">
                  <c:v>-87.04779375670266</c:v>
                </c:pt>
                <c:pt idx="41">
                  <c:v>-88.346755439620907</c:v>
                </c:pt>
                <c:pt idx="42">
                  <c:v>-89.645717122539153</c:v>
                </c:pt>
                <c:pt idx="43">
                  <c:v>-90.9446788054574</c:v>
                </c:pt>
                <c:pt idx="44">
                  <c:v>-92.243640488375647</c:v>
                </c:pt>
                <c:pt idx="45">
                  <c:v>-93.542602171293893</c:v>
                </c:pt>
                <c:pt idx="46">
                  <c:v>-94.84156385421214</c:v>
                </c:pt>
                <c:pt idx="47">
                  <c:v>-96.140525537130387</c:v>
                </c:pt>
                <c:pt idx="48">
                  <c:v>-97.439487220048633</c:v>
                </c:pt>
                <c:pt idx="49">
                  <c:v>-98.73844890296688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0"/>
          <c:order val="1"/>
          <c:tx>
            <c:strRef>
              <c:f>'0.5Q 25-31'!$EJ$18</c:f>
              <c:strCache>
                <c:ptCount val="1"/>
                <c:pt idx="0">
                  <c:v>zi</c:v>
                </c:pt>
              </c:strCache>
            </c:strRef>
          </c:tx>
          <c:spPr>
            <a:ln w="12700">
              <a:solidFill>
                <a:sysClr val="windowText" lastClr="00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25-31'!$EJ$19:$EJ$119</c:f>
              <c:numCache>
                <c:formatCode>0.00E+00</c:formatCode>
                <c:ptCount val="101"/>
                <c:pt idx="0">
                  <c:v>-21.502590673575128</c:v>
                </c:pt>
                <c:pt idx="1">
                  <c:v>-25.276789819157372</c:v>
                </c:pt>
                <c:pt idx="2">
                  <c:v>-28.710854243326722</c:v>
                </c:pt>
                <c:pt idx="3">
                  <c:v>-31.879171782957641</c:v>
                </c:pt>
                <c:pt idx="4">
                  <c:v>-34.832540029375252</c:v>
                </c:pt>
                <c:pt idx="5">
                  <c:v>-37.607686844463451</c:v>
                </c:pt>
                <c:pt idx="6">
                  <c:v>-40.232252295759082</c:v>
                </c:pt>
                <c:pt idx="7">
                  <c:v>-42.727671034225068</c:v>
                </c:pt>
                <c:pt idx="8">
                  <c:v>-45.110962718465608</c:v>
                </c:pt>
                <c:pt idx="9">
                  <c:v>-47.395904177775584</c:v>
                </c:pt>
                <c:pt idx="10">
                  <c:v>-49.593828466773083</c:v>
                </c:pt>
                <c:pt idx="11">
                  <c:v>-51.714187329971459</c:v>
                </c:pt>
                <c:pt idx="12">
                  <c:v>-53.764957547768162</c:v>
                </c:pt>
                <c:pt idx="13">
                  <c:v>-55.752940671946924</c:v>
                </c:pt>
                <c:pt idx="14">
                  <c:v>-57.683987471816884</c:v>
                </c:pt>
                <c:pt idx="15">
                  <c:v>-59.563167413623525</c:v>
                </c:pt>
                <c:pt idx="16">
                  <c:v>-61.394897181967245</c:v>
                </c:pt>
                <c:pt idx="17">
                  <c:v>-63.183037645561853</c:v>
                </c:pt>
                <c:pt idx="18">
                  <c:v>-64.930960755125014</c:v>
                </c:pt>
                <c:pt idx="19">
                  <c:v>-66.641582235942366</c:v>
                </c:pt>
                <c:pt idx="20">
                  <c:v>-68.31738588727768</c:v>
                </c:pt>
                <c:pt idx="21">
                  <c:v>-69.960518754308708</c:v>
                </c:pt>
                <c:pt idx="22">
                  <c:v>-71.572904578550094</c:v>
                </c:pt>
                <c:pt idx="23">
                  <c:v>-73.155995832599643</c:v>
                </c:pt>
                <c:pt idx="24">
                  <c:v>-74.710326794815415</c:v>
                </c:pt>
                <c:pt idx="25">
                  <c:v>-76.236235474454304</c:v>
                </c:pt>
                <c:pt idx="26">
                  <c:v>-77.734624642164562</c:v>
                </c:pt>
                <c:pt idx="27">
                  <c:v>-79.20485168773763</c:v>
                </c:pt>
                <c:pt idx="28">
                  <c:v>-80.675078733310698</c:v>
                </c:pt>
                <c:pt idx="29">
                  <c:v>-82.145305778883767</c:v>
                </c:pt>
                <c:pt idx="30">
                  <c:v>-83.615532824456835</c:v>
                </c:pt>
                <c:pt idx="31">
                  <c:v>-85.085759870029904</c:v>
                </c:pt>
                <c:pt idx="32">
                  <c:v>-86.555986915602972</c:v>
                </c:pt>
                <c:pt idx="33">
                  <c:v>-88.02621396117604</c:v>
                </c:pt>
                <c:pt idx="34">
                  <c:v>-89.496441006749109</c:v>
                </c:pt>
                <c:pt idx="35">
                  <c:v>-90.966668052322177</c:v>
                </c:pt>
                <c:pt idx="36">
                  <c:v>-92.436895097895245</c:v>
                </c:pt>
                <c:pt idx="37">
                  <c:v>-93.907122143468314</c:v>
                </c:pt>
                <c:pt idx="38">
                  <c:v>-95.377349189041382</c:v>
                </c:pt>
                <c:pt idx="39">
                  <c:v>-96.847576234614451</c:v>
                </c:pt>
                <c:pt idx="40">
                  <c:v>-98.317803280187519</c:v>
                </c:pt>
                <c:pt idx="41">
                  <c:v>-99.788030325760587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ser>
          <c:idx val="2"/>
          <c:order val="2"/>
          <c:tx>
            <c:strRef>
              <c:f>'0.5Q 25-31'!$EK$18</c:f>
              <c:strCache>
                <c:ptCount val="1"/>
                <c:pt idx="0">
                  <c:v>zi-WZM/2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25-31'!$EK$19:$EK$119</c:f>
              <c:numCache>
                <c:formatCode>0.00E+00</c:formatCode>
                <c:ptCount val="101"/>
                <c:pt idx="0">
                  <c:v>-30.989423654080266</c:v>
                </c:pt>
                <c:pt idx="1">
                  <c:v>-34.763622799662514</c:v>
                </c:pt>
                <c:pt idx="2">
                  <c:v>-38.197687223831863</c:v>
                </c:pt>
                <c:pt idx="3">
                  <c:v>-41.366004763462783</c:v>
                </c:pt>
                <c:pt idx="4">
                  <c:v>-44.319373009880394</c:v>
                </c:pt>
                <c:pt idx="5">
                  <c:v>-47.094519824968586</c:v>
                </c:pt>
                <c:pt idx="6">
                  <c:v>-49.719085276264224</c:v>
                </c:pt>
                <c:pt idx="7">
                  <c:v>-52.21450401473021</c:v>
                </c:pt>
                <c:pt idx="8">
                  <c:v>-54.597795698970742</c:v>
                </c:pt>
                <c:pt idx="9">
                  <c:v>-56.882737158280719</c:v>
                </c:pt>
                <c:pt idx="10">
                  <c:v>-59.080661447278217</c:v>
                </c:pt>
                <c:pt idx="11">
                  <c:v>-61.201020310476594</c:v>
                </c:pt>
                <c:pt idx="12">
                  <c:v>-63.251790528273304</c:v>
                </c:pt>
                <c:pt idx="13">
                  <c:v>-65.239773652452058</c:v>
                </c:pt>
                <c:pt idx="14">
                  <c:v>-67.170820452322019</c:v>
                </c:pt>
                <c:pt idx="15">
                  <c:v>-69.050000394128659</c:v>
                </c:pt>
                <c:pt idx="16">
                  <c:v>-70.88173016247238</c:v>
                </c:pt>
                <c:pt idx="17">
                  <c:v>-72.669870626066995</c:v>
                </c:pt>
                <c:pt idx="18">
                  <c:v>-74.417793735630156</c:v>
                </c:pt>
                <c:pt idx="19">
                  <c:v>-76.128415216447507</c:v>
                </c:pt>
                <c:pt idx="20">
                  <c:v>-77.804218867782822</c:v>
                </c:pt>
                <c:pt idx="21">
                  <c:v>-79.44735173481385</c:v>
                </c:pt>
                <c:pt idx="22">
                  <c:v>-81.059737559055236</c:v>
                </c:pt>
                <c:pt idx="23">
                  <c:v>-82.642828813104785</c:v>
                </c:pt>
                <c:pt idx="24">
                  <c:v>-84.197159775320557</c:v>
                </c:pt>
                <c:pt idx="25">
                  <c:v>-85.723068454959446</c:v>
                </c:pt>
                <c:pt idx="26">
                  <c:v>-87.221457622669703</c:v>
                </c:pt>
                <c:pt idx="27">
                  <c:v>-88.691684668242772</c:v>
                </c:pt>
                <c:pt idx="28">
                  <c:v>-90.13631153527902</c:v>
                </c:pt>
                <c:pt idx="29">
                  <c:v>-91.551824307398419</c:v>
                </c:pt>
                <c:pt idx="30">
                  <c:v>-92.928477939801198</c:v>
                </c:pt>
                <c:pt idx="31">
                  <c:v>-94.281188266857399</c:v>
                </c:pt>
                <c:pt idx="32">
                  <c:v>-95.612632661882969</c:v>
                </c:pt>
                <c:pt idx="33">
                  <c:v>-96.92589290523857</c:v>
                </c:pt>
                <c:pt idx="34">
                  <c:v>-98.227689620203464</c:v>
                </c:pt>
                <c:pt idx="35">
                  <c:v>-99.52665130312171</c:v>
                </c:pt>
                <c:pt idx="36">
                  <c:v>-100</c:v>
                </c:pt>
                <c:pt idx="37">
                  <c:v>-100</c:v>
                </c:pt>
                <c:pt idx="38">
                  <c:v>-100</c:v>
                </c:pt>
                <c:pt idx="39">
                  <c:v>-100</c:v>
                </c:pt>
                <c:pt idx="40">
                  <c:v>-100</c:v>
                </c:pt>
                <c:pt idx="41">
                  <c:v>-100</c:v>
                </c:pt>
                <c:pt idx="42">
                  <c:v>-100</c:v>
                </c:pt>
                <c:pt idx="43">
                  <c:v>-100</c:v>
                </c:pt>
                <c:pt idx="44">
                  <c:v>-100</c:v>
                </c:pt>
                <c:pt idx="45">
                  <c:v>-100</c:v>
                </c:pt>
                <c:pt idx="46">
                  <c:v>-100</c:v>
                </c:pt>
                <c:pt idx="47">
                  <c:v>-100</c:v>
                </c:pt>
                <c:pt idx="48">
                  <c:v>-100</c:v>
                </c:pt>
                <c:pt idx="49">
                  <c:v>-100</c:v>
                </c:pt>
                <c:pt idx="50">
                  <c:v>-100</c:v>
                </c:pt>
                <c:pt idx="51">
                  <c:v>-100</c:v>
                </c:pt>
                <c:pt idx="52">
                  <c:v>-100</c:v>
                </c:pt>
                <c:pt idx="53">
                  <c:v>-100</c:v>
                </c:pt>
                <c:pt idx="54">
                  <c:v>-100</c:v>
                </c:pt>
                <c:pt idx="55">
                  <c:v>-100</c:v>
                </c:pt>
                <c:pt idx="56">
                  <c:v>-100</c:v>
                </c:pt>
                <c:pt idx="57">
                  <c:v>-100</c:v>
                </c:pt>
                <c:pt idx="58">
                  <c:v>-100</c:v>
                </c:pt>
                <c:pt idx="59">
                  <c:v>-100</c:v>
                </c:pt>
                <c:pt idx="60">
                  <c:v>-100</c:v>
                </c:pt>
                <c:pt idx="61">
                  <c:v>-100</c:v>
                </c:pt>
                <c:pt idx="62">
                  <c:v>-100</c:v>
                </c:pt>
                <c:pt idx="63">
                  <c:v>-100</c:v>
                </c:pt>
                <c:pt idx="64">
                  <c:v>-100</c:v>
                </c:pt>
                <c:pt idx="65">
                  <c:v>-100</c:v>
                </c:pt>
                <c:pt idx="66">
                  <c:v>-100</c:v>
                </c:pt>
                <c:pt idx="67">
                  <c:v>-100</c:v>
                </c:pt>
                <c:pt idx="68">
                  <c:v>-100</c:v>
                </c:pt>
                <c:pt idx="69">
                  <c:v>-100</c:v>
                </c:pt>
                <c:pt idx="70">
                  <c:v>-100</c:v>
                </c:pt>
                <c:pt idx="71">
                  <c:v>-100</c:v>
                </c:pt>
                <c:pt idx="72">
                  <c:v>-100</c:v>
                </c:pt>
                <c:pt idx="73">
                  <c:v>-100</c:v>
                </c:pt>
                <c:pt idx="74">
                  <c:v>-100</c:v>
                </c:pt>
                <c:pt idx="75">
                  <c:v>-100</c:v>
                </c:pt>
                <c:pt idx="76">
                  <c:v>-100</c:v>
                </c:pt>
                <c:pt idx="77">
                  <c:v>-100</c:v>
                </c:pt>
                <c:pt idx="78">
                  <c:v>-100</c:v>
                </c:pt>
                <c:pt idx="79">
                  <c:v>-100</c:v>
                </c:pt>
                <c:pt idx="80">
                  <c:v>-100</c:v>
                </c:pt>
                <c:pt idx="81">
                  <c:v>-100</c:v>
                </c:pt>
                <c:pt idx="82">
                  <c:v>-100</c:v>
                </c:pt>
                <c:pt idx="83">
                  <c:v>-100</c:v>
                </c:pt>
                <c:pt idx="84">
                  <c:v>-100</c:v>
                </c:pt>
                <c:pt idx="85">
                  <c:v>-100</c:v>
                </c:pt>
                <c:pt idx="86">
                  <c:v>-100</c:v>
                </c:pt>
                <c:pt idx="87">
                  <c:v>-100</c:v>
                </c:pt>
                <c:pt idx="88">
                  <c:v>-100</c:v>
                </c:pt>
                <c:pt idx="89">
                  <c:v>-100</c:v>
                </c:pt>
                <c:pt idx="90">
                  <c:v>-100</c:v>
                </c:pt>
                <c:pt idx="91">
                  <c:v>-100</c:v>
                </c:pt>
                <c:pt idx="92">
                  <c:v>-100</c:v>
                </c:pt>
                <c:pt idx="93">
                  <c:v>-100</c:v>
                </c:pt>
                <c:pt idx="94">
                  <c:v>-100</c:v>
                </c:pt>
                <c:pt idx="95">
                  <c:v>-100</c:v>
                </c:pt>
                <c:pt idx="96">
                  <c:v>-100</c:v>
                </c:pt>
                <c:pt idx="97">
                  <c:v>-100</c:v>
                </c:pt>
                <c:pt idx="98">
                  <c:v>-100</c:v>
                </c:pt>
                <c:pt idx="99">
                  <c:v>-100</c:v>
                </c:pt>
                <c:pt idx="100">
                  <c:v>-100</c:v>
                </c:pt>
              </c:numCache>
            </c:numRef>
          </c:yVal>
        </c:ser>
        <c:axId val="70896256"/>
        <c:axId val="70906624"/>
      </c:scatterChart>
      <c:valAx>
        <c:axId val="70896256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61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906624"/>
        <c:crosses val="autoZero"/>
        <c:crossBetween val="midCat"/>
        <c:minorUnit val="100"/>
      </c:valAx>
      <c:valAx>
        <c:axId val="70906624"/>
        <c:scaling>
          <c:orientation val="minMax"/>
          <c:max val="0"/>
          <c:min val="-10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z (m)</a:t>
                </a:r>
              </a:p>
            </c:rich>
          </c:tx>
          <c:layout>
            <c:manualLayout>
              <c:xMode val="edge"/>
              <c:yMode val="edge"/>
              <c:x val="9.061486825882625E-3"/>
              <c:y val="0.48862666814535927"/>
            </c:manualLayout>
          </c:layout>
        </c:title>
        <c:numFmt formatCode="#,##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0896256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8822180305251"/>
          <c:y val="0.27946101807696572"/>
          <c:w val="0.29171054587355688"/>
          <c:h val="0.25587335033824998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17579646509401564"/>
          <c:y val="0.19600938967136403"/>
          <c:w val="0.77434308191601819"/>
          <c:h val="0.73239436619718912"/>
        </c:manualLayout>
      </c:layout>
      <c:scatterChart>
        <c:scatterStyle val="lineMarker"/>
        <c:ser>
          <c:idx val="2"/>
          <c:order val="0"/>
          <c:tx>
            <c:strRef>
              <c:f>'0.5Q 25-31'!$EL$18</c:f>
              <c:strCache>
                <c:ptCount val="1"/>
                <c:pt idx="0">
                  <c:v>fresh thickness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25-31'!$EL$19:$EL$119</c:f>
              <c:numCache>
                <c:formatCode>0.00E+00</c:formatCode>
                <c:ptCount val="101"/>
                <c:pt idx="0">
                  <c:v>21.502590673575128</c:v>
                </c:pt>
                <c:pt idx="1">
                  <c:v>25.276789819157372</c:v>
                </c:pt>
                <c:pt idx="2">
                  <c:v>28.710854243326722</c:v>
                </c:pt>
                <c:pt idx="3">
                  <c:v>31.879171782957641</c:v>
                </c:pt>
                <c:pt idx="4">
                  <c:v>34.832540029375252</c:v>
                </c:pt>
                <c:pt idx="5">
                  <c:v>37.607686844463451</c:v>
                </c:pt>
                <c:pt idx="6">
                  <c:v>40.232252295759082</c:v>
                </c:pt>
                <c:pt idx="7">
                  <c:v>42.727671034225068</c:v>
                </c:pt>
                <c:pt idx="8">
                  <c:v>45.110962718465608</c:v>
                </c:pt>
                <c:pt idx="9">
                  <c:v>47.395904177775584</c:v>
                </c:pt>
                <c:pt idx="10">
                  <c:v>49.593828466773083</c:v>
                </c:pt>
                <c:pt idx="11">
                  <c:v>51.714187329971459</c:v>
                </c:pt>
                <c:pt idx="12">
                  <c:v>53.764957547768162</c:v>
                </c:pt>
                <c:pt idx="13">
                  <c:v>55.752940671946924</c:v>
                </c:pt>
                <c:pt idx="14">
                  <c:v>57.683987471816884</c:v>
                </c:pt>
                <c:pt idx="15">
                  <c:v>59.563167413623525</c:v>
                </c:pt>
                <c:pt idx="16">
                  <c:v>61.394897181967245</c:v>
                </c:pt>
                <c:pt idx="17">
                  <c:v>63.183037645561853</c:v>
                </c:pt>
                <c:pt idx="18">
                  <c:v>64.930960755125014</c:v>
                </c:pt>
                <c:pt idx="19">
                  <c:v>66.641582235942366</c:v>
                </c:pt>
                <c:pt idx="20">
                  <c:v>68.31738588727768</c:v>
                </c:pt>
                <c:pt idx="21">
                  <c:v>69.960518754308708</c:v>
                </c:pt>
                <c:pt idx="22">
                  <c:v>71.572904578550094</c:v>
                </c:pt>
                <c:pt idx="23">
                  <c:v>73.155995832599643</c:v>
                </c:pt>
                <c:pt idx="24">
                  <c:v>74.710326794815415</c:v>
                </c:pt>
                <c:pt idx="25">
                  <c:v>76.236235474454304</c:v>
                </c:pt>
                <c:pt idx="26">
                  <c:v>77.734624642164562</c:v>
                </c:pt>
                <c:pt idx="27">
                  <c:v>79.20485168773763</c:v>
                </c:pt>
                <c:pt idx="28">
                  <c:v>80.675078733310698</c:v>
                </c:pt>
                <c:pt idx="29">
                  <c:v>82.145305778883767</c:v>
                </c:pt>
                <c:pt idx="30">
                  <c:v>83.615532824456835</c:v>
                </c:pt>
                <c:pt idx="31">
                  <c:v>85.085759870029904</c:v>
                </c:pt>
                <c:pt idx="32">
                  <c:v>86.555986915602972</c:v>
                </c:pt>
                <c:pt idx="33">
                  <c:v>88.02621396117604</c:v>
                </c:pt>
                <c:pt idx="34">
                  <c:v>89.496441006749109</c:v>
                </c:pt>
                <c:pt idx="35">
                  <c:v>90.966668052322177</c:v>
                </c:pt>
                <c:pt idx="36">
                  <c:v>92.436895097895245</c:v>
                </c:pt>
                <c:pt idx="37">
                  <c:v>93.907122143468314</c:v>
                </c:pt>
                <c:pt idx="38">
                  <c:v>95.377349189041382</c:v>
                </c:pt>
                <c:pt idx="39">
                  <c:v>96.847576234614451</c:v>
                </c:pt>
                <c:pt idx="40">
                  <c:v>98.317803280187519</c:v>
                </c:pt>
                <c:pt idx="41">
                  <c:v>99.788030325760587</c:v>
                </c:pt>
                <c:pt idx="42">
                  <c:v>100</c:v>
                </c:pt>
                <c:pt idx="43">
                  <c:v>100</c:v>
                </c:pt>
                <c:pt idx="44">
                  <c:v>100</c:v>
                </c:pt>
                <c:pt idx="45">
                  <c:v>100</c:v>
                </c:pt>
                <c:pt idx="46">
                  <c:v>100</c:v>
                </c:pt>
                <c:pt idx="47">
                  <c:v>100</c:v>
                </c:pt>
                <c:pt idx="48">
                  <c:v>100</c:v>
                </c:pt>
                <c:pt idx="49">
                  <c:v>100</c:v>
                </c:pt>
                <c:pt idx="50">
                  <c:v>100</c:v>
                </c:pt>
                <c:pt idx="51">
                  <c:v>100</c:v>
                </c:pt>
                <c:pt idx="52">
                  <c:v>100</c:v>
                </c:pt>
                <c:pt idx="53">
                  <c:v>100</c:v>
                </c:pt>
                <c:pt idx="54">
                  <c:v>100</c:v>
                </c:pt>
                <c:pt idx="55">
                  <c:v>100</c:v>
                </c:pt>
                <c:pt idx="56">
                  <c:v>100</c:v>
                </c:pt>
                <c:pt idx="57">
                  <c:v>100</c:v>
                </c:pt>
                <c:pt idx="58">
                  <c:v>100</c:v>
                </c:pt>
                <c:pt idx="59">
                  <c:v>100</c:v>
                </c:pt>
                <c:pt idx="60">
                  <c:v>100</c:v>
                </c:pt>
                <c:pt idx="61">
                  <c:v>100</c:v>
                </c:pt>
                <c:pt idx="62">
                  <c:v>100</c:v>
                </c:pt>
                <c:pt idx="63">
                  <c:v>100</c:v>
                </c:pt>
                <c:pt idx="64">
                  <c:v>100</c:v>
                </c:pt>
                <c:pt idx="65">
                  <c:v>100</c:v>
                </c:pt>
                <c:pt idx="66">
                  <c:v>100</c:v>
                </c:pt>
                <c:pt idx="67">
                  <c:v>100</c:v>
                </c:pt>
                <c:pt idx="68">
                  <c:v>100</c:v>
                </c:pt>
                <c:pt idx="69">
                  <c:v>100</c:v>
                </c:pt>
                <c:pt idx="70">
                  <c:v>100</c:v>
                </c:pt>
                <c:pt idx="71">
                  <c:v>100</c:v>
                </c:pt>
                <c:pt idx="72">
                  <c:v>100</c:v>
                </c:pt>
                <c:pt idx="73">
                  <c:v>100</c:v>
                </c:pt>
                <c:pt idx="74">
                  <c:v>100</c:v>
                </c:pt>
                <c:pt idx="75">
                  <c:v>100</c:v>
                </c:pt>
                <c:pt idx="76">
                  <c:v>100</c:v>
                </c:pt>
                <c:pt idx="77">
                  <c:v>100</c:v>
                </c:pt>
                <c:pt idx="78">
                  <c:v>100</c:v>
                </c:pt>
                <c:pt idx="79">
                  <c:v>100</c:v>
                </c:pt>
                <c:pt idx="80">
                  <c:v>100</c:v>
                </c:pt>
                <c:pt idx="81">
                  <c:v>100</c:v>
                </c:pt>
                <c:pt idx="82">
                  <c:v>100</c:v>
                </c:pt>
                <c:pt idx="83">
                  <c:v>100</c:v>
                </c:pt>
                <c:pt idx="84">
                  <c:v>100</c:v>
                </c:pt>
                <c:pt idx="85">
                  <c:v>100</c:v>
                </c:pt>
                <c:pt idx="86">
                  <c:v>100</c:v>
                </c:pt>
                <c:pt idx="87">
                  <c:v>100</c:v>
                </c:pt>
                <c:pt idx="88">
                  <c:v>100</c:v>
                </c:pt>
                <c:pt idx="89">
                  <c:v>100</c:v>
                </c:pt>
                <c:pt idx="90">
                  <c:v>100</c:v>
                </c:pt>
                <c:pt idx="91">
                  <c:v>100</c:v>
                </c:pt>
                <c:pt idx="92">
                  <c:v>100</c:v>
                </c:pt>
                <c:pt idx="93">
                  <c:v>100</c:v>
                </c:pt>
                <c:pt idx="94">
                  <c:v>100</c:v>
                </c:pt>
                <c:pt idx="95">
                  <c:v>100</c:v>
                </c:pt>
                <c:pt idx="96">
                  <c:v>100</c:v>
                </c:pt>
                <c:pt idx="97">
                  <c:v>100</c:v>
                </c:pt>
                <c:pt idx="98">
                  <c:v>100</c:v>
                </c:pt>
                <c:pt idx="99">
                  <c:v>100</c:v>
                </c:pt>
                <c:pt idx="100">
                  <c:v>100</c:v>
                </c:pt>
              </c:numCache>
            </c:numRef>
          </c:yVal>
        </c:ser>
        <c:ser>
          <c:idx val="3"/>
          <c:order val="1"/>
          <c:tx>
            <c:strRef>
              <c:f>'0.5Q 25-31'!$EM$18</c:f>
              <c:strCache>
                <c:ptCount val="1"/>
                <c:pt idx="0">
                  <c:v>saline thickness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25-31'!$EM$19:$EM$119</c:f>
              <c:numCache>
                <c:formatCode>0.00E+00</c:formatCode>
                <c:ptCount val="101"/>
                <c:pt idx="0">
                  <c:v>78.497409326424872</c:v>
                </c:pt>
                <c:pt idx="1">
                  <c:v>74.723210180842628</c:v>
                </c:pt>
                <c:pt idx="2">
                  <c:v>71.289145756673278</c:v>
                </c:pt>
                <c:pt idx="3">
                  <c:v>68.120828217042359</c:v>
                </c:pt>
                <c:pt idx="4">
                  <c:v>65.167459970624748</c:v>
                </c:pt>
                <c:pt idx="5">
                  <c:v>62.392313155536549</c:v>
                </c:pt>
                <c:pt idx="6">
                  <c:v>59.767747704240918</c:v>
                </c:pt>
                <c:pt idx="7">
                  <c:v>57.272328965774932</c:v>
                </c:pt>
                <c:pt idx="8">
                  <c:v>54.889037281534392</c:v>
                </c:pt>
                <c:pt idx="9">
                  <c:v>52.604095822224416</c:v>
                </c:pt>
                <c:pt idx="10">
                  <c:v>50.406171533226917</c:v>
                </c:pt>
                <c:pt idx="11">
                  <c:v>48.285812670028541</c:v>
                </c:pt>
                <c:pt idx="12">
                  <c:v>46.235042452231838</c:v>
                </c:pt>
                <c:pt idx="13">
                  <c:v>44.247059328053076</c:v>
                </c:pt>
                <c:pt idx="14">
                  <c:v>42.316012528183116</c:v>
                </c:pt>
                <c:pt idx="15">
                  <c:v>40.436832586376475</c:v>
                </c:pt>
                <c:pt idx="16">
                  <c:v>38.605102818032755</c:v>
                </c:pt>
                <c:pt idx="17">
                  <c:v>36.816962354438147</c:v>
                </c:pt>
                <c:pt idx="18">
                  <c:v>35.069039244874986</c:v>
                </c:pt>
                <c:pt idx="19">
                  <c:v>33.358417764057634</c:v>
                </c:pt>
                <c:pt idx="20">
                  <c:v>31.68261411272232</c:v>
                </c:pt>
                <c:pt idx="21">
                  <c:v>30.039481245691292</c:v>
                </c:pt>
                <c:pt idx="22">
                  <c:v>28.427095421449906</c:v>
                </c:pt>
                <c:pt idx="23">
                  <c:v>26.844004167400357</c:v>
                </c:pt>
                <c:pt idx="24">
                  <c:v>25.289673205184585</c:v>
                </c:pt>
                <c:pt idx="25">
                  <c:v>23.763764525545696</c:v>
                </c:pt>
                <c:pt idx="26">
                  <c:v>22.265375357835438</c:v>
                </c:pt>
                <c:pt idx="27">
                  <c:v>20.79514831226237</c:v>
                </c:pt>
                <c:pt idx="28">
                  <c:v>19.324921266689302</c:v>
                </c:pt>
                <c:pt idx="29">
                  <c:v>17.854694221116233</c:v>
                </c:pt>
                <c:pt idx="30">
                  <c:v>16.384467175543165</c:v>
                </c:pt>
                <c:pt idx="31">
                  <c:v>14.914240129970096</c:v>
                </c:pt>
                <c:pt idx="32">
                  <c:v>13.444013084397028</c:v>
                </c:pt>
                <c:pt idx="33">
                  <c:v>11.97378603882396</c:v>
                </c:pt>
                <c:pt idx="34">
                  <c:v>10.503558993250891</c:v>
                </c:pt>
                <c:pt idx="35">
                  <c:v>9.0333319476778229</c:v>
                </c:pt>
                <c:pt idx="36">
                  <c:v>7.5631049021047545</c:v>
                </c:pt>
                <c:pt idx="37">
                  <c:v>6.0928778565316861</c:v>
                </c:pt>
                <c:pt idx="38">
                  <c:v>4.6226508109586177</c:v>
                </c:pt>
                <c:pt idx="39">
                  <c:v>3.1524237653855494</c:v>
                </c:pt>
                <c:pt idx="40">
                  <c:v>1.682196719812481</c:v>
                </c:pt>
                <c:pt idx="41">
                  <c:v>0.2119696742394126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</c:ser>
        <c:axId val="73811072"/>
        <c:axId val="73812992"/>
      </c:scatterChart>
      <c:valAx>
        <c:axId val="73811072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8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812992"/>
        <c:crossesAt val="120"/>
        <c:crossBetween val="midCat"/>
        <c:minorUnit val="100"/>
      </c:valAx>
      <c:valAx>
        <c:axId val="73812992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b (m)</a:t>
                </a:r>
              </a:p>
            </c:rich>
          </c:tx>
          <c:layout>
            <c:manualLayout>
              <c:xMode val="edge"/>
              <c:yMode val="edge"/>
              <c:x val="9.0614868258826458E-3"/>
              <c:y val="0.48862666814535965"/>
            </c:manualLayout>
          </c:layout>
        </c:title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811072"/>
        <c:crosses val="autoZero"/>
        <c:crossBetween val="midCat"/>
        <c:majorUnit val="2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085927905697849"/>
          <c:y val="0.4860337880300174"/>
          <c:w val="0.52803566943696056"/>
          <c:h val="0.13591327492514141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44" r="0.75000000000000544" t="1" header="0" footer="0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533910435108655"/>
          <c:y val="0.19600938967136403"/>
          <c:w val="0.69674834123995366"/>
          <c:h val="0.73239436619718912"/>
        </c:manualLayout>
      </c:layout>
      <c:scatterChart>
        <c:scatterStyle val="lineMarker"/>
        <c:ser>
          <c:idx val="0"/>
          <c:order val="0"/>
          <c:tx>
            <c:strRef>
              <c:f>'0.5Q 25-31'!$EU$18</c:f>
              <c:strCache>
                <c:ptCount val="1"/>
                <c:pt idx="0">
                  <c:v>us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0000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25-31'!$EU$19:$EU$119</c:f>
              <c:numCache>
                <c:formatCode>0.00E+00</c:formatCode>
                <c:ptCount val="101"/>
                <c:pt idx="1">
                  <c:v>-264.07526655468973</c:v>
                </c:pt>
                <c:pt idx="2">
                  <c:v>-231.26311138750094</c:v>
                </c:pt>
                <c:pt idx="3">
                  <c:v>-210.22149969229628</c:v>
                </c:pt>
                <c:pt idx="4">
                  <c:v>-195.92469898815045</c:v>
                </c:pt>
                <c:pt idx="5">
                  <c:v>-185.83818943975308</c:v>
                </c:pt>
                <c:pt idx="6">
                  <c:v>-178.55811727007219</c:v>
                </c:pt>
                <c:pt idx="7">
                  <c:v>-173.25014046501099</c:v>
                </c:pt>
                <c:pt idx="8">
                  <c:v>-169.39053362958296</c:v>
                </c:pt>
                <c:pt idx="9">
                  <c:v>-166.63600385737342</c:v>
                </c:pt>
                <c:pt idx="10">
                  <c:v>-164.75358113225758</c:v>
                </c:pt>
                <c:pt idx="11">
                  <c:v>-163.58067946887579</c:v>
                </c:pt>
                <c:pt idx="12">
                  <c:v>-163.00125633215961</c:v>
                </c:pt>
                <c:pt idx="13">
                  <c:v>-162.93097449276848</c:v>
                </c:pt>
                <c:pt idx="14">
                  <c:v>-163.30744720040309</c:v>
                </c:pt>
                <c:pt idx="15">
                  <c:v>-164.08323278866007</c:v>
                </c:pt>
                <c:pt idx="16">
                  <c:v>-165.22064259167607</c:v>
                </c:pt>
                <c:pt idx="17">
                  <c:v>-166.68847395530511</c:v>
                </c:pt>
                <c:pt idx="18">
                  <c:v>-168.45778525726419</c:v>
                </c:pt>
                <c:pt idx="19">
                  <c:v>-170.48765961258613</c:v>
                </c:pt>
                <c:pt idx="20">
                  <c:v>-172.70973839928524</c:v>
                </c:pt>
                <c:pt idx="21">
                  <c:v>-175.07312528592416</c:v>
                </c:pt>
                <c:pt idx="22">
                  <c:v>-177.63000765778608</c:v>
                </c:pt>
                <c:pt idx="23">
                  <c:v>-180.34071766216448</c:v>
                </c:pt>
                <c:pt idx="24">
                  <c:v>-182.71601806147643</c:v>
                </c:pt>
                <c:pt idx="25">
                  <c:v>-184.57528982655225</c:v>
                </c:pt>
                <c:pt idx="26">
                  <c:v>-186.62039427889911</c:v>
                </c:pt>
                <c:pt idx="27">
                  <c:v>-187.42640603526303</c:v>
                </c:pt>
                <c:pt idx="28">
                  <c:v>-191.24956620366848</c:v>
                </c:pt>
                <c:pt idx="29">
                  <c:v>-195.42064636036406</c:v>
                </c:pt>
                <c:pt idx="30">
                  <c:v>-192.21118959479443</c:v>
                </c:pt>
                <c:pt idx="31">
                  <c:v>-200.76879118413356</c:v>
                </c:pt>
                <c:pt idx="32">
                  <c:v>-213.47840534940514</c:v>
                </c:pt>
                <c:pt idx="33">
                  <c:v>-231.23924765796241</c:v>
                </c:pt>
                <c:pt idx="34">
                  <c:v>-258.23067779156321</c:v>
                </c:pt>
                <c:pt idx="35">
                  <c:v>-298.56969671515407</c:v>
                </c:pt>
                <c:pt idx="36">
                  <c:v>-352.87654272273721</c:v>
                </c:pt>
                <c:pt idx="37">
                  <c:v>-448.00044130295908</c:v>
                </c:pt>
                <c:pt idx="38">
                  <c:v>566.25307046383921</c:v>
                </c:pt>
                <c:pt idx="39">
                  <c:v>559.27032087675946</c:v>
                </c:pt>
                <c:pt idx="40">
                  <c:v>549.90440751361791</c:v>
                </c:pt>
                <c:pt idx="41">
                  <c:v>542.98419332287006</c:v>
                </c:pt>
                <c:pt idx="42">
                  <c:v>538.428403134625</c:v>
                </c:pt>
                <c:pt idx="43">
                  <c:v>532.2513098688612</c:v>
                </c:pt>
                <c:pt idx="44">
                  <c:v>527.30350033309492</c:v>
                </c:pt>
                <c:pt idx="45">
                  <c:v>523.2679810060547</c:v>
                </c:pt>
                <c:pt idx="46">
                  <c:v>519.99503103468828</c:v>
                </c:pt>
                <c:pt idx="47">
                  <c:v>517.41561417254957</c:v>
                </c:pt>
                <c:pt idx="48">
                  <c:v>515.49884292894183</c:v>
                </c:pt>
                <c:pt idx="49">
                  <c:v>514.23142916170548</c:v>
                </c:pt>
                <c:pt idx="50">
                  <c:v>513.60795226164146</c:v>
                </c:pt>
                <c:pt idx="51">
                  <c:v>513.50999999999817</c:v>
                </c:pt>
                <c:pt idx="52">
                  <c:v>513.50999999999817</c:v>
                </c:pt>
                <c:pt idx="53">
                  <c:v>513.50999999999817</c:v>
                </c:pt>
                <c:pt idx="54">
                  <c:v>513.50999999999817</c:v>
                </c:pt>
                <c:pt idx="55">
                  <c:v>513.50999999999817</c:v>
                </c:pt>
                <c:pt idx="56">
                  <c:v>513.50999999999817</c:v>
                </c:pt>
                <c:pt idx="57">
                  <c:v>513.50999999999817</c:v>
                </c:pt>
                <c:pt idx="58">
                  <c:v>513.50999999999817</c:v>
                </c:pt>
                <c:pt idx="59">
                  <c:v>513.50999999999817</c:v>
                </c:pt>
                <c:pt idx="60">
                  <c:v>513.50999999999817</c:v>
                </c:pt>
                <c:pt idx="61">
                  <c:v>513.50999999999817</c:v>
                </c:pt>
                <c:pt idx="62">
                  <c:v>513.50999999999817</c:v>
                </c:pt>
                <c:pt idx="63">
                  <c:v>513.50999999999817</c:v>
                </c:pt>
                <c:pt idx="64">
                  <c:v>513.50999999999817</c:v>
                </c:pt>
                <c:pt idx="65">
                  <c:v>513.50999999999817</c:v>
                </c:pt>
                <c:pt idx="66">
                  <c:v>513.50999999999817</c:v>
                </c:pt>
                <c:pt idx="67">
                  <c:v>513.50999999999817</c:v>
                </c:pt>
                <c:pt idx="68">
                  <c:v>513.50999999999817</c:v>
                </c:pt>
                <c:pt idx="69">
                  <c:v>513.50999999999817</c:v>
                </c:pt>
                <c:pt idx="70">
                  <c:v>513.50999999999817</c:v>
                </c:pt>
                <c:pt idx="71">
                  <c:v>513.50999999999817</c:v>
                </c:pt>
                <c:pt idx="72">
                  <c:v>513.50999999999817</c:v>
                </c:pt>
                <c:pt idx="73">
                  <c:v>513.50999999999817</c:v>
                </c:pt>
                <c:pt idx="74">
                  <c:v>513.50999999999817</c:v>
                </c:pt>
                <c:pt idx="75">
                  <c:v>513.50999999999817</c:v>
                </c:pt>
                <c:pt idx="76">
                  <c:v>513.50999999999817</c:v>
                </c:pt>
                <c:pt idx="77">
                  <c:v>513.50999999999817</c:v>
                </c:pt>
                <c:pt idx="78">
                  <c:v>513.50999999999817</c:v>
                </c:pt>
                <c:pt idx="79">
                  <c:v>513.50999999999817</c:v>
                </c:pt>
                <c:pt idx="80">
                  <c:v>513.50999999999817</c:v>
                </c:pt>
                <c:pt idx="81">
                  <c:v>513.50999999999817</c:v>
                </c:pt>
                <c:pt idx="82">
                  <c:v>513.50999999999817</c:v>
                </c:pt>
                <c:pt idx="83">
                  <c:v>513.50999999999817</c:v>
                </c:pt>
                <c:pt idx="84">
                  <c:v>513.50999999999817</c:v>
                </c:pt>
                <c:pt idx="85">
                  <c:v>513.50999999999817</c:v>
                </c:pt>
                <c:pt idx="86">
                  <c:v>513.50999999999817</c:v>
                </c:pt>
                <c:pt idx="87">
                  <c:v>513.50999999999817</c:v>
                </c:pt>
                <c:pt idx="88">
                  <c:v>513.50999999999817</c:v>
                </c:pt>
                <c:pt idx="89">
                  <c:v>513.50999999999817</c:v>
                </c:pt>
                <c:pt idx="90">
                  <c:v>513.50999999999817</c:v>
                </c:pt>
                <c:pt idx="91">
                  <c:v>513.50999999999817</c:v>
                </c:pt>
                <c:pt idx="92">
                  <c:v>513.50999999999817</c:v>
                </c:pt>
                <c:pt idx="93">
                  <c:v>513.50999999999817</c:v>
                </c:pt>
                <c:pt idx="94">
                  <c:v>513.50999999999817</c:v>
                </c:pt>
                <c:pt idx="95">
                  <c:v>513.50999999999817</c:v>
                </c:pt>
                <c:pt idx="96">
                  <c:v>513.50999999999817</c:v>
                </c:pt>
                <c:pt idx="97">
                  <c:v>513.50999999999817</c:v>
                </c:pt>
                <c:pt idx="98">
                  <c:v>513.50999999999817</c:v>
                </c:pt>
                <c:pt idx="99">
                  <c:v>513.50999999999817</c:v>
                </c:pt>
                <c:pt idx="100">
                  <c:v>513.50999999999817</c:v>
                </c:pt>
              </c:numCache>
            </c:numRef>
          </c:yVal>
        </c:ser>
        <c:ser>
          <c:idx val="1"/>
          <c:order val="1"/>
          <c:tx>
            <c:strRef>
              <c:f>'0.5Q 25-31'!$EV$18</c:f>
              <c:strCache>
                <c:ptCount val="1"/>
                <c:pt idx="0">
                  <c:v>uf</c:v>
                </c:pt>
              </c:strCache>
            </c:strRef>
          </c:tx>
          <c:spPr>
            <a:ln w="12700">
              <a:solidFill>
                <a:schemeClr val="tx2"/>
              </a:solidFill>
            </a:ln>
          </c:spPr>
          <c:marker>
            <c:symbol val="star"/>
            <c:size val="5"/>
            <c:spPr>
              <a:noFill/>
              <a:ln>
                <a:solidFill>
                  <a:schemeClr val="tx2"/>
                </a:solidFill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25-31'!$EV$19:$EV$119</c:f>
              <c:numCache>
                <c:formatCode>0.00E+00</c:formatCode>
                <c:ptCount val="101"/>
                <c:pt idx="1">
                  <c:v>2744.8403802057219</c:v>
                </c:pt>
                <c:pt idx="2">
                  <c:v>2305.4370962540706</c:v>
                </c:pt>
                <c:pt idx="3">
                  <c:v>2009.5535863199366</c:v>
                </c:pt>
                <c:pt idx="4">
                  <c:v>1795.38459339313</c:v>
                </c:pt>
                <c:pt idx="5">
                  <c:v>1632.2639625510792</c:v>
                </c:pt>
                <c:pt idx="6">
                  <c:v>1503.2553524338011</c:v>
                </c:pt>
                <c:pt idx="7">
                  <c:v>1398.2328109283881</c:v>
                </c:pt>
                <c:pt idx="8">
                  <c:v>1310.7609172788859</c:v>
                </c:pt>
                <c:pt idx="9">
                  <c:v>1236.5467586749369</c:v>
                </c:pt>
                <c:pt idx="10">
                  <c:v>1172.6117705203264</c:v>
                </c:pt>
                <c:pt idx="11">
                  <c:v>1116.820921170314</c:v>
                </c:pt>
                <c:pt idx="12">
                  <c:v>1067.6013010535935</c:v>
                </c:pt>
                <c:pt idx="13">
                  <c:v>1023.7666854125927</c:v>
                </c:pt>
                <c:pt idx="14">
                  <c:v>984.40406502452674</c:v>
                </c:pt>
                <c:pt idx="15">
                  <c:v>948.79778887685177</c:v>
                </c:pt>
                <c:pt idx="16">
                  <c:v>916.37763073848964</c:v>
                </c:pt>
                <c:pt idx="17">
                  <c:v>886.6829099858054</c:v>
                </c:pt>
                <c:pt idx="18">
                  <c:v>859.33603037424257</c:v>
                </c:pt>
                <c:pt idx="19">
                  <c:v>834.01838580337005</c:v>
                </c:pt>
                <c:pt idx="20">
                  <c:v>810.45288646480083</c:v>
                </c:pt>
                <c:pt idx="21">
                  <c:v>788.41692035459766</c:v>
                </c:pt>
                <c:pt idx="22">
                  <c:v>767.76404980085204</c:v>
                </c:pt>
                <c:pt idx="23">
                  <c:v>748.3344937263015</c:v>
                </c:pt>
                <c:pt idx="24">
                  <c:v>729.84938009301277</c:v>
                </c:pt>
                <c:pt idx="25">
                  <c:v>712.19314080254389</c:v>
                </c:pt>
                <c:pt idx="26">
                  <c:v>695.52056774358823</c:v>
                </c:pt>
                <c:pt idx="27">
                  <c:v>679.38370082863298</c:v>
                </c:pt>
                <c:pt idx="28">
                  <c:v>664.52346580108122</c:v>
                </c:pt>
                <c:pt idx="29">
                  <c:v>650.13021308254258</c:v>
                </c:pt>
                <c:pt idx="30">
                  <c:v>634.64818290339235</c:v>
                </c:pt>
                <c:pt idx="31">
                  <c:v>621.86860315676108</c:v>
                </c:pt>
                <c:pt idx="32">
                  <c:v>609.87457949777558</c:v>
                </c:pt>
                <c:pt idx="33">
                  <c:v>598.54156685450016</c:v>
                </c:pt>
                <c:pt idx="34">
                  <c:v>588.07886792290992</c:v>
                </c:pt>
                <c:pt idx="35">
                  <c:v>578.40640942385949</c:v>
                </c:pt>
                <c:pt idx="36">
                  <c:v>568.90149581284356</c:v>
                </c:pt>
                <c:pt idx="37">
                  <c:v>560.64056137965497</c:v>
                </c:pt>
                <c:pt idx="38">
                  <c:v>551.35544630468655</c:v>
                </c:pt>
                <c:pt idx="39">
                  <c:v>544.55640676594362</c:v>
                </c:pt>
                <c:pt idx="40">
                  <c:v>535.4369024104866</c:v>
                </c:pt>
                <c:pt idx="41">
                  <c:v>528.69875301636785</c:v>
                </c:pt>
                <c:pt idx="42">
                  <c:v>524.26282169249384</c:v>
                </c:pt>
                <c:pt idx="43">
                  <c:v>518.24824236028633</c:v>
                </c:pt>
                <c:pt idx="44">
                  <c:v>513.43060537583972</c:v>
                </c:pt>
                <c:pt idx="45">
                  <c:v>509.50125704081194</c:v>
                </c:pt>
                <c:pt idx="46">
                  <c:v>506.31441552714483</c:v>
                </c:pt>
                <c:pt idx="47">
                  <c:v>503.80286087179371</c:v>
                </c:pt>
                <c:pt idx="48">
                  <c:v>501.93651820698904</c:v>
                </c:pt>
                <c:pt idx="49">
                  <c:v>500.70244898999584</c:v>
                </c:pt>
                <c:pt idx="50">
                  <c:v>500.09537522311297</c:v>
                </c:pt>
                <c:pt idx="51">
                  <c:v>499.99999999999824</c:v>
                </c:pt>
                <c:pt idx="52">
                  <c:v>499.99999999999824</c:v>
                </c:pt>
                <c:pt idx="53">
                  <c:v>499.99999999999824</c:v>
                </c:pt>
                <c:pt idx="54">
                  <c:v>499.99999999999824</c:v>
                </c:pt>
                <c:pt idx="55">
                  <c:v>499.99999999999824</c:v>
                </c:pt>
                <c:pt idx="56">
                  <c:v>499.99999999999824</c:v>
                </c:pt>
                <c:pt idx="57">
                  <c:v>499.99999999999824</c:v>
                </c:pt>
                <c:pt idx="58">
                  <c:v>499.99999999999824</c:v>
                </c:pt>
                <c:pt idx="59">
                  <c:v>499.99999999999824</c:v>
                </c:pt>
                <c:pt idx="60">
                  <c:v>499.99999999999824</c:v>
                </c:pt>
                <c:pt idx="61">
                  <c:v>499.99999999999824</c:v>
                </c:pt>
                <c:pt idx="62">
                  <c:v>499.99999999999824</c:v>
                </c:pt>
                <c:pt idx="63">
                  <c:v>499.99999999999824</c:v>
                </c:pt>
                <c:pt idx="64">
                  <c:v>499.99999999999824</c:v>
                </c:pt>
                <c:pt idx="65">
                  <c:v>499.99999999999824</c:v>
                </c:pt>
                <c:pt idx="66">
                  <c:v>499.99999999999824</c:v>
                </c:pt>
                <c:pt idx="67">
                  <c:v>499.99999999999824</c:v>
                </c:pt>
                <c:pt idx="68">
                  <c:v>499.99999999999824</c:v>
                </c:pt>
                <c:pt idx="69">
                  <c:v>499.99999999999824</c:v>
                </c:pt>
                <c:pt idx="70">
                  <c:v>499.99999999999824</c:v>
                </c:pt>
                <c:pt idx="71">
                  <c:v>499.99999999999824</c:v>
                </c:pt>
                <c:pt idx="72">
                  <c:v>499.99999999999824</c:v>
                </c:pt>
                <c:pt idx="73">
                  <c:v>499.99999999999824</c:v>
                </c:pt>
                <c:pt idx="74">
                  <c:v>499.99999999999824</c:v>
                </c:pt>
                <c:pt idx="75">
                  <c:v>499.99999999999824</c:v>
                </c:pt>
                <c:pt idx="76">
                  <c:v>499.99999999999824</c:v>
                </c:pt>
                <c:pt idx="77">
                  <c:v>499.99999999999824</c:v>
                </c:pt>
                <c:pt idx="78">
                  <c:v>499.99999999999824</c:v>
                </c:pt>
                <c:pt idx="79">
                  <c:v>499.99999999999824</c:v>
                </c:pt>
                <c:pt idx="80">
                  <c:v>499.99999999999824</c:v>
                </c:pt>
                <c:pt idx="81">
                  <c:v>499.99999999999824</c:v>
                </c:pt>
                <c:pt idx="82">
                  <c:v>499.99999999999824</c:v>
                </c:pt>
                <c:pt idx="83">
                  <c:v>499.99999999999824</c:v>
                </c:pt>
                <c:pt idx="84">
                  <c:v>499.99999999999824</c:v>
                </c:pt>
                <c:pt idx="85">
                  <c:v>499.99999999999824</c:v>
                </c:pt>
                <c:pt idx="86">
                  <c:v>499.99999999999824</c:v>
                </c:pt>
                <c:pt idx="87">
                  <c:v>499.99999999999824</c:v>
                </c:pt>
                <c:pt idx="88">
                  <c:v>499.99999999999824</c:v>
                </c:pt>
                <c:pt idx="89">
                  <c:v>499.99999999999824</c:v>
                </c:pt>
                <c:pt idx="90">
                  <c:v>499.99999999999824</c:v>
                </c:pt>
                <c:pt idx="91">
                  <c:v>499.99999999999824</c:v>
                </c:pt>
                <c:pt idx="92">
                  <c:v>499.99999999999824</c:v>
                </c:pt>
                <c:pt idx="93">
                  <c:v>499.99999999999824</c:v>
                </c:pt>
                <c:pt idx="94">
                  <c:v>499.99999999999824</c:v>
                </c:pt>
                <c:pt idx="95">
                  <c:v>499.99999999999824</c:v>
                </c:pt>
                <c:pt idx="96">
                  <c:v>499.99999999999824</c:v>
                </c:pt>
                <c:pt idx="97">
                  <c:v>499.99999999999824</c:v>
                </c:pt>
                <c:pt idx="98">
                  <c:v>499.99999999999824</c:v>
                </c:pt>
                <c:pt idx="99">
                  <c:v>499.99999999999824</c:v>
                </c:pt>
                <c:pt idx="100">
                  <c:v>499.99999999999824</c:v>
                </c:pt>
              </c:numCache>
            </c:numRef>
          </c:yVal>
        </c:ser>
        <c:ser>
          <c:idx val="2"/>
          <c:order val="2"/>
          <c:tx>
            <c:strRef>
              <c:f>'0.5Q 25-31'!$EW$18</c:f>
              <c:strCache>
                <c:ptCount val="1"/>
                <c:pt idx="0">
                  <c:v>u</c:v>
                </c:pt>
              </c:strCache>
            </c:strRef>
          </c:tx>
          <c:marker>
            <c:symbol val="star"/>
            <c:size val="5"/>
            <c:spPr>
              <a:noFill/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25-31'!$EW$19:$EW$119</c:f>
              <c:numCache>
                <c:formatCode>0.00E+00</c:formatCode>
                <c:ptCount val="101"/>
                <c:pt idx="1">
                  <c:v>500</c:v>
                </c:pt>
                <c:pt idx="2">
                  <c:v>500</c:v>
                </c:pt>
                <c:pt idx="3">
                  <c:v>500</c:v>
                </c:pt>
                <c:pt idx="4">
                  <c:v>500</c:v>
                </c:pt>
                <c:pt idx="5">
                  <c:v>500</c:v>
                </c:pt>
                <c:pt idx="6">
                  <c:v>500</c:v>
                </c:pt>
                <c:pt idx="7">
                  <c:v>500</c:v>
                </c:pt>
                <c:pt idx="8">
                  <c:v>500</c:v>
                </c:pt>
                <c:pt idx="9">
                  <c:v>500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500</c:v>
                </c:pt>
                <c:pt idx="18">
                  <c:v>500</c:v>
                </c:pt>
                <c:pt idx="19">
                  <c:v>500</c:v>
                </c:pt>
                <c:pt idx="20">
                  <c:v>500</c:v>
                </c:pt>
                <c:pt idx="21">
                  <c:v>500</c:v>
                </c:pt>
                <c:pt idx="22">
                  <c:v>500</c:v>
                </c:pt>
                <c:pt idx="23">
                  <c:v>500</c:v>
                </c:pt>
                <c:pt idx="24">
                  <c:v>500</c:v>
                </c:pt>
                <c:pt idx="25">
                  <c:v>500</c:v>
                </c:pt>
                <c:pt idx="26">
                  <c:v>500</c:v>
                </c:pt>
                <c:pt idx="27">
                  <c:v>500</c:v>
                </c:pt>
                <c:pt idx="28">
                  <c:v>500</c:v>
                </c:pt>
                <c:pt idx="29">
                  <c:v>500</c:v>
                </c:pt>
                <c:pt idx="30">
                  <c:v>500</c:v>
                </c:pt>
                <c:pt idx="31">
                  <c:v>500</c:v>
                </c:pt>
                <c:pt idx="32">
                  <c:v>500</c:v>
                </c:pt>
                <c:pt idx="33">
                  <c:v>500</c:v>
                </c:pt>
                <c:pt idx="34">
                  <c:v>500</c:v>
                </c:pt>
                <c:pt idx="35">
                  <c:v>500</c:v>
                </c:pt>
                <c:pt idx="36">
                  <c:v>500</c:v>
                </c:pt>
                <c:pt idx="37">
                  <c:v>500</c:v>
                </c:pt>
                <c:pt idx="38">
                  <c:v>500</c:v>
                </c:pt>
                <c:pt idx="39">
                  <c:v>500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500</c:v>
                </c:pt>
                <c:pt idx="44">
                  <c:v>500</c:v>
                </c:pt>
                <c:pt idx="45">
                  <c:v>500</c:v>
                </c:pt>
                <c:pt idx="46">
                  <c:v>500</c:v>
                </c:pt>
                <c:pt idx="47">
                  <c:v>500</c:v>
                </c:pt>
                <c:pt idx="48">
                  <c:v>500</c:v>
                </c:pt>
                <c:pt idx="49">
                  <c:v>500</c:v>
                </c:pt>
                <c:pt idx="50">
                  <c:v>500</c:v>
                </c:pt>
                <c:pt idx="51">
                  <c:v>500</c:v>
                </c:pt>
                <c:pt idx="52">
                  <c:v>500</c:v>
                </c:pt>
                <c:pt idx="53">
                  <c:v>500</c:v>
                </c:pt>
                <c:pt idx="54">
                  <c:v>500</c:v>
                </c:pt>
                <c:pt idx="55">
                  <c:v>500</c:v>
                </c:pt>
                <c:pt idx="56">
                  <c:v>500</c:v>
                </c:pt>
                <c:pt idx="57">
                  <c:v>500</c:v>
                </c:pt>
                <c:pt idx="58">
                  <c:v>500</c:v>
                </c:pt>
                <c:pt idx="59">
                  <c:v>500</c:v>
                </c:pt>
                <c:pt idx="60">
                  <c:v>500</c:v>
                </c:pt>
                <c:pt idx="61">
                  <c:v>500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500</c:v>
                </c:pt>
                <c:pt idx="66">
                  <c:v>500</c:v>
                </c:pt>
                <c:pt idx="67">
                  <c:v>500</c:v>
                </c:pt>
                <c:pt idx="68">
                  <c:v>500</c:v>
                </c:pt>
                <c:pt idx="69">
                  <c:v>500</c:v>
                </c:pt>
                <c:pt idx="70">
                  <c:v>500</c:v>
                </c:pt>
                <c:pt idx="71">
                  <c:v>500</c:v>
                </c:pt>
                <c:pt idx="72">
                  <c:v>500</c:v>
                </c:pt>
                <c:pt idx="73">
                  <c:v>500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500</c:v>
                </c:pt>
                <c:pt idx="80">
                  <c:v>500</c:v>
                </c:pt>
                <c:pt idx="81">
                  <c:v>500</c:v>
                </c:pt>
                <c:pt idx="82">
                  <c:v>500</c:v>
                </c:pt>
                <c:pt idx="83">
                  <c:v>500</c:v>
                </c:pt>
                <c:pt idx="84">
                  <c:v>500</c:v>
                </c:pt>
                <c:pt idx="85">
                  <c:v>500</c:v>
                </c:pt>
                <c:pt idx="86">
                  <c:v>500</c:v>
                </c:pt>
                <c:pt idx="87">
                  <c:v>500</c:v>
                </c:pt>
                <c:pt idx="88">
                  <c:v>500</c:v>
                </c:pt>
                <c:pt idx="89">
                  <c:v>500</c:v>
                </c:pt>
                <c:pt idx="90">
                  <c:v>500</c:v>
                </c:pt>
                <c:pt idx="91">
                  <c:v>500</c:v>
                </c:pt>
                <c:pt idx="92">
                  <c:v>500</c:v>
                </c:pt>
                <c:pt idx="93">
                  <c:v>500</c:v>
                </c:pt>
                <c:pt idx="94">
                  <c:v>500</c:v>
                </c:pt>
                <c:pt idx="95">
                  <c:v>500</c:v>
                </c:pt>
                <c:pt idx="96">
                  <c:v>500</c:v>
                </c:pt>
                <c:pt idx="97">
                  <c:v>500</c:v>
                </c:pt>
                <c:pt idx="98">
                  <c:v>500</c:v>
                </c:pt>
                <c:pt idx="99">
                  <c:v>500</c:v>
                </c:pt>
                <c:pt idx="100">
                  <c:v>500</c:v>
                </c:pt>
              </c:numCache>
            </c:numRef>
          </c:yVal>
        </c:ser>
        <c:axId val="73871360"/>
        <c:axId val="73873664"/>
      </c:scatterChart>
      <c:valAx>
        <c:axId val="738713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49494875622174783"/>
              <c:y val="3.1690140845070616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873664"/>
        <c:crossesAt val="6000"/>
        <c:crossBetween val="midCat"/>
        <c:minorUnit val="100"/>
      </c:valAx>
      <c:valAx>
        <c:axId val="73873664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u</a:t>
                </a:r>
              </a:p>
            </c:rich>
          </c:tx>
          <c:layout>
            <c:manualLayout>
              <c:xMode val="edge"/>
              <c:yMode val="edge"/>
              <c:x val="4.5248436862791189E-2"/>
              <c:y val="0.48862666814535927"/>
            </c:manualLayout>
          </c:layout>
        </c:title>
        <c:numFmt formatCode="0.00E+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73871360"/>
        <c:crossesAt val="0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127048997938065"/>
          <c:y val="0.37335773169198938"/>
          <c:w val="0.16316730214606168"/>
          <c:h val="0.22464123322612894"/>
        </c:manualLayout>
      </c:layout>
      <c:overlay val="1"/>
      <c:txPr>
        <a:bodyPr/>
        <a:lstStyle/>
        <a:p>
          <a:pPr>
            <a:defRPr sz="1100"/>
          </a:pPr>
          <a:endParaRPr lang="es-E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44" r="0.75000000000000544" t="1" header="0" footer="0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89"/>
          <c:h val="0.73239436619718856"/>
        </c:manualLayout>
      </c:layout>
      <c:scatterChart>
        <c:scatterStyle val="lineMarker"/>
        <c:ser>
          <c:idx val="1"/>
          <c:order val="0"/>
          <c:tx>
            <c:strRef>
              <c:f>'0.5Q 25-31'!$FB$18</c:f>
              <c:strCache>
                <c:ptCount val="1"/>
                <c:pt idx="0">
                  <c:v>AlphaL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25-31'!$FB$19:$FB$119</c:f>
              <c:numCache>
                <c:formatCode>0.00E+00</c:formatCode>
                <c:ptCount val="101"/>
                <c:pt idx="0">
                  <c:v>95.203992189733981</c:v>
                </c:pt>
                <c:pt idx="1">
                  <c:v>101.48552631795719</c:v>
                </c:pt>
                <c:pt idx="2">
                  <c:v>106.2909088873234</c:v>
                </c:pt>
                <c:pt idx="3">
                  <c:v>109.99736187429153</c:v>
                </c:pt>
                <c:pt idx="4">
                  <c:v>112.82177697431588</c:v>
                </c:pt>
                <c:pt idx="5">
                  <c:v>114.90718376151527</c:v>
                </c:pt>
                <c:pt idx="6">
                  <c:v>116.35677693006318</c:v>
                </c:pt>
                <c:pt idx="7">
                  <c:v>117.24954676744811</c:v>
                </c:pt>
                <c:pt idx="8">
                  <c:v>117.64842082975028</c:v>
                </c:pt>
                <c:pt idx="9">
                  <c:v>117.60496324930907</c:v>
                </c:pt>
                <c:pt idx="10">
                  <c:v>117.16232257807687</c:v>
                </c:pt>
                <c:pt idx="11">
                  <c:v>116.35721127794173</c:v>
                </c:pt>
                <c:pt idx="12">
                  <c:v>115.2213158551393</c:v>
                </c:pt>
                <c:pt idx="13">
                  <c:v>113.78235763678002</c:v>
                </c:pt>
                <c:pt idx="14">
                  <c:v>112.06492811271752</c:v>
                </c:pt>
                <c:pt idx="15">
                  <c:v>110.09117917985343</c:v>
                </c:pt>
                <c:pt idx="16">
                  <c:v>107.88148106209832</c:v>
                </c:pt>
                <c:pt idx="17">
                  <c:v>105.45519635696529</c:v>
                </c:pt>
                <c:pt idx="18">
                  <c:v>102.83136918909921</c:v>
                </c:pt>
                <c:pt idx="19">
                  <c:v>100.02829228708481</c:v>
                </c:pt>
                <c:pt idx="20">
                  <c:v>97.061779399136299</c:v>
                </c:pt>
                <c:pt idx="21">
                  <c:v>93.947105468473211</c:v>
                </c:pt>
                <c:pt idx="22">
                  <c:v>90.708934037680962</c:v>
                </c:pt>
                <c:pt idx="23">
                  <c:v>87.380222401692293</c:v>
                </c:pt>
                <c:pt idx="24">
                  <c:v>83.971695912408904</c:v>
                </c:pt>
                <c:pt idx="25">
                  <c:v>80.482088655286702</c:v>
                </c:pt>
                <c:pt idx="26">
                  <c:v>76.951349304718278</c:v>
                </c:pt>
                <c:pt idx="27">
                  <c:v>73.308190188860351</c:v>
                </c:pt>
                <c:pt idx="28">
                  <c:v>69.758084986382869</c:v>
                </c:pt>
                <c:pt idx="29">
                  <c:v>66.437124454436912</c:v>
                </c:pt>
                <c:pt idx="30">
                  <c:v>62.631736534517259</c:v>
                </c:pt>
                <c:pt idx="31">
                  <c:v>58.698927706732029</c:v>
                </c:pt>
                <c:pt idx="32">
                  <c:v>54.624059177755726</c:v>
                </c:pt>
                <c:pt idx="33">
                  <c:v>50.31034548856401</c:v>
                </c:pt>
                <c:pt idx="34">
                  <c:v>45.727081390026392</c:v>
                </c:pt>
                <c:pt idx="35">
                  <c:v>40.822767358674795</c:v>
                </c:pt>
                <c:pt idx="36">
                  <c:v>35.595887709913093</c:v>
                </c:pt>
                <c:pt idx="37">
                  <c:v>29.94469355625662</c:v>
                </c:pt>
                <c:pt idx="38">
                  <c:v>26.563282061796318</c:v>
                </c:pt>
                <c:pt idx="39">
                  <c:v>27.16779791900445</c:v>
                </c:pt>
                <c:pt idx="40">
                  <c:v>22.435913921966613</c:v>
                </c:pt>
                <c:pt idx="41">
                  <c:v>16.685368287742019</c:v>
                </c:pt>
                <c:pt idx="42">
                  <c:v>10</c:v>
                </c:pt>
                <c:pt idx="43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8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10</c:v>
                </c:pt>
                <c:pt idx="53">
                  <c:v>10</c:v>
                </c:pt>
                <c:pt idx="54">
                  <c:v>10</c:v>
                </c:pt>
                <c:pt idx="55">
                  <c:v>10</c:v>
                </c:pt>
                <c:pt idx="56">
                  <c:v>10</c:v>
                </c:pt>
                <c:pt idx="57">
                  <c:v>10</c:v>
                </c:pt>
                <c:pt idx="58">
                  <c:v>10</c:v>
                </c:pt>
                <c:pt idx="59">
                  <c:v>10</c:v>
                </c:pt>
                <c:pt idx="60">
                  <c:v>10</c:v>
                </c:pt>
                <c:pt idx="61">
                  <c:v>10</c:v>
                </c:pt>
                <c:pt idx="62">
                  <c:v>10</c:v>
                </c:pt>
                <c:pt idx="63">
                  <c:v>10</c:v>
                </c:pt>
                <c:pt idx="64">
                  <c:v>10</c:v>
                </c:pt>
                <c:pt idx="65">
                  <c:v>10</c:v>
                </c:pt>
                <c:pt idx="66">
                  <c:v>10</c:v>
                </c:pt>
                <c:pt idx="67">
                  <c:v>10</c:v>
                </c:pt>
                <c:pt idx="68">
                  <c:v>10</c:v>
                </c:pt>
                <c:pt idx="69">
                  <c:v>10</c:v>
                </c:pt>
                <c:pt idx="70">
                  <c:v>10</c:v>
                </c:pt>
                <c:pt idx="71">
                  <c:v>10</c:v>
                </c:pt>
                <c:pt idx="72">
                  <c:v>10</c:v>
                </c:pt>
                <c:pt idx="73">
                  <c:v>10</c:v>
                </c:pt>
                <c:pt idx="74">
                  <c:v>10</c:v>
                </c:pt>
                <c:pt idx="75">
                  <c:v>10</c:v>
                </c:pt>
                <c:pt idx="76">
                  <c:v>10</c:v>
                </c:pt>
                <c:pt idx="77">
                  <c:v>10</c:v>
                </c:pt>
                <c:pt idx="78">
                  <c:v>10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10</c:v>
                </c:pt>
                <c:pt idx="84">
                  <c:v>10</c:v>
                </c:pt>
                <c:pt idx="85">
                  <c:v>10</c:v>
                </c:pt>
                <c:pt idx="86">
                  <c:v>10</c:v>
                </c:pt>
                <c:pt idx="87">
                  <c:v>10</c:v>
                </c:pt>
                <c:pt idx="88">
                  <c:v>10</c:v>
                </c:pt>
                <c:pt idx="89">
                  <c:v>10</c:v>
                </c:pt>
                <c:pt idx="90">
                  <c:v>10</c:v>
                </c:pt>
                <c:pt idx="91">
                  <c:v>10</c:v>
                </c:pt>
                <c:pt idx="92">
                  <c:v>10</c:v>
                </c:pt>
                <c:pt idx="93">
                  <c:v>10</c:v>
                </c:pt>
                <c:pt idx="94">
                  <c:v>10</c:v>
                </c:pt>
                <c:pt idx="95">
                  <c:v>10</c:v>
                </c:pt>
                <c:pt idx="96">
                  <c:v>10</c:v>
                </c:pt>
                <c:pt idx="97">
                  <c:v>10</c:v>
                </c:pt>
                <c:pt idx="98">
                  <c:v>10</c:v>
                </c:pt>
                <c:pt idx="99">
                  <c:v>10</c:v>
                </c:pt>
                <c:pt idx="100">
                  <c:v>10</c:v>
                </c:pt>
              </c:numCache>
            </c:numRef>
          </c:yVal>
        </c:ser>
        <c:axId val="73926528"/>
        <c:axId val="73937280"/>
      </c:scatterChart>
      <c:valAx>
        <c:axId val="73926528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37280"/>
        <c:crossesAt val="4.0000000000000022E-2"/>
        <c:crossBetween val="midCat"/>
        <c:minorUnit val="100"/>
      </c:valAx>
      <c:valAx>
        <c:axId val="739372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alpha'L (m))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26528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5" r="0.750000000000005" t="1" header="0" footer="0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>
        <c:manualLayout>
          <c:layoutTarget val="inner"/>
          <c:xMode val="edge"/>
          <c:yMode val="edge"/>
          <c:x val="0.2020031694151439"/>
          <c:y val="0.21009389671361503"/>
          <c:w val="0.74085202793047567"/>
          <c:h val="0.73239436619718834"/>
        </c:manualLayout>
      </c:layout>
      <c:scatterChart>
        <c:scatterStyle val="lineMarker"/>
        <c:ser>
          <c:idx val="1"/>
          <c:order val="0"/>
          <c:tx>
            <c:strRef>
              <c:f>'0.5Q 25-31'!$FC$18</c:f>
              <c:strCache>
                <c:ptCount val="1"/>
                <c:pt idx="0">
                  <c:v>w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'0.5Q 25-31'!$E$19:$E$119</c:f>
              <c:numCache>
                <c:formatCode>0.00E+00</c:formatCode>
                <c:ptCount val="101"/>
                <c:pt idx="0">
                  <c:v>500</c:v>
                </c:pt>
                <c:pt idx="1">
                  <c:v>495</c:v>
                </c:pt>
                <c:pt idx="2">
                  <c:v>490</c:v>
                </c:pt>
                <c:pt idx="3">
                  <c:v>485</c:v>
                </c:pt>
                <c:pt idx="4">
                  <c:v>480</c:v>
                </c:pt>
                <c:pt idx="5">
                  <c:v>475</c:v>
                </c:pt>
                <c:pt idx="6">
                  <c:v>470</c:v>
                </c:pt>
                <c:pt idx="7">
                  <c:v>465</c:v>
                </c:pt>
                <c:pt idx="8">
                  <c:v>460</c:v>
                </c:pt>
                <c:pt idx="9">
                  <c:v>455</c:v>
                </c:pt>
                <c:pt idx="10">
                  <c:v>450</c:v>
                </c:pt>
                <c:pt idx="11">
                  <c:v>445</c:v>
                </c:pt>
                <c:pt idx="12">
                  <c:v>440</c:v>
                </c:pt>
                <c:pt idx="13">
                  <c:v>435</c:v>
                </c:pt>
                <c:pt idx="14">
                  <c:v>430</c:v>
                </c:pt>
                <c:pt idx="15">
                  <c:v>425</c:v>
                </c:pt>
                <c:pt idx="16">
                  <c:v>420</c:v>
                </c:pt>
                <c:pt idx="17">
                  <c:v>415</c:v>
                </c:pt>
                <c:pt idx="18">
                  <c:v>410</c:v>
                </c:pt>
                <c:pt idx="19">
                  <c:v>405</c:v>
                </c:pt>
                <c:pt idx="20">
                  <c:v>400</c:v>
                </c:pt>
                <c:pt idx="21">
                  <c:v>395</c:v>
                </c:pt>
                <c:pt idx="22">
                  <c:v>390</c:v>
                </c:pt>
                <c:pt idx="23">
                  <c:v>385</c:v>
                </c:pt>
                <c:pt idx="24">
                  <c:v>380</c:v>
                </c:pt>
                <c:pt idx="25">
                  <c:v>375</c:v>
                </c:pt>
                <c:pt idx="26">
                  <c:v>370</c:v>
                </c:pt>
                <c:pt idx="27">
                  <c:v>365</c:v>
                </c:pt>
                <c:pt idx="28">
                  <c:v>360</c:v>
                </c:pt>
                <c:pt idx="29">
                  <c:v>355</c:v>
                </c:pt>
                <c:pt idx="30">
                  <c:v>350</c:v>
                </c:pt>
                <c:pt idx="31">
                  <c:v>345</c:v>
                </c:pt>
                <c:pt idx="32">
                  <c:v>340</c:v>
                </c:pt>
                <c:pt idx="33">
                  <c:v>335</c:v>
                </c:pt>
                <c:pt idx="34">
                  <c:v>330</c:v>
                </c:pt>
                <c:pt idx="35">
                  <c:v>325</c:v>
                </c:pt>
                <c:pt idx="36">
                  <c:v>320</c:v>
                </c:pt>
                <c:pt idx="37">
                  <c:v>315</c:v>
                </c:pt>
                <c:pt idx="38">
                  <c:v>310</c:v>
                </c:pt>
                <c:pt idx="39">
                  <c:v>305</c:v>
                </c:pt>
                <c:pt idx="40">
                  <c:v>300</c:v>
                </c:pt>
                <c:pt idx="41">
                  <c:v>295</c:v>
                </c:pt>
                <c:pt idx="42">
                  <c:v>290</c:v>
                </c:pt>
                <c:pt idx="43">
                  <c:v>285</c:v>
                </c:pt>
                <c:pt idx="44">
                  <c:v>280</c:v>
                </c:pt>
                <c:pt idx="45">
                  <c:v>275</c:v>
                </c:pt>
                <c:pt idx="46">
                  <c:v>270</c:v>
                </c:pt>
                <c:pt idx="47">
                  <c:v>265</c:v>
                </c:pt>
                <c:pt idx="48">
                  <c:v>260</c:v>
                </c:pt>
                <c:pt idx="49">
                  <c:v>255</c:v>
                </c:pt>
                <c:pt idx="50">
                  <c:v>250</c:v>
                </c:pt>
                <c:pt idx="51">
                  <c:v>245</c:v>
                </c:pt>
                <c:pt idx="52">
                  <c:v>240</c:v>
                </c:pt>
                <c:pt idx="53">
                  <c:v>235</c:v>
                </c:pt>
                <c:pt idx="54">
                  <c:v>230</c:v>
                </c:pt>
                <c:pt idx="55">
                  <c:v>225</c:v>
                </c:pt>
                <c:pt idx="56">
                  <c:v>220</c:v>
                </c:pt>
                <c:pt idx="57">
                  <c:v>215</c:v>
                </c:pt>
                <c:pt idx="58">
                  <c:v>210</c:v>
                </c:pt>
                <c:pt idx="59">
                  <c:v>205</c:v>
                </c:pt>
                <c:pt idx="60">
                  <c:v>200</c:v>
                </c:pt>
                <c:pt idx="61">
                  <c:v>195</c:v>
                </c:pt>
                <c:pt idx="62">
                  <c:v>190</c:v>
                </c:pt>
                <c:pt idx="63">
                  <c:v>185</c:v>
                </c:pt>
                <c:pt idx="64">
                  <c:v>180</c:v>
                </c:pt>
                <c:pt idx="65">
                  <c:v>175</c:v>
                </c:pt>
                <c:pt idx="66">
                  <c:v>170</c:v>
                </c:pt>
                <c:pt idx="67">
                  <c:v>165</c:v>
                </c:pt>
                <c:pt idx="68">
                  <c:v>160</c:v>
                </c:pt>
                <c:pt idx="69">
                  <c:v>155</c:v>
                </c:pt>
                <c:pt idx="70">
                  <c:v>150</c:v>
                </c:pt>
                <c:pt idx="71">
                  <c:v>145</c:v>
                </c:pt>
                <c:pt idx="72">
                  <c:v>140</c:v>
                </c:pt>
                <c:pt idx="73">
                  <c:v>135</c:v>
                </c:pt>
                <c:pt idx="74">
                  <c:v>130</c:v>
                </c:pt>
                <c:pt idx="75">
                  <c:v>125</c:v>
                </c:pt>
                <c:pt idx="76">
                  <c:v>120</c:v>
                </c:pt>
                <c:pt idx="77">
                  <c:v>115</c:v>
                </c:pt>
                <c:pt idx="78">
                  <c:v>110</c:v>
                </c:pt>
                <c:pt idx="79">
                  <c:v>105</c:v>
                </c:pt>
                <c:pt idx="80">
                  <c:v>100</c:v>
                </c:pt>
                <c:pt idx="81">
                  <c:v>95</c:v>
                </c:pt>
                <c:pt idx="82">
                  <c:v>90</c:v>
                </c:pt>
                <c:pt idx="83">
                  <c:v>85</c:v>
                </c:pt>
                <c:pt idx="84">
                  <c:v>80</c:v>
                </c:pt>
                <c:pt idx="85">
                  <c:v>75</c:v>
                </c:pt>
                <c:pt idx="86">
                  <c:v>70</c:v>
                </c:pt>
                <c:pt idx="87">
                  <c:v>65</c:v>
                </c:pt>
                <c:pt idx="88">
                  <c:v>60</c:v>
                </c:pt>
                <c:pt idx="89">
                  <c:v>55</c:v>
                </c:pt>
                <c:pt idx="90">
                  <c:v>50</c:v>
                </c:pt>
                <c:pt idx="91">
                  <c:v>45</c:v>
                </c:pt>
                <c:pt idx="92">
                  <c:v>40</c:v>
                </c:pt>
                <c:pt idx="93">
                  <c:v>35</c:v>
                </c:pt>
                <c:pt idx="94">
                  <c:v>30</c:v>
                </c:pt>
                <c:pt idx="95">
                  <c:v>25</c:v>
                </c:pt>
                <c:pt idx="96">
                  <c:v>20</c:v>
                </c:pt>
                <c:pt idx="97">
                  <c:v>15</c:v>
                </c:pt>
                <c:pt idx="98">
                  <c:v>10</c:v>
                </c:pt>
                <c:pt idx="99">
                  <c:v>5</c:v>
                </c:pt>
                <c:pt idx="100">
                  <c:v>0</c:v>
                </c:pt>
              </c:numCache>
            </c:numRef>
          </c:xVal>
          <c:yVal>
            <c:numRef>
              <c:f>'0.5Q 25-31'!$FC$19:$FC$119</c:f>
              <c:numCache>
                <c:formatCode>0.00E+00</c:formatCode>
                <c:ptCount val="101"/>
                <c:pt idx="0">
                  <c:v>3.0300000000000001E-2</c:v>
                </c:pt>
                <c:pt idx="1">
                  <c:v>2.8843066469301147E-2</c:v>
                </c:pt>
                <c:pt idx="2">
                  <c:v>2.7517447133811709E-2</c:v>
                </c:pt>
                <c:pt idx="3">
                  <c:v>2.6294420803444928E-2</c:v>
                </c:pt>
                <c:pt idx="4">
                  <c:v>2.5154375033542287E-2</c:v>
                </c:pt>
                <c:pt idx="5">
                  <c:v>2.408312989216161E-2</c:v>
                </c:pt>
                <c:pt idx="6">
                  <c:v>2.307001433770179E-2</c:v>
                </c:pt>
                <c:pt idx="7">
                  <c:v>2.2106753308309194E-2</c:v>
                </c:pt>
                <c:pt idx="8">
                  <c:v>2.118677645153326E-2</c:v>
                </c:pt>
                <c:pt idx="9">
                  <c:v>2.0304765588770052E-2</c:v>
                </c:pt>
                <c:pt idx="10">
                  <c:v>1.9456346255461457E-2</c:v>
                </c:pt>
                <c:pt idx="11">
                  <c:v>1.8637870622125095E-2</c:v>
                </c:pt>
                <c:pt idx="12">
                  <c:v>1.7846260772764435E-2</c:v>
                </c:pt>
                <c:pt idx="13">
                  <c:v>1.7078893257371039E-2</c:v>
                </c:pt>
                <c:pt idx="14">
                  <c:v>1.6333512732164952E-2</c:v>
                </c:pt>
                <c:pt idx="15">
                  <c:v>1.5608166712559201E-2</c:v>
                </c:pt>
                <c:pt idx="16">
                  <c:v>1.490115650747877E-2</c:v>
                </c:pt>
                <c:pt idx="17">
                  <c:v>1.4211001840990714E-2</c:v>
                </c:pt>
                <c:pt idx="18">
                  <c:v>1.3536416389838076E-2</c:v>
                </c:pt>
                <c:pt idx="19">
                  <c:v>1.2876285606037669E-2</c:v>
                </c:pt>
                <c:pt idx="20">
                  <c:v>1.2229637580874442E-2</c:v>
                </c:pt>
                <c:pt idx="21">
                  <c:v>1.1595630084150132E-2</c:v>
                </c:pt>
                <c:pt idx="22">
                  <c:v>1.0973606551542064E-2</c:v>
                </c:pt>
                <c:pt idx="23">
                  <c:v>1.0363149308651693E-2</c:v>
                </c:pt>
                <c:pt idx="24">
                  <c:v>9.7639272626801991E-3</c:v>
                </c:pt>
                <c:pt idx="25">
                  <c:v>9.1756119153020305E-3</c:v>
                </c:pt>
                <c:pt idx="26">
                  <c:v>8.598176038152168E-3</c:v>
                </c:pt>
                <c:pt idx="27">
                  <c:v>8.0310753055841174E-3</c:v>
                </c:pt>
                <c:pt idx="28">
                  <c:v>7.4753537342819179E-3</c:v>
                </c:pt>
                <c:pt idx="29">
                  <c:v>6.9331673729097773E-3</c:v>
                </c:pt>
                <c:pt idx="30">
                  <c:v>6.4009255088197979E-3</c:v>
                </c:pt>
                <c:pt idx="31">
                  <c:v>5.8779649154991672E-3</c:v>
                </c:pt>
                <c:pt idx="32">
                  <c:v>5.3634737361163776E-3</c:v>
                </c:pt>
                <c:pt idx="33">
                  <c:v>4.85566852423059E-3</c:v>
                </c:pt>
                <c:pt idx="34">
                  <c:v>4.3522513171056773E-3</c:v>
                </c:pt>
                <c:pt idx="35">
                  <c:v>3.8499459956250772E-3</c:v>
                </c:pt>
                <c:pt idx="36">
                  <c:v>3.344649200214891E-3</c:v>
                </c:pt>
                <c:pt idx="37">
                  <c:v>2.8292106440738806E-3</c:v>
                </c:pt>
                <c:pt idx="38">
                  <c:v>2.3424778246252339E-3</c:v>
                </c:pt>
                <c:pt idx="39">
                  <c:v>1.9476932452269931E-3</c:v>
                </c:pt>
                <c:pt idx="40">
                  <c:v>1.5571534696803616E-3</c:v>
                </c:pt>
                <c:pt idx="41">
                  <c:v>1.1513354925828713E-3</c:v>
                </c:pt>
                <c:pt idx="42">
                  <c:v>6.9080129554972272E-4</c:v>
                </c:pt>
                <c:pt idx="43">
                  <c:v>4.1448077732983364E-4</c:v>
                </c:pt>
                <c:pt idx="44">
                  <c:v>2.4868846639790017E-4</c:v>
                </c:pt>
                <c:pt idx="45">
                  <c:v>1.4921307983874009E-4</c:v>
                </c:pt>
                <c:pt idx="46">
                  <c:v>8.9527847903244048E-5</c:v>
                </c:pt>
                <c:pt idx="47">
                  <c:v>5.371670874194643E-5</c:v>
                </c:pt>
                <c:pt idx="48">
                  <c:v>3.2230025245167855E-5</c:v>
                </c:pt>
                <c:pt idx="49">
                  <c:v>1.9338015147100713E-5</c:v>
                </c:pt>
                <c:pt idx="50">
                  <c:v>1.1602809088260428E-5</c:v>
                </c:pt>
                <c:pt idx="51">
                  <c:v>6.9616854529562561E-6</c:v>
                </c:pt>
                <c:pt idx="52">
                  <c:v>4.1770112717737535E-6</c:v>
                </c:pt>
                <c:pt idx="53">
                  <c:v>2.506206763064252E-6</c:v>
                </c:pt>
                <c:pt idx="54">
                  <c:v>1.5037240578385512E-6</c:v>
                </c:pt>
                <c:pt idx="55">
                  <c:v>9.0223443470313072E-7</c:v>
                </c:pt>
                <c:pt idx="56">
                  <c:v>5.4134066082187841E-7</c:v>
                </c:pt>
                <c:pt idx="57">
                  <c:v>3.2480439649312703E-7</c:v>
                </c:pt>
                <c:pt idx="58">
                  <c:v>1.9488263789587622E-7</c:v>
                </c:pt>
                <c:pt idx="59">
                  <c:v>1.1692958273752573E-7</c:v>
                </c:pt>
                <c:pt idx="60">
                  <c:v>7.0157749642515441E-8</c:v>
                </c:pt>
                <c:pt idx="61">
                  <c:v>4.2094649785509263E-8</c:v>
                </c:pt>
                <c:pt idx="62">
                  <c:v>2.5256789871305558E-8</c:v>
                </c:pt>
                <c:pt idx="63">
                  <c:v>1.5154073922783333E-8</c:v>
                </c:pt>
                <c:pt idx="64">
                  <c:v>9.09244435367E-9</c:v>
                </c:pt>
                <c:pt idx="65">
                  <c:v>5.4554666122019998E-9</c:v>
                </c:pt>
                <c:pt idx="66">
                  <c:v>3.2732799673211997E-9</c:v>
                </c:pt>
                <c:pt idx="67">
                  <c:v>1.9639679803927196E-9</c:v>
                </c:pt>
                <c:pt idx="68">
                  <c:v>1.1783807882356316E-9</c:v>
                </c:pt>
                <c:pt idx="69">
                  <c:v>7.0702847294137898E-10</c:v>
                </c:pt>
                <c:pt idx="70">
                  <c:v>4.2421708376482739E-10</c:v>
                </c:pt>
                <c:pt idx="71">
                  <c:v>2.5453025025889644E-10</c:v>
                </c:pt>
                <c:pt idx="72">
                  <c:v>1.5271815015533787E-10</c:v>
                </c:pt>
                <c:pt idx="73">
                  <c:v>9.1630890093202725E-11</c:v>
                </c:pt>
                <c:pt idx="74">
                  <c:v>5.497853405592163E-11</c:v>
                </c:pt>
                <c:pt idx="75">
                  <c:v>3.2987120433552978E-11</c:v>
                </c:pt>
                <c:pt idx="76">
                  <c:v>1.9792272260131785E-11</c:v>
                </c:pt>
                <c:pt idx="77">
                  <c:v>1.1875363356079071E-11</c:v>
                </c:pt>
                <c:pt idx="78">
                  <c:v>7.1252180136474424E-12</c:v>
                </c:pt>
                <c:pt idx="79">
                  <c:v>4.2751308081884651E-12</c:v>
                </c:pt>
                <c:pt idx="80">
                  <c:v>2.5650784849130788E-12</c:v>
                </c:pt>
                <c:pt idx="81">
                  <c:v>1.5390470909478472E-12</c:v>
                </c:pt>
                <c:pt idx="82">
                  <c:v>9.2342825456870839E-13</c:v>
                </c:pt>
                <c:pt idx="83">
                  <c:v>5.5405695274122497E-13</c:v>
                </c:pt>
                <c:pt idx="84">
                  <c:v>3.3243417164473497E-13</c:v>
                </c:pt>
                <c:pt idx="85">
                  <c:v>1.9946050298684097E-13</c:v>
                </c:pt>
                <c:pt idx="86">
                  <c:v>1.1967630179210458E-13</c:v>
                </c:pt>
                <c:pt idx="87">
                  <c:v>7.180578107526274E-14</c:v>
                </c:pt>
                <c:pt idx="88">
                  <c:v>4.308346864515764E-14</c:v>
                </c:pt>
                <c:pt idx="89">
                  <c:v>2.5850081187094582E-14</c:v>
                </c:pt>
                <c:pt idx="90">
                  <c:v>1.5510048712256749E-14</c:v>
                </c:pt>
                <c:pt idx="91">
                  <c:v>9.3060292273540489E-15</c:v>
                </c:pt>
                <c:pt idx="92">
                  <c:v>5.5836175364124289E-15</c:v>
                </c:pt>
                <c:pt idx="93">
                  <c:v>3.3501705218474571E-15</c:v>
                </c:pt>
                <c:pt idx="94">
                  <c:v>2.0101023131084741E-15</c:v>
                </c:pt>
                <c:pt idx="95">
                  <c:v>1.2060613878650845E-15</c:v>
                </c:pt>
                <c:pt idx="96">
                  <c:v>7.2363683271905064E-16</c:v>
                </c:pt>
                <c:pt idx="97">
                  <c:v>4.3418209963143038E-16</c:v>
                </c:pt>
                <c:pt idx="98">
                  <c:v>2.6050925977885823E-16</c:v>
                </c:pt>
                <c:pt idx="99">
                  <c:v>1.5630555586731493E-16</c:v>
                </c:pt>
                <c:pt idx="100">
                  <c:v>9.3783333520388952E-17</c:v>
                </c:pt>
              </c:numCache>
            </c:numRef>
          </c:yVal>
        </c:ser>
        <c:axId val="73948160"/>
        <c:axId val="73950720"/>
      </c:scatterChart>
      <c:valAx>
        <c:axId val="73948160"/>
        <c:scaling>
          <c:orientation val="minMax"/>
          <c:max val="50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s-ES" sz="1100"/>
                  <a:t>x (m)</a:t>
                </a:r>
              </a:p>
            </c:rich>
          </c:tx>
          <c:layout>
            <c:manualLayout>
              <c:xMode val="edge"/>
              <c:yMode val="edge"/>
              <c:x val="0.55923539220226459"/>
              <c:y val="4.7875494436434914E-2"/>
            </c:manualLayout>
          </c:layout>
        </c:title>
        <c:numFmt formatCode="0" sourceLinked="0"/>
        <c:tickLblPos val="high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50720"/>
        <c:crossesAt val="4.0000000000000022E-2"/>
        <c:crossBetween val="midCat"/>
        <c:minorUnit val="100"/>
      </c:valAx>
      <c:valAx>
        <c:axId val="7395072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s-ES" sz="1100"/>
                  <a:t>w (kg/kg)</a:t>
                </a:r>
              </a:p>
            </c:rich>
          </c:tx>
          <c:layout/>
        </c:title>
        <c:numFmt formatCode="0.00E+0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948160"/>
        <c:crossesAt val="4.0000000000000022E-2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477" r="0.75000000000000477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13" Type="http://schemas.openxmlformats.org/officeDocument/2006/relationships/chart" Target="../charts/chart19.xml"/><Relationship Id="rId18" Type="http://schemas.openxmlformats.org/officeDocument/2006/relationships/chart" Target="../charts/chart24.xml"/><Relationship Id="rId26" Type="http://schemas.openxmlformats.org/officeDocument/2006/relationships/chart" Target="../charts/chart32.xml"/><Relationship Id="rId39" Type="http://schemas.openxmlformats.org/officeDocument/2006/relationships/chart" Target="../charts/chart45.xml"/><Relationship Id="rId3" Type="http://schemas.openxmlformats.org/officeDocument/2006/relationships/chart" Target="../charts/chart9.xml"/><Relationship Id="rId21" Type="http://schemas.openxmlformats.org/officeDocument/2006/relationships/chart" Target="../charts/chart27.xml"/><Relationship Id="rId34" Type="http://schemas.openxmlformats.org/officeDocument/2006/relationships/chart" Target="../charts/chart40.xml"/><Relationship Id="rId42" Type="http://schemas.openxmlformats.org/officeDocument/2006/relationships/chart" Target="../charts/chart48.xml"/><Relationship Id="rId7" Type="http://schemas.openxmlformats.org/officeDocument/2006/relationships/chart" Target="../charts/chart13.xml"/><Relationship Id="rId12" Type="http://schemas.openxmlformats.org/officeDocument/2006/relationships/chart" Target="../charts/chart18.xml"/><Relationship Id="rId17" Type="http://schemas.openxmlformats.org/officeDocument/2006/relationships/chart" Target="../charts/chart23.xml"/><Relationship Id="rId25" Type="http://schemas.openxmlformats.org/officeDocument/2006/relationships/chart" Target="../charts/chart31.xml"/><Relationship Id="rId33" Type="http://schemas.openxmlformats.org/officeDocument/2006/relationships/chart" Target="../charts/chart39.xml"/><Relationship Id="rId38" Type="http://schemas.openxmlformats.org/officeDocument/2006/relationships/chart" Target="../charts/chart44.xml"/><Relationship Id="rId46" Type="http://schemas.openxmlformats.org/officeDocument/2006/relationships/chart" Target="../charts/chart52.xml"/><Relationship Id="rId2" Type="http://schemas.openxmlformats.org/officeDocument/2006/relationships/chart" Target="../charts/chart8.xml"/><Relationship Id="rId16" Type="http://schemas.openxmlformats.org/officeDocument/2006/relationships/chart" Target="../charts/chart22.xml"/><Relationship Id="rId20" Type="http://schemas.openxmlformats.org/officeDocument/2006/relationships/chart" Target="../charts/chart26.xml"/><Relationship Id="rId29" Type="http://schemas.openxmlformats.org/officeDocument/2006/relationships/chart" Target="../charts/chart35.xml"/><Relationship Id="rId41" Type="http://schemas.openxmlformats.org/officeDocument/2006/relationships/chart" Target="../charts/chart47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11" Type="http://schemas.openxmlformats.org/officeDocument/2006/relationships/chart" Target="../charts/chart17.xml"/><Relationship Id="rId24" Type="http://schemas.openxmlformats.org/officeDocument/2006/relationships/chart" Target="../charts/chart30.xml"/><Relationship Id="rId32" Type="http://schemas.openxmlformats.org/officeDocument/2006/relationships/chart" Target="../charts/chart38.xml"/><Relationship Id="rId37" Type="http://schemas.openxmlformats.org/officeDocument/2006/relationships/chart" Target="../charts/chart43.xml"/><Relationship Id="rId40" Type="http://schemas.openxmlformats.org/officeDocument/2006/relationships/chart" Target="../charts/chart46.xml"/><Relationship Id="rId45" Type="http://schemas.openxmlformats.org/officeDocument/2006/relationships/chart" Target="../charts/chart51.xml"/><Relationship Id="rId5" Type="http://schemas.openxmlformats.org/officeDocument/2006/relationships/chart" Target="../charts/chart11.xml"/><Relationship Id="rId15" Type="http://schemas.openxmlformats.org/officeDocument/2006/relationships/chart" Target="../charts/chart21.xml"/><Relationship Id="rId23" Type="http://schemas.openxmlformats.org/officeDocument/2006/relationships/chart" Target="../charts/chart29.xml"/><Relationship Id="rId28" Type="http://schemas.openxmlformats.org/officeDocument/2006/relationships/chart" Target="../charts/chart34.xml"/><Relationship Id="rId36" Type="http://schemas.openxmlformats.org/officeDocument/2006/relationships/chart" Target="../charts/chart42.xml"/><Relationship Id="rId10" Type="http://schemas.openxmlformats.org/officeDocument/2006/relationships/chart" Target="../charts/chart16.xml"/><Relationship Id="rId19" Type="http://schemas.openxmlformats.org/officeDocument/2006/relationships/chart" Target="../charts/chart25.xml"/><Relationship Id="rId31" Type="http://schemas.openxmlformats.org/officeDocument/2006/relationships/chart" Target="../charts/chart37.xml"/><Relationship Id="rId44" Type="http://schemas.openxmlformats.org/officeDocument/2006/relationships/chart" Target="../charts/chart50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Relationship Id="rId14" Type="http://schemas.openxmlformats.org/officeDocument/2006/relationships/chart" Target="../charts/chart20.xml"/><Relationship Id="rId22" Type="http://schemas.openxmlformats.org/officeDocument/2006/relationships/chart" Target="../charts/chart28.xml"/><Relationship Id="rId27" Type="http://schemas.openxmlformats.org/officeDocument/2006/relationships/chart" Target="../charts/chart33.xml"/><Relationship Id="rId30" Type="http://schemas.openxmlformats.org/officeDocument/2006/relationships/chart" Target="../charts/chart36.xml"/><Relationship Id="rId35" Type="http://schemas.openxmlformats.org/officeDocument/2006/relationships/chart" Target="../charts/chart41.xml"/><Relationship Id="rId43" Type="http://schemas.openxmlformats.org/officeDocument/2006/relationships/chart" Target="../charts/chart49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0.xml"/><Relationship Id="rId13" Type="http://schemas.openxmlformats.org/officeDocument/2006/relationships/chart" Target="../charts/chart65.xml"/><Relationship Id="rId18" Type="http://schemas.openxmlformats.org/officeDocument/2006/relationships/chart" Target="../charts/chart70.xml"/><Relationship Id="rId26" Type="http://schemas.openxmlformats.org/officeDocument/2006/relationships/chart" Target="../charts/chart78.xml"/><Relationship Id="rId39" Type="http://schemas.openxmlformats.org/officeDocument/2006/relationships/chart" Target="../charts/chart91.xml"/><Relationship Id="rId3" Type="http://schemas.openxmlformats.org/officeDocument/2006/relationships/chart" Target="../charts/chart55.xml"/><Relationship Id="rId21" Type="http://schemas.openxmlformats.org/officeDocument/2006/relationships/chart" Target="../charts/chart73.xml"/><Relationship Id="rId34" Type="http://schemas.openxmlformats.org/officeDocument/2006/relationships/chart" Target="../charts/chart86.xml"/><Relationship Id="rId42" Type="http://schemas.openxmlformats.org/officeDocument/2006/relationships/chart" Target="../charts/chart94.xml"/><Relationship Id="rId47" Type="http://schemas.openxmlformats.org/officeDocument/2006/relationships/chart" Target="../charts/chart99.xml"/><Relationship Id="rId7" Type="http://schemas.openxmlformats.org/officeDocument/2006/relationships/chart" Target="../charts/chart59.xml"/><Relationship Id="rId12" Type="http://schemas.openxmlformats.org/officeDocument/2006/relationships/chart" Target="../charts/chart64.xml"/><Relationship Id="rId17" Type="http://schemas.openxmlformats.org/officeDocument/2006/relationships/chart" Target="../charts/chart69.xml"/><Relationship Id="rId25" Type="http://schemas.openxmlformats.org/officeDocument/2006/relationships/chart" Target="../charts/chart77.xml"/><Relationship Id="rId33" Type="http://schemas.openxmlformats.org/officeDocument/2006/relationships/chart" Target="../charts/chart85.xml"/><Relationship Id="rId38" Type="http://schemas.openxmlformats.org/officeDocument/2006/relationships/chart" Target="../charts/chart90.xml"/><Relationship Id="rId46" Type="http://schemas.openxmlformats.org/officeDocument/2006/relationships/chart" Target="../charts/chart98.xml"/><Relationship Id="rId2" Type="http://schemas.openxmlformats.org/officeDocument/2006/relationships/chart" Target="../charts/chart54.xml"/><Relationship Id="rId16" Type="http://schemas.openxmlformats.org/officeDocument/2006/relationships/chart" Target="../charts/chart68.xml"/><Relationship Id="rId20" Type="http://schemas.openxmlformats.org/officeDocument/2006/relationships/chart" Target="../charts/chart72.xml"/><Relationship Id="rId29" Type="http://schemas.openxmlformats.org/officeDocument/2006/relationships/chart" Target="../charts/chart81.xml"/><Relationship Id="rId41" Type="http://schemas.openxmlformats.org/officeDocument/2006/relationships/chart" Target="../charts/chart93.xml"/><Relationship Id="rId1" Type="http://schemas.openxmlformats.org/officeDocument/2006/relationships/chart" Target="../charts/chart53.xml"/><Relationship Id="rId6" Type="http://schemas.openxmlformats.org/officeDocument/2006/relationships/chart" Target="../charts/chart58.xml"/><Relationship Id="rId11" Type="http://schemas.openxmlformats.org/officeDocument/2006/relationships/chart" Target="../charts/chart63.xml"/><Relationship Id="rId24" Type="http://schemas.openxmlformats.org/officeDocument/2006/relationships/chart" Target="../charts/chart76.xml"/><Relationship Id="rId32" Type="http://schemas.openxmlformats.org/officeDocument/2006/relationships/chart" Target="../charts/chart84.xml"/><Relationship Id="rId37" Type="http://schemas.openxmlformats.org/officeDocument/2006/relationships/chart" Target="../charts/chart89.xml"/><Relationship Id="rId40" Type="http://schemas.openxmlformats.org/officeDocument/2006/relationships/chart" Target="../charts/chart92.xml"/><Relationship Id="rId45" Type="http://schemas.openxmlformats.org/officeDocument/2006/relationships/chart" Target="../charts/chart97.xml"/><Relationship Id="rId5" Type="http://schemas.openxmlformats.org/officeDocument/2006/relationships/chart" Target="../charts/chart57.xml"/><Relationship Id="rId15" Type="http://schemas.openxmlformats.org/officeDocument/2006/relationships/chart" Target="../charts/chart67.xml"/><Relationship Id="rId23" Type="http://schemas.openxmlformats.org/officeDocument/2006/relationships/chart" Target="../charts/chart75.xml"/><Relationship Id="rId28" Type="http://schemas.openxmlformats.org/officeDocument/2006/relationships/chart" Target="../charts/chart80.xml"/><Relationship Id="rId36" Type="http://schemas.openxmlformats.org/officeDocument/2006/relationships/chart" Target="../charts/chart88.xml"/><Relationship Id="rId10" Type="http://schemas.openxmlformats.org/officeDocument/2006/relationships/chart" Target="../charts/chart62.xml"/><Relationship Id="rId19" Type="http://schemas.openxmlformats.org/officeDocument/2006/relationships/chart" Target="../charts/chart71.xml"/><Relationship Id="rId31" Type="http://schemas.openxmlformats.org/officeDocument/2006/relationships/chart" Target="../charts/chart83.xml"/><Relationship Id="rId44" Type="http://schemas.openxmlformats.org/officeDocument/2006/relationships/chart" Target="../charts/chart96.xml"/><Relationship Id="rId4" Type="http://schemas.openxmlformats.org/officeDocument/2006/relationships/chart" Target="../charts/chart56.xml"/><Relationship Id="rId9" Type="http://schemas.openxmlformats.org/officeDocument/2006/relationships/chart" Target="../charts/chart61.xml"/><Relationship Id="rId14" Type="http://schemas.openxmlformats.org/officeDocument/2006/relationships/chart" Target="../charts/chart66.xml"/><Relationship Id="rId22" Type="http://schemas.openxmlformats.org/officeDocument/2006/relationships/chart" Target="../charts/chart74.xml"/><Relationship Id="rId27" Type="http://schemas.openxmlformats.org/officeDocument/2006/relationships/chart" Target="../charts/chart79.xml"/><Relationship Id="rId30" Type="http://schemas.openxmlformats.org/officeDocument/2006/relationships/chart" Target="../charts/chart82.xml"/><Relationship Id="rId35" Type="http://schemas.openxmlformats.org/officeDocument/2006/relationships/chart" Target="../charts/chart87.xml"/><Relationship Id="rId43" Type="http://schemas.openxmlformats.org/officeDocument/2006/relationships/chart" Target="../charts/chart9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7.xml"/><Relationship Id="rId13" Type="http://schemas.openxmlformats.org/officeDocument/2006/relationships/chart" Target="../charts/chart112.xml"/><Relationship Id="rId18" Type="http://schemas.openxmlformats.org/officeDocument/2006/relationships/chart" Target="../charts/chart117.xml"/><Relationship Id="rId26" Type="http://schemas.openxmlformats.org/officeDocument/2006/relationships/chart" Target="../charts/chart125.xml"/><Relationship Id="rId39" Type="http://schemas.openxmlformats.org/officeDocument/2006/relationships/chart" Target="../charts/chart138.xml"/><Relationship Id="rId3" Type="http://schemas.openxmlformats.org/officeDocument/2006/relationships/chart" Target="../charts/chart102.xml"/><Relationship Id="rId21" Type="http://schemas.openxmlformats.org/officeDocument/2006/relationships/chart" Target="../charts/chart120.xml"/><Relationship Id="rId34" Type="http://schemas.openxmlformats.org/officeDocument/2006/relationships/chart" Target="../charts/chart133.xml"/><Relationship Id="rId42" Type="http://schemas.openxmlformats.org/officeDocument/2006/relationships/chart" Target="../charts/chart141.xml"/><Relationship Id="rId47" Type="http://schemas.openxmlformats.org/officeDocument/2006/relationships/chart" Target="../charts/chart146.xml"/><Relationship Id="rId7" Type="http://schemas.openxmlformats.org/officeDocument/2006/relationships/chart" Target="../charts/chart106.xml"/><Relationship Id="rId12" Type="http://schemas.openxmlformats.org/officeDocument/2006/relationships/chart" Target="../charts/chart111.xml"/><Relationship Id="rId17" Type="http://schemas.openxmlformats.org/officeDocument/2006/relationships/chart" Target="../charts/chart116.xml"/><Relationship Id="rId25" Type="http://schemas.openxmlformats.org/officeDocument/2006/relationships/chart" Target="../charts/chart124.xml"/><Relationship Id="rId33" Type="http://schemas.openxmlformats.org/officeDocument/2006/relationships/chart" Target="../charts/chart132.xml"/><Relationship Id="rId38" Type="http://schemas.openxmlformats.org/officeDocument/2006/relationships/chart" Target="../charts/chart137.xml"/><Relationship Id="rId46" Type="http://schemas.openxmlformats.org/officeDocument/2006/relationships/chart" Target="../charts/chart145.xml"/><Relationship Id="rId2" Type="http://schemas.openxmlformats.org/officeDocument/2006/relationships/chart" Target="../charts/chart101.xml"/><Relationship Id="rId16" Type="http://schemas.openxmlformats.org/officeDocument/2006/relationships/chart" Target="../charts/chart115.xml"/><Relationship Id="rId20" Type="http://schemas.openxmlformats.org/officeDocument/2006/relationships/chart" Target="../charts/chart119.xml"/><Relationship Id="rId29" Type="http://schemas.openxmlformats.org/officeDocument/2006/relationships/chart" Target="../charts/chart128.xml"/><Relationship Id="rId41" Type="http://schemas.openxmlformats.org/officeDocument/2006/relationships/chart" Target="../charts/chart140.xml"/><Relationship Id="rId1" Type="http://schemas.openxmlformats.org/officeDocument/2006/relationships/chart" Target="../charts/chart100.xml"/><Relationship Id="rId6" Type="http://schemas.openxmlformats.org/officeDocument/2006/relationships/chart" Target="../charts/chart105.xml"/><Relationship Id="rId11" Type="http://schemas.openxmlformats.org/officeDocument/2006/relationships/chart" Target="../charts/chart110.xml"/><Relationship Id="rId24" Type="http://schemas.openxmlformats.org/officeDocument/2006/relationships/chart" Target="../charts/chart123.xml"/><Relationship Id="rId32" Type="http://schemas.openxmlformats.org/officeDocument/2006/relationships/chart" Target="../charts/chart131.xml"/><Relationship Id="rId37" Type="http://schemas.openxmlformats.org/officeDocument/2006/relationships/chart" Target="../charts/chart136.xml"/><Relationship Id="rId40" Type="http://schemas.openxmlformats.org/officeDocument/2006/relationships/chart" Target="../charts/chart139.xml"/><Relationship Id="rId45" Type="http://schemas.openxmlformats.org/officeDocument/2006/relationships/chart" Target="../charts/chart144.xml"/><Relationship Id="rId5" Type="http://schemas.openxmlformats.org/officeDocument/2006/relationships/chart" Target="../charts/chart104.xml"/><Relationship Id="rId15" Type="http://schemas.openxmlformats.org/officeDocument/2006/relationships/chart" Target="../charts/chart114.xml"/><Relationship Id="rId23" Type="http://schemas.openxmlformats.org/officeDocument/2006/relationships/chart" Target="../charts/chart122.xml"/><Relationship Id="rId28" Type="http://schemas.openxmlformats.org/officeDocument/2006/relationships/chart" Target="../charts/chart127.xml"/><Relationship Id="rId36" Type="http://schemas.openxmlformats.org/officeDocument/2006/relationships/chart" Target="../charts/chart135.xml"/><Relationship Id="rId10" Type="http://schemas.openxmlformats.org/officeDocument/2006/relationships/chart" Target="../charts/chart109.xml"/><Relationship Id="rId19" Type="http://schemas.openxmlformats.org/officeDocument/2006/relationships/chart" Target="../charts/chart118.xml"/><Relationship Id="rId31" Type="http://schemas.openxmlformats.org/officeDocument/2006/relationships/chart" Target="../charts/chart130.xml"/><Relationship Id="rId44" Type="http://schemas.openxmlformats.org/officeDocument/2006/relationships/chart" Target="../charts/chart143.xml"/><Relationship Id="rId4" Type="http://schemas.openxmlformats.org/officeDocument/2006/relationships/chart" Target="../charts/chart103.xml"/><Relationship Id="rId9" Type="http://schemas.openxmlformats.org/officeDocument/2006/relationships/chart" Target="../charts/chart108.xml"/><Relationship Id="rId14" Type="http://schemas.openxmlformats.org/officeDocument/2006/relationships/chart" Target="../charts/chart113.xml"/><Relationship Id="rId22" Type="http://schemas.openxmlformats.org/officeDocument/2006/relationships/chart" Target="../charts/chart121.xml"/><Relationship Id="rId27" Type="http://schemas.openxmlformats.org/officeDocument/2006/relationships/chart" Target="../charts/chart126.xml"/><Relationship Id="rId30" Type="http://schemas.openxmlformats.org/officeDocument/2006/relationships/chart" Target="../charts/chart129.xml"/><Relationship Id="rId35" Type="http://schemas.openxmlformats.org/officeDocument/2006/relationships/chart" Target="../charts/chart134.xml"/><Relationship Id="rId43" Type="http://schemas.openxmlformats.org/officeDocument/2006/relationships/chart" Target="../charts/chart142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4.xml"/><Relationship Id="rId13" Type="http://schemas.openxmlformats.org/officeDocument/2006/relationships/chart" Target="../charts/chart159.xml"/><Relationship Id="rId18" Type="http://schemas.openxmlformats.org/officeDocument/2006/relationships/chart" Target="../charts/chart164.xml"/><Relationship Id="rId26" Type="http://schemas.openxmlformats.org/officeDocument/2006/relationships/chart" Target="../charts/chart172.xml"/><Relationship Id="rId3" Type="http://schemas.openxmlformats.org/officeDocument/2006/relationships/chart" Target="../charts/chart149.xml"/><Relationship Id="rId21" Type="http://schemas.openxmlformats.org/officeDocument/2006/relationships/chart" Target="../charts/chart167.xml"/><Relationship Id="rId34" Type="http://schemas.openxmlformats.org/officeDocument/2006/relationships/chart" Target="../charts/chart180.xml"/><Relationship Id="rId7" Type="http://schemas.openxmlformats.org/officeDocument/2006/relationships/chart" Target="../charts/chart153.xml"/><Relationship Id="rId12" Type="http://schemas.openxmlformats.org/officeDocument/2006/relationships/chart" Target="../charts/chart158.xml"/><Relationship Id="rId17" Type="http://schemas.openxmlformats.org/officeDocument/2006/relationships/chart" Target="../charts/chart163.xml"/><Relationship Id="rId25" Type="http://schemas.openxmlformats.org/officeDocument/2006/relationships/chart" Target="../charts/chart171.xml"/><Relationship Id="rId33" Type="http://schemas.openxmlformats.org/officeDocument/2006/relationships/chart" Target="../charts/chart179.xml"/><Relationship Id="rId38" Type="http://schemas.openxmlformats.org/officeDocument/2006/relationships/chart" Target="../charts/chart184.xml"/><Relationship Id="rId2" Type="http://schemas.openxmlformats.org/officeDocument/2006/relationships/chart" Target="../charts/chart148.xml"/><Relationship Id="rId16" Type="http://schemas.openxmlformats.org/officeDocument/2006/relationships/chart" Target="../charts/chart162.xml"/><Relationship Id="rId20" Type="http://schemas.openxmlformats.org/officeDocument/2006/relationships/chart" Target="../charts/chart166.xml"/><Relationship Id="rId29" Type="http://schemas.openxmlformats.org/officeDocument/2006/relationships/chart" Target="../charts/chart175.xml"/><Relationship Id="rId1" Type="http://schemas.openxmlformats.org/officeDocument/2006/relationships/chart" Target="../charts/chart147.xml"/><Relationship Id="rId6" Type="http://schemas.openxmlformats.org/officeDocument/2006/relationships/chart" Target="../charts/chart152.xml"/><Relationship Id="rId11" Type="http://schemas.openxmlformats.org/officeDocument/2006/relationships/chart" Target="../charts/chart157.xml"/><Relationship Id="rId24" Type="http://schemas.openxmlformats.org/officeDocument/2006/relationships/chart" Target="../charts/chart170.xml"/><Relationship Id="rId32" Type="http://schemas.openxmlformats.org/officeDocument/2006/relationships/chart" Target="../charts/chart178.xml"/><Relationship Id="rId37" Type="http://schemas.openxmlformats.org/officeDocument/2006/relationships/chart" Target="../charts/chart183.xml"/><Relationship Id="rId5" Type="http://schemas.openxmlformats.org/officeDocument/2006/relationships/chart" Target="../charts/chart151.xml"/><Relationship Id="rId15" Type="http://schemas.openxmlformats.org/officeDocument/2006/relationships/chart" Target="../charts/chart161.xml"/><Relationship Id="rId23" Type="http://schemas.openxmlformats.org/officeDocument/2006/relationships/chart" Target="../charts/chart169.xml"/><Relationship Id="rId28" Type="http://schemas.openxmlformats.org/officeDocument/2006/relationships/chart" Target="../charts/chart174.xml"/><Relationship Id="rId36" Type="http://schemas.openxmlformats.org/officeDocument/2006/relationships/chart" Target="../charts/chart182.xml"/><Relationship Id="rId10" Type="http://schemas.openxmlformats.org/officeDocument/2006/relationships/chart" Target="../charts/chart156.xml"/><Relationship Id="rId19" Type="http://schemas.openxmlformats.org/officeDocument/2006/relationships/chart" Target="../charts/chart165.xml"/><Relationship Id="rId31" Type="http://schemas.openxmlformats.org/officeDocument/2006/relationships/chart" Target="../charts/chart177.xml"/><Relationship Id="rId4" Type="http://schemas.openxmlformats.org/officeDocument/2006/relationships/chart" Target="../charts/chart150.xml"/><Relationship Id="rId9" Type="http://schemas.openxmlformats.org/officeDocument/2006/relationships/chart" Target="../charts/chart155.xml"/><Relationship Id="rId14" Type="http://schemas.openxmlformats.org/officeDocument/2006/relationships/chart" Target="../charts/chart160.xml"/><Relationship Id="rId22" Type="http://schemas.openxmlformats.org/officeDocument/2006/relationships/chart" Target="../charts/chart168.xml"/><Relationship Id="rId27" Type="http://schemas.openxmlformats.org/officeDocument/2006/relationships/chart" Target="../charts/chart173.xml"/><Relationship Id="rId30" Type="http://schemas.openxmlformats.org/officeDocument/2006/relationships/chart" Target="../charts/chart176.xml"/><Relationship Id="rId35" Type="http://schemas.openxmlformats.org/officeDocument/2006/relationships/chart" Target="../charts/chart18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1343025</xdr:colOff>
      <xdr:row>20</xdr:row>
      <xdr:rowOff>9525</xdr:rowOff>
    </xdr:from>
    <xdr:to>
      <xdr:col>4</xdr:col>
      <xdr:colOff>17318</xdr:colOff>
      <xdr:row>42</xdr:row>
      <xdr:rowOff>9525</xdr:rowOff>
    </xdr:to>
    <xdr:graphicFrame macro="">
      <xdr:nvGraphicFramePr>
        <xdr:cNvPr id="7956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752475</xdr:colOff>
      <xdr:row>1</xdr:row>
      <xdr:rowOff>0</xdr:rowOff>
    </xdr:from>
    <xdr:to>
      <xdr:col>14</xdr:col>
      <xdr:colOff>742950</xdr:colOff>
      <xdr:row>20</xdr:row>
      <xdr:rowOff>0</xdr:rowOff>
    </xdr:to>
    <xdr:graphicFrame macro="">
      <xdr:nvGraphicFramePr>
        <xdr:cNvPr id="7956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21</xdr:row>
      <xdr:rowOff>0</xdr:rowOff>
    </xdr:from>
    <xdr:to>
      <xdr:col>14</xdr:col>
      <xdr:colOff>723900</xdr:colOff>
      <xdr:row>46</xdr:row>
      <xdr:rowOff>38100</xdr:rowOff>
    </xdr:to>
    <xdr:graphicFrame macro="">
      <xdr:nvGraphicFramePr>
        <xdr:cNvPr id="79565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1</xdr:row>
      <xdr:rowOff>0</xdr:rowOff>
    </xdr:from>
    <xdr:to>
      <xdr:col>21</xdr:col>
      <xdr:colOff>738188</xdr:colOff>
      <xdr:row>11</xdr:row>
      <xdr:rowOff>38100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3216</xdr:colOff>
      <xdr:row>12</xdr:row>
      <xdr:rowOff>1</xdr:rowOff>
    </xdr:from>
    <xdr:to>
      <xdr:col>21</xdr:col>
      <xdr:colOff>738188</xdr:colOff>
      <xdr:row>24</xdr:row>
      <xdr:rowOff>14288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735093</xdr:colOff>
      <xdr:row>26</xdr:row>
      <xdr:rowOff>23813</xdr:rowOff>
    </xdr:from>
    <xdr:to>
      <xdr:col>21</xdr:col>
      <xdr:colOff>714374</xdr:colOff>
      <xdr:row>40</xdr:row>
      <xdr:rowOff>14288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13854</xdr:colOff>
      <xdr:row>0</xdr:row>
      <xdr:rowOff>174047</xdr:rowOff>
    </xdr:from>
    <xdr:to>
      <xdr:col>18</xdr:col>
      <xdr:colOff>1021771</xdr:colOff>
      <xdr:row>15</xdr:row>
      <xdr:rowOff>21647</xdr:rowOff>
    </xdr:to>
    <xdr:graphicFrame macro="">
      <xdr:nvGraphicFramePr>
        <xdr:cNvPr id="7741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198</xdr:col>
      <xdr:colOff>485775</xdr:colOff>
      <xdr:row>0</xdr:row>
      <xdr:rowOff>66675</xdr:rowOff>
    </xdr:from>
    <xdr:to>
      <xdr:col>205</xdr:col>
      <xdr:colOff>123825</xdr:colOff>
      <xdr:row>25</xdr:row>
      <xdr:rowOff>104775</xdr:rowOff>
    </xdr:to>
    <xdr:graphicFrame macro="">
      <xdr:nvGraphicFramePr>
        <xdr:cNvPr id="774186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198</xdr:col>
      <xdr:colOff>485775</xdr:colOff>
      <xdr:row>26</xdr:row>
      <xdr:rowOff>19050</xdr:rowOff>
    </xdr:from>
    <xdr:to>
      <xdr:col>205</xdr:col>
      <xdr:colOff>228600</xdr:colOff>
      <xdr:row>50</xdr:row>
      <xdr:rowOff>38100</xdr:rowOff>
    </xdr:to>
    <xdr:graphicFrame macro="">
      <xdr:nvGraphicFramePr>
        <xdr:cNvPr id="774206" name="Chart 6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8</xdr:col>
      <xdr:colOff>612322</xdr:colOff>
      <xdr:row>15</xdr:row>
      <xdr:rowOff>38100</xdr:rowOff>
    </xdr:to>
    <xdr:graphicFrame macro="">
      <xdr:nvGraphicFramePr>
        <xdr:cNvPr id="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1</xdr:row>
      <xdr:rowOff>0</xdr:rowOff>
    </xdr:from>
    <xdr:to>
      <xdr:col>11</xdr:col>
      <xdr:colOff>768185</xdr:colOff>
      <xdr:row>15</xdr:row>
      <xdr:rowOff>38100</xdr:rowOff>
    </xdr:to>
    <xdr:graphicFrame macro="">
      <xdr:nvGraphicFramePr>
        <xdr:cNvPr id="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1</xdr:row>
      <xdr:rowOff>0</xdr:rowOff>
    </xdr:from>
    <xdr:to>
      <xdr:col>15</xdr:col>
      <xdr:colOff>537882</xdr:colOff>
      <xdr:row>15</xdr:row>
      <xdr:rowOff>38100</xdr:rowOff>
    </xdr:to>
    <xdr:graphicFrame macro="">
      <xdr:nvGraphicFramePr>
        <xdr:cNvPr id="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-1</xdr:colOff>
      <xdr:row>1</xdr:row>
      <xdr:rowOff>0</xdr:rowOff>
    </xdr:from>
    <xdr:to>
      <xdr:col>23</xdr:col>
      <xdr:colOff>190499</xdr:colOff>
      <xdr:row>15</xdr:row>
      <xdr:rowOff>38100</xdr:rowOff>
    </xdr:to>
    <xdr:graphicFrame macro="">
      <xdr:nvGraphicFramePr>
        <xdr:cNvPr id="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1071563</xdr:colOff>
      <xdr:row>1</xdr:row>
      <xdr:rowOff>0</xdr:rowOff>
    </xdr:from>
    <xdr:to>
      <xdr:col>27</xdr:col>
      <xdr:colOff>558202</xdr:colOff>
      <xdr:row>15</xdr:row>
      <xdr:rowOff>38100</xdr:rowOff>
    </xdr:to>
    <xdr:graphicFrame macro="">
      <xdr:nvGraphicFramePr>
        <xdr:cNvPr id="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28</xdr:col>
      <xdr:colOff>23813</xdr:colOff>
      <xdr:row>1</xdr:row>
      <xdr:rowOff>0</xdr:rowOff>
    </xdr:from>
    <xdr:to>
      <xdr:col>31</xdr:col>
      <xdr:colOff>1003155</xdr:colOff>
      <xdr:row>15</xdr:row>
      <xdr:rowOff>38100</xdr:rowOff>
    </xdr:to>
    <xdr:graphicFrame macro="">
      <xdr:nvGraphicFramePr>
        <xdr:cNvPr id="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37</xdr:col>
      <xdr:colOff>17320</xdr:colOff>
      <xdr:row>0</xdr:row>
      <xdr:rowOff>173182</xdr:rowOff>
    </xdr:from>
    <xdr:to>
      <xdr:col>40</xdr:col>
      <xdr:colOff>990601</xdr:colOff>
      <xdr:row>15</xdr:row>
      <xdr:rowOff>20782</xdr:rowOff>
    </xdr:to>
    <xdr:graphicFrame macro="">
      <xdr:nvGraphicFramePr>
        <xdr:cNvPr id="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32</xdr:col>
      <xdr:colOff>640773</xdr:colOff>
      <xdr:row>1</xdr:row>
      <xdr:rowOff>0</xdr:rowOff>
    </xdr:from>
    <xdr:to>
      <xdr:col>36</xdr:col>
      <xdr:colOff>592282</xdr:colOff>
      <xdr:row>15</xdr:row>
      <xdr:rowOff>38100</xdr:rowOff>
    </xdr:to>
    <xdr:graphicFrame macro="">
      <xdr:nvGraphicFramePr>
        <xdr:cNvPr id="3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42</xdr:col>
      <xdr:colOff>0</xdr:colOff>
      <xdr:row>1</xdr:row>
      <xdr:rowOff>0</xdr:rowOff>
    </xdr:from>
    <xdr:to>
      <xdr:col>45</xdr:col>
      <xdr:colOff>690562</xdr:colOff>
      <xdr:row>15</xdr:row>
      <xdr:rowOff>38100</xdr:rowOff>
    </xdr:to>
    <xdr:graphicFrame macro="">
      <xdr:nvGraphicFramePr>
        <xdr:cNvPr id="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46</xdr:col>
      <xdr:colOff>0</xdr:colOff>
      <xdr:row>1</xdr:row>
      <xdr:rowOff>0</xdr:rowOff>
    </xdr:from>
    <xdr:to>
      <xdr:col>49</xdr:col>
      <xdr:colOff>629639</xdr:colOff>
      <xdr:row>15</xdr:row>
      <xdr:rowOff>38100</xdr:rowOff>
    </xdr:to>
    <xdr:graphicFrame macro="">
      <xdr:nvGraphicFramePr>
        <xdr:cNvPr id="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50</xdr:col>
      <xdr:colOff>0</xdr:colOff>
      <xdr:row>1</xdr:row>
      <xdr:rowOff>0</xdr:rowOff>
    </xdr:from>
    <xdr:to>
      <xdr:col>53</xdr:col>
      <xdr:colOff>979342</xdr:colOff>
      <xdr:row>15</xdr:row>
      <xdr:rowOff>38100</xdr:rowOff>
    </xdr:to>
    <xdr:graphicFrame macro="">
      <xdr:nvGraphicFramePr>
        <xdr:cNvPr id="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59</xdr:col>
      <xdr:colOff>64945</xdr:colOff>
      <xdr:row>1</xdr:row>
      <xdr:rowOff>0</xdr:rowOff>
    </xdr:from>
    <xdr:to>
      <xdr:col>63</xdr:col>
      <xdr:colOff>16454</xdr:colOff>
      <xdr:row>15</xdr:row>
      <xdr:rowOff>38100</xdr:rowOff>
    </xdr:to>
    <xdr:graphicFrame macro="">
      <xdr:nvGraphicFramePr>
        <xdr:cNvPr id="3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54</xdr:col>
      <xdr:colOff>71438</xdr:colOff>
      <xdr:row>1</xdr:row>
      <xdr:rowOff>17318</xdr:rowOff>
    </xdr:from>
    <xdr:to>
      <xdr:col>58</xdr:col>
      <xdr:colOff>20782</xdr:colOff>
      <xdr:row>15</xdr:row>
      <xdr:rowOff>55418</xdr:rowOff>
    </xdr:to>
    <xdr:graphicFrame macro="">
      <xdr:nvGraphicFramePr>
        <xdr:cNvPr id="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64</xdr:col>
      <xdr:colOff>0</xdr:colOff>
      <xdr:row>1</xdr:row>
      <xdr:rowOff>0</xdr:rowOff>
    </xdr:from>
    <xdr:to>
      <xdr:col>67</xdr:col>
      <xdr:colOff>690562</xdr:colOff>
      <xdr:row>15</xdr:row>
      <xdr:rowOff>38100</xdr:rowOff>
    </xdr:to>
    <xdr:graphicFrame macro="">
      <xdr:nvGraphicFramePr>
        <xdr:cNvPr id="3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68</xdr:col>
      <xdr:colOff>0</xdr:colOff>
      <xdr:row>1</xdr:row>
      <xdr:rowOff>0</xdr:rowOff>
    </xdr:from>
    <xdr:to>
      <xdr:col>71</xdr:col>
      <xdr:colOff>629639</xdr:colOff>
      <xdr:row>15</xdr:row>
      <xdr:rowOff>38100</xdr:rowOff>
    </xdr:to>
    <xdr:graphicFrame macro="">
      <xdr:nvGraphicFramePr>
        <xdr:cNvPr id="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72</xdr:col>
      <xdr:colOff>0</xdr:colOff>
      <xdr:row>1</xdr:row>
      <xdr:rowOff>0</xdr:rowOff>
    </xdr:from>
    <xdr:to>
      <xdr:col>75</xdr:col>
      <xdr:colOff>979342</xdr:colOff>
      <xdr:row>15</xdr:row>
      <xdr:rowOff>38100</xdr:rowOff>
    </xdr:to>
    <xdr:graphicFrame macro="">
      <xdr:nvGraphicFramePr>
        <xdr:cNvPr id="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81</xdr:col>
      <xdr:colOff>64945</xdr:colOff>
      <xdr:row>1</xdr:row>
      <xdr:rowOff>0</xdr:rowOff>
    </xdr:from>
    <xdr:to>
      <xdr:col>85</xdr:col>
      <xdr:colOff>16454</xdr:colOff>
      <xdr:row>15</xdr:row>
      <xdr:rowOff>38100</xdr:rowOff>
    </xdr:to>
    <xdr:graphicFrame macro="">
      <xdr:nvGraphicFramePr>
        <xdr:cNvPr id="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86</xdr:col>
      <xdr:colOff>0</xdr:colOff>
      <xdr:row>1</xdr:row>
      <xdr:rowOff>0</xdr:rowOff>
    </xdr:from>
    <xdr:to>
      <xdr:col>89</xdr:col>
      <xdr:colOff>690562</xdr:colOff>
      <xdr:row>15</xdr:row>
      <xdr:rowOff>38100</xdr:rowOff>
    </xdr:to>
    <xdr:graphicFrame macro="">
      <xdr:nvGraphicFramePr>
        <xdr:cNvPr id="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90</xdr:col>
      <xdr:colOff>0</xdr:colOff>
      <xdr:row>1</xdr:row>
      <xdr:rowOff>0</xdr:rowOff>
    </xdr:from>
    <xdr:to>
      <xdr:col>93</xdr:col>
      <xdr:colOff>629639</xdr:colOff>
      <xdr:row>15</xdr:row>
      <xdr:rowOff>38100</xdr:rowOff>
    </xdr:to>
    <xdr:graphicFrame macro="">
      <xdr:nvGraphicFramePr>
        <xdr:cNvPr id="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</xdr:row>
      <xdr:rowOff>0</xdr:rowOff>
    </xdr:from>
    <xdr:to>
      <xdr:col>97</xdr:col>
      <xdr:colOff>979342</xdr:colOff>
      <xdr:row>15</xdr:row>
      <xdr:rowOff>38100</xdr:rowOff>
    </xdr:to>
    <xdr:graphicFrame macro="">
      <xdr:nvGraphicFramePr>
        <xdr:cNvPr id="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103</xdr:col>
      <xdr:colOff>64945</xdr:colOff>
      <xdr:row>1</xdr:row>
      <xdr:rowOff>0</xdr:rowOff>
    </xdr:from>
    <xdr:to>
      <xdr:col>107</xdr:col>
      <xdr:colOff>16454</xdr:colOff>
      <xdr:row>15</xdr:row>
      <xdr:rowOff>38100</xdr:rowOff>
    </xdr:to>
    <xdr:graphicFrame macro="">
      <xdr:nvGraphicFramePr>
        <xdr:cNvPr id="4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76</xdr:col>
      <xdr:colOff>0</xdr:colOff>
      <xdr:row>1</xdr:row>
      <xdr:rowOff>0</xdr:rowOff>
    </xdr:from>
    <xdr:to>
      <xdr:col>79</xdr:col>
      <xdr:colOff>973281</xdr:colOff>
      <xdr:row>15</xdr:row>
      <xdr:rowOff>38100</xdr:rowOff>
    </xdr:to>
    <xdr:graphicFrame macro="">
      <xdr:nvGraphicFramePr>
        <xdr:cNvPr id="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98</xdr:col>
      <xdr:colOff>0</xdr:colOff>
      <xdr:row>1</xdr:row>
      <xdr:rowOff>0</xdr:rowOff>
    </xdr:from>
    <xdr:to>
      <xdr:col>101</xdr:col>
      <xdr:colOff>973281</xdr:colOff>
      <xdr:row>15</xdr:row>
      <xdr:rowOff>38100</xdr:rowOff>
    </xdr:to>
    <xdr:graphicFrame macro="">
      <xdr:nvGraphicFramePr>
        <xdr:cNvPr id="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108</xdr:col>
      <xdr:colOff>0</xdr:colOff>
      <xdr:row>1</xdr:row>
      <xdr:rowOff>0</xdr:rowOff>
    </xdr:from>
    <xdr:to>
      <xdr:col>111</xdr:col>
      <xdr:colOff>690562</xdr:colOff>
      <xdr:row>15</xdr:row>
      <xdr:rowOff>38100</xdr:rowOff>
    </xdr:to>
    <xdr:graphicFrame macro="">
      <xdr:nvGraphicFramePr>
        <xdr:cNvPr id="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112</xdr:col>
      <xdr:colOff>0</xdr:colOff>
      <xdr:row>1</xdr:row>
      <xdr:rowOff>0</xdr:rowOff>
    </xdr:from>
    <xdr:to>
      <xdr:col>115</xdr:col>
      <xdr:colOff>629639</xdr:colOff>
      <xdr:row>15</xdr:row>
      <xdr:rowOff>38100</xdr:rowOff>
    </xdr:to>
    <xdr:graphicFrame macro="">
      <xdr:nvGraphicFramePr>
        <xdr:cNvPr id="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116</xdr:col>
      <xdr:colOff>0</xdr:colOff>
      <xdr:row>1</xdr:row>
      <xdr:rowOff>0</xdr:rowOff>
    </xdr:from>
    <xdr:to>
      <xdr:col>119</xdr:col>
      <xdr:colOff>979342</xdr:colOff>
      <xdr:row>15</xdr:row>
      <xdr:rowOff>38100</xdr:rowOff>
    </xdr:to>
    <xdr:graphicFrame macro="">
      <xdr:nvGraphicFramePr>
        <xdr:cNvPr id="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120</xdr:col>
      <xdr:colOff>0</xdr:colOff>
      <xdr:row>1</xdr:row>
      <xdr:rowOff>0</xdr:rowOff>
    </xdr:from>
    <xdr:to>
      <xdr:col>123</xdr:col>
      <xdr:colOff>973281</xdr:colOff>
      <xdr:row>15</xdr:row>
      <xdr:rowOff>38100</xdr:rowOff>
    </xdr:to>
    <xdr:graphicFrame macro="">
      <xdr:nvGraphicFramePr>
        <xdr:cNvPr id="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125</xdr:col>
      <xdr:colOff>0</xdr:colOff>
      <xdr:row>1</xdr:row>
      <xdr:rowOff>0</xdr:rowOff>
    </xdr:from>
    <xdr:to>
      <xdr:col>128</xdr:col>
      <xdr:colOff>975447</xdr:colOff>
      <xdr:row>15</xdr:row>
      <xdr:rowOff>38100</xdr:rowOff>
    </xdr:to>
    <xdr:graphicFrame macro="">
      <xdr:nvGraphicFramePr>
        <xdr:cNvPr id="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130</xdr:col>
      <xdr:colOff>0</xdr:colOff>
      <xdr:row>1</xdr:row>
      <xdr:rowOff>0</xdr:rowOff>
    </xdr:from>
    <xdr:to>
      <xdr:col>133</xdr:col>
      <xdr:colOff>690562</xdr:colOff>
      <xdr:row>15</xdr:row>
      <xdr:rowOff>38100</xdr:rowOff>
    </xdr:to>
    <xdr:graphicFrame macro="">
      <xdr:nvGraphicFramePr>
        <xdr:cNvPr id="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134</xdr:col>
      <xdr:colOff>0</xdr:colOff>
      <xdr:row>1</xdr:row>
      <xdr:rowOff>0</xdr:rowOff>
    </xdr:from>
    <xdr:to>
      <xdr:col>137</xdr:col>
      <xdr:colOff>629639</xdr:colOff>
      <xdr:row>15</xdr:row>
      <xdr:rowOff>38100</xdr:rowOff>
    </xdr:to>
    <xdr:graphicFrame macro="">
      <xdr:nvGraphicFramePr>
        <xdr:cNvPr id="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138</xdr:col>
      <xdr:colOff>0</xdr:colOff>
      <xdr:row>1</xdr:row>
      <xdr:rowOff>0</xdr:rowOff>
    </xdr:from>
    <xdr:to>
      <xdr:col>141</xdr:col>
      <xdr:colOff>979342</xdr:colOff>
      <xdr:row>15</xdr:row>
      <xdr:rowOff>38100</xdr:rowOff>
    </xdr:to>
    <xdr:graphicFrame macro="">
      <xdr:nvGraphicFramePr>
        <xdr:cNvPr id="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142</xdr:col>
      <xdr:colOff>0</xdr:colOff>
      <xdr:row>1</xdr:row>
      <xdr:rowOff>0</xdr:rowOff>
    </xdr:from>
    <xdr:to>
      <xdr:col>145</xdr:col>
      <xdr:colOff>973281</xdr:colOff>
      <xdr:row>15</xdr:row>
      <xdr:rowOff>38100</xdr:rowOff>
    </xdr:to>
    <xdr:graphicFrame macro="">
      <xdr:nvGraphicFramePr>
        <xdr:cNvPr id="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146</xdr:col>
      <xdr:colOff>1008530</xdr:colOff>
      <xdr:row>1</xdr:row>
      <xdr:rowOff>11207</xdr:rowOff>
    </xdr:from>
    <xdr:to>
      <xdr:col>150</xdr:col>
      <xdr:colOff>964241</xdr:colOff>
      <xdr:row>15</xdr:row>
      <xdr:rowOff>49307</xdr:rowOff>
    </xdr:to>
    <xdr:graphicFrame macro="">
      <xdr:nvGraphicFramePr>
        <xdr:cNvPr id="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152</xdr:col>
      <xdr:colOff>0</xdr:colOff>
      <xdr:row>1</xdr:row>
      <xdr:rowOff>0</xdr:rowOff>
    </xdr:from>
    <xdr:to>
      <xdr:col>155</xdr:col>
      <xdr:colOff>690562</xdr:colOff>
      <xdr:row>15</xdr:row>
      <xdr:rowOff>38100</xdr:rowOff>
    </xdr:to>
    <xdr:graphicFrame macro="">
      <xdr:nvGraphicFramePr>
        <xdr:cNvPr id="6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156</xdr:col>
      <xdr:colOff>0</xdr:colOff>
      <xdr:row>1</xdr:row>
      <xdr:rowOff>0</xdr:rowOff>
    </xdr:from>
    <xdr:to>
      <xdr:col>159</xdr:col>
      <xdr:colOff>629639</xdr:colOff>
      <xdr:row>15</xdr:row>
      <xdr:rowOff>38100</xdr:rowOff>
    </xdr:to>
    <xdr:graphicFrame macro="">
      <xdr:nvGraphicFramePr>
        <xdr:cNvPr id="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160</xdr:col>
      <xdr:colOff>0</xdr:colOff>
      <xdr:row>1</xdr:row>
      <xdr:rowOff>0</xdr:rowOff>
    </xdr:from>
    <xdr:to>
      <xdr:col>163</xdr:col>
      <xdr:colOff>979342</xdr:colOff>
      <xdr:row>15</xdr:row>
      <xdr:rowOff>38100</xdr:rowOff>
    </xdr:to>
    <xdr:graphicFrame macro="">
      <xdr:nvGraphicFramePr>
        <xdr:cNvPr id="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164</xdr:col>
      <xdr:colOff>0</xdr:colOff>
      <xdr:row>1</xdr:row>
      <xdr:rowOff>0</xdr:rowOff>
    </xdr:from>
    <xdr:to>
      <xdr:col>167</xdr:col>
      <xdr:colOff>973281</xdr:colOff>
      <xdr:row>15</xdr:row>
      <xdr:rowOff>38100</xdr:rowOff>
    </xdr:to>
    <xdr:graphicFrame macro="">
      <xdr:nvGraphicFramePr>
        <xdr:cNvPr id="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168</xdr:col>
      <xdr:colOff>1008530</xdr:colOff>
      <xdr:row>1</xdr:row>
      <xdr:rowOff>11207</xdr:rowOff>
    </xdr:from>
    <xdr:to>
      <xdr:col>172</xdr:col>
      <xdr:colOff>964241</xdr:colOff>
      <xdr:row>15</xdr:row>
      <xdr:rowOff>49307</xdr:rowOff>
    </xdr:to>
    <xdr:graphicFrame macro="">
      <xdr:nvGraphicFramePr>
        <xdr:cNvPr id="6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174</xdr:col>
      <xdr:colOff>0</xdr:colOff>
      <xdr:row>1</xdr:row>
      <xdr:rowOff>0</xdr:rowOff>
    </xdr:from>
    <xdr:to>
      <xdr:col>177</xdr:col>
      <xdr:colOff>690562</xdr:colOff>
      <xdr:row>15</xdr:row>
      <xdr:rowOff>38100</xdr:rowOff>
    </xdr:to>
    <xdr:graphicFrame macro="">
      <xdr:nvGraphicFramePr>
        <xdr:cNvPr id="6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178</xdr:col>
      <xdr:colOff>0</xdr:colOff>
      <xdr:row>1</xdr:row>
      <xdr:rowOff>0</xdr:rowOff>
    </xdr:from>
    <xdr:to>
      <xdr:col>181</xdr:col>
      <xdr:colOff>629639</xdr:colOff>
      <xdr:row>15</xdr:row>
      <xdr:rowOff>38100</xdr:rowOff>
    </xdr:to>
    <xdr:graphicFrame macro="">
      <xdr:nvGraphicFramePr>
        <xdr:cNvPr id="6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182</xdr:col>
      <xdr:colOff>0</xdr:colOff>
      <xdr:row>1</xdr:row>
      <xdr:rowOff>0</xdr:rowOff>
    </xdr:from>
    <xdr:to>
      <xdr:col>185</xdr:col>
      <xdr:colOff>979342</xdr:colOff>
      <xdr:row>15</xdr:row>
      <xdr:rowOff>38100</xdr:rowOff>
    </xdr:to>
    <xdr:graphicFrame macro="">
      <xdr:nvGraphicFramePr>
        <xdr:cNvPr id="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186</xdr:col>
      <xdr:colOff>0</xdr:colOff>
      <xdr:row>1</xdr:row>
      <xdr:rowOff>0</xdr:rowOff>
    </xdr:from>
    <xdr:to>
      <xdr:col>189</xdr:col>
      <xdr:colOff>973281</xdr:colOff>
      <xdr:row>15</xdr:row>
      <xdr:rowOff>38100</xdr:rowOff>
    </xdr:to>
    <xdr:graphicFrame macro="">
      <xdr:nvGraphicFramePr>
        <xdr:cNvPr id="7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190</xdr:col>
      <xdr:colOff>1008530</xdr:colOff>
      <xdr:row>1</xdr:row>
      <xdr:rowOff>11207</xdr:rowOff>
    </xdr:from>
    <xdr:to>
      <xdr:col>194</xdr:col>
      <xdr:colOff>964241</xdr:colOff>
      <xdr:row>15</xdr:row>
      <xdr:rowOff>49307</xdr:rowOff>
    </xdr:to>
    <xdr:graphicFrame macro="">
      <xdr:nvGraphicFramePr>
        <xdr:cNvPr id="7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205</xdr:col>
      <xdr:colOff>704850</xdr:colOff>
      <xdr:row>1</xdr:row>
      <xdr:rowOff>66675</xdr:rowOff>
    </xdr:from>
    <xdr:to>
      <xdr:col>212</xdr:col>
      <xdr:colOff>342900</xdr:colOff>
      <xdr:row>26</xdr:row>
      <xdr:rowOff>104775</xdr:rowOff>
    </xdr:to>
    <xdr:graphicFrame macro="">
      <xdr:nvGraphicFramePr>
        <xdr:cNvPr id="783402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205</xdr:col>
      <xdr:colOff>638175</xdr:colOff>
      <xdr:row>27</xdr:row>
      <xdr:rowOff>66675</xdr:rowOff>
    </xdr:from>
    <xdr:to>
      <xdr:col>212</xdr:col>
      <xdr:colOff>504825</xdr:colOff>
      <xdr:row>52</xdr:row>
      <xdr:rowOff>142875</xdr:rowOff>
    </xdr:to>
    <xdr:graphicFrame macro="">
      <xdr:nvGraphicFramePr>
        <xdr:cNvPr id="783411" name="Chart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9</xdr:col>
      <xdr:colOff>715055</xdr:colOff>
      <xdr:row>15</xdr:row>
      <xdr:rowOff>38100</xdr:rowOff>
    </xdr:to>
    <xdr:graphicFrame macro="">
      <xdr:nvGraphicFramePr>
        <xdr:cNvPr id="2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32657</xdr:colOff>
      <xdr:row>1</xdr:row>
      <xdr:rowOff>0</xdr:rowOff>
    </xdr:from>
    <xdr:to>
      <xdr:col>13</xdr:col>
      <xdr:colOff>686789</xdr:colOff>
      <xdr:row>15</xdr:row>
      <xdr:rowOff>38100</xdr:rowOff>
    </xdr:to>
    <xdr:graphicFrame macro="">
      <xdr:nvGraphicFramePr>
        <xdr:cNvPr id="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65314</xdr:colOff>
      <xdr:row>1</xdr:row>
      <xdr:rowOff>0</xdr:rowOff>
    </xdr:from>
    <xdr:to>
      <xdr:col>18</xdr:col>
      <xdr:colOff>48613</xdr:colOff>
      <xdr:row>15</xdr:row>
      <xdr:rowOff>38100</xdr:rowOff>
    </xdr:to>
    <xdr:graphicFrame macro="">
      <xdr:nvGraphicFramePr>
        <xdr:cNvPr id="2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97971</xdr:colOff>
      <xdr:row>1</xdr:row>
      <xdr:rowOff>0</xdr:rowOff>
    </xdr:from>
    <xdr:to>
      <xdr:col>22</xdr:col>
      <xdr:colOff>75209</xdr:colOff>
      <xdr:row>15</xdr:row>
      <xdr:rowOff>38100</xdr:rowOff>
    </xdr:to>
    <xdr:graphicFrame macro="">
      <xdr:nvGraphicFramePr>
        <xdr:cNvPr id="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118623</xdr:colOff>
      <xdr:row>1</xdr:row>
      <xdr:rowOff>11207</xdr:rowOff>
    </xdr:from>
    <xdr:to>
      <xdr:col>27</xdr:col>
      <xdr:colOff>106991</xdr:colOff>
      <xdr:row>15</xdr:row>
      <xdr:rowOff>49307</xdr:rowOff>
    </xdr:to>
    <xdr:graphicFrame macro="">
      <xdr:nvGraphicFramePr>
        <xdr:cNvPr id="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0</xdr:colOff>
      <xdr:row>1</xdr:row>
      <xdr:rowOff>0</xdr:rowOff>
    </xdr:from>
    <xdr:to>
      <xdr:col>31</xdr:col>
      <xdr:colOff>214993</xdr:colOff>
      <xdr:row>15</xdr:row>
      <xdr:rowOff>38100</xdr:rowOff>
    </xdr:to>
    <xdr:graphicFrame macro="">
      <xdr:nvGraphicFramePr>
        <xdr:cNvPr id="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31</xdr:col>
      <xdr:colOff>556532</xdr:colOff>
      <xdr:row>1</xdr:row>
      <xdr:rowOff>0</xdr:rowOff>
    </xdr:from>
    <xdr:to>
      <xdr:col>35</xdr:col>
      <xdr:colOff>67664</xdr:colOff>
      <xdr:row>15</xdr:row>
      <xdr:rowOff>38100</xdr:rowOff>
    </xdr:to>
    <xdr:graphicFrame macro="">
      <xdr:nvGraphicFramePr>
        <xdr:cNvPr id="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470126</xdr:colOff>
      <xdr:row>1</xdr:row>
      <xdr:rowOff>0</xdr:rowOff>
    </xdr:from>
    <xdr:to>
      <xdr:col>39</xdr:col>
      <xdr:colOff>453425</xdr:colOff>
      <xdr:row>15</xdr:row>
      <xdr:rowOff>38100</xdr:rowOff>
    </xdr:to>
    <xdr:graphicFrame macro="">
      <xdr:nvGraphicFramePr>
        <xdr:cNvPr id="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39</xdr:col>
      <xdr:colOff>502783</xdr:colOff>
      <xdr:row>1</xdr:row>
      <xdr:rowOff>0</xdr:rowOff>
    </xdr:from>
    <xdr:to>
      <xdr:col>43</xdr:col>
      <xdr:colOff>480021</xdr:colOff>
      <xdr:row>15</xdr:row>
      <xdr:rowOff>38100</xdr:rowOff>
    </xdr:to>
    <xdr:graphicFrame macro="">
      <xdr:nvGraphicFramePr>
        <xdr:cNvPr id="3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44</xdr:col>
      <xdr:colOff>523436</xdr:colOff>
      <xdr:row>1</xdr:row>
      <xdr:rowOff>11207</xdr:rowOff>
    </xdr:from>
    <xdr:to>
      <xdr:col>48</xdr:col>
      <xdr:colOff>511804</xdr:colOff>
      <xdr:row>15</xdr:row>
      <xdr:rowOff>49307</xdr:rowOff>
    </xdr:to>
    <xdr:graphicFrame macro="">
      <xdr:nvGraphicFramePr>
        <xdr:cNvPr id="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50</xdr:col>
      <xdr:colOff>0</xdr:colOff>
      <xdr:row>1</xdr:row>
      <xdr:rowOff>0</xdr:rowOff>
    </xdr:from>
    <xdr:to>
      <xdr:col>53</xdr:col>
      <xdr:colOff>715055</xdr:colOff>
      <xdr:row>15</xdr:row>
      <xdr:rowOff>38100</xdr:rowOff>
    </xdr:to>
    <xdr:graphicFrame macro="">
      <xdr:nvGraphicFramePr>
        <xdr:cNvPr id="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54</xdr:col>
      <xdr:colOff>32657</xdr:colOff>
      <xdr:row>1</xdr:row>
      <xdr:rowOff>0</xdr:rowOff>
    </xdr:from>
    <xdr:to>
      <xdr:col>57</xdr:col>
      <xdr:colOff>686789</xdr:colOff>
      <xdr:row>15</xdr:row>
      <xdr:rowOff>38100</xdr:rowOff>
    </xdr:to>
    <xdr:graphicFrame macro="">
      <xdr:nvGraphicFramePr>
        <xdr:cNvPr id="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65314</xdr:colOff>
      <xdr:row>1</xdr:row>
      <xdr:rowOff>0</xdr:rowOff>
    </xdr:from>
    <xdr:to>
      <xdr:col>62</xdr:col>
      <xdr:colOff>48613</xdr:colOff>
      <xdr:row>15</xdr:row>
      <xdr:rowOff>38100</xdr:rowOff>
    </xdr:to>
    <xdr:graphicFrame macro="">
      <xdr:nvGraphicFramePr>
        <xdr:cNvPr id="3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62</xdr:col>
      <xdr:colOff>97971</xdr:colOff>
      <xdr:row>1</xdr:row>
      <xdr:rowOff>0</xdr:rowOff>
    </xdr:from>
    <xdr:to>
      <xdr:col>66</xdr:col>
      <xdr:colOff>75209</xdr:colOff>
      <xdr:row>15</xdr:row>
      <xdr:rowOff>38100</xdr:rowOff>
    </xdr:to>
    <xdr:graphicFrame macro="">
      <xdr:nvGraphicFramePr>
        <xdr:cNvPr id="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67</xdr:col>
      <xdr:colOff>118623</xdr:colOff>
      <xdr:row>1</xdr:row>
      <xdr:rowOff>11207</xdr:rowOff>
    </xdr:from>
    <xdr:to>
      <xdr:col>71</xdr:col>
      <xdr:colOff>106991</xdr:colOff>
      <xdr:row>15</xdr:row>
      <xdr:rowOff>49307</xdr:rowOff>
    </xdr:to>
    <xdr:graphicFrame macro="">
      <xdr:nvGraphicFramePr>
        <xdr:cNvPr id="3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72</xdr:col>
      <xdr:colOff>0</xdr:colOff>
      <xdr:row>1</xdr:row>
      <xdr:rowOff>0</xdr:rowOff>
    </xdr:from>
    <xdr:to>
      <xdr:col>75</xdr:col>
      <xdr:colOff>715055</xdr:colOff>
      <xdr:row>15</xdr:row>
      <xdr:rowOff>38100</xdr:rowOff>
    </xdr:to>
    <xdr:graphicFrame macro="">
      <xdr:nvGraphicFramePr>
        <xdr:cNvPr id="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76</xdr:col>
      <xdr:colOff>32657</xdr:colOff>
      <xdr:row>1</xdr:row>
      <xdr:rowOff>0</xdr:rowOff>
    </xdr:from>
    <xdr:to>
      <xdr:col>79</xdr:col>
      <xdr:colOff>686789</xdr:colOff>
      <xdr:row>15</xdr:row>
      <xdr:rowOff>38100</xdr:rowOff>
    </xdr:to>
    <xdr:graphicFrame macro="">
      <xdr:nvGraphicFramePr>
        <xdr:cNvPr id="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80</xdr:col>
      <xdr:colOff>65314</xdr:colOff>
      <xdr:row>1</xdr:row>
      <xdr:rowOff>0</xdr:rowOff>
    </xdr:from>
    <xdr:to>
      <xdr:col>84</xdr:col>
      <xdr:colOff>48613</xdr:colOff>
      <xdr:row>15</xdr:row>
      <xdr:rowOff>38100</xdr:rowOff>
    </xdr:to>
    <xdr:graphicFrame macro="">
      <xdr:nvGraphicFramePr>
        <xdr:cNvPr id="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84</xdr:col>
      <xdr:colOff>97971</xdr:colOff>
      <xdr:row>1</xdr:row>
      <xdr:rowOff>0</xdr:rowOff>
    </xdr:from>
    <xdr:to>
      <xdr:col>88</xdr:col>
      <xdr:colOff>75209</xdr:colOff>
      <xdr:row>15</xdr:row>
      <xdr:rowOff>38100</xdr:rowOff>
    </xdr:to>
    <xdr:graphicFrame macro="">
      <xdr:nvGraphicFramePr>
        <xdr:cNvPr id="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89</xdr:col>
      <xdr:colOff>118623</xdr:colOff>
      <xdr:row>1</xdr:row>
      <xdr:rowOff>11207</xdr:rowOff>
    </xdr:from>
    <xdr:to>
      <xdr:col>93</xdr:col>
      <xdr:colOff>106991</xdr:colOff>
      <xdr:row>15</xdr:row>
      <xdr:rowOff>49307</xdr:rowOff>
    </xdr:to>
    <xdr:graphicFrame macro="">
      <xdr:nvGraphicFramePr>
        <xdr:cNvPr id="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</xdr:row>
      <xdr:rowOff>0</xdr:rowOff>
    </xdr:from>
    <xdr:to>
      <xdr:col>97</xdr:col>
      <xdr:colOff>715055</xdr:colOff>
      <xdr:row>15</xdr:row>
      <xdr:rowOff>38100</xdr:rowOff>
    </xdr:to>
    <xdr:graphicFrame macro="">
      <xdr:nvGraphicFramePr>
        <xdr:cNvPr id="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98</xdr:col>
      <xdr:colOff>32657</xdr:colOff>
      <xdr:row>1</xdr:row>
      <xdr:rowOff>0</xdr:rowOff>
    </xdr:from>
    <xdr:to>
      <xdr:col>101</xdr:col>
      <xdr:colOff>686789</xdr:colOff>
      <xdr:row>15</xdr:row>
      <xdr:rowOff>38100</xdr:rowOff>
    </xdr:to>
    <xdr:graphicFrame macro="">
      <xdr:nvGraphicFramePr>
        <xdr:cNvPr id="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102</xdr:col>
      <xdr:colOff>65314</xdr:colOff>
      <xdr:row>1</xdr:row>
      <xdr:rowOff>0</xdr:rowOff>
    </xdr:from>
    <xdr:to>
      <xdr:col>106</xdr:col>
      <xdr:colOff>48613</xdr:colOff>
      <xdr:row>15</xdr:row>
      <xdr:rowOff>38100</xdr:rowOff>
    </xdr:to>
    <xdr:graphicFrame macro="">
      <xdr:nvGraphicFramePr>
        <xdr:cNvPr id="4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106</xdr:col>
      <xdr:colOff>97971</xdr:colOff>
      <xdr:row>1</xdr:row>
      <xdr:rowOff>0</xdr:rowOff>
    </xdr:from>
    <xdr:to>
      <xdr:col>110</xdr:col>
      <xdr:colOff>75209</xdr:colOff>
      <xdr:row>15</xdr:row>
      <xdr:rowOff>38100</xdr:rowOff>
    </xdr:to>
    <xdr:graphicFrame macro="">
      <xdr:nvGraphicFramePr>
        <xdr:cNvPr id="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111</xdr:col>
      <xdr:colOff>118623</xdr:colOff>
      <xdr:row>1</xdr:row>
      <xdr:rowOff>11207</xdr:rowOff>
    </xdr:from>
    <xdr:to>
      <xdr:col>115</xdr:col>
      <xdr:colOff>106991</xdr:colOff>
      <xdr:row>15</xdr:row>
      <xdr:rowOff>49307</xdr:rowOff>
    </xdr:to>
    <xdr:graphicFrame macro="">
      <xdr:nvGraphicFramePr>
        <xdr:cNvPr id="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116</xdr:col>
      <xdr:colOff>0</xdr:colOff>
      <xdr:row>1</xdr:row>
      <xdr:rowOff>0</xdr:rowOff>
    </xdr:from>
    <xdr:to>
      <xdr:col>119</xdr:col>
      <xdr:colOff>715055</xdr:colOff>
      <xdr:row>15</xdr:row>
      <xdr:rowOff>38100</xdr:rowOff>
    </xdr:to>
    <xdr:graphicFrame macro="">
      <xdr:nvGraphicFramePr>
        <xdr:cNvPr id="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120</xdr:col>
      <xdr:colOff>32657</xdr:colOff>
      <xdr:row>1</xdr:row>
      <xdr:rowOff>0</xdr:rowOff>
    </xdr:from>
    <xdr:to>
      <xdr:col>123</xdr:col>
      <xdr:colOff>686789</xdr:colOff>
      <xdr:row>15</xdr:row>
      <xdr:rowOff>38100</xdr:rowOff>
    </xdr:to>
    <xdr:graphicFrame macro="">
      <xdr:nvGraphicFramePr>
        <xdr:cNvPr id="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124</xdr:col>
      <xdr:colOff>65314</xdr:colOff>
      <xdr:row>1</xdr:row>
      <xdr:rowOff>0</xdr:rowOff>
    </xdr:from>
    <xdr:to>
      <xdr:col>128</xdr:col>
      <xdr:colOff>48613</xdr:colOff>
      <xdr:row>15</xdr:row>
      <xdr:rowOff>38100</xdr:rowOff>
    </xdr:to>
    <xdr:graphicFrame macro="">
      <xdr:nvGraphicFramePr>
        <xdr:cNvPr id="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128</xdr:col>
      <xdr:colOff>97971</xdr:colOff>
      <xdr:row>1</xdr:row>
      <xdr:rowOff>0</xdr:rowOff>
    </xdr:from>
    <xdr:to>
      <xdr:col>132</xdr:col>
      <xdr:colOff>75209</xdr:colOff>
      <xdr:row>15</xdr:row>
      <xdr:rowOff>38100</xdr:rowOff>
    </xdr:to>
    <xdr:graphicFrame macro="">
      <xdr:nvGraphicFramePr>
        <xdr:cNvPr id="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133</xdr:col>
      <xdr:colOff>118623</xdr:colOff>
      <xdr:row>1</xdr:row>
      <xdr:rowOff>11207</xdr:rowOff>
    </xdr:from>
    <xdr:to>
      <xdr:col>137</xdr:col>
      <xdr:colOff>106991</xdr:colOff>
      <xdr:row>15</xdr:row>
      <xdr:rowOff>49307</xdr:rowOff>
    </xdr:to>
    <xdr:graphicFrame macro="">
      <xdr:nvGraphicFramePr>
        <xdr:cNvPr id="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138</xdr:col>
      <xdr:colOff>0</xdr:colOff>
      <xdr:row>1</xdr:row>
      <xdr:rowOff>0</xdr:rowOff>
    </xdr:from>
    <xdr:to>
      <xdr:col>141</xdr:col>
      <xdr:colOff>715055</xdr:colOff>
      <xdr:row>15</xdr:row>
      <xdr:rowOff>38100</xdr:rowOff>
    </xdr:to>
    <xdr:graphicFrame macro="">
      <xdr:nvGraphicFramePr>
        <xdr:cNvPr id="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142</xdr:col>
      <xdr:colOff>32657</xdr:colOff>
      <xdr:row>1</xdr:row>
      <xdr:rowOff>0</xdr:rowOff>
    </xdr:from>
    <xdr:to>
      <xdr:col>145</xdr:col>
      <xdr:colOff>686789</xdr:colOff>
      <xdr:row>15</xdr:row>
      <xdr:rowOff>38100</xdr:rowOff>
    </xdr:to>
    <xdr:graphicFrame macro="">
      <xdr:nvGraphicFramePr>
        <xdr:cNvPr id="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146</xdr:col>
      <xdr:colOff>65314</xdr:colOff>
      <xdr:row>1</xdr:row>
      <xdr:rowOff>0</xdr:rowOff>
    </xdr:from>
    <xdr:to>
      <xdr:col>150</xdr:col>
      <xdr:colOff>48613</xdr:colOff>
      <xdr:row>15</xdr:row>
      <xdr:rowOff>38100</xdr:rowOff>
    </xdr:to>
    <xdr:graphicFrame macro="">
      <xdr:nvGraphicFramePr>
        <xdr:cNvPr id="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150</xdr:col>
      <xdr:colOff>97971</xdr:colOff>
      <xdr:row>1</xdr:row>
      <xdr:rowOff>0</xdr:rowOff>
    </xdr:from>
    <xdr:to>
      <xdr:col>154</xdr:col>
      <xdr:colOff>75209</xdr:colOff>
      <xdr:row>15</xdr:row>
      <xdr:rowOff>38100</xdr:rowOff>
    </xdr:to>
    <xdr:graphicFrame macro="">
      <xdr:nvGraphicFramePr>
        <xdr:cNvPr id="5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155</xdr:col>
      <xdr:colOff>118623</xdr:colOff>
      <xdr:row>1</xdr:row>
      <xdr:rowOff>11207</xdr:rowOff>
    </xdr:from>
    <xdr:to>
      <xdr:col>159</xdr:col>
      <xdr:colOff>106991</xdr:colOff>
      <xdr:row>15</xdr:row>
      <xdr:rowOff>49307</xdr:rowOff>
    </xdr:to>
    <xdr:graphicFrame macro="">
      <xdr:nvGraphicFramePr>
        <xdr:cNvPr id="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160</xdr:col>
      <xdr:colOff>0</xdr:colOff>
      <xdr:row>1</xdr:row>
      <xdr:rowOff>0</xdr:rowOff>
    </xdr:from>
    <xdr:to>
      <xdr:col>163</xdr:col>
      <xdr:colOff>715055</xdr:colOff>
      <xdr:row>15</xdr:row>
      <xdr:rowOff>38100</xdr:rowOff>
    </xdr:to>
    <xdr:graphicFrame macro="">
      <xdr:nvGraphicFramePr>
        <xdr:cNvPr id="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164</xdr:col>
      <xdr:colOff>32657</xdr:colOff>
      <xdr:row>1</xdr:row>
      <xdr:rowOff>0</xdr:rowOff>
    </xdr:from>
    <xdr:to>
      <xdr:col>167</xdr:col>
      <xdr:colOff>686789</xdr:colOff>
      <xdr:row>15</xdr:row>
      <xdr:rowOff>38100</xdr:rowOff>
    </xdr:to>
    <xdr:graphicFrame macro="">
      <xdr:nvGraphicFramePr>
        <xdr:cNvPr id="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168</xdr:col>
      <xdr:colOff>65314</xdr:colOff>
      <xdr:row>1</xdr:row>
      <xdr:rowOff>0</xdr:rowOff>
    </xdr:from>
    <xdr:to>
      <xdr:col>172</xdr:col>
      <xdr:colOff>48613</xdr:colOff>
      <xdr:row>15</xdr:row>
      <xdr:rowOff>38100</xdr:rowOff>
    </xdr:to>
    <xdr:graphicFrame macro="">
      <xdr:nvGraphicFramePr>
        <xdr:cNvPr id="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172</xdr:col>
      <xdr:colOff>97971</xdr:colOff>
      <xdr:row>1</xdr:row>
      <xdr:rowOff>0</xdr:rowOff>
    </xdr:from>
    <xdr:to>
      <xdr:col>176</xdr:col>
      <xdr:colOff>75209</xdr:colOff>
      <xdr:row>15</xdr:row>
      <xdr:rowOff>38100</xdr:rowOff>
    </xdr:to>
    <xdr:graphicFrame macro="">
      <xdr:nvGraphicFramePr>
        <xdr:cNvPr id="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177</xdr:col>
      <xdr:colOff>118623</xdr:colOff>
      <xdr:row>1</xdr:row>
      <xdr:rowOff>11207</xdr:rowOff>
    </xdr:from>
    <xdr:to>
      <xdr:col>181</xdr:col>
      <xdr:colOff>106991</xdr:colOff>
      <xdr:row>15</xdr:row>
      <xdr:rowOff>49307</xdr:rowOff>
    </xdr:to>
    <xdr:graphicFrame macro="">
      <xdr:nvGraphicFramePr>
        <xdr:cNvPr id="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182</xdr:col>
      <xdr:colOff>0</xdr:colOff>
      <xdr:row>1</xdr:row>
      <xdr:rowOff>0</xdr:rowOff>
    </xdr:from>
    <xdr:to>
      <xdr:col>185</xdr:col>
      <xdr:colOff>715055</xdr:colOff>
      <xdr:row>15</xdr:row>
      <xdr:rowOff>38100</xdr:rowOff>
    </xdr:to>
    <xdr:graphicFrame macro="">
      <xdr:nvGraphicFramePr>
        <xdr:cNvPr id="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186</xdr:col>
      <xdr:colOff>32657</xdr:colOff>
      <xdr:row>1</xdr:row>
      <xdr:rowOff>0</xdr:rowOff>
    </xdr:from>
    <xdr:to>
      <xdr:col>189</xdr:col>
      <xdr:colOff>686789</xdr:colOff>
      <xdr:row>15</xdr:row>
      <xdr:rowOff>38100</xdr:rowOff>
    </xdr:to>
    <xdr:graphicFrame macro="">
      <xdr:nvGraphicFramePr>
        <xdr:cNvPr id="6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190</xdr:col>
      <xdr:colOff>65314</xdr:colOff>
      <xdr:row>1</xdr:row>
      <xdr:rowOff>0</xdr:rowOff>
    </xdr:from>
    <xdr:to>
      <xdr:col>194</xdr:col>
      <xdr:colOff>48613</xdr:colOff>
      <xdr:row>15</xdr:row>
      <xdr:rowOff>38100</xdr:rowOff>
    </xdr:to>
    <xdr:graphicFrame macro="">
      <xdr:nvGraphicFramePr>
        <xdr:cNvPr id="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194</xdr:col>
      <xdr:colOff>97971</xdr:colOff>
      <xdr:row>1</xdr:row>
      <xdr:rowOff>0</xdr:rowOff>
    </xdr:from>
    <xdr:to>
      <xdr:col>198</xdr:col>
      <xdr:colOff>75209</xdr:colOff>
      <xdr:row>15</xdr:row>
      <xdr:rowOff>38100</xdr:rowOff>
    </xdr:to>
    <xdr:graphicFrame macro="">
      <xdr:nvGraphicFramePr>
        <xdr:cNvPr id="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199</xdr:col>
      <xdr:colOff>118623</xdr:colOff>
      <xdr:row>1</xdr:row>
      <xdr:rowOff>11207</xdr:rowOff>
    </xdr:from>
    <xdr:to>
      <xdr:col>203</xdr:col>
      <xdr:colOff>106991</xdr:colOff>
      <xdr:row>15</xdr:row>
      <xdr:rowOff>49307</xdr:rowOff>
    </xdr:to>
    <xdr:graphicFrame macro="">
      <xdr:nvGraphicFramePr>
        <xdr:cNvPr id="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205</xdr:col>
      <xdr:colOff>228600</xdr:colOff>
      <xdr:row>0</xdr:row>
      <xdr:rowOff>0</xdr:rowOff>
    </xdr:from>
    <xdr:to>
      <xdr:col>212</xdr:col>
      <xdr:colOff>314325</xdr:colOff>
      <xdr:row>24</xdr:row>
      <xdr:rowOff>66675</xdr:rowOff>
    </xdr:to>
    <xdr:graphicFrame macro="">
      <xdr:nvGraphicFramePr>
        <xdr:cNvPr id="789546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205</xdr:col>
      <xdr:colOff>209550</xdr:colOff>
      <xdr:row>25</xdr:row>
      <xdr:rowOff>0</xdr:rowOff>
    </xdr:from>
    <xdr:to>
      <xdr:col>212</xdr:col>
      <xdr:colOff>381000</xdr:colOff>
      <xdr:row>48</xdr:row>
      <xdr:rowOff>142875</xdr:rowOff>
    </xdr:to>
    <xdr:graphicFrame macro="">
      <xdr:nvGraphicFramePr>
        <xdr:cNvPr id="789570" name="Chart 6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9</xdr:col>
      <xdr:colOff>735836</xdr:colOff>
      <xdr:row>15</xdr:row>
      <xdr:rowOff>38100</xdr:rowOff>
    </xdr:to>
    <xdr:graphicFrame macro="">
      <xdr:nvGraphicFramePr>
        <xdr:cNvPr id="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60366</xdr:colOff>
      <xdr:row>1</xdr:row>
      <xdr:rowOff>0</xdr:rowOff>
    </xdr:from>
    <xdr:to>
      <xdr:col>13</xdr:col>
      <xdr:colOff>735280</xdr:colOff>
      <xdr:row>15</xdr:row>
      <xdr:rowOff>38100</xdr:rowOff>
    </xdr:to>
    <xdr:graphicFrame macro="">
      <xdr:nvGraphicFramePr>
        <xdr:cNvPr id="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120732</xdr:colOff>
      <xdr:row>1</xdr:row>
      <xdr:rowOff>0</xdr:rowOff>
    </xdr:from>
    <xdr:to>
      <xdr:col>18</xdr:col>
      <xdr:colOff>131740</xdr:colOff>
      <xdr:row>15</xdr:row>
      <xdr:rowOff>38100</xdr:rowOff>
    </xdr:to>
    <xdr:graphicFrame macro="">
      <xdr:nvGraphicFramePr>
        <xdr:cNvPr id="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18</xdr:col>
      <xdr:colOff>181098</xdr:colOff>
      <xdr:row>1</xdr:row>
      <xdr:rowOff>0</xdr:rowOff>
    </xdr:from>
    <xdr:to>
      <xdr:col>22</xdr:col>
      <xdr:colOff>186045</xdr:colOff>
      <xdr:row>15</xdr:row>
      <xdr:rowOff>38100</xdr:rowOff>
    </xdr:to>
    <xdr:graphicFrame macro="">
      <xdr:nvGraphicFramePr>
        <xdr:cNvPr id="3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23</xdr:col>
      <xdr:colOff>22074</xdr:colOff>
      <xdr:row>1</xdr:row>
      <xdr:rowOff>35020</xdr:rowOff>
    </xdr:from>
    <xdr:to>
      <xdr:col>27</xdr:col>
      <xdr:colOff>38151</xdr:colOff>
      <xdr:row>15</xdr:row>
      <xdr:rowOff>73120</xdr:rowOff>
    </xdr:to>
    <xdr:graphicFrame macro="">
      <xdr:nvGraphicFramePr>
        <xdr:cNvPr id="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28</xdr:col>
      <xdr:colOff>0</xdr:colOff>
      <xdr:row>1</xdr:row>
      <xdr:rowOff>0</xdr:rowOff>
    </xdr:from>
    <xdr:to>
      <xdr:col>31</xdr:col>
      <xdr:colOff>235774</xdr:colOff>
      <xdr:row>15</xdr:row>
      <xdr:rowOff>38100</xdr:rowOff>
    </xdr:to>
    <xdr:graphicFrame macro="">
      <xdr:nvGraphicFramePr>
        <xdr:cNvPr id="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31</xdr:col>
      <xdr:colOff>584241</xdr:colOff>
      <xdr:row>1</xdr:row>
      <xdr:rowOff>0</xdr:rowOff>
    </xdr:from>
    <xdr:to>
      <xdr:col>35</xdr:col>
      <xdr:colOff>116155</xdr:colOff>
      <xdr:row>15</xdr:row>
      <xdr:rowOff>38100</xdr:rowOff>
    </xdr:to>
    <xdr:graphicFrame macro="">
      <xdr:nvGraphicFramePr>
        <xdr:cNvPr id="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35</xdr:col>
      <xdr:colOff>525544</xdr:colOff>
      <xdr:row>1</xdr:row>
      <xdr:rowOff>0</xdr:rowOff>
    </xdr:from>
    <xdr:to>
      <xdr:col>39</xdr:col>
      <xdr:colOff>536552</xdr:colOff>
      <xdr:row>15</xdr:row>
      <xdr:rowOff>38100</xdr:rowOff>
    </xdr:to>
    <xdr:graphicFrame macro="">
      <xdr:nvGraphicFramePr>
        <xdr:cNvPr id="3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39</xdr:col>
      <xdr:colOff>585910</xdr:colOff>
      <xdr:row>1</xdr:row>
      <xdr:rowOff>0</xdr:rowOff>
    </xdr:from>
    <xdr:to>
      <xdr:col>43</xdr:col>
      <xdr:colOff>590857</xdr:colOff>
      <xdr:row>15</xdr:row>
      <xdr:rowOff>38100</xdr:rowOff>
    </xdr:to>
    <xdr:graphicFrame macro="">
      <xdr:nvGraphicFramePr>
        <xdr:cNvPr id="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44</xdr:col>
      <xdr:colOff>641199</xdr:colOff>
      <xdr:row>1</xdr:row>
      <xdr:rowOff>11207</xdr:rowOff>
    </xdr:from>
    <xdr:to>
      <xdr:col>48</xdr:col>
      <xdr:colOff>657276</xdr:colOff>
      <xdr:row>15</xdr:row>
      <xdr:rowOff>49307</xdr:rowOff>
    </xdr:to>
    <xdr:graphicFrame macro="">
      <xdr:nvGraphicFramePr>
        <xdr:cNvPr id="3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50</xdr:col>
      <xdr:colOff>0</xdr:colOff>
      <xdr:row>1</xdr:row>
      <xdr:rowOff>0</xdr:rowOff>
    </xdr:from>
    <xdr:to>
      <xdr:col>53</xdr:col>
      <xdr:colOff>807274</xdr:colOff>
      <xdr:row>15</xdr:row>
      <xdr:rowOff>38100</xdr:rowOff>
    </xdr:to>
    <xdr:graphicFrame macro="">
      <xdr:nvGraphicFramePr>
        <xdr:cNvPr id="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54</xdr:col>
      <xdr:colOff>127041</xdr:colOff>
      <xdr:row>1</xdr:row>
      <xdr:rowOff>0</xdr:rowOff>
    </xdr:from>
    <xdr:to>
      <xdr:col>57</xdr:col>
      <xdr:colOff>801955</xdr:colOff>
      <xdr:row>15</xdr:row>
      <xdr:rowOff>38100</xdr:rowOff>
    </xdr:to>
    <xdr:graphicFrame macro="">
      <xdr:nvGraphicFramePr>
        <xdr:cNvPr id="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182644</xdr:colOff>
      <xdr:row>1</xdr:row>
      <xdr:rowOff>0</xdr:rowOff>
    </xdr:from>
    <xdr:to>
      <xdr:col>62</xdr:col>
      <xdr:colOff>193652</xdr:colOff>
      <xdr:row>15</xdr:row>
      <xdr:rowOff>38100</xdr:rowOff>
    </xdr:to>
    <xdr:graphicFrame macro="">
      <xdr:nvGraphicFramePr>
        <xdr:cNvPr id="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67</xdr:col>
      <xdr:colOff>298299</xdr:colOff>
      <xdr:row>1</xdr:row>
      <xdr:rowOff>11207</xdr:rowOff>
    </xdr:from>
    <xdr:to>
      <xdr:col>71</xdr:col>
      <xdr:colOff>314376</xdr:colOff>
      <xdr:row>15</xdr:row>
      <xdr:rowOff>49307</xdr:rowOff>
    </xdr:to>
    <xdr:graphicFrame macro="">
      <xdr:nvGraphicFramePr>
        <xdr:cNvPr id="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62</xdr:col>
      <xdr:colOff>533400</xdr:colOff>
      <xdr:row>1</xdr:row>
      <xdr:rowOff>0</xdr:rowOff>
    </xdr:from>
    <xdr:to>
      <xdr:col>66</xdr:col>
      <xdr:colOff>538347</xdr:colOff>
      <xdr:row>15</xdr:row>
      <xdr:rowOff>38100</xdr:rowOff>
    </xdr:to>
    <xdr:graphicFrame macro="">
      <xdr:nvGraphicFramePr>
        <xdr:cNvPr id="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72</xdr:col>
      <xdr:colOff>0</xdr:colOff>
      <xdr:row>1</xdr:row>
      <xdr:rowOff>0</xdr:rowOff>
    </xdr:from>
    <xdr:to>
      <xdr:col>75</xdr:col>
      <xdr:colOff>807274</xdr:colOff>
      <xdr:row>15</xdr:row>
      <xdr:rowOff>38100</xdr:rowOff>
    </xdr:to>
    <xdr:graphicFrame macro="">
      <xdr:nvGraphicFramePr>
        <xdr:cNvPr id="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76</xdr:col>
      <xdr:colOff>127041</xdr:colOff>
      <xdr:row>1</xdr:row>
      <xdr:rowOff>0</xdr:rowOff>
    </xdr:from>
    <xdr:to>
      <xdr:col>79</xdr:col>
      <xdr:colOff>801955</xdr:colOff>
      <xdr:row>15</xdr:row>
      <xdr:rowOff>38100</xdr:rowOff>
    </xdr:to>
    <xdr:graphicFrame macro="">
      <xdr:nvGraphicFramePr>
        <xdr:cNvPr id="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80</xdr:col>
      <xdr:colOff>182644</xdr:colOff>
      <xdr:row>1</xdr:row>
      <xdr:rowOff>0</xdr:rowOff>
    </xdr:from>
    <xdr:to>
      <xdr:col>84</xdr:col>
      <xdr:colOff>193652</xdr:colOff>
      <xdr:row>15</xdr:row>
      <xdr:rowOff>38100</xdr:rowOff>
    </xdr:to>
    <xdr:graphicFrame macro="">
      <xdr:nvGraphicFramePr>
        <xdr:cNvPr id="4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89</xdr:col>
      <xdr:colOff>298299</xdr:colOff>
      <xdr:row>1</xdr:row>
      <xdr:rowOff>11207</xdr:rowOff>
    </xdr:from>
    <xdr:to>
      <xdr:col>93</xdr:col>
      <xdr:colOff>314376</xdr:colOff>
      <xdr:row>15</xdr:row>
      <xdr:rowOff>49307</xdr:rowOff>
    </xdr:to>
    <xdr:graphicFrame macro="">
      <xdr:nvGraphicFramePr>
        <xdr:cNvPr id="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84</xdr:col>
      <xdr:colOff>533400</xdr:colOff>
      <xdr:row>1</xdr:row>
      <xdr:rowOff>0</xdr:rowOff>
    </xdr:from>
    <xdr:to>
      <xdr:col>88</xdr:col>
      <xdr:colOff>538347</xdr:colOff>
      <xdr:row>15</xdr:row>
      <xdr:rowOff>38100</xdr:rowOff>
    </xdr:to>
    <xdr:graphicFrame macro="">
      <xdr:nvGraphicFramePr>
        <xdr:cNvPr id="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</xdr:row>
      <xdr:rowOff>0</xdr:rowOff>
    </xdr:from>
    <xdr:to>
      <xdr:col>97</xdr:col>
      <xdr:colOff>807274</xdr:colOff>
      <xdr:row>15</xdr:row>
      <xdr:rowOff>38100</xdr:rowOff>
    </xdr:to>
    <xdr:graphicFrame macro="">
      <xdr:nvGraphicFramePr>
        <xdr:cNvPr id="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98</xdr:col>
      <xdr:colOff>127041</xdr:colOff>
      <xdr:row>1</xdr:row>
      <xdr:rowOff>0</xdr:rowOff>
    </xdr:from>
    <xdr:to>
      <xdr:col>101</xdr:col>
      <xdr:colOff>801955</xdr:colOff>
      <xdr:row>15</xdr:row>
      <xdr:rowOff>38100</xdr:rowOff>
    </xdr:to>
    <xdr:graphicFrame macro="">
      <xdr:nvGraphicFramePr>
        <xdr:cNvPr id="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102</xdr:col>
      <xdr:colOff>182644</xdr:colOff>
      <xdr:row>1</xdr:row>
      <xdr:rowOff>0</xdr:rowOff>
    </xdr:from>
    <xdr:to>
      <xdr:col>106</xdr:col>
      <xdr:colOff>193652</xdr:colOff>
      <xdr:row>15</xdr:row>
      <xdr:rowOff>38100</xdr:rowOff>
    </xdr:to>
    <xdr:graphicFrame macro="">
      <xdr:nvGraphicFramePr>
        <xdr:cNvPr id="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111</xdr:col>
      <xdr:colOff>298299</xdr:colOff>
      <xdr:row>1</xdr:row>
      <xdr:rowOff>11207</xdr:rowOff>
    </xdr:from>
    <xdr:to>
      <xdr:col>115</xdr:col>
      <xdr:colOff>314376</xdr:colOff>
      <xdr:row>15</xdr:row>
      <xdr:rowOff>49307</xdr:rowOff>
    </xdr:to>
    <xdr:graphicFrame macro="">
      <xdr:nvGraphicFramePr>
        <xdr:cNvPr id="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106</xdr:col>
      <xdr:colOff>533400</xdr:colOff>
      <xdr:row>1</xdr:row>
      <xdr:rowOff>0</xdr:rowOff>
    </xdr:from>
    <xdr:to>
      <xdr:col>110</xdr:col>
      <xdr:colOff>538347</xdr:colOff>
      <xdr:row>15</xdr:row>
      <xdr:rowOff>38100</xdr:rowOff>
    </xdr:to>
    <xdr:graphicFrame macro="">
      <xdr:nvGraphicFramePr>
        <xdr:cNvPr id="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116</xdr:col>
      <xdr:colOff>0</xdr:colOff>
      <xdr:row>1</xdr:row>
      <xdr:rowOff>0</xdr:rowOff>
    </xdr:from>
    <xdr:to>
      <xdr:col>119</xdr:col>
      <xdr:colOff>807274</xdr:colOff>
      <xdr:row>15</xdr:row>
      <xdr:rowOff>38100</xdr:rowOff>
    </xdr:to>
    <xdr:graphicFrame macro="">
      <xdr:nvGraphicFramePr>
        <xdr:cNvPr id="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120</xdr:col>
      <xdr:colOff>127041</xdr:colOff>
      <xdr:row>1</xdr:row>
      <xdr:rowOff>0</xdr:rowOff>
    </xdr:from>
    <xdr:to>
      <xdr:col>123</xdr:col>
      <xdr:colOff>801955</xdr:colOff>
      <xdr:row>15</xdr:row>
      <xdr:rowOff>38100</xdr:rowOff>
    </xdr:to>
    <xdr:graphicFrame macro="">
      <xdr:nvGraphicFramePr>
        <xdr:cNvPr id="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124</xdr:col>
      <xdr:colOff>182644</xdr:colOff>
      <xdr:row>1</xdr:row>
      <xdr:rowOff>0</xdr:rowOff>
    </xdr:from>
    <xdr:to>
      <xdr:col>128</xdr:col>
      <xdr:colOff>193652</xdr:colOff>
      <xdr:row>15</xdr:row>
      <xdr:rowOff>38100</xdr:rowOff>
    </xdr:to>
    <xdr:graphicFrame macro="">
      <xdr:nvGraphicFramePr>
        <xdr:cNvPr id="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133</xdr:col>
      <xdr:colOff>298299</xdr:colOff>
      <xdr:row>1</xdr:row>
      <xdr:rowOff>11207</xdr:rowOff>
    </xdr:from>
    <xdr:to>
      <xdr:col>137</xdr:col>
      <xdr:colOff>314376</xdr:colOff>
      <xdr:row>15</xdr:row>
      <xdr:rowOff>49307</xdr:rowOff>
    </xdr:to>
    <xdr:graphicFrame macro="">
      <xdr:nvGraphicFramePr>
        <xdr:cNvPr id="5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128</xdr:col>
      <xdr:colOff>533400</xdr:colOff>
      <xdr:row>1</xdr:row>
      <xdr:rowOff>0</xdr:rowOff>
    </xdr:from>
    <xdr:to>
      <xdr:col>132</xdr:col>
      <xdr:colOff>538347</xdr:colOff>
      <xdr:row>15</xdr:row>
      <xdr:rowOff>38100</xdr:rowOff>
    </xdr:to>
    <xdr:graphicFrame macro="">
      <xdr:nvGraphicFramePr>
        <xdr:cNvPr id="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138</xdr:col>
      <xdr:colOff>0</xdr:colOff>
      <xdr:row>1</xdr:row>
      <xdr:rowOff>0</xdr:rowOff>
    </xdr:from>
    <xdr:to>
      <xdr:col>141</xdr:col>
      <xdr:colOff>807274</xdr:colOff>
      <xdr:row>15</xdr:row>
      <xdr:rowOff>38100</xdr:rowOff>
    </xdr:to>
    <xdr:graphicFrame macro="">
      <xdr:nvGraphicFramePr>
        <xdr:cNvPr id="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142</xdr:col>
      <xdr:colOff>127041</xdr:colOff>
      <xdr:row>1</xdr:row>
      <xdr:rowOff>0</xdr:rowOff>
    </xdr:from>
    <xdr:to>
      <xdr:col>145</xdr:col>
      <xdr:colOff>801955</xdr:colOff>
      <xdr:row>15</xdr:row>
      <xdr:rowOff>38100</xdr:rowOff>
    </xdr:to>
    <xdr:graphicFrame macro="">
      <xdr:nvGraphicFramePr>
        <xdr:cNvPr id="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146</xdr:col>
      <xdr:colOff>182644</xdr:colOff>
      <xdr:row>1</xdr:row>
      <xdr:rowOff>0</xdr:rowOff>
    </xdr:from>
    <xdr:to>
      <xdr:col>150</xdr:col>
      <xdr:colOff>193652</xdr:colOff>
      <xdr:row>15</xdr:row>
      <xdr:rowOff>38100</xdr:rowOff>
    </xdr:to>
    <xdr:graphicFrame macro="">
      <xdr:nvGraphicFramePr>
        <xdr:cNvPr id="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155</xdr:col>
      <xdr:colOff>298299</xdr:colOff>
      <xdr:row>1</xdr:row>
      <xdr:rowOff>11207</xdr:rowOff>
    </xdr:from>
    <xdr:to>
      <xdr:col>159</xdr:col>
      <xdr:colOff>314376</xdr:colOff>
      <xdr:row>15</xdr:row>
      <xdr:rowOff>49307</xdr:rowOff>
    </xdr:to>
    <xdr:graphicFrame macro="">
      <xdr:nvGraphicFramePr>
        <xdr:cNvPr id="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150</xdr:col>
      <xdr:colOff>533400</xdr:colOff>
      <xdr:row>1</xdr:row>
      <xdr:rowOff>0</xdr:rowOff>
    </xdr:from>
    <xdr:to>
      <xdr:col>154</xdr:col>
      <xdr:colOff>538347</xdr:colOff>
      <xdr:row>15</xdr:row>
      <xdr:rowOff>38100</xdr:rowOff>
    </xdr:to>
    <xdr:graphicFrame macro="">
      <xdr:nvGraphicFramePr>
        <xdr:cNvPr id="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160</xdr:col>
      <xdr:colOff>0</xdr:colOff>
      <xdr:row>1</xdr:row>
      <xdr:rowOff>0</xdr:rowOff>
    </xdr:from>
    <xdr:to>
      <xdr:col>163</xdr:col>
      <xdr:colOff>807274</xdr:colOff>
      <xdr:row>15</xdr:row>
      <xdr:rowOff>38100</xdr:rowOff>
    </xdr:to>
    <xdr:graphicFrame macro="">
      <xdr:nvGraphicFramePr>
        <xdr:cNvPr id="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164</xdr:col>
      <xdr:colOff>127041</xdr:colOff>
      <xdr:row>1</xdr:row>
      <xdr:rowOff>0</xdr:rowOff>
    </xdr:from>
    <xdr:to>
      <xdr:col>167</xdr:col>
      <xdr:colOff>801955</xdr:colOff>
      <xdr:row>15</xdr:row>
      <xdr:rowOff>38100</xdr:rowOff>
    </xdr:to>
    <xdr:graphicFrame macro="">
      <xdr:nvGraphicFramePr>
        <xdr:cNvPr id="6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168</xdr:col>
      <xdr:colOff>182644</xdr:colOff>
      <xdr:row>1</xdr:row>
      <xdr:rowOff>0</xdr:rowOff>
    </xdr:from>
    <xdr:to>
      <xdr:col>172</xdr:col>
      <xdr:colOff>193652</xdr:colOff>
      <xdr:row>15</xdr:row>
      <xdr:rowOff>38100</xdr:rowOff>
    </xdr:to>
    <xdr:graphicFrame macro="">
      <xdr:nvGraphicFramePr>
        <xdr:cNvPr id="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177</xdr:col>
      <xdr:colOff>298299</xdr:colOff>
      <xdr:row>1</xdr:row>
      <xdr:rowOff>11207</xdr:rowOff>
    </xdr:from>
    <xdr:to>
      <xdr:col>181</xdr:col>
      <xdr:colOff>314376</xdr:colOff>
      <xdr:row>15</xdr:row>
      <xdr:rowOff>49307</xdr:rowOff>
    </xdr:to>
    <xdr:graphicFrame macro="">
      <xdr:nvGraphicFramePr>
        <xdr:cNvPr id="6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172</xdr:col>
      <xdr:colOff>533400</xdr:colOff>
      <xdr:row>1</xdr:row>
      <xdr:rowOff>0</xdr:rowOff>
    </xdr:from>
    <xdr:to>
      <xdr:col>176</xdr:col>
      <xdr:colOff>538347</xdr:colOff>
      <xdr:row>15</xdr:row>
      <xdr:rowOff>38100</xdr:rowOff>
    </xdr:to>
    <xdr:graphicFrame macro="">
      <xdr:nvGraphicFramePr>
        <xdr:cNvPr id="6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182</xdr:col>
      <xdr:colOff>0</xdr:colOff>
      <xdr:row>1</xdr:row>
      <xdr:rowOff>0</xdr:rowOff>
    </xdr:from>
    <xdr:to>
      <xdr:col>185</xdr:col>
      <xdr:colOff>807274</xdr:colOff>
      <xdr:row>15</xdr:row>
      <xdr:rowOff>38100</xdr:rowOff>
    </xdr:to>
    <xdr:graphicFrame macro="">
      <xdr:nvGraphicFramePr>
        <xdr:cNvPr id="6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186</xdr:col>
      <xdr:colOff>127041</xdr:colOff>
      <xdr:row>1</xdr:row>
      <xdr:rowOff>0</xdr:rowOff>
    </xdr:from>
    <xdr:to>
      <xdr:col>189</xdr:col>
      <xdr:colOff>801955</xdr:colOff>
      <xdr:row>15</xdr:row>
      <xdr:rowOff>38100</xdr:rowOff>
    </xdr:to>
    <xdr:graphicFrame macro="">
      <xdr:nvGraphicFramePr>
        <xdr:cNvPr id="6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190</xdr:col>
      <xdr:colOff>182644</xdr:colOff>
      <xdr:row>1</xdr:row>
      <xdr:rowOff>0</xdr:rowOff>
    </xdr:from>
    <xdr:to>
      <xdr:col>194</xdr:col>
      <xdr:colOff>193652</xdr:colOff>
      <xdr:row>15</xdr:row>
      <xdr:rowOff>38100</xdr:rowOff>
    </xdr:to>
    <xdr:graphicFrame macro="">
      <xdr:nvGraphicFramePr>
        <xdr:cNvPr id="6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199</xdr:col>
      <xdr:colOff>298299</xdr:colOff>
      <xdr:row>1</xdr:row>
      <xdr:rowOff>11207</xdr:rowOff>
    </xdr:from>
    <xdr:to>
      <xdr:col>203</xdr:col>
      <xdr:colOff>314376</xdr:colOff>
      <xdr:row>15</xdr:row>
      <xdr:rowOff>49307</xdr:rowOff>
    </xdr:to>
    <xdr:graphicFrame macro="">
      <xdr:nvGraphicFramePr>
        <xdr:cNvPr id="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194</xdr:col>
      <xdr:colOff>533400</xdr:colOff>
      <xdr:row>1</xdr:row>
      <xdr:rowOff>0</xdr:rowOff>
    </xdr:from>
    <xdr:to>
      <xdr:col>198</xdr:col>
      <xdr:colOff>538347</xdr:colOff>
      <xdr:row>15</xdr:row>
      <xdr:rowOff>38100</xdr:rowOff>
    </xdr:to>
    <xdr:graphicFrame macro="">
      <xdr:nvGraphicFramePr>
        <xdr:cNvPr id="7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161</xdr:col>
      <xdr:colOff>228600</xdr:colOff>
      <xdr:row>0</xdr:row>
      <xdr:rowOff>0</xdr:rowOff>
    </xdr:from>
    <xdr:to>
      <xdr:col>168</xdr:col>
      <xdr:colOff>314325</xdr:colOff>
      <xdr:row>24</xdr:row>
      <xdr:rowOff>66675</xdr:rowOff>
    </xdr:to>
    <xdr:graphicFrame macro="">
      <xdr:nvGraphicFramePr>
        <xdr:cNvPr id="792618" name="Chart 4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161</xdr:col>
      <xdr:colOff>295275</xdr:colOff>
      <xdr:row>25</xdr:row>
      <xdr:rowOff>171450</xdr:rowOff>
    </xdr:from>
    <xdr:to>
      <xdr:col>168</xdr:col>
      <xdr:colOff>609600</xdr:colOff>
      <xdr:row>49</xdr:row>
      <xdr:rowOff>104775</xdr:rowOff>
    </xdr:to>
    <xdr:graphicFrame macro="">
      <xdr:nvGraphicFramePr>
        <xdr:cNvPr id="792625" name="Chart 4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168</xdr:col>
      <xdr:colOff>723900</xdr:colOff>
      <xdr:row>1</xdr:row>
      <xdr:rowOff>38100</xdr:rowOff>
    </xdr:from>
    <xdr:to>
      <xdr:col>174</xdr:col>
      <xdr:colOff>885825</xdr:colOff>
      <xdr:row>27</xdr:row>
      <xdr:rowOff>38100</xdr:rowOff>
    </xdr:to>
    <xdr:graphicFrame macro="">
      <xdr:nvGraphicFramePr>
        <xdr:cNvPr id="792626" name="Chart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9</xdr:col>
      <xdr:colOff>750123</xdr:colOff>
      <xdr:row>15</xdr:row>
      <xdr:rowOff>38100</xdr:rowOff>
    </xdr:to>
    <xdr:graphicFrame macro="">
      <xdr:nvGraphicFramePr>
        <xdr:cNvPr id="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79416</xdr:colOff>
      <xdr:row>1</xdr:row>
      <xdr:rowOff>0</xdr:rowOff>
    </xdr:from>
    <xdr:to>
      <xdr:col>13</xdr:col>
      <xdr:colOff>768617</xdr:colOff>
      <xdr:row>15</xdr:row>
      <xdr:rowOff>38100</xdr:rowOff>
    </xdr:to>
    <xdr:graphicFrame macro="">
      <xdr:nvGraphicFramePr>
        <xdr:cNvPr id="2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158832</xdr:colOff>
      <xdr:row>1</xdr:row>
      <xdr:rowOff>0</xdr:rowOff>
    </xdr:from>
    <xdr:to>
      <xdr:col>18</xdr:col>
      <xdr:colOff>188890</xdr:colOff>
      <xdr:row>15</xdr:row>
      <xdr:rowOff>38100</xdr:rowOff>
    </xdr:to>
    <xdr:graphicFrame macro="">
      <xdr:nvGraphicFramePr>
        <xdr:cNvPr id="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238248</xdr:colOff>
      <xdr:row>1</xdr:row>
      <xdr:rowOff>0</xdr:rowOff>
    </xdr:from>
    <xdr:to>
      <xdr:col>22</xdr:col>
      <xdr:colOff>262245</xdr:colOff>
      <xdr:row>15</xdr:row>
      <xdr:rowOff>38100</xdr:rowOff>
    </xdr:to>
    <xdr:graphicFrame macro="">
      <xdr:nvGraphicFramePr>
        <xdr:cNvPr id="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103036</xdr:colOff>
      <xdr:row>1</xdr:row>
      <xdr:rowOff>35020</xdr:rowOff>
    </xdr:from>
    <xdr:to>
      <xdr:col>27</xdr:col>
      <xdr:colOff>138163</xdr:colOff>
      <xdr:row>15</xdr:row>
      <xdr:rowOff>73120</xdr:rowOff>
    </xdr:to>
    <xdr:graphicFrame macro="">
      <xdr:nvGraphicFramePr>
        <xdr:cNvPr id="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28</xdr:col>
      <xdr:colOff>0</xdr:colOff>
      <xdr:row>1</xdr:row>
      <xdr:rowOff>0</xdr:rowOff>
    </xdr:from>
    <xdr:to>
      <xdr:col>31</xdr:col>
      <xdr:colOff>178623</xdr:colOff>
      <xdr:row>15</xdr:row>
      <xdr:rowOff>38100</xdr:rowOff>
    </xdr:to>
    <xdr:graphicFrame macro="">
      <xdr:nvGraphicFramePr>
        <xdr:cNvPr id="2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31</xdr:col>
      <xdr:colOff>536616</xdr:colOff>
      <xdr:row>1</xdr:row>
      <xdr:rowOff>0</xdr:rowOff>
    </xdr:from>
    <xdr:to>
      <xdr:col>35</xdr:col>
      <xdr:colOff>82817</xdr:colOff>
      <xdr:row>15</xdr:row>
      <xdr:rowOff>38100</xdr:rowOff>
    </xdr:to>
    <xdr:graphicFrame macro="">
      <xdr:nvGraphicFramePr>
        <xdr:cNvPr id="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35</xdr:col>
      <xdr:colOff>501732</xdr:colOff>
      <xdr:row>1</xdr:row>
      <xdr:rowOff>0</xdr:rowOff>
    </xdr:from>
    <xdr:to>
      <xdr:col>39</xdr:col>
      <xdr:colOff>531790</xdr:colOff>
      <xdr:row>15</xdr:row>
      <xdr:rowOff>38100</xdr:rowOff>
    </xdr:to>
    <xdr:graphicFrame macro="">
      <xdr:nvGraphicFramePr>
        <xdr:cNvPr id="3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39</xdr:col>
      <xdr:colOff>581148</xdr:colOff>
      <xdr:row>1</xdr:row>
      <xdr:rowOff>0</xdr:rowOff>
    </xdr:from>
    <xdr:to>
      <xdr:col>43</xdr:col>
      <xdr:colOff>605145</xdr:colOff>
      <xdr:row>15</xdr:row>
      <xdr:rowOff>38100</xdr:rowOff>
    </xdr:to>
    <xdr:graphicFrame macro="">
      <xdr:nvGraphicFramePr>
        <xdr:cNvPr id="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44</xdr:col>
      <xdr:colOff>445936</xdr:colOff>
      <xdr:row>1</xdr:row>
      <xdr:rowOff>35020</xdr:rowOff>
    </xdr:from>
    <xdr:to>
      <xdr:col>48</xdr:col>
      <xdr:colOff>481063</xdr:colOff>
      <xdr:row>15</xdr:row>
      <xdr:rowOff>73120</xdr:rowOff>
    </xdr:to>
    <xdr:graphicFrame macro="">
      <xdr:nvGraphicFramePr>
        <xdr:cNvPr id="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50</xdr:col>
      <xdr:colOff>0</xdr:colOff>
      <xdr:row>1</xdr:row>
      <xdr:rowOff>0</xdr:rowOff>
    </xdr:from>
    <xdr:to>
      <xdr:col>53</xdr:col>
      <xdr:colOff>750123</xdr:colOff>
      <xdr:row>15</xdr:row>
      <xdr:rowOff>38100</xdr:rowOff>
    </xdr:to>
    <xdr:graphicFrame macro="">
      <xdr:nvGraphicFramePr>
        <xdr:cNvPr id="3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54</xdr:col>
      <xdr:colOff>79416</xdr:colOff>
      <xdr:row>1</xdr:row>
      <xdr:rowOff>0</xdr:rowOff>
    </xdr:from>
    <xdr:to>
      <xdr:col>57</xdr:col>
      <xdr:colOff>768617</xdr:colOff>
      <xdr:row>15</xdr:row>
      <xdr:rowOff>38100</xdr:rowOff>
    </xdr:to>
    <xdr:graphicFrame macro="">
      <xdr:nvGraphicFramePr>
        <xdr:cNvPr id="3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158832</xdr:colOff>
      <xdr:row>1</xdr:row>
      <xdr:rowOff>0</xdr:rowOff>
    </xdr:from>
    <xdr:to>
      <xdr:col>62</xdr:col>
      <xdr:colOff>188890</xdr:colOff>
      <xdr:row>15</xdr:row>
      <xdr:rowOff>38100</xdr:rowOff>
    </xdr:to>
    <xdr:graphicFrame macro="">
      <xdr:nvGraphicFramePr>
        <xdr:cNvPr id="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62</xdr:col>
      <xdr:colOff>238248</xdr:colOff>
      <xdr:row>1</xdr:row>
      <xdr:rowOff>0</xdr:rowOff>
    </xdr:from>
    <xdr:to>
      <xdr:col>66</xdr:col>
      <xdr:colOff>262245</xdr:colOff>
      <xdr:row>15</xdr:row>
      <xdr:rowOff>38100</xdr:rowOff>
    </xdr:to>
    <xdr:graphicFrame macro="">
      <xdr:nvGraphicFramePr>
        <xdr:cNvPr id="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67</xdr:col>
      <xdr:colOff>103036</xdr:colOff>
      <xdr:row>1</xdr:row>
      <xdr:rowOff>35020</xdr:rowOff>
    </xdr:from>
    <xdr:to>
      <xdr:col>71</xdr:col>
      <xdr:colOff>138163</xdr:colOff>
      <xdr:row>15</xdr:row>
      <xdr:rowOff>73120</xdr:rowOff>
    </xdr:to>
    <xdr:graphicFrame macro="">
      <xdr:nvGraphicFramePr>
        <xdr:cNvPr id="4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72</xdr:col>
      <xdr:colOff>0</xdr:colOff>
      <xdr:row>1</xdr:row>
      <xdr:rowOff>0</xdr:rowOff>
    </xdr:from>
    <xdr:to>
      <xdr:col>75</xdr:col>
      <xdr:colOff>750123</xdr:colOff>
      <xdr:row>15</xdr:row>
      <xdr:rowOff>38100</xdr:rowOff>
    </xdr:to>
    <xdr:graphicFrame macro="">
      <xdr:nvGraphicFramePr>
        <xdr:cNvPr id="4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76</xdr:col>
      <xdr:colOff>79416</xdr:colOff>
      <xdr:row>1</xdr:row>
      <xdr:rowOff>0</xdr:rowOff>
    </xdr:from>
    <xdr:to>
      <xdr:col>79</xdr:col>
      <xdr:colOff>768617</xdr:colOff>
      <xdr:row>15</xdr:row>
      <xdr:rowOff>38100</xdr:rowOff>
    </xdr:to>
    <xdr:graphicFrame macro="">
      <xdr:nvGraphicFramePr>
        <xdr:cNvPr id="4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80</xdr:col>
      <xdr:colOff>158832</xdr:colOff>
      <xdr:row>1</xdr:row>
      <xdr:rowOff>0</xdr:rowOff>
    </xdr:from>
    <xdr:to>
      <xdr:col>84</xdr:col>
      <xdr:colOff>188890</xdr:colOff>
      <xdr:row>15</xdr:row>
      <xdr:rowOff>38100</xdr:rowOff>
    </xdr:to>
    <xdr:graphicFrame macro="">
      <xdr:nvGraphicFramePr>
        <xdr:cNvPr id="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84</xdr:col>
      <xdr:colOff>238248</xdr:colOff>
      <xdr:row>1</xdr:row>
      <xdr:rowOff>0</xdr:rowOff>
    </xdr:from>
    <xdr:to>
      <xdr:col>88</xdr:col>
      <xdr:colOff>262245</xdr:colOff>
      <xdr:row>15</xdr:row>
      <xdr:rowOff>38100</xdr:rowOff>
    </xdr:to>
    <xdr:graphicFrame macro="">
      <xdr:nvGraphicFramePr>
        <xdr:cNvPr id="4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89</xdr:col>
      <xdr:colOff>103036</xdr:colOff>
      <xdr:row>1</xdr:row>
      <xdr:rowOff>35020</xdr:rowOff>
    </xdr:from>
    <xdr:to>
      <xdr:col>93</xdr:col>
      <xdr:colOff>138163</xdr:colOff>
      <xdr:row>15</xdr:row>
      <xdr:rowOff>73120</xdr:rowOff>
    </xdr:to>
    <xdr:graphicFrame macro="">
      <xdr:nvGraphicFramePr>
        <xdr:cNvPr id="4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94</xdr:col>
      <xdr:colOff>0</xdr:colOff>
      <xdr:row>1</xdr:row>
      <xdr:rowOff>0</xdr:rowOff>
    </xdr:from>
    <xdr:to>
      <xdr:col>97</xdr:col>
      <xdr:colOff>750123</xdr:colOff>
      <xdr:row>15</xdr:row>
      <xdr:rowOff>38100</xdr:rowOff>
    </xdr:to>
    <xdr:graphicFrame macro="">
      <xdr:nvGraphicFramePr>
        <xdr:cNvPr id="4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98</xdr:col>
      <xdr:colOff>79416</xdr:colOff>
      <xdr:row>1</xdr:row>
      <xdr:rowOff>0</xdr:rowOff>
    </xdr:from>
    <xdr:to>
      <xdr:col>101</xdr:col>
      <xdr:colOff>768617</xdr:colOff>
      <xdr:row>15</xdr:row>
      <xdr:rowOff>38100</xdr:rowOff>
    </xdr:to>
    <xdr:graphicFrame macro="">
      <xdr:nvGraphicFramePr>
        <xdr:cNvPr id="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102</xdr:col>
      <xdr:colOff>158832</xdr:colOff>
      <xdr:row>1</xdr:row>
      <xdr:rowOff>0</xdr:rowOff>
    </xdr:from>
    <xdr:to>
      <xdr:col>106</xdr:col>
      <xdr:colOff>188890</xdr:colOff>
      <xdr:row>15</xdr:row>
      <xdr:rowOff>38100</xdr:rowOff>
    </xdr:to>
    <xdr:graphicFrame macro="">
      <xdr:nvGraphicFramePr>
        <xdr:cNvPr id="5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106</xdr:col>
      <xdr:colOff>238248</xdr:colOff>
      <xdr:row>1</xdr:row>
      <xdr:rowOff>0</xdr:rowOff>
    </xdr:from>
    <xdr:to>
      <xdr:col>110</xdr:col>
      <xdr:colOff>262245</xdr:colOff>
      <xdr:row>15</xdr:row>
      <xdr:rowOff>38100</xdr:rowOff>
    </xdr:to>
    <xdr:graphicFrame macro="">
      <xdr:nvGraphicFramePr>
        <xdr:cNvPr id="5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111</xdr:col>
      <xdr:colOff>103036</xdr:colOff>
      <xdr:row>1</xdr:row>
      <xdr:rowOff>35020</xdr:rowOff>
    </xdr:from>
    <xdr:to>
      <xdr:col>115</xdr:col>
      <xdr:colOff>138163</xdr:colOff>
      <xdr:row>15</xdr:row>
      <xdr:rowOff>73120</xdr:rowOff>
    </xdr:to>
    <xdr:graphicFrame macro="">
      <xdr:nvGraphicFramePr>
        <xdr:cNvPr id="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116</xdr:col>
      <xdr:colOff>0</xdr:colOff>
      <xdr:row>1</xdr:row>
      <xdr:rowOff>0</xdr:rowOff>
    </xdr:from>
    <xdr:to>
      <xdr:col>119</xdr:col>
      <xdr:colOff>750123</xdr:colOff>
      <xdr:row>15</xdr:row>
      <xdr:rowOff>38100</xdr:rowOff>
    </xdr:to>
    <xdr:graphicFrame macro="">
      <xdr:nvGraphicFramePr>
        <xdr:cNvPr id="5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120</xdr:col>
      <xdr:colOff>79416</xdr:colOff>
      <xdr:row>1</xdr:row>
      <xdr:rowOff>0</xdr:rowOff>
    </xdr:from>
    <xdr:to>
      <xdr:col>123</xdr:col>
      <xdr:colOff>768617</xdr:colOff>
      <xdr:row>15</xdr:row>
      <xdr:rowOff>38100</xdr:rowOff>
    </xdr:to>
    <xdr:graphicFrame macro="">
      <xdr:nvGraphicFramePr>
        <xdr:cNvPr id="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124</xdr:col>
      <xdr:colOff>158832</xdr:colOff>
      <xdr:row>1</xdr:row>
      <xdr:rowOff>0</xdr:rowOff>
    </xdr:from>
    <xdr:to>
      <xdr:col>128</xdr:col>
      <xdr:colOff>188890</xdr:colOff>
      <xdr:row>15</xdr:row>
      <xdr:rowOff>38100</xdr:rowOff>
    </xdr:to>
    <xdr:graphicFrame macro="">
      <xdr:nvGraphicFramePr>
        <xdr:cNvPr id="5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128</xdr:col>
      <xdr:colOff>238248</xdr:colOff>
      <xdr:row>1</xdr:row>
      <xdr:rowOff>0</xdr:rowOff>
    </xdr:from>
    <xdr:to>
      <xdr:col>132</xdr:col>
      <xdr:colOff>262245</xdr:colOff>
      <xdr:row>15</xdr:row>
      <xdr:rowOff>38100</xdr:rowOff>
    </xdr:to>
    <xdr:graphicFrame macro="">
      <xdr:nvGraphicFramePr>
        <xdr:cNvPr id="5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133</xdr:col>
      <xdr:colOff>103036</xdr:colOff>
      <xdr:row>1</xdr:row>
      <xdr:rowOff>35020</xdr:rowOff>
    </xdr:from>
    <xdr:to>
      <xdr:col>137</xdr:col>
      <xdr:colOff>138163</xdr:colOff>
      <xdr:row>15</xdr:row>
      <xdr:rowOff>73120</xdr:rowOff>
    </xdr:to>
    <xdr:graphicFrame macro="">
      <xdr:nvGraphicFramePr>
        <xdr:cNvPr id="5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138</xdr:col>
      <xdr:colOff>0</xdr:colOff>
      <xdr:row>1</xdr:row>
      <xdr:rowOff>0</xdr:rowOff>
    </xdr:from>
    <xdr:to>
      <xdr:col>141</xdr:col>
      <xdr:colOff>750123</xdr:colOff>
      <xdr:row>15</xdr:row>
      <xdr:rowOff>38100</xdr:rowOff>
    </xdr:to>
    <xdr:graphicFrame macro="">
      <xdr:nvGraphicFramePr>
        <xdr:cNvPr id="5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142</xdr:col>
      <xdr:colOff>79416</xdr:colOff>
      <xdr:row>1</xdr:row>
      <xdr:rowOff>0</xdr:rowOff>
    </xdr:from>
    <xdr:to>
      <xdr:col>145</xdr:col>
      <xdr:colOff>768617</xdr:colOff>
      <xdr:row>15</xdr:row>
      <xdr:rowOff>38100</xdr:rowOff>
    </xdr:to>
    <xdr:graphicFrame macro="">
      <xdr:nvGraphicFramePr>
        <xdr:cNvPr id="5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146</xdr:col>
      <xdr:colOff>158832</xdr:colOff>
      <xdr:row>1</xdr:row>
      <xdr:rowOff>0</xdr:rowOff>
    </xdr:from>
    <xdr:to>
      <xdr:col>150</xdr:col>
      <xdr:colOff>188890</xdr:colOff>
      <xdr:row>15</xdr:row>
      <xdr:rowOff>38100</xdr:rowOff>
    </xdr:to>
    <xdr:graphicFrame macro="">
      <xdr:nvGraphicFramePr>
        <xdr:cNvPr id="6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150</xdr:col>
      <xdr:colOff>238248</xdr:colOff>
      <xdr:row>1</xdr:row>
      <xdr:rowOff>0</xdr:rowOff>
    </xdr:from>
    <xdr:to>
      <xdr:col>154</xdr:col>
      <xdr:colOff>262245</xdr:colOff>
      <xdr:row>15</xdr:row>
      <xdr:rowOff>38100</xdr:rowOff>
    </xdr:to>
    <xdr:graphicFrame macro="">
      <xdr:nvGraphicFramePr>
        <xdr:cNvPr id="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155</xdr:col>
      <xdr:colOff>103036</xdr:colOff>
      <xdr:row>1</xdr:row>
      <xdr:rowOff>35020</xdr:rowOff>
    </xdr:from>
    <xdr:to>
      <xdr:col>159</xdr:col>
      <xdr:colOff>138163</xdr:colOff>
      <xdr:row>15</xdr:row>
      <xdr:rowOff>73120</xdr:rowOff>
    </xdr:to>
    <xdr:graphicFrame macro="">
      <xdr:nvGraphicFramePr>
        <xdr:cNvPr id="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17"/>
  <sheetViews>
    <sheetView tabSelected="1" zoomScale="55" zoomScaleNormal="55" workbookViewId="0">
      <selection activeCell="E46" sqref="E46"/>
    </sheetView>
  </sheetViews>
  <sheetFormatPr baseColWidth="10" defaultColWidth="11.42578125" defaultRowHeight="15"/>
  <cols>
    <col min="1" max="1" width="21.140625" customWidth="1"/>
    <col min="2" max="2" width="24.42578125" style="13" customWidth="1"/>
    <col min="3" max="3" width="38.5703125" style="13" bestFit="1" customWidth="1"/>
    <col min="4" max="4" width="38.5703125" style="13" customWidth="1"/>
    <col min="5" max="5" width="16.42578125" style="13" customWidth="1"/>
    <col min="6" max="6" width="20.28515625" bestFit="1" customWidth="1"/>
    <col min="7" max="7" width="27.7109375" bestFit="1" customWidth="1"/>
    <col min="8" max="23" width="11.42578125" customWidth="1"/>
    <col min="24" max="24" width="11.42578125" style="3" customWidth="1"/>
    <col min="25" max="25" width="12" style="1" bestFit="1" customWidth="1"/>
    <col min="26" max="26" width="10.140625" style="1" bestFit="1" customWidth="1"/>
  </cols>
  <sheetData>
    <row r="1" spans="1:7" ht="21">
      <c r="A1" s="19" t="s">
        <v>101</v>
      </c>
      <c r="B1" s="19" t="s">
        <v>102</v>
      </c>
      <c r="C1" s="19" t="s">
        <v>103</v>
      </c>
      <c r="D1" s="14" t="s">
        <v>114</v>
      </c>
    </row>
    <row r="2" spans="1:7" ht="21">
      <c r="A2" s="16" t="s">
        <v>62</v>
      </c>
      <c r="B2" s="22">
        <v>1E-3</v>
      </c>
      <c r="C2" s="20" t="s">
        <v>81</v>
      </c>
      <c r="D2" s="22"/>
      <c r="F2" s="15"/>
      <c r="G2" s="15"/>
    </row>
    <row r="3" spans="1:7" ht="21">
      <c r="A3" s="16" t="s">
        <v>63</v>
      </c>
      <c r="B3" s="22">
        <v>9.81</v>
      </c>
      <c r="C3" s="20" t="s">
        <v>82</v>
      </c>
      <c r="D3" s="24"/>
      <c r="F3" s="26" t="s">
        <v>76</v>
      </c>
      <c r="G3" s="26"/>
    </row>
    <row r="4" spans="1:7" ht="21">
      <c r="A4" s="16" t="s">
        <v>64</v>
      </c>
      <c r="B4" s="22">
        <f>B5*B2/(B3*B10*60*60*24)</f>
        <v>1.1798240646354816E-10</v>
      </c>
      <c r="C4" s="20" t="s">
        <v>83</v>
      </c>
      <c r="D4" s="24"/>
      <c r="F4" s="27" t="s">
        <v>77</v>
      </c>
      <c r="G4" s="27"/>
    </row>
    <row r="5" spans="1:7" ht="21">
      <c r="A5" s="17" t="s">
        <v>65</v>
      </c>
      <c r="B5" s="22">
        <v>100</v>
      </c>
      <c r="C5" s="20" t="s">
        <v>84</v>
      </c>
      <c r="D5" s="24" t="s">
        <v>117</v>
      </c>
    </row>
    <row r="6" spans="1:7" ht="21">
      <c r="A6" s="16" t="s">
        <v>66</v>
      </c>
      <c r="B6" s="22">
        <f>B4*B3*B11*60*60*24/B2</f>
        <v>102.70200000000001</v>
      </c>
      <c r="C6" s="20" t="s">
        <v>85</v>
      </c>
      <c r="D6" s="24"/>
      <c r="E6" s="14"/>
    </row>
    <row r="7" spans="1:7" ht="21">
      <c r="A7" s="16" t="s">
        <v>67</v>
      </c>
      <c r="B7" s="22">
        <v>5</v>
      </c>
      <c r="C7" s="20" t="s">
        <v>95</v>
      </c>
      <c r="D7" s="24"/>
      <c r="E7" s="14"/>
    </row>
    <row r="8" spans="1:7" ht="21">
      <c r="A8" s="17" t="s">
        <v>80</v>
      </c>
      <c r="B8" s="22">
        <v>0.5</v>
      </c>
      <c r="C8" s="20" t="s">
        <v>86</v>
      </c>
      <c r="D8" s="24" t="s">
        <v>116</v>
      </c>
      <c r="E8" s="14"/>
    </row>
    <row r="9" spans="1:7" ht="21">
      <c r="A9" s="16" t="s">
        <v>69</v>
      </c>
      <c r="B9" s="22">
        <f>B5*B17</f>
        <v>10000</v>
      </c>
      <c r="C9" s="20" t="s">
        <v>87</v>
      </c>
      <c r="D9" s="24"/>
      <c r="E9" s="14"/>
    </row>
    <row r="10" spans="1:7" ht="21">
      <c r="A10" s="16" t="s">
        <v>70</v>
      </c>
      <c r="B10" s="22">
        <v>1000</v>
      </c>
      <c r="C10" s="20" t="s">
        <v>88</v>
      </c>
      <c r="D10" s="24"/>
      <c r="E10" s="14"/>
    </row>
    <row r="11" spans="1:7" ht="21">
      <c r="A11" s="16" t="s">
        <v>71</v>
      </c>
      <c r="B11" s="22">
        <v>1027.02</v>
      </c>
      <c r="C11" s="20" t="s">
        <v>89</v>
      </c>
      <c r="D11" s="24"/>
      <c r="E11" s="19" t="s">
        <v>101</v>
      </c>
      <c r="F11" s="19" t="s">
        <v>102</v>
      </c>
      <c r="G11" s="19" t="s">
        <v>103</v>
      </c>
    </row>
    <row r="12" spans="1:7" ht="21">
      <c r="A12" s="16" t="s">
        <v>7</v>
      </c>
      <c r="B12" s="22">
        <f>(B11-B10)/B10</f>
        <v>2.7019999999999982E-2</v>
      </c>
      <c r="C12" s="20" t="s">
        <v>90</v>
      </c>
      <c r="D12" s="24"/>
      <c r="E12" s="16" t="s">
        <v>10</v>
      </c>
      <c r="F12" s="22">
        <f>1/B12</f>
        <v>37.009622501850508</v>
      </c>
      <c r="G12" s="18"/>
    </row>
    <row r="13" spans="1:7" ht="21">
      <c r="A13" s="17" t="s">
        <v>72</v>
      </c>
      <c r="B13" s="22">
        <v>1</v>
      </c>
      <c r="C13" s="20" t="s">
        <v>91</v>
      </c>
      <c r="D13" s="24" t="s">
        <v>115</v>
      </c>
      <c r="E13" s="16" t="s">
        <v>11</v>
      </c>
      <c r="F13" s="22">
        <f>F12/(1-((B13/(B17))^(0.167)))</f>
        <v>68.976628526036137</v>
      </c>
      <c r="G13" s="18"/>
    </row>
    <row r="14" spans="1:7" ht="21">
      <c r="A14" s="16" t="s">
        <v>73</v>
      </c>
      <c r="B14" s="22">
        <v>3.8600000000000002E-2</v>
      </c>
      <c r="C14" s="20" t="s">
        <v>94</v>
      </c>
      <c r="D14" s="24"/>
      <c r="E14" s="16" t="s">
        <v>97</v>
      </c>
      <c r="F14" s="22">
        <f>1/F13</f>
        <v>1.4497664228725485E-2</v>
      </c>
      <c r="G14" s="20" t="s">
        <v>100</v>
      </c>
    </row>
    <row r="15" spans="1:7" ht="21">
      <c r="A15" s="16" t="s">
        <v>18</v>
      </c>
      <c r="B15" s="22">
        <v>3.0300000000000001E-2</v>
      </c>
      <c r="C15" s="20" t="s">
        <v>96</v>
      </c>
      <c r="D15" s="24"/>
      <c r="E15" s="16" t="s">
        <v>78</v>
      </c>
      <c r="F15" s="22">
        <f>6*F16</f>
        <v>18.973665961010276</v>
      </c>
      <c r="G15" s="20" t="s">
        <v>98</v>
      </c>
    </row>
    <row r="16" spans="1:7" ht="21">
      <c r="A16" s="16" t="s">
        <v>74</v>
      </c>
      <c r="B16" s="22">
        <v>10</v>
      </c>
      <c r="C16" s="20" t="s">
        <v>92</v>
      </c>
      <c r="D16" s="24"/>
      <c r="E16" s="16" t="s">
        <v>79</v>
      </c>
      <c r="F16" s="22">
        <f>SQRT(B16*B13)</f>
        <v>3.1622776601683795</v>
      </c>
      <c r="G16" s="20" t="s">
        <v>99</v>
      </c>
    </row>
    <row r="17" spans="1:26" ht="21">
      <c r="A17" s="17" t="s">
        <v>75</v>
      </c>
      <c r="B17" s="22">
        <v>100</v>
      </c>
      <c r="C17" s="21" t="s">
        <v>93</v>
      </c>
      <c r="D17" s="25" t="s">
        <v>118</v>
      </c>
      <c r="E17" s="14"/>
    </row>
    <row r="18" spans="1:26">
      <c r="X18" s="6"/>
      <c r="Y18" s="4"/>
      <c r="Z18" s="4"/>
    </row>
    <row r="19" spans="1:26">
      <c r="X19" s="6"/>
      <c r="Y19" s="4"/>
      <c r="Z19" s="4"/>
    </row>
    <row r="20" spans="1:26">
      <c r="X20" s="6"/>
      <c r="Y20" s="4"/>
      <c r="Z20" s="4"/>
    </row>
    <row r="21" spans="1:26">
      <c r="X21" s="6"/>
      <c r="Y21" s="4"/>
      <c r="Z21" s="4"/>
    </row>
    <row r="22" spans="1:26">
      <c r="X22" s="6"/>
      <c r="Y22" s="4"/>
      <c r="Z22" s="4"/>
    </row>
    <row r="23" spans="1:26">
      <c r="X23" s="6"/>
      <c r="Y23" s="4"/>
      <c r="Z23" s="4"/>
    </row>
    <row r="24" spans="1:26">
      <c r="X24" s="6"/>
      <c r="Y24" s="4"/>
      <c r="Z24" s="4"/>
    </row>
    <row r="25" spans="1:26">
      <c r="X25" s="6"/>
      <c r="Y25" s="4"/>
      <c r="Z25" s="4"/>
    </row>
    <row r="26" spans="1:26">
      <c r="X26" s="6"/>
      <c r="Y26" s="4"/>
      <c r="Z26" s="4"/>
    </row>
    <row r="27" spans="1:26">
      <c r="X27" s="6"/>
      <c r="Y27" s="4"/>
      <c r="Z27" s="4"/>
    </row>
    <row r="28" spans="1:26">
      <c r="X28" s="6"/>
      <c r="Y28" s="4"/>
      <c r="Z28" s="4"/>
    </row>
    <row r="29" spans="1:26">
      <c r="X29" s="6"/>
      <c r="Y29" s="4"/>
      <c r="Z29" s="4"/>
    </row>
    <row r="30" spans="1:26">
      <c r="X30" s="6"/>
      <c r="Y30" s="4"/>
      <c r="Z30" s="4"/>
    </row>
    <row r="31" spans="1:26">
      <c r="X31" s="6"/>
      <c r="Y31" s="4"/>
      <c r="Z31" s="4"/>
    </row>
    <row r="32" spans="1:26">
      <c r="X32" s="6"/>
      <c r="Y32" s="4"/>
      <c r="Z32" s="4"/>
    </row>
    <row r="33" spans="24:26">
      <c r="X33" s="6"/>
      <c r="Y33" s="4"/>
      <c r="Z33" s="4"/>
    </row>
    <row r="34" spans="24:26">
      <c r="X34" s="6"/>
      <c r="Y34" s="4"/>
      <c r="Z34" s="4"/>
    </row>
    <row r="35" spans="24:26">
      <c r="X35" s="6"/>
      <c r="Y35" s="4"/>
      <c r="Z35" s="4"/>
    </row>
    <row r="36" spans="24:26">
      <c r="X36" s="6"/>
      <c r="Y36" s="4"/>
      <c r="Z36" s="4"/>
    </row>
    <row r="37" spans="24:26">
      <c r="X37" s="6"/>
      <c r="Y37" s="4"/>
      <c r="Z37" s="4"/>
    </row>
    <row r="38" spans="24:26">
      <c r="X38" s="6"/>
      <c r="Y38" s="4"/>
      <c r="Z38" s="4"/>
    </row>
    <row r="39" spans="24:26">
      <c r="X39" s="6"/>
      <c r="Y39" s="4"/>
      <c r="Z39" s="4"/>
    </row>
    <row r="40" spans="24:26">
      <c r="X40" s="6"/>
      <c r="Y40" s="4"/>
      <c r="Z40" s="4"/>
    </row>
    <row r="41" spans="24:26">
      <c r="X41" s="6"/>
      <c r="Y41" s="4"/>
      <c r="Z41" s="4"/>
    </row>
    <row r="42" spans="24:26">
      <c r="X42" s="6"/>
      <c r="Y42" s="4"/>
      <c r="Z42" s="4"/>
    </row>
    <row r="43" spans="24:26">
      <c r="X43" s="6"/>
      <c r="Y43" s="4"/>
      <c r="Z43" s="4"/>
    </row>
    <row r="44" spans="24:26">
      <c r="X44" s="6"/>
      <c r="Y44" s="4"/>
      <c r="Z44" s="4"/>
    </row>
    <row r="45" spans="24:26">
      <c r="X45" s="6"/>
      <c r="Y45" s="4"/>
      <c r="Z45" s="4"/>
    </row>
    <row r="46" spans="24:26">
      <c r="X46" s="6"/>
      <c r="Y46" s="4"/>
      <c r="Z46" s="4"/>
    </row>
    <row r="47" spans="24:26">
      <c r="X47" s="6"/>
      <c r="Y47" s="4"/>
      <c r="Z47" s="4"/>
    </row>
    <row r="48" spans="24:26">
      <c r="X48" s="6"/>
      <c r="Y48" s="4"/>
      <c r="Z48" s="4"/>
    </row>
    <row r="49" spans="24:26">
      <c r="X49" s="6"/>
      <c r="Y49" s="4"/>
      <c r="Z49" s="4"/>
    </row>
    <row r="50" spans="24:26">
      <c r="X50" s="6"/>
      <c r="Y50" s="4"/>
      <c r="Z50" s="4"/>
    </row>
    <row r="51" spans="24:26">
      <c r="X51" s="6"/>
      <c r="Y51" s="4"/>
      <c r="Z51" s="4"/>
    </row>
    <row r="52" spans="24:26">
      <c r="X52" s="6"/>
      <c r="Y52" s="4"/>
      <c r="Z52" s="4"/>
    </row>
    <row r="53" spans="24:26">
      <c r="X53" s="6"/>
      <c r="Y53" s="4"/>
      <c r="Z53" s="4"/>
    </row>
    <row r="54" spans="24:26">
      <c r="X54" s="6"/>
      <c r="Y54" s="4"/>
      <c r="Z54" s="4"/>
    </row>
    <row r="55" spans="24:26">
      <c r="X55" s="6"/>
      <c r="Y55" s="4"/>
      <c r="Z55" s="4"/>
    </row>
    <row r="56" spans="24:26">
      <c r="X56" s="6"/>
      <c r="Y56" s="4"/>
      <c r="Z56" s="4"/>
    </row>
    <row r="57" spans="24:26">
      <c r="X57" s="6"/>
      <c r="Y57" s="4"/>
      <c r="Z57" s="4"/>
    </row>
    <row r="58" spans="24:26">
      <c r="X58" s="6"/>
      <c r="Y58" s="4"/>
      <c r="Z58" s="4"/>
    </row>
    <row r="59" spans="24:26">
      <c r="X59" s="6"/>
      <c r="Y59" s="4"/>
      <c r="Z59" s="4"/>
    </row>
    <row r="60" spans="24:26">
      <c r="X60" s="6"/>
      <c r="Y60" s="4"/>
      <c r="Z60" s="4"/>
    </row>
    <row r="61" spans="24:26">
      <c r="X61" s="6"/>
      <c r="Y61" s="4"/>
      <c r="Z61" s="4"/>
    </row>
    <row r="62" spans="24:26">
      <c r="X62" s="6"/>
      <c r="Y62" s="4"/>
      <c r="Z62" s="4"/>
    </row>
    <row r="63" spans="24:26">
      <c r="X63" s="6"/>
      <c r="Y63" s="4"/>
      <c r="Z63" s="4"/>
    </row>
    <row r="64" spans="24:26">
      <c r="X64" s="6"/>
      <c r="Y64" s="4"/>
      <c r="Z64" s="4"/>
    </row>
    <row r="65" spans="24:26">
      <c r="X65" s="6"/>
      <c r="Y65" s="4"/>
      <c r="Z65" s="4"/>
    </row>
    <row r="66" spans="24:26">
      <c r="X66" s="6"/>
      <c r="Y66" s="4"/>
      <c r="Z66" s="4"/>
    </row>
    <row r="106" spans="24:26">
      <c r="X106" s="6"/>
      <c r="Y106" s="4"/>
      <c r="Z106" s="4"/>
    </row>
    <row r="107" spans="24:26">
      <c r="X107" s="6"/>
      <c r="Y107" s="4"/>
      <c r="Z107" s="4"/>
    </row>
    <row r="108" spans="24:26">
      <c r="X108" s="6"/>
      <c r="Y108" s="4"/>
      <c r="Z108" s="4"/>
    </row>
    <row r="109" spans="24:26">
      <c r="X109" s="6"/>
      <c r="Y109" s="4"/>
      <c r="Z109" s="4"/>
    </row>
    <row r="110" spans="24:26">
      <c r="X110" s="6"/>
      <c r="Y110" s="4"/>
      <c r="Z110" s="4"/>
    </row>
    <row r="111" spans="24:26">
      <c r="X111" s="6"/>
      <c r="Y111" s="4"/>
      <c r="Z111" s="4"/>
    </row>
    <row r="112" spans="24:26">
      <c r="X112" s="6"/>
      <c r="Y112" s="4"/>
      <c r="Z112" s="4"/>
    </row>
    <row r="113" spans="24:26">
      <c r="X113" s="6"/>
      <c r="Y113" s="4"/>
      <c r="Z113" s="4"/>
    </row>
    <row r="114" spans="24:26">
      <c r="X114" s="6"/>
      <c r="Y114" s="4"/>
      <c r="Z114" s="4"/>
    </row>
    <row r="115" spans="24:26">
      <c r="X115" s="6"/>
      <c r="Y115" s="4"/>
      <c r="Z115" s="4"/>
    </row>
    <row r="116" spans="24:26">
      <c r="X116" s="6"/>
      <c r="Y116" s="4"/>
      <c r="Z116" s="4"/>
    </row>
    <row r="117" spans="24:26">
      <c r="X117" s="6"/>
      <c r="Y117" s="4"/>
      <c r="Z117" s="4"/>
    </row>
  </sheetData>
  <mergeCells count="2">
    <mergeCell ref="F3:G3"/>
    <mergeCell ref="F4:G4"/>
  </mergeCells>
  <phoneticPr fontId="2" type="noConversion"/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12"/>
  <dimension ref="A1:HD121"/>
  <sheetViews>
    <sheetView showWhiteSpace="0" zoomScale="40" zoomScaleNormal="40" zoomScalePageLayoutView="85" workbookViewId="0">
      <selection activeCell="T64" sqref="T64"/>
    </sheetView>
  </sheetViews>
  <sheetFormatPr baseColWidth="10" defaultColWidth="11.42578125" defaultRowHeight="15"/>
  <cols>
    <col min="1" max="6" width="15.28515625" style="1" customWidth="1"/>
    <col min="7" max="7" width="17.5703125" style="1" bestFit="1" customWidth="1"/>
    <col min="8" max="10" width="15.28515625" style="1" customWidth="1"/>
    <col min="11" max="11" width="15.28515625" style="4" customWidth="1"/>
    <col min="12" max="14" width="15.28515625" style="1" customWidth="1"/>
    <col min="15" max="15" width="15.28515625" style="4" customWidth="1"/>
    <col min="16" max="18" width="15.28515625" style="1" customWidth="1"/>
    <col min="19" max="20" width="15.28515625" style="4" customWidth="1"/>
    <col min="21" max="23" width="18" style="4" bestFit="1" customWidth="1"/>
    <col min="24" max="24" width="17.28515625" style="4" bestFit="1" customWidth="1"/>
    <col min="25" max="25" width="15.28515625" style="4" customWidth="1"/>
    <col min="26" max="26" width="15.28515625" style="1" customWidth="1"/>
    <col min="27" max="35" width="15.28515625" style="4" customWidth="1"/>
    <col min="36" max="36" width="15.28515625" style="1" customWidth="1"/>
    <col min="37" max="40" width="15.28515625" style="4" customWidth="1"/>
    <col min="41" max="41" width="15.28515625" style="1" customWidth="1"/>
    <col min="42" max="47" width="15.28515625" style="4" customWidth="1"/>
    <col min="48" max="48" width="15.28515625" style="1" customWidth="1"/>
    <col min="49" max="49" width="15.28515625" style="4" customWidth="1"/>
    <col min="50" max="50" width="15.28515625" style="1" customWidth="1"/>
    <col min="51" max="119" width="15.28515625" style="4" customWidth="1"/>
    <col min="120" max="120" width="15.28515625" style="1" customWidth="1"/>
    <col min="121" max="131" width="15.28515625" style="4" customWidth="1"/>
    <col min="132" max="133" width="15.28515625" style="1" customWidth="1"/>
    <col min="134" max="143" width="15.28515625" style="4" customWidth="1"/>
    <col min="144" max="144" width="15.28515625" style="1" customWidth="1"/>
    <col min="145" max="156" width="15.28515625" style="4" customWidth="1"/>
    <col min="157" max="157" width="15.28515625" style="1" customWidth="1"/>
    <col min="158" max="167" width="15.28515625" style="4" customWidth="1"/>
    <col min="168" max="168" width="15.28515625" style="1" customWidth="1"/>
    <col min="169" max="179" width="15.28515625" style="4" customWidth="1"/>
    <col min="180" max="180" width="15.28515625" style="1" customWidth="1"/>
    <col min="181" max="187" width="15.28515625" style="4" customWidth="1"/>
    <col min="188" max="196" width="15.28515625" style="7" customWidth="1"/>
    <col min="197" max="205" width="11.42578125" style="1" customWidth="1"/>
    <col min="206" max="206" width="11.42578125" style="3" customWidth="1"/>
    <col min="207" max="207" width="12" style="1" bestFit="1" customWidth="1"/>
    <col min="208" max="208" width="10.140625" style="1" bestFit="1" customWidth="1"/>
    <col min="209" max="209" width="18.140625" style="1" bestFit="1" customWidth="1"/>
    <col min="210" max="210" width="14.28515625" style="1" bestFit="1" customWidth="1"/>
    <col min="211" max="211" width="17.42578125" style="1" bestFit="1" customWidth="1"/>
    <col min="212" max="212" width="10.5703125" style="1" bestFit="1" customWidth="1"/>
    <col min="213" max="16384" width="11.42578125" style="2"/>
  </cols>
  <sheetData>
    <row r="1" spans="1:211">
      <c r="A1" s="1" t="s">
        <v>62</v>
      </c>
      <c r="B1" s="1">
        <f>Hoja1!B2</f>
        <v>1E-3</v>
      </c>
      <c r="HC1" s="4"/>
    </row>
    <row r="2" spans="1:211">
      <c r="A2" s="1" t="s">
        <v>63</v>
      </c>
      <c r="B2" s="1">
        <f>Hoja1!B3</f>
        <v>9.81</v>
      </c>
    </row>
    <row r="3" spans="1:211">
      <c r="A3" s="1" t="s">
        <v>64</v>
      </c>
      <c r="B3" s="1">
        <f>Hoja1!B4</f>
        <v>1.1798240646354816E-10</v>
      </c>
    </row>
    <row r="4" spans="1:211">
      <c r="A4" s="1" t="s">
        <v>65</v>
      </c>
      <c r="B4" s="1">
        <f>Hoja1!B5</f>
        <v>100</v>
      </c>
    </row>
    <row r="5" spans="1:211">
      <c r="A5" s="1" t="s">
        <v>66</v>
      </c>
      <c r="B5" s="1">
        <f>Hoja1!B6</f>
        <v>102.70200000000001</v>
      </c>
    </row>
    <row r="6" spans="1:211">
      <c r="A6" s="1" t="s">
        <v>67</v>
      </c>
      <c r="B6" s="1">
        <f>Hoja1!B7</f>
        <v>5</v>
      </c>
    </row>
    <row r="7" spans="1:211">
      <c r="A7" s="1" t="s">
        <v>68</v>
      </c>
      <c r="B7" s="1">
        <f>Hoja1!B8</f>
        <v>0.5</v>
      </c>
    </row>
    <row r="8" spans="1:211">
      <c r="A8" s="1" t="s">
        <v>69</v>
      </c>
      <c r="B8" s="1">
        <f>Hoja1!B9</f>
        <v>10000</v>
      </c>
    </row>
    <row r="9" spans="1:211">
      <c r="A9" s="1" t="s">
        <v>70</v>
      </c>
      <c r="B9" s="1">
        <f>Hoja1!B10</f>
        <v>1000</v>
      </c>
    </row>
    <row r="10" spans="1:211">
      <c r="A10" s="1" t="s">
        <v>71</v>
      </c>
      <c r="B10" s="1">
        <f>Hoja1!B11</f>
        <v>1027.02</v>
      </c>
    </row>
    <row r="11" spans="1:211">
      <c r="A11" s="1" t="s">
        <v>7</v>
      </c>
      <c r="B11" s="1">
        <f>Hoja1!B12</f>
        <v>2.7019999999999982E-2</v>
      </c>
      <c r="C11" s="1" t="s">
        <v>10</v>
      </c>
      <c r="D11" s="1">
        <f>Hoja1!F12</f>
        <v>37.009622501850508</v>
      </c>
    </row>
    <row r="12" spans="1:211">
      <c r="A12" s="1" t="s">
        <v>72</v>
      </c>
      <c r="B12" s="1">
        <f>Hoja1!B13</f>
        <v>1</v>
      </c>
      <c r="C12" s="1" t="s">
        <v>11</v>
      </c>
      <c r="D12" s="1">
        <f>Hoja1!F13</f>
        <v>68.976628526036137</v>
      </c>
    </row>
    <row r="13" spans="1:211">
      <c r="A13" s="1" t="s">
        <v>73</v>
      </c>
      <c r="B13" s="1">
        <f>Hoja1!B14</f>
        <v>3.8600000000000002E-2</v>
      </c>
      <c r="C13" s="1" t="s">
        <v>61</v>
      </c>
      <c r="D13" s="1">
        <f>Hoja1!F14</f>
        <v>1.4497664228725485E-2</v>
      </c>
    </row>
    <row r="14" spans="1:211">
      <c r="A14" s="1" t="s">
        <v>18</v>
      </c>
      <c r="B14" s="1">
        <f>Hoja1!B15</f>
        <v>3.0300000000000001E-2</v>
      </c>
      <c r="C14" s="1" t="s">
        <v>20</v>
      </c>
      <c r="D14" s="1">
        <f>Hoja1!F15</f>
        <v>18.973665961010276</v>
      </c>
      <c r="S14" s="8"/>
    </row>
    <row r="15" spans="1:211">
      <c r="A15" s="1" t="s">
        <v>74</v>
      </c>
      <c r="B15" s="1">
        <f>Hoja1!B16</f>
        <v>10</v>
      </c>
      <c r="C15" s="1" t="s">
        <v>19</v>
      </c>
      <c r="D15" s="1">
        <f>Hoja1!F16</f>
        <v>3.1622776601683795</v>
      </c>
      <c r="AP15" s="4">
        <v>1</v>
      </c>
      <c r="BL15" s="4">
        <v>2</v>
      </c>
      <c r="BR15" s="1"/>
      <c r="CB15" s="1"/>
      <c r="CG15" s="1"/>
      <c r="CH15" s="4">
        <v>3</v>
      </c>
      <c r="CN15" s="1"/>
      <c r="CP15" s="1"/>
      <c r="DD15" s="4">
        <v>4</v>
      </c>
      <c r="DJ15" s="1"/>
      <c r="DP15" s="4"/>
      <c r="DT15" s="1"/>
      <c r="DY15" s="1"/>
      <c r="DZ15" s="4">
        <v>5</v>
      </c>
      <c r="EB15" s="4"/>
      <c r="EC15" s="4"/>
      <c r="EF15" s="1"/>
      <c r="EH15" s="1"/>
      <c r="EN15" s="4"/>
      <c r="EV15" s="4">
        <v>6</v>
      </c>
      <c r="FA15" s="4"/>
      <c r="FB15" s="1"/>
      <c r="FQ15" s="1"/>
      <c r="FR15" s="4">
        <v>7</v>
      </c>
      <c r="FZ15" s="1"/>
      <c r="GF15" s="4"/>
      <c r="GG15" s="4"/>
      <c r="GH15" s="4"/>
      <c r="GI15" s="4"/>
      <c r="GJ15" s="4"/>
      <c r="GK15" s="4"/>
      <c r="GL15" s="4"/>
      <c r="GM15" s="4"/>
      <c r="GN15" s="4">
        <v>8</v>
      </c>
    </row>
    <row r="16" spans="1:211">
      <c r="A16" s="1" t="s">
        <v>75</v>
      </c>
      <c r="B16" s="1">
        <f>Hoja1!B17</f>
        <v>100</v>
      </c>
      <c r="AP16" s="7">
        <f>MAX(AP19:AP119)</f>
        <v>2.780217344435662E-3</v>
      </c>
      <c r="BL16" s="7">
        <f>MAX(BL19:BL119)</f>
        <v>1.5775127111332925E-3</v>
      </c>
      <c r="BM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E16" s="1"/>
      <c r="CF16" s="1"/>
      <c r="CG16" s="1"/>
      <c r="CH16" s="7">
        <f>MAX(CH19:CH119)</f>
        <v>1.0578433466315296E-3</v>
      </c>
      <c r="DD16" s="7">
        <f>MAX(DD19:DD119)</f>
        <v>9.5843228958392233E-4</v>
      </c>
      <c r="DZ16" s="7">
        <f>MAX(DZ19:DZ119)</f>
        <v>7.3066341616599868E-4</v>
      </c>
      <c r="EV16" s="7">
        <f>MAX(EV19:EV119)</f>
        <v>6.3672409760391884E-4</v>
      </c>
      <c r="GN16" s="7">
        <f>MAX(GN19:GN119)</f>
        <v>4.8999098473787072E-4</v>
      </c>
    </row>
    <row r="17" spans="1:212">
      <c r="G17" s="11"/>
      <c r="H17" s="12" t="s">
        <v>31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U17" s="28" t="s">
        <v>32</v>
      </c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4" t="s">
        <v>40</v>
      </c>
      <c r="AQ17" s="28" t="s">
        <v>33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4" t="s">
        <v>40</v>
      </c>
      <c r="BM17" s="28" t="s">
        <v>34</v>
      </c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4" t="s">
        <v>40</v>
      </c>
      <c r="CI17" s="28" t="s">
        <v>35</v>
      </c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4" t="s">
        <v>40</v>
      </c>
      <c r="DE17" s="28" t="s">
        <v>36</v>
      </c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4" t="s">
        <v>40</v>
      </c>
      <c r="EA17" s="28" t="s">
        <v>37</v>
      </c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4" t="s">
        <v>40</v>
      </c>
      <c r="EW17" s="28" t="s">
        <v>38</v>
      </c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4" t="s">
        <v>40</v>
      </c>
      <c r="FS17" s="28" t="s">
        <v>39</v>
      </c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4" t="s">
        <v>40</v>
      </c>
    </row>
    <row r="18" spans="1:212" s="5" customFormat="1">
      <c r="A18" s="1" t="s">
        <v>0</v>
      </c>
      <c r="B18" s="1" t="s">
        <v>5</v>
      </c>
      <c r="C18" s="1" t="s">
        <v>3</v>
      </c>
      <c r="D18" s="1" t="s">
        <v>2</v>
      </c>
      <c r="E18" s="1" t="s">
        <v>1</v>
      </c>
      <c r="F18" s="1" t="s">
        <v>4</v>
      </c>
      <c r="G18" s="1" t="s">
        <v>60</v>
      </c>
      <c r="H18" s="1" t="s">
        <v>21</v>
      </c>
      <c r="I18" s="1" t="s">
        <v>29</v>
      </c>
      <c r="J18" s="1" t="s">
        <v>30</v>
      </c>
      <c r="K18" s="1" t="s">
        <v>6</v>
      </c>
      <c r="L18" s="1" t="s">
        <v>8</v>
      </c>
      <c r="M18" s="1" t="s">
        <v>26</v>
      </c>
      <c r="N18" s="1" t="s">
        <v>27</v>
      </c>
      <c r="O18" s="1" t="s">
        <v>28</v>
      </c>
      <c r="P18" s="1" t="s">
        <v>110</v>
      </c>
      <c r="Q18" s="1" t="s">
        <v>111</v>
      </c>
      <c r="R18" s="23" t="s">
        <v>112</v>
      </c>
      <c r="S18" s="1" t="s">
        <v>9</v>
      </c>
      <c r="T18" s="4"/>
      <c r="U18" s="1" t="s">
        <v>25</v>
      </c>
      <c r="V18" s="4" t="s">
        <v>12</v>
      </c>
      <c r="W18" s="1" t="s">
        <v>24</v>
      </c>
      <c r="X18" s="1" t="s">
        <v>29</v>
      </c>
      <c r="Y18" s="1" t="s">
        <v>30</v>
      </c>
      <c r="Z18" s="1" t="s">
        <v>6</v>
      </c>
      <c r="AA18" s="1" t="s">
        <v>22</v>
      </c>
      <c r="AB18" s="1" t="s">
        <v>23</v>
      </c>
      <c r="AC18" s="1" t="s">
        <v>28</v>
      </c>
      <c r="AD18" s="1" t="s">
        <v>26</v>
      </c>
      <c r="AE18" s="1" t="s">
        <v>13</v>
      </c>
      <c r="AF18" s="1" t="s">
        <v>14</v>
      </c>
      <c r="AG18" s="1" t="s">
        <v>110</v>
      </c>
      <c r="AH18" s="1" t="s">
        <v>111</v>
      </c>
      <c r="AI18" s="23" t="s">
        <v>112</v>
      </c>
      <c r="AJ18" s="1" t="s">
        <v>15</v>
      </c>
      <c r="AK18" s="1" t="s">
        <v>16</v>
      </c>
      <c r="AL18" s="4" t="s">
        <v>17</v>
      </c>
      <c r="AM18" s="1" t="s">
        <v>113</v>
      </c>
      <c r="AN18" s="1" t="s">
        <v>113</v>
      </c>
      <c r="AO18" s="1" t="s">
        <v>9</v>
      </c>
      <c r="AP18" s="4" t="s">
        <v>41</v>
      </c>
      <c r="AQ18" s="1" t="s">
        <v>25</v>
      </c>
      <c r="AR18" s="4" t="s">
        <v>12</v>
      </c>
      <c r="AS18" s="1" t="s">
        <v>24</v>
      </c>
      <c r="AT18" s="1" t="s">
        <v>29</v>
      </c>
      <c r="AU18" s="1" t="s">
        <v>30</v>
      </c>
      <c r="AV18" s="1" t="s">
        <v>6</v>
      </c>
      <c r="AW18" s="1" t="s">
        <v>22</v>
      </c>
      <c r="AX18" s="1" t="s">
        <v>23</v>
      </c>
      <c r="AY18" s="1" t="s">
        <v>28</v>
      </c>
      <c r="AZ18" s="1" t="s">
        <v>26</v>
      </c>
      <c r="BA18" s="1" t="s">
        <v>13</v>
      </c>
      <c r="BB18" s="1" t="s">
        <v>14</v>
      </c>
      <c r="BC18" s="1" t="s">
        <v>110</v>
      </c>
      <c r="BD18" s="1" t="s">
        <v>111</v>
      </c>
      <c r="BE18" s="23" t="s">
        <v>112</v>
      </c>
      <c r="BF18" s="1" t="s">
        <v>15</v>
      </c>
      <c r="BG18" s="1" t="s">
        <v>16</v>
      </c>
      <c r="BH18" s="4" t="s">
        <v>17</v>
      </c>
      <c r="BI18" s="1" t="s">
        <v>113</v>
      </c>
      <c r="BJ18" s="1" t="s">
        <v>113</v>
      </c>
      <c r="BK18" s="1" t="s">
        <v>9</v>
      </c>
      <c r="BL18" s="4" t="s">
        <v>41</v>
      </c>
      <c r="BM18" s="1" t="s">
        <v>25</v>
      </c>
      <c r="BN18" s="4" t="s">
        <v>12</v>
      </c>
      <c r="BO18" s="1" t="s">
        <v>24</v>
      </c>
      <c r="BP18" s="1" t="s">
        <v>29</v>
      </c>
      <c r="BQ18" s="1" t="s">
        <v>30</v>
      </c>
      <c r="BR18" s="1" t="s">
        <v>6</v>
      </c>
      <c r="BS18" s="1" t="s">
        <v>22</v>
      </c>
      <c r="BT18" s="1" t="s">
        <v>23</v>
      </c>
      <c r="BU18" s="1" t="s">
        <v>28</v>
      </c>
      <c r="BV18" s="1" t="s">
        <v>26</v>
      </c>
      <c r="BW18" s="1" t="s">
        <v>13</v>
      </c>
      <c r="BX18" s="1" t="s">
        <v>14</v>
      </c>
      <c r="BY18" s="1" t="s">
        <v>110</v>
      </c>
      <c r="BZ18" s="1" t="s">
        <v>111</v>
      </c>
      <c r="CA18" s="23" t="s">
        <v>112</v>
      </c>
      <c r="CB18" s="1" t="s">
        <v>15</v>
      </c>
      <c r="CC18" s="1" t="s">
        <v>16</v>
      </c>
      <c r="CD18" s="4" t="s">
        <v>17</v>
      </c>
      <c r="CE18" s="1" t="s">
        <v>113</v>
      </c>
      <c r="CF18" s="1" t="s">
        <v>113</v>
      </c>
      <c r="CG18" s="1" t="s">
        <v>9</v>
      </c>
      <c r="CH18" s="4" t="s">
        <v>41</v>
      </c>
      <c r="CI18" s="1" t="s">
        <v>25</v>
      </c>
      <c r="CJ18" s="4" t="s">
        <v>12</v>
      </c>
      <c r="CK18" s="1" t="s">
        <v>24</v>
      </c>
      <c r="CL18" s="1" t="s">
        <v>29</v>
      </c>
      <c r="CM18" s="1" t="s">
        <v>30</v>
      </c>
      <c r="CN18" s="1" t="s">
        <v>6</v>
      </c>
      <c r="CO18" s="1" t="s">
        <v>22</v>
      </c>
      <c r="CP18" s="1" t="s">
        <v>23</v>
      </c>
      <c r="CQ18" s="1" t="s">
        <v>28</v>
      </c>
      <c r="CR18" s="1" t="s">
        <v>26</v>
      </c>
      <c r="CS18" s="1" t="s">
        <v>13</v>
      </c>
      <c r="CT18" s="1" t="s">
        <v>14</v>
      </c>
      <c r="CU18" s="1" t="s">
        <v>110</v>
      </c>
      <c r="CV18" s="1" t="s">
        <v>111</v>
      </c>
      <c r="CW18" s="23" t="s">
        <v>112</v>
      </c>
      <c r="CX18" s="1" t="s">
        <v>15</v>
      </c>
      <c r="CY18" s="1" t="s">
        <v>16</v>
      </c>
      <c r="CZ18" s="4" t="s">
        <v>17</v>
      </c>
      <c r="DA18" s="1" t="s">
        <v>113</v>
      </c>
      <c r="DB18" s="1" t="s">
        <v>113</v>
      </c>
      <c r="DC18" s="1" t="s">
        <v>9</v>
      </c>
      <c r="DD18" s="4" t="s">
        <v>41</v>
      </c>
      <c r="DE18" s="1" t="s">
        <v>25</v>
      </c>
      <c r="DF18" s="4" t="s">
        <v>12</v>
      </c>
      <c r="DG18" s="1" t="s">
        <v>24</v>
      </c>
      <c r="DH18" s="1" t="s">
        <v>29</v>
      </c>
      <c r="DI18" s="1" t="s">
        <v>30</v>
      </c>
      <c r="DJ18" s="1" t="s">
        <v>6</v>
      </c>
      <c r="DK18" s="1" t="s">
        <v>22</v>
      </c>
      <c r="DL18" s="1" t="s">
        <v>23</v>
      </c>
      <c r="DM18" s="1" t="s">
        <v>28</v>
      </c>
      <c r="DN18" s="1" t="s">
        <v>26</v>
      </c>
      <c r="DO18" s="1" t="s">
        <v>13</v>
      </c>
      <c r="DP18" s="1" t="s">
        <v>14</v>
      </c>
      <c r="DQ18" s="1" t="s">
        <v>110</v>
      </c>
      <c r="DR18" s="1" t="s">
        <v>111</v>
      </c>
      <c r="DS18" s="23" t="s">
        <v>112</v>
      </c>
      <c r="DT18" s="1" t="s">
        <v>15</v>
      </c>
      <c r="DU18" s="1" t="s">
        <v>16</v>
      </c>
      <c r="DV18" s="4" t="s">
        <v>17</v>
      </c>
      <c r="DW18" s="1" t="s">
        <v>113</v>
      </c>
      <c r="DX18" s="1" t="s">
        <v>113</v>
      </c>
      <c r="DY18" s="1" t="s">
        <v>9</v>
      </c>
      <c r="DZ18" s="4" t="s">
        <v>41</v>
      </c>
      <c r="EA18" s="1" t="s">
        <v>25</v>
      </c>
      <c r="EB18" s="4" t="s">
        <v>12</v>
      </c>
      <c r="EC18" s="1" t="s">
        <v>24</v>
      </c>
      <c r="ED18" s="1" t="s">
        <v>29</v>
      </c>
      <c r="EE18" s="1" t="s">
        <v>30</v>
      </c>
      <c r="EF18" s="1" t="s">
        <v>6</v>
      </c>
      <c r="EG18" s="1" t="s">
        <v>22</v>
      </c>
      <c r="EH18" s="1" t="s">
        <v>23</v>
      </c>
      <c r="EI18" s="1" t="s">
        <v>28</v>
      </c>
      <c r="EJ18" s="1" t="s">
        <v>26</v>
      </c>
      <c r="EK18" s="1" t="s">
        <v>13</v>
      </c>
      <c r="EL18" s="1" t="s">
        <v>14</v>
      </c>
      <c r="EM18" s="1" t="s">
        <v>110</v>
      </c>
      <c r="EN18" s="1" t="s">
        <v>111</v>
      </c>
      <c r="EO18" s="23" t="s">
        <v>112</v>
      </c>
      <c r="EP18" s="1" t="s">
        <v>15</v>
      </c>
      <c r="EQ18" s="1" t="s">
        <v>16</v>
      </c>
      <c r="ER18" s="4" t="s">
        <v>17</v>
      </c>
      <c r="ES18" s="1" t="s">
        <v>113</v>
      </c>
      <c r="ET18" s="1" t="s">
        <v>113</v>
      </c>
      <c r="EU18" s="1" t="s">
        <v>9</v>
      </c>
      <c r="EV18" s="4" t="s">
        <v>41</v>
      </c>
      <c r="EW18" s="1" t="s">
        <v>25</v>
      </c>
      <c r="EX18" s="4" t="s">
        <v>12</v>
      </c>
      <c r="EY18" s="1" t="s">
        <v>24</v>
      </c>
      <c r="EZ18" s="1" t="s">
        <v>29</v>
      </c>
      <c r="FA18" s="1" t="s">
        <v>30</v>
      </c>
      <c r="FB18" s="1" t="s">
        <v>6</v>
      </c>
      <c r="FC18" s="1" t="s">
        <v>22</v>
      </c>
      <c r="FD18" s="1" t="s">
        <v>23</v>
      </c>
      <c r="FE18" s="1" t="s">
        <v>28</v>
      </c>
      <c r="FF18" s="1" t="s">
        <v>26</v>
      </c>
      <c r="FG18" s="1" t="s">
        <v>13</v>
      </c>
      <c r="FH18" s="1" t="s">
        <v>14</v>
      </c>
      <c r="FI18" s="1" t="s">
        <v>110</v>
      </c>
      <c r="FJ18" s="1" t="s">
        <v>111</v>
      </c>
      <c r="FK18" s="23" t="s">
        <v>112</v>
      </c>
      <c r="FL18" s="1" t="s">
        <v>15</v>
      </c>
      <c r="FM18" s="1" t="s">
        <v>16</v>
      </c>
      <c r="FN18" s="4" t="s">
        <v>17</v>
      </c>
      <c r="FO18" s="1" t="s">
        <v>113</v>
      </c>
      <c r="FP18" s="1" t="s">
        <v>113</v>
      </c>
      <c r="FQ18" s="1" t="s">
        <v>9</v>
      </c>
      <c r="FR18" s="4" t="s">
        <v>41</v>
      </c>
      <c r="FS18" s="1" t="s">
        <v>25</v>
      </c>
      <c r="FT18" s="4" t="s">
        <v>12</v>
      </c>
      <c r="FU18" s="1" t="s">
        <v>24</v>
      </c>
      <c r="FV18" s="1" t="s">
        <v>29</v>
      </c>
      <c r="FW18" s="1" t="s">
        <v>30</v>
      </c>
      <c r="FX18" s="1" t="s">
        <v>6</v>
      </c>
      <c r="FY18" s="1" t="s">
        <v>22</v>
      </c>
      <c r="FZ18" s="1" t="s">
        <v>23</v>
      </c>
      <c r="GA18" s="1" t="s">
        <v>28</v>
      </c>
      <c r="GB18" s="1" t="s">
        <v>26</v>
      </c>
      <c r="GC18" s="1" t="s">
        <v>13</v>
      </c>
      <c r="GD18" s="1" t="s">
        <v>14</v>
      </c>
      <c r="GE18" s="1" t="s">
        <v>110</v>
      </c>
      <c r="GF18" s="1" t="s">
        <v>111</v>
      </c>
      <c r="GG18" s="23" t="s">
        <v>112</v>
      </c>
      <c r="GH18" s="1" t="s">
        <v>15</v>
      </c>
      <c r="GI18" s="1" t="s">
        <v>16</v>
      </c>
      <c r="GJ18" s="4" t="s">
        <v>17</v>
      </c>
      <c r="GK18" s="1" t="s">
        <v>113</v>
      </c>
      <c r="GL18" s="1" t="s">
        <v>113</v>
      </c>
      <c r="GM18" s="1" t="s">
        <v>9</v>
      </c>
      <c r="GN18" s="4" t="s">
        <v>41</v>
      </c>
      <c r="GO18" s="4" t="s">
        <v>51</v>
      </c>
      <c r="GP18" s="4"/>
      <c r="GQ18" s="4"/>
      <c r="GR18" s="4"/>
      <c r="GS18" s="4"/>
      <c r="GT18" s="4"/>
      <c r="GU18" s="4"/>
      <c r="GV18" s="4"/>
      <c r="GW18" s="4"/>
      <c r="GX18" s="6"/>
      <c r="GY18" s="4"/>
      <c r="GZ18" s="4"/>
      <c r="HA18" s="4"/>
      <c r="HB18" s="1"/>
      <c r="HC18" s="4"/>
      <c r="HD18" s="4"/>
    </row>
    <row r="19" spans="1:212" s="5" customFormat="1">
      <c r="A19" s="1">
        <v>1</v>
      </c>
      <c r="B19" s="1">
        <f t="shared" ref="B19:B50" si="0">C19-D19</f>
        <v>100</v>
      </c>
      <c r="C19" s="1">
        <v>0</v>
      </c>
      <c r="D19" s="1">
        <f t="shared" ref="D19:D50" si="1">-$B$16</f>
        <v>-100</v>
      </c>
      <c r="E19" s="1">
        <v>500</v>
      </c>
      <c r="F19" s="1">
        <f>-((C19+D19)/2)*$B$11</f>
        <v>1.3509999999999991</v>
      </c>
      <c r="G19" s="10">
        <f>G20/2</f>
        <v>-9.2855148299674344</v>
      </c>
      <c r="H19" s="1">
        <f>IF((G19)-$D$14/2&gt;D19,(G19)-$D$14/2,D19)</f>
        <v>-18.772347810472574</v>
      </c>
      <c r="I19" s="1">
        <f>IF(-H19&lt;B19,-H19,B19)</f>
        <v>18.772347810472574</v>
      </c>
      <c r="J19" s="1">
        <f t="shared" ref="J19:J50" si="2">$B19-I19</f>
        <v>81.227652189527419</v>
      </c>
      <c r="K19" s="1">
        <f t="shared" ref="K19:K50" si="3">$F19-((((N20/$B$4)+$B$11)*(($D$14/2)*(($D$14/3)+(H19-$D19))))+(($B$11*(H19-$D19)^2)/2))/($C19-$D19)</f>
        <v>0.23519318256338573</v>
      </c>
      <c r="L19" s="1"/>
      <c r="M19" s="1"/>
      <c r="N19" s="1"/>
      <c r="O19" s="1"/>
      <c r="P19" s="1"/>
      <c r="Q19" s="1"/>
      <c r="R19" s="1"/>
      <c r="S19" s="4">
        <f t="shared" ref="S19:S50" si="4">(G19-D19)*$B$13/(C19-D19)</f>
        <v>3.501579127563257E-2</v>
      </c>
      <c r="T19" s="4"/>
      <c r="U19" s="4">
        <f t="shared" ref="U19:U50" si="5">IF(W19&gt;$D19,(S19/$B$13)*($C19-$D19)+$D19+($D$14/2),(IF(U18+(U18-U17)&gt;$D19,U18+(U18-U17),$D19)))</f>
        <v>0.20131815053769841</v>
      </c>
      <c r="V19" s="4">
        <f t="shared" ref="V19:V50" si="6">IF((((S19/$B$13)*($C19-$D19))+$D19)&gt;$D19-($D19/5),(S19/$B$13)*($C19-$D19)+$D19,IF(V18+(V18-V17)&gt;$D19,V18+(V18-V17),$D19))</f>
        <v>-9.2855148299674397</v>
      </c>
      <c r="W19" s="4">
        <f t="shared" ref="W19:W50" si="7">IF(((S19/$B$13)*($C19-$D19)+$D19-($D$14)/2)&gt;$D19,(S19/$B$13)*($C19-$D19)+$D19-($D$14)/2,$D19)</f>
        <v>-18.772347810472578</v>
      </c>
      <c r="X19" s="1">
        <f t="shared" ref="X19:X82" si="8">-V19</f>
        <v>9.2855148299674397</v>
      </c>
      <c r="Y19" s="1">
        <f>V19+($C19-$D19)</f>
        <v>90.71448517003256</v>
      </c>
      <c r="Z19" s="1">
        <f t="shared" ref="Z19:Z50" si="9">IF(W19&gt;$D19,$F19-((((AB20/$B$4)+$B$11)*(((U19-W19)/2)*(((U19-W19)/3)+(W19-$D19))))+(($B$11*(W19-$D19)^2)/2))/($C19-$D19),$F19-(((AB20/$B$4)+$B$11)*((U19-$D19)^3)/(6*$D$14*$B$19)))</f>
        <v>-0.23701755994312101</v>
      </c>
      <c r="AA19" s="1"/>
      <c r="AB19" s="1"/>
      <c r="AC19" s="1"/>
      <c r="AD19" s="1"/>
      <c r="AE19" s="1">
        <f t="shared" ref="AE19:AE82" si="10">S19</f>
        <v>3.501579127563257E-2</v>
      </c>
      <c r="AF19" s="1"/>
      <c r="AG19" s="1"/>
      <c r="AH19" s="1"/>
      <c r="AI19" s="1"/>
      <c r="AJ19" s="1"/>
      <c r="AK19" s="1"/>
      <c r="AL19" s="4"/>
      <c r="AM19" s="4">
        <f>IF(V19&gt;$D19,-AL20/(AI20*AJ20),0)</f>
        <v>70.526556061705364</v>
      </c>
      <c r="AN19" s="4">
        <f t="shared" ref="AN19:AN82" si="11">AM19+10</f>
        <v>80.526556061705364</v>
      </c>
      <c r="AO19" s="4">
        <f>$B$14</f>
        <v>3.0300000000000001E-2</v>
      </c>
      <c r="AP19" s="4">
        <f t="shared" ref="AP19:AP82" si="12">AO19-S19</f>
        <v>-4.7157912756325693E-3</v>
      </c>
      <c r="AQ19" s="4">
        <f t="shared" ref="AQ19:AQ50" si="13">IF(AS19&gt;$D19,(AO19/$B$13)*($C19-$D19)+$D19+($D$14/2),(IF(AQ18+(AQ18-AQ17)&gt;$D19,AQ18+(AQ18-AQ17),$D19)))</f>
        <v>-12.01575769306999</v>
      </c>
      <c r="AR19" s="4">
        <f t="shared" ref="AR19:AR50" si="14">IF((((AO19/$B$13)*($C19-$D19))+$D19)&gt;$D19-($D19/5),(AO19/$B$13)*($C19-$D19)+$D19,IF(AR18+(AR18-AR17)&gt;$D19,AR18+(AR18-AR17),$D19))</f>
        <v>-21.502590673575128</v>
      </c>
      <c r="AS19" s="4">
        <f t="shared" ref="AS19:AS50" si="15">IF(((AO19/$B$13)*($C19-$D19)+$D19-($D$14)/2)&gt;$D19,(AO19/$B$13)*($C19-$D19)+$D19-($D$14)/2,$D19)</f>
        <v>-30.989423654080266</v>
      </c>
      <c r="AT19" s="1">
        <f t="shared" ref="AT19:AT82" si="16">-AR19</f>
        <v>21.502590673575128</v>
      </c>
      <c r="AU19" s="1">
        <f>AR19+($C19-$D19)</f>
        <v>78.497409326424872</v>
      </c>
      <c r="AV19" s="1">
        <f t="shared" ref="AV19:AV50" si="17">IF(AS19&gt;$D19,$F19-((((AX20/$B$4)+$B$11)*(((AQ19-AS19)/2)*(((AQ19-AS19)/3)+(AS19-$D19))))+(($B$11*(AS19-$D19)^2)/2))/($C19-$D19),$F19-(((AX20/$B$4)+$B$11)*((AQ19-$D19)^3)/(6*$D$14*$B$19)))</f>
        <v>0.20933096094251624</v>
      </c>
      <c r="AW19" s="1"/>
      <c r="AX19" s="1"/>
      <c r="AY19" s="1"/>
      <c r="AZ19" s="1"/>
      <c r="BA19" s="1">
        <f t="shared" ref="BA19:BA82" si="18">AO19</f>
        <v>3.0300000000000001E-2</v>
      </c>
      <c r="BB19" s="1"/>
      <c r="BC19" s="1"/>
      <c r="BD19" s="1"/>
      <c r="BE19" s="1"/>
      <c r="BF19" s="1"/>
      <c r="BG19" s="1"/>
      <c r="BH19" s="4"/>
      <c r="BI19" s="4">
        <f>IF(AR19&gt;$D19,-BH20/(BE20*BF20),0)</f>
        <v>142.08370655291952</v>
      </c>
      <c r="BJ19" s="4">
        <f t="shared" ref="BJ19:BJ82" si="19">BI19+10</f>
        <v>152.08370655291952</v>
      </c>
      <c r="BK19" s="4">
        <f>$B$14</f>
        <v>3.0300000000000001E-2</v>
      </c>
      <c r="BL19" s="4">
        <f t="shared" ref="BL19:BL82" si="20">BK19-AO19</f>
        <v>0</v>
      </c>
      <c r="BM19" s="4">
        <f t="shared" ref="BM19:BM50" si="21">IF(BO19&gt;$D19,(BK19/$B$13)*($C19-$D19)+$D19+($D$14/2),(IF(BM18+(BM18-BM17)&gt;$D19,BM18+(BM18-BM17),$D19)))</f>
        <v>-12.01575769306999</v>
      </c>
      <c r="BN19" s="4">
        <f t="shared" ref="BN19:BN50" si="22">IF((((BK19/$B$13)*($C19-$D19))+$D19)&gt;$D19-($D19/5),(BK19/$B$13)*($C19-$D19)+$D19,IF(BN18+(BN18-BN17)&gt;$D19,BN18+(BN18-BN17),$D19))</f>
        <v>-21.502590673575128</v>
      </c>
      <c r="BO19" s="4">
        <f t="shared" ref="BO19:BO50" si="23">IF(((BK19/$B$13)*($C19-$D19)+$D19-($D$14)/2)&gt;$D19,(BK19/$B$13)*($C19-$D19)+$D19-($D$14)/2,$D19)</f>
        <v>-30.989423654080266</v>
      </c>
      <c r="BP19" s="1">
        <f t="shared" ref="BP19:BP82" si="24">-BN19</f>
        <v>21.502590673575128</v>
      </c>
      <c r="BQ19" s="1">
        <f>BN19+($C19-$D19)</f>
        <v>78.497409326424872</v>
      </c>
      <c r="BR19" s="1">
        <f t="shared" ref="BR19:BR50" si="25">IF(BO19&gt;$D19,$F19-((((BT20/$B$4)+$B$11)*(((BM19-BO19)/2)*(((BM19-BO19)/3)+(BO19-$D19))))+(($B$11*(BO19-$D19)^2)/2))/($C19-$D19),$F19-(((BT20/$B$4)+$B$11)*((BM19-$D19)^3)/(6*$D$14*$B$19)))</f>
        <v>0.35123673414871948</v>
      </c>
      <c r="BS19" s="1"/>
      <c r="BT19" s="1"/>
      <c r="BU19" s="1"/>
      <c r="BV19" s="1"/>
      <c r="BW19" s="1">
        <f t="shared" ref="BW19:BW82" si="26">BK19</f>
        <v>3.0300000000000001E-2</v>
      </c>
      <c r="BX19" s="1"/>
      <c r="BY19" s="1"/>
      <c r="BZ19" s="1"/>
      <c r="CA19" s="1"/>
      <c r="CB19" s="1"/>
      <c r="CC19" s="1"/>
      <c r="CD19" s="4"/>
      <c r="CE19" s="4">
        <f>IF(BN19&gt;$D19,-CD20/(CA20*CB20),0)</f>
        <v>85.237314397018537</v>
      </c>
      <c r="CF19" s="4">
        <f t="shared" ref="CF19:CF82" si="27">CE19+10</f>
        <v>95.237314397018537</v>
      </c>
      <c r="CG19" s="4">
        <f>$B$14</f>
        <v>3.0300000000000001E-2</v>
      </c>
      <c r="CH19" s="4">
        <f t="shared" ref="CH19:CH82" si="28">CG19-BK19</f>
        <v>0</v>
      </c>
      <c r="CI19" s="4">
        <f t="shared" ref="CI19:CI50" si="29">IF(CK19&gt;$D19,(CG19/$B$13)*($C19-$D19)+$D19+($D$14/2),(IF(CI18+(CI18-CI17)&gt;$D19,CI18+(CI18-CI17),$D19)))</f>
        <v>-12.01575769306999</v>
      </c>
      <c r="CJ19" s="4">
        <f t="shared" ref="CJ19:CJ50" si="30">IF((((CG19/$B$13)*($C19-$D19))+$D19)&gt;$D19-($D19/5),(CG19/$B$13)*($C19-$D19)+$D19,IF(CJ18+(CJ18-CJ17)&gt;$D19,CJ18+(CJ18-CJ17),$D19))</f>
        <v>-21.502590673575128</v>
      </c>
      <c r="CK19" s="4">
        <f t="shared" ref="CK19:CK50" si="31">IF(((CG19/$B$13)*($C19-$D19)+$D19-($D$14)/2)&gt;$D19,(CG19/$B$13)*($C19-$D19)+$D19-($D$14)/2,$D19)</f>
        <v>-30.989423654080266</v>
      </c>
      <c r="CL19" s="1">
        <f t="shared" ref="CL19:CL82" si="32">-CJ19</f>
        <v>21.502590673575128</v>
      </c>
      <c r="CM19" s="1">
        <f>CJ19+($C19-$D19)</f>
        <v>78.497409326424872</v>
      </c>
      <c r="CN19" s="1">
        <f t="shared" ref="CN19:CN50" si="33">IF(CK19&gt;$D19,$F19-((((CP20/$B$4)+$B$11)*(((CI19-CK19)/2)*(((CI19-CK19)/3)+(CK19-$D19))))+(($B$11*(CK19-$D19)^2)/2))/($C19-$D19),$F19-(((CP20/$B$4)+$B$11)*((CI19-$D19)^3)/(6*$D$14*$B$19)))</f>
        <v>0.32904312494628196</v>
      </c>
      <c r="CO19" s="1"/>
      <c r="CP19" s="1"/>
      <c r="CQ19" s="1"/>
      <c r="CR19" s="1"/>
      <c r="CS19" s="1">
        <f t="shared" ref="CS19:CS82" si="34">CG19</f>
        <v>3.0300000000000001E-2</v>
      </c>
      <c r="CT19" s="1"/>
      <c r="CU19" s="1"/>
      <c r="CV19" s="1"/>
      <c r="CW19" s="1"/>
      <c r="CX19" s="1"/>
      <c r="CY19" s="1"/>
      <c r="CZ19" s="4"/>
      <c r="DA19" s="4">
        <f>IF(CJ19&gt;$D19,-CZ20/(CW20*CX20),0)</f>
        <v>93.047372251168923</v>
      </c>
      <c r="DB19" s="4">
        <f t="shared" ref="DB19:DB82" si="35">DA19+10</f>
        <v>103.04737225116892</v>
      </c>
      <c r="DC19" s="4">
        <f>$B$14</f>
        <v>3.0300000000000001E-2</v>
      </c>
      <c r="DD19" s="4">
        <f t="shared" ref="DD19:DD82" si="36">DC19-CG19</f>
        <v>0</v>
      </c>
      <c r="DE19" s="4">
        <f t="shared" ref="DE19:DE50" si="37">IF(DG19&gt;$D19,(DC19/$B$13)*($C19-$D19)+$D19+($D$14/2),(IF(DE18+(DE18-DE17)&gt;$D19,DE18+(DE18-DE17),$D19)))</f>
        <v>-12.01575769306999</v>
      </c>
      <c r="DF19" s="4">
        <f t="shared" ref="DF19:DF50" si="38">IF((((DC19/$B$13)*($C19-$D19))+$D19)&gt;$D19-($D19/5),(DC19/$B$13)*($C19-$D19)+$D19,IF(DF18+(DF18-DF17)&gt;$D19,DF18+(DF18-DF17),$D19))</f>
        <v>-21.502590673575128</v>
      </c>
      <c r="DG19" s="4">
        <f t="shared" ref="DG19:DG50" si="39">IF(((DC19/$B$13)*($C19-$D19)+$D19-($D$14)/2)&gt;$D19,(DC19/$B$13)*($C19-$D19)+$D19-($D$14)/2,$D19)</f>
        <v>-30.989423654080266</v>
      </c>
      <c r="DH19" s="1">
        <f t="shared" ref="DH19:DH82" si="40">-DF19</f>
        <v>21.502590673575128</v>
      </c>
      <c r="DI19" s="1">
        <f>DF19+($C19-$D19)</f>
        <v>78.497409326424872</v>
      </c>
      <c r="DJ19" s="1">
        <f t="shared" ref="DJ19:DJ50" si="41">IF(DG19&gt;$D19,$F19-((((DL20/$B$4)+$B$11)*(((DE19-DG19)/2)*(((DE19-DG19)/3)+(DG19-$D19))))+(($B$11*(DG19-$D19)^2)/2))/($C19-$D19),$F19-(((DL20/$B$4)+$B$11)*((DE19-$D19)^3)/(6*$D$14*$B$19)))</f>
        <v>0.34637618984919705</v>
      </c>
      <c r="DK19" s="1"/>
      <c r="DL19" s="1"/>
      <c r="DM19" s="1"/>
      <c r="DN19" s="1"/>
      <c r="DO19" s="1">
        <f t="shared" ref="DO19:DO82" si="42">DC19</f>
        <v>3.0300000000000001E-2</v>
      </c>
      <c r="DP19" s="1"/>
      <c r="DQ19" s="1"/>
      <c r="DR19" s="1"/>
      <c r="DS19" s="1"/>
      <c r="DT19" s="1"/>
      <c r="DU19" s="1"/>
      <c r="DV19" s="4"/>
      <c r="DW19" s="4">
        <f>IF(DF19&gt;$D19,-DV20/(DS20*DT20),0)</f>
        <v>90.406045091400202</v>
      </c>
      <c r="DX19" s="4">
        <f t="shared" ref="DX19:DX82" si="43">DW19+10</f>
        <v>100.4060450914002</v>
      </c>
      <c r="DY19" s="4">
        <f>$B$14</f>
        <v>3.0300000000000001E-2</v>
      </c>
      <c r="DZ19" s="4">
        <f t="shared" ref="DZ19:DZ82" si="44">DY19-DC19</f>
        <v>0</v>
      </c>
      <c r="EA19" s="4">
        <f t="shared" ref="EA19:EA50" si="45">IF(EC19&gt;$D19,(DY19/$B$13)*($C19-$D19)+$D19+($D$14/2),(IF(EA18+(EA18-EA17)&gt;$D19,EA18+(EA18-EA17),$D19)))</f>
        <v>-12.01575769306999</v>
      </c>
      <c r="EB19" s="4">
        <f t="shared" ref="EB19:EB50" si="46">IF((((DY19/$B$13)*($C19-$D19))+$D19)&gt;$D19-($D19/5),(DY19/$B$13)*($C19-$D19)+$D19,IF(EB18+(EB18-EB17)&gt;$D19,EB18+(EB18-EB17),$D19))</f>
        <v>-21.502590673575128</v>
      </c>
      <c r="EC19" s="4">
        <f t="shared" ref="EC19:EC50" si="47">IF(((DY19/$B$13)*($C19-$D19)+$D19-($D$14)/2)&gt;$D19,(DY19/$B$13)*($C19-$D19)+$D19-($D$14)/2,$D19)</f>
        <v>-30.989423654080266</v>
      </c>
      <c r="ED19" s="1">
        <f t="shared" ref="ED19:ED82" si="48">-EB19</f>
        <v>21.502590673575128</v>
      </c>
      <c r="EE19" s="1">
        <f>EB19+($C19-$D19)</f>
        <v>78.497409326424872</v>
      </c>
      <c r="EF19" s="1">
        <f t="shared" ref="EF19:EF50" si="49">IF(EC19&gt;$D19,$F19-((((EH20/$B$4)+$B$11)*(((EA19-EC19)/2)*(((EA19-EC19)/3)+(EC19-$D19))))+(($B$11*(EC19-$D19)^2)/2))/($C19-$D19),$F19-(((EH20/$B$4)+$B$11)*((EA19-$D19)^3)/(6*$D$14*$B$19)))</f>
        <v>0.34597951926005188</v>
      </c>
      <c r="EG19" s="1"/>
      <c r="EH19" s="1"/>
      <c r="EI19" s="1"/>
      <c r="EJ19" s="1"/>
      <c r="EK19" s="1">
        <f t="shared" ref="EK19:EK82" si="50">DY19</f>
        <v>3.0300000000000001E-2</v>
      </c>
      <c r="EL19" s="1"/>
      <c r="EM19" s="1"/>
      <c r="EN19" s="1"/>
      <c r="EO19" s="1"/>
      <c r="EP19" s="1"/>
      <c r="EQ19" s="1"/>
      <c r="ER19" s="4"/>
      <c r="ES19" s="4">
        <f>IF(EB19&gt;$D19,-ER20/(EO20*EP20),0)</f>
        <v>90.126283375169606</v>
      </c>
      <c r="ET19" s="4">
        <f t="shared" ref="ET19:ET82" si="51">ES19+10</f>
        <v>100.12628337516961</v>
      </c>
      <c r="EU19" s="4">
        <f>$B$14</f>
        <v>3.0300000000000001E-2</v>
      </c>
      <c r="EV19" s="4">
        <f t="shared" ref="EV19:EV50" si="52">EU19-DY19</f>
        <v>0</v>
      </c>
      <c r="EW19" s="4">
        <f t="shared" ref="EW19:EW50" si="53">IF(EY19&gt;$D19,(EU19/$B$13)*($C19-$D19)+$D19+($D$14/2),(IF(EW18+(EW18-EW17)&gt;$D19,EW18+(EW18-EW17),$D19)))</f>
        <v>-12.01575769306999</v>
      </c>
      <c r="EX19" s="4">
        <f t="shared" ref="EX19:EX50" si="54">IF((((EU19/$B$13)*($C19-$D19))+$D19)&gt;$D19-($D19/5),(EU19/$B$13)*($C19-$D19)+$D19,IF(EX18+(EX18-EX17)&gt;$D19,EX18+(EX18-EX17),$D19))</f>
        <v>-21.502590673575128</v>
      </c>
      <c r="EY19" s="4">
        <f t="shared" ref="EY19:EY50" si="55">IF(((EU19/$B$13)*($C19-$D19)+$D19-($D$14)/2)&gt;$D19,(EU19/$B$13)*($C19-$D19)+$D19-($D$14)/2,$D19)</f>
        <v>-30.989423654080266</v>
      </c>
      <c r="EZ19" s="1">
        <f t="shared" ref="EZ19:EZ82" si="56">-EX19</f>
        <v>21.502590673575128</v>
      </c>
      <c r="FA19" s="1">
        <f>EX19+($C19-$D19)</f>
        <v>78.497409326424872</v>
      </c>
      <c r="FB19" s="1">
        <f t="shared" ref="FB19:FB50" si="57">IF(EY19&gt;$D19,$F19-((((FD20/$B$4)+$B$11)*(((EW19-EY19)/2)*(((EW19-EY19)/3)+(EY19-$D19))))+(($B$11*(EY19-$D19)^2)/2))/($C19-$D19),$F19-(((FD20/$B$4)+$B$11)*((EW19-$D19)^3)/(6*$D$14*$B$19)))</f>
        <v>0.35149158660189994</v>
      </c>
      <c r="FC19" s="1"/>
      <c r="FD19" s="1"/>
      <c r="FE19" s="1"/>
      <c r="FF19" s="1"/>
      <c r="FG19" s="1">
        <f t="shared" ref="FG19:FG82" si="58">EU19</f>
        <v>3.0300000000000001E-2</v>
      </c>
      <c r="FH19" s="1"/>
      <c r="FI19" s="1"/>
      <c r="FJ19" s="1"/>
      <c r="FK19" s="1"/>
      <c r="FL19" s="1"/>
      <c r="FM19" s="1"/>
      <c r="FN19" s="4"/>
      <c r="FO19" s="4">
        <f>IF(EX19&gt;$D19,-FN20/(FK20*FL20),0)</f>
        <v>89.434522447193572</v>
      </c>
      <c r="FP19" s="4">
        <f t="shared" ref="FP19:FP82" si="59">FO19+10</f>
        <v>99.434522447193572</v>
      </c>
      <c r="FQ19" s="4">
        <f>$B$14</f>
        <v>3.0300000000000001E-2</v>
      </c>
      <c r="FR19" s="4">
        <f t="shared" ref="FR19:FR50" si="60">FQ19-EU19</f>
        <v>0</v>
      </c>
      <c r="FS19" s="4">
        <f t="shared" ref="FS19:FS50" si="61">IF(FU19&gt;$D19,(FQ19/$B$13)*($C19-$D19)+$D19+($D$14/2),(IF(FS18+(FS18-FS17)&gt;$D19,FS18+(FS18-FS17),$D19)))</f>
        <v>-12.01575769306999</v>
      </c>
      <c r="FT19" s="4">
        <f t="shared" ref="FT19:FT50" si="62">IF((((FQ19/$B$13)*($C19-$D19))+$D19)&gt;$D19-($D19/5),(FQ19/$B$13)*($C19-$D19)+$D19,IF(FT18+(FT18-FT17)&gt;$D19,FT18+(FT18-FT17),$D19))</f>
        <v>-21.502590673575128</v>
      </c>
      <c r="FU19" s="4">
        <f t="shared" ref="FU19:FU50" si="63">IF(((FQ19/$B$13)*($C19-$D19)+$D19-($D$14)/2)&gt;$D19,(FQ19/$B$13)*($C19-$D19)+$D19-($D$14)/2,$D19)</f>
        <v>-30.989423654080266</v>
      </c>
      <c r="FV19" s="1">
        <f>-FT19</f>
        <v>21.502590673575128</v>
      </c>
      <c r="FW19" s="1">
        <f>FT19+($C19-$D19)</f>
        <v>78.497409326424872</v>
      </c>
      <c r="FX19" s="1">
        <f t="shared" ref="FX19:FX50" si="64">IF(FU19&gt;$D19,$F19-((((FZ20/$B$4)+$B$11)*(((FS19-FU19)/2)*(((FS19-FU19)/3)+(FU19-$D19))))+(($B$11*(FU19-$D19)^2)/2))/($C19-$D19),$F19-(((FZ20/$B$4)+$B$11)*((FS19-$D19)^3)/(6*$D$14*$B$19)))</f>
        <v>0.35607056665153114</v>
      </c>
      <c r="FY19" s="1"/>
      <c r="FZ19" s="1"/>
      <c r="GA19" s="1"/>
      <c r="GB19" s="1"/>
      <c r="GC19" s="1">
        <f t="shared" ref="GC19:GC82" si="65">FQ19</f>
        <v>3.0300000000000001E-2</v>
      </c>
      <c r="GD19" s="1"/>
      <c r="GE19" s="1"/>
      <c r="GF19" s="1"/>
      <c r="GG19" s="1"/>
      <c r="GH19" s="1"/>
      <c r="GI19" s="1"/>
      <c r="GJ19" s="4"/>
      <c r="GK19" s="4">
        <f>IF(FT19&gt;$D19,-GJ20/(GG20*GH20),0)</f>
        <v>88.581761937775212</v>
      </c>
      <c r="GL19" s="4">
        <f t="shared" ref="GL19:GL82" si="66">GK19+10</f>
        <v>98.581761937775212</v>
      </c>
      <c r="GM19" s="4">
        <f>$B$14</f>
        <v>3.0300000000000001E-2</v>
      </c>
      <c r="GN19" s="4">
        <f t="shared" ref="GN19:GN50" si="67">GM19-FQ19</f>
        <v>0</v>
      </c>
      <c r="GO19" s="4">
        <v>500</v>
      </c>
      <c r="GP19" s="4"/>
      <c r="GQ19" s="4"/>
      <c r="GR19" s="4"/>
      <c r="GS19" s="4"/>
      <c r="GT19" s="4"/>
      <c r="GU19" s="4"/>
      <c r="GV19" s="4"/>
      <c r="GW19" s="4"/>
      <c r="GX19" s="6"/>
      <c r="GY19" s="4"/>
      <c r="GZ19" s="4"/>
      <c r="HA19" s="4"/>
      <c r="HB19" s="1"/>
      <c r="HC19" s="4"/>
      <c r="HD19" s="4"/>
    </row>
    <row r="20" spans="1:212" s="5" customFormat="1">
      <c r="A20" s="1">
        <v>2</v>
      </c>
      <c r="B20" s="1">
        <f t="shared" si="0"/>
        <v>100</v>
      </c>
      <c r="C20" s="1">
        <v>0</v>
      </c>
      <c r="D20" s="1">
        <f t="shared" si="1"/>
        <v>-100</v>
      </c>
      <c r="E20" s="1">
        <f>E19-$B$6</f>
        <v>495</v>
      </c>
      <c r="F20" s="1">
        <f t="shared" ref="F20:F51" si="68">F19+($B$7/$B$4)*($E19-$E20)</f>
        <v>1.375999999999999</v>
      </c>
      <c r="G20" s="10">
        <f t="shared" ref="G20:G51" si="69">IF(-(SQRT(2*$D$13*$B$7*B20*(500-E20)/$B$4))/$D$13&gt;$D20,-(SQRT(2*$D$13*$B$7*B20*(500-E20)/$B$4))/$D$13,$D20)</f>
        <v>-18.571029659934869</v>
      </c>
      <c r="H20" s="1">
        <f t="shared" ref="H20:H83" si="70">IF((G20)-$D$14/2&gt;D20,(G20)-$D$14/2,D20)</f>
        <v>-28.057862640440007</v>
      </c>
      <c r="I20" s="1">
        <f t="shared" ref="I20:I83" si="71">IF(-H20&lt;B20,-H20,B20)</f>
        <v>28.057862640440007</v>
      </c>
      <c r="J20" s="1">
        <f t="shared" si="2"/>
        <v>71.942137359559993</v>
      </c>
      <c r="K20" s="1">
        <f t="shared" si="3"/>
        <v>0.47614250884210241</v>
      </c>
      <c r="L20" s="1">
        <f t="shared" ref="L20:L51" si="72">IF(-$B$4*(K20-K19)/($E20-$E19)&gt;$B$7/100,-$B$4*(K20-K19)/($E20-$E19),$B$7/100)</f>
        <v>4.8189865255743332</v>
      </c>
      <c r="M20" s="1">
        <f>IF(J20&gt;5,(((R20/$B$10)*(($C20-$D20)/(G20-$D20)))-((L20/(1+$B$11))*((($C20-G20-($D$14/2))/(G20-$D20))+(($B$11*$D$14)/(2*(G20-$D20)))))),L20)</f>
        <v>5.9645537034318519E-2</v>
      </c>
      <c r="N20" s="1">
        <v>0</v>
      </c>
      <c r="O20" s="1">
        <f t="shared" ref="O20:O51" si="73">SUMIF(M20:M118,"&gt;0",M20:M118)/(COUNTIF(M20:M118,"&gt;0"))</f>
        <v>0.49893775969035903</v>
      </c>
      <c r="P20" s="1">
        <f t="shared" ref="P20:P51" si="74">M20*$B$10</f>
        <v>61.257159444985803</v>
      </c>
      <c r="Q20" s="1">
        <f t="shared" ref="Q20:Q51" si="75">L20*$B$9</f>
        <v>4818.9865255743334</v>
      </c>
      <c r="R20" s="1">
        <f t="shared" ref="R20:R51" si="76">$B$7*$B$9</f>
        <v>500</v>
      </c>
      <c r="S20" s="4">
        <f t="shared" si="4"/>
        <v>3.1431582551265144E-2</v>
      </c>
      <c r="T20" s="4"/>
      <c r="U20" s="4">
        <f t="shared" si="5"/>
        <v>-9.0841966794297271</v>
      </c>
      <c r="V20" s="4">
        <f t="shared" si="6"/>
        <v>-18.571029659934865</v>
      </c>
      <c r="W20" s="4">
        <f t="shared" si="7"/>
        <v>-28.057862640440003</v>
      </c>
      <c r="X20" s="1">
        <f t="shared" si="8"/>
        <v>18.571029659934865</v>
      </c>
      <c r="Y20" s="1">
        <f t="shared" ref="Y20:Y83" si="77">V20+($C20-$D20)</f>
        <v>81.428970340065135</v>
      </c>
      <c r="Z20" s="1">
        <f t="shared" si="9"/>
        <v>0.21280381623521349</v>
      </c>
      <c r="AA20" s="1">
        <f t="shared" ref="AA20:AA83" si="78">-$B$4*(Z20-Z19)/($E20-$E19)</f>
        <v>8.9964275235666911</v>
      </c>
      <c r="AB20" s="1">
        <f t="shared" ref="AB20:AB51" si="79">(($B$7*$B$19+ABS(O20*J20))/
I20)*((S20-S19)*$B$19/$B$13/($E20-$E19))</f>
        <v>5.6852230396422199</v>
      </c>
      <c r="AC20" s="1">
        <f>SUMIF(AD20:AD118,"&lt;0",AD20:AD118)/(COUNTIF(AD20:AD118,"&lt;0"))</f>
        <v>-0.72024019819123131</v>
      </c>
      <c r="AD20" s="1">
        <f>IF(Y20&gt;5,((AI20-(AH20*((X20-(U20-V20))/$B19))-(AA20*(($B$9+$B$10)/2)*((U20-V20)/$B19)))*$B19/Y20)/$B$10,AA20)</f>
        <v>-1.4136927677670121</v>
      </c>
      <c r="AE20" s="1">
        <f t="shared" si="10"/>
        <v>3.1431582551265144E-2</v>
      </c>
      <c r="AF20" s="1">
        <f t="shared" ref="AF20:AF51" si="80">$B$9*(1+($B$11*(AE20)/$B$13))</f>
        <v>1022.0021077858856</v>
      </c>
      <c r="AG20" s="1">
        <f t="shared" ref="AG20:AG51" si="81">AD20*$B$10</f>
        <v>-1451.8907463520768</v>
      </c>
      <c r="AH20" s="1">
        <f t="shared" ref="AH20:AH51" si="82">AA20*$B$9</f>
        <v>8996.4275235666919</v>
      </c>
      <c r="AI20" s="1">
        <f t="shared" ref="AI20:AI51" si="83">$B$9*$B$7</f>
        <v>500</v>
      </c>
      <c r="AJ20" s="1">
        <f t="shared" ref="AJ20:AJ83" si="84">(AE20-AE19)/($E20-$E19)</f>
        <v>7.1684174487348512E-4</v>
      </c>
      <c r="AK20" s="4">
        <f>IF(U20&gt;$D19,(((AD20*AF20*S20)*((Y20)))+(AA20*AF20*S20*(U20-V20)))/$B$19,0)</f>
        <v>-9.5623984779626969</v>
      </c>
      <c r="AL20" s="1">
        <f>AK20-(AE20)*(AI20)</f>
        <v>-25.278189753595271</v>
      </c>
      <c r="AM20" s="4">
        <f t="shared" ref="AM20:AM83" si="85">IF(V20&gt;$D20,-AL21/(AI21*AJ21),0)</f>
        <v>95.058995176360696</v>
      </c>
      <c r="AN20" s="4">
        <f t="shared" si="11"/>
        <v>105.0589951763607</v>
      </c>
      <c r="AO20" s="4">
        <f t="shared" ref="AO20:AO83" si="86">AO19*((AN20-($B$6/2))/(AN20+($B$6/2)))</f>
        <v>2.88914706645261E-2</v>
      </c>
      <c r="AP20" s="4">
        <f t="shared" si="12"/>
        <v>-2.5401118867390445E-3</v>
      </c>
      <c r="AQ20" s="4">
        <f t="shared" si="13"/>
        <v>-15.664797422276994</v>
      </c>
      <c r="AR20" s="4">
        <f t="shared" si="14"/>
        <v>-25.151630402782132</v>
      </c>
      <c r="AS20" s="4">
        <f t="shared" si="15"/>
        <v>-34.638463383287274</v>
      </c>
      <c r="AT20" s="1">
        <f t="shared" si="16"/>
        <v>25.151630402782132</v>
      </c>
      <c r="AU20" s="1">
        <f t="shared" ref="AU20:AU83" si="87">AR20+($C20-$D20)</f>
        <v>74.848369597217868</v>
      </c>
      <c r="AV20" s="1">
        <f t="shared" si="17"/>
        <v>0.43266643447678732</v>
      </c>
      <c r="AW20" s="1">
        <f t="shared" ref="AW20:AW83" si="88">-$B$4*(AV20-AV19)/($E20-$E19)</f>
        <v>4.4667094706854211</v>
      </c>
      <c r="AX20" s="1">
        <f t="shared" ref="AX20:AX51" si="89">(($B$7*$B$19+ABS(AC20*Y20))/
X20)*((AO20-AO19)*$B$19/$B$13/($E20-$E19))</f>
        <v>4.2696867119902633</v>
      </c>
      <c r="AY20" s="1">
        <f>SUMIF(AZ20:AZ118,"&lt;0",AZ20:AZ118)/(COUNTIF(AZ20:AZ118,"&lt;0"))</f>
        <v>-0.58347146071713674</v>
      </c>
      <c r="AZ20" s="1">
        <f>IF(AU20&gt;5,((BE20-(BD20*((AT20-(AQ20-AR20))/$B19))-(AW20*(($B$9+$B$10)/2)*((AQ20-AR20)/$B19)))*$B19/AU20)/$B$10,AW20)</f>
        <v>-0.81848417677197949</v>
      </c>
      <c r="BA20" s="1">
        <f t="shared" si="18"/>
        <v>2.88914706645261E-2</v>
      </c>
      <c r="BB20" s="1">
        <f t="shared" ref="BB20:BB51" si="90">$B$9*(1+($B$11*(BA20)/$B$13))</f>
        <v>1020.2240294651683</v>
      </c>
      <c r="BC20" s="1">
        <f t="shared" ref="BC20:BC51" si="91">AZ20*$B$10</f>
        <v>-840.59961922835839</v>
      </c>
      <c r="BD20" s="1">
        <f t="shared" ref="BD20:BD51" si="92">AW20*$B$9</f>
        <v>4466.7094706854214</v>
      </c>
      <c r="BE20" s="1">
        <f t="shared" ref="BE20:BE51" si="93">$B$9*$B$7</f>
        <v>500</v>
      </c>
      <c r="BF20" s="1">
        <f t="shared" ref="BF20:BF83" si="94">(BA20-BA19)/($E20-$E19)</f>
        <v>2.8170586709478013E-4</v>
      </c>
      <c r="BG20" s="4">
        <f>IF(AQ20&gt;$D19,(((AZ20*BB20*AO20)*((AU20)))+(AW20*BB20*AO20*(AQ20-AR20)))/$B$19,0)</f>
        <v>-5.5671715450021928</v>
      </c>
      <c r="BH20" s="1">
        <f>BG20-(BA20)*(BE20)</f>
        <v>-20.012906877265245</v>
      </c>
      <c r="BI20" s="4">
        <f t="shared" ref="BI20:BI83" si="95">IF(AR20&gt;$D20,-BH21/(BE21*BF21),0)</f>
        <v>115.49020440866934</v>
      </c>
      <c r="BJ20" s="4">
        <f t="shared" si="19"/>
        <v>125.49020440866934</v>
      </c>
      <c r="BK20" s="4">
        <f t="shared" ref="BK20:BK83" si="96">BK19*((BJ20-($B$6/2))/(BJ20+($B$6/2)))</f>
        <v>2.9116315664937418E-2</v>
      </c>
      <c r="BL20" s="4">
        <f t="shared" si="20"/>
        <v>2.2484500041131811E-4</v>
      </c>
      <c r="BM20" s="4">
        <f t="shared" si="21"/>
        <v>-15.082297421211411</v>
      </c>
      <c r="BN20" s="4">
        <f t="shared" si="22"/>
        <v>-24.569130401716549</v>
      </c>
      <c r="BO20" s="4">
        <f t="shared" si="23"/>
        <v>-34.055963382221691</v>
      </c>
      <c r="BP20" s="1">
        <f t="shared" si="24"/>
        <v>24.569130401716549</v>
      </c>
      <c r="BQ20" s="1">
        <f t="shared" ref="BQ20:BQ83" si="97">BN20+($C20-$D20)</f>
        <v>75.430869598283451</v>
      </c>
      <c r="BR20" s="1">
        <f t="shared" si="25"/>
        <v>0.4667640850354885</v>
      </c>
      <c r="BS20" s="1">
        <f t="shared" ref="BS20:BS83" si="98">-$B$4*(BR20-BR19)/($E20-$E19)</f>
        <v>2.3105470177353804</v>
      </c>
      <c r="BT20" s="1">
        <f t="shared" ref="BT20:BT51" si="99">(($B$7*$B$19+ABS(AY20*AU20))/
AT20)*((BK20-BK19)*$B$19/$B$13/($E20-$E19))</f>
        <v>2.2841347455810532</v>
      </c>
      <c r="BU20" s="1">
        <f>SUMIF(BV20:BV118,"&lt;0",BV20:BV118)/(COUNTIF(BV20:BV118,"&lt;0"))</f>
        <v>-0.48396815062622961</v>
      </c>
      <c r="BV20" s="1">
        <f>IF(BQ20&gt;5,((CA20-(BZ20*((BP20-(BM20-BN20))/$B19))-(BS20*(($B$9+$B$10)/2)*((BM20-BN20)/$B19)))*$B19/BQ20)/$B$10,BS20)</f>
        <v>-9.1188295364977315E-2</v>
      </c>
      <c r="BW20" s="1">
        <f t="shared" si="26"/>
        <v>2.9116315664937418E-2</v>
      </c>
      <c r="BX20" s="1">
        <f t="shared" ref="BX20:BX51" si="100">$B$9*(1+($B$11*(BW20)/$B$13))</f>
        <v>1020.3814209654563</v>
      </c>
      <c r="BY20" s="1">
        <f t="shared" ref="BY20:BY51" si="101">BV20*$B$10</f>
        <v>-93.652203105739005</v>
      </c>
      <c r="BZ20" s="1">
        <f t="shared" ref="BZ20:BZ51" si="102">BS20*$B$9</f>
        <v>2310.5470177353805</v>
      </c>
      <c r="CA20" s="1">
        <f t="shared" ref="CA20:CA51" si="103">$B$9*$B$7</f>
        <v>500</v>
      </c>
      <c r="CB20" s="1">
        <f t="shared" ref="CB20:CB83" si="104">(BW20-BW19)/($E20-$E19)</f>
        <v>2.3673686701251653E-4</v>
      </c>
      <c r="CC20" s="4">
        <f>IF(BM20&gt;$D19,(((BV20*BX20*BK20)*((BQ20)))+(BS20*BX20*BK20*(BM20-BN20)))/$B$19,0)</f>
        <v>4.4687504510131904</v>
      </c>
      <c r="CD20" s="1">
        <f>CC20-(BW20)*(CA20)</f>
        <v>-10.089407381455519</v>
      </c>
      <c r="CE20" s="4">
        <f t="shared" ref="CE20:CE83" si="105">IF(BN20&gt;$D20,-CD21/(CA21*CB21),0)</f>
        <v>94.01985031793248</v>
      </c>
      <c r="CF20" s="4">
        <f t="shared" si="27"/>
        <v>104.01985031793248</v>
      </c>
      <c r="CG20" s="4">
        <f t="shared" ref="CG20:CG83" si="106">CG19*((CF20-($B$6/2))/(CF20+($B$6/2)))</f>
        <v>2.8877729882760685E-2</v>
      </c>
      <c r="CH20" s="4">
        <f t="shared" si="28"/>
        <v>-2.385857821767326E-4</v>
      </c>
      <c r="CI20" s="4">
        <f t="shared" si="29"/>
        <v>-15.700395302498283</v>
      </c>
      <c r="CJ20" s="4">
        <f t="shared" si="30"/>
        <v>-25.187228283003421</v>
      </c>
      <c r="CK20" s="4">
        <f t="shared" si="31"/>
        <v>-34.674061263508563</v>
      </c>
      <c r="CL20" s="1">
        <f t="shared" si="32"/>
        <v>25.187228283003421</v>
      </c>
      <c r="CM20" s="1">
        <f t="shared" ref="CM20:CM83" si="107">CJ20+($C20-$D20)</f>
        <v>74.812771716996579</v>
      </c>
      <c r="CN20" s="1">
        <f t="shared" si="33"/>
        <v>0.47609769286687942</v>
      </c>
      <c r="CO20" s="1">
        <f t="shared" ref="CO20:CO83" si="108">-$B$4*(CN20-CN19)/($E20-$E19)</f>
        <v>2.9410913584119491</v>
      </c>
      <c r="CP20" s="1">
        <f t="shared" ref="CP20:CP51" si="109">(($B$7*$B$19+ABS(BU20*BQ20))/
BP20)*((CG20-CG19)*$B$19/$B$13/($E20-$E19))</f>
        <v>2.5946687245586673</v>
      </c>
      <c r="CQ20" s="1">
        <f>SUMIF(CR20:CR118,"&lt;0",CR20:CR118)/(COUNTIF(CR20:CR118,"&lt;0"))</f>
        <v>-0.44930122033786563</v>
      </c>
      <c r="CR20" s="1">
        <f>IF(CM20&gt;5,((CW20-(CV20*((CL20-(CI20-CJ20))/$B19))-(CO20*(($B$9+$B$10)/2)*((CI20-CJ20)/$B19)))*$B19/CM20)/$B$10,CO20)</f>
        <v>-0.31828126744126883</v>
      </c>
      <c r="CS20" s="1">
        <f t="shared" si="34"/>
        <v>2.8877729882760685E-2</v>
      </c>
      <c r="CT20" s="1">
        <f t="shared" ref="CT20:CT51" si="110">$B$9*(1+($B$11*(CS20)/$B$13))</f>
        <v>1020.2144109179325</v>
      </c>
      <c r="CU20" s="1">
        <f t="shared" ref="CU20:CU51" si="111">CR20*$B$10</f>
        <v>-326.88122728753189</v>
      </c>
      <c r="CV20" s="1">
        <f t="shared" ref="CV20:CV51" si="112">CO20*$B$9</f>
        <v>2941.0913584119489</v>
      </c>
      <c r="CW20" s="1">
        <f t="shared" ref="CW20:CW51" si="113">$B$9*$B$7</f>
        <v>500</v>
      </c>
      <c r="CX20" s="1">
        <f t="shared" ref="CX20:CX83" si="114">(CS20-CS19)/($E20-$E19)</f>
        <v>2.8445402344786307E-4</v>
      </c>
      <c r="CY20" s="4">
        <f>IF(CI20&gt;$D19,(((CR20*CT20*CG20)*((CM20)))+(CO20*CT20*CG20*(CI20-CJ20)))/$B$19,0)</f>
        <v>1.205015237332318</v>
      </c>
      <c r="CZ20" s="1">
        <f>CY20-(CS20)*(CW20)</f>
        <v>-13.233849704048025</v>
      </c>
      <c r="DA20" s="4">
        <f t="shared" ref="DA20:DA83" si="115">IF(CJ20&gt;$D20,-CZ21/(CW21*CX21),0)</f>
        <v>98.286626994877608</v>
      </c>
      <c r="DB20" s="4">
        <f t="shared" si="35"/>
        <v>108.28662699487761</v>
      </c>
      <c r="DC20" s="4">
        <f t="shared" ref="DC20:DC83" si="116">DC19*((DB20-($B$6/2))/(DB20+($B$6/2)))</f>
        <v>2.8932506430518867E-2</v>
      </c>
      <c r="DD20" s="4">
        <f t="shared" si="36"/>
        <v>5.4776547758181998E-5</v>
      </c>
      <c r="DE20" s="4">
        <f t="shared" si="37"/>
        <v>-15.558487147684321</v>
      </c>
      <c r="DF20" s="4">
        <f t="shared" si="38"/>
        <v>-25.045320128189459</v>
      </c>
      <c r="DG20" s="4">
        <f t="shared" si="39"/>
        <v>-34.532153108694601</v>
      </c>
      <c r="DH20" s="1">
        <f t="shared" si="40"/>
        <v>25.045320128189459</v>
      </c>
      <c r="DI20" s="1">
        <f t="shared" ref="DI20:DI83" si="117">DF20+($C20-$D20)</f>
        <v>74.954679871810541</v>
      </c>
      <c r="DJ20" s="1">
        <f t="shared" si="41"/>
        <v>0.48468231783668525</v>
      </c>
      <c r="DK20" s="1">
        <f t="shared" ref="DK20:DK83" si="118">-$B$4*(DJ20-DJ19)/($E20-$E19)</f>
        <v>2.7661225597497641</v>
      </c>
      <c r="DL20" s="1">
        <f t="shared" ref="DL20:DL51" si="119">(($B$7*$B$19+ABS(CQ20*CM20))/
CL20)*((DC20-DC19)*$B$19/$B$13/($E20-$E19))</f>
        <v>2.3521437002111969</v>
      </c>
      <c r="DM20" s="1">
        <f>SUMIF(DN20:DN118,"&lt;0",DN20:DN118)/(COUNTIF(DN20:DN118,"&lt;0"))</f>
        <v>-0.41930080481924314</v>
      </c>
      <c r="DN20" s="1">
        <f>IF(DI20&gt;5,((DS20-(DR20*((DH20-(DE20-DF20))/$B19))-(DK20*(($B$9+$B$10)/2)*((DE20-DF20)/$B19)))*$B19/DI20)/$B$10,DK20)</f>
        <v>-0.25503978126364346</v>
      </c>
      <c r="DO20" s="1">
        <f t="shared" si="42"/>
        <v>2.8932506430518867E-2</v>
      </c>
      <c r="DP20" s="1">
        <f t="shared" ref="DP20:DP51" si="120">$B$9*(1+($B$11*(DO20)/$B$13))</f>
        <v>1020.2527545013631</v>
      </c>
      <c r="DQ20" s="1">
        <f t="shared" ref="DQ20:DQ51" si="121">DN20*$B$10</f>
        <v>-261.93095615338711</v>
      </c>
      <c r="DR20" s="1">
        <f t="shared" ref="DR20:DR51" si="122">DK20*$B$9</f>
        <v>2766.1225597497642</v>
      </c>
      <c r="DS20" s="1">
        <f t="shared" ref="DS20:DS51" si="123">$B$9*$B$7</f>
        <v>500</v>
      </c>
      <c r="DT20" s="1">
        <f t="shared" ref="DT20:DT83" si="124">(DO20-DO19)/($E20-$E19)</f>
        <v>2.7349871389622664E-4</v>
      </c>
      <c r="DU20" s="4">
        <f>IF(DE20&gt;$D19,(((DN20*DP20*DC20)*((DI20)))+(DK20*DP20*DC20*(DE20-DF20)))/$B$19,0)</f>
        <v>2.1032846847883193</v>
      </c>
      <c r="DV20" s="1">
        <f>DU20-(DO20)*(DS20)</f>
        <v>-12.362968530471115</v>
      </c>
      <c r="DW20" s="4">
        <f t="shared" ref="DW20:DW83" si="125">IF(DF20&gt;$D20,-DV21/(DS21*DT21),0)</f>
        <v>95.747544260700977</v>
      </c>
      <c r="DX20" s="4">
        <f t="shared" si="43"/>
        <v>105.74754426070098</v>
      </c>
      <c r="DY20" s="4">
        <f t="shared" ref="DY20:DY83" si="126">DY19*((DX20-($B$6/2))/(DX20+($B$6/2)))</f>
        <v>2.8900430143383848E-2</v>
      </c>
      <c r="DZ20" s="4">
        <f t="shared" si="44"/>
        <v>-3.207628713501956E-5</v>
      </c>
      <c r="EA20" s="4">
        <f t="shared" si="45"/>
        <v>-15.641586337153303</v>
      </c>
      <c r="EB20" s="4">
        <f t="shared" si="46"/>
        <v>-25.128419317658441</v>
      </c>
      <c r="EC20" s="4">
        <f t="shared" si="47"/>
        <v>-34.615252298163583</v>
      </c>
      <c r="ED20" s="1">
        <f t="shared" si="48"/>
        <v>25.128419317658441</v>
      </c>
      <c r="EE20" s="1">
        <f t="shared" ref="EE20:EE83" si="127">EB20+($C20-$D20)</f>
        <v>74.871580682341559</v>
      </c>
      <c r="EF20" s="1">
        <f t="shared" si="49"/>
        <v>0.48651410627750047</v>
      </c>
      <c r="EG20" s="1">
        <f t="shared" ref="EG20:EG83" si="128">-$B$4*(EF20-EF19)/($E20-$E19)</f>
        <v>2.8106917403489717</v>
      </c>
      <c r="EH20" s="1">
        <f t="shared" ref="EH20:EH51" si="129">(($B$7*$B$19+ABS(DM20*DI20))/
DH20)*((DY20-DY19)*$B$19/$B$13/($E20-$E19))</f>
        <v>2.357693932950137</v>
      </c>
      <c r="EI20" s="1">
        <f>SUMIF(EJ20:EJ118,"&lt;0",EJ20:EJ118)/(COUNTIF(EJ20:EJ118,"&lt;0"))</f>
        <v>-0.3879681710058468</v>
      </c>
      <c r="EJ20" s="1">
        <f>IF(EE20&gt;5,((EO20-(EN20*((ED20-(EA20-EB20))/$B19))-(EG20*(($B$9+$B$10)/2)*((EA20-EB20)/$B19)))*$B19/EE20)/$B$10,EG20)</f>
        <v>-0.27295123358286788</v>
      </c>
      <c r="EK20" s="1">
        <f t="shared" si="50"/>
        <v>2.8900430143383848E-2</v>
      </c>
      <c r="EL20" s="1">
        <f t="shared" ref="EL20:EL51" si="130">$B$9*(1+($B$11*(EK20)/$B$13))</f>
        <v>1020.2303011003686</v>
      </c>
      <c r="EM20" s="1">
        <f t="shared" ref="EM20:EM51" si="131">EJ20*$B$10</f>
        <v>-280.32637591427698</v>
      </c>
      <c r="EN20" s="1">
        <f t="shared" ref="EN20:EN51" si="132">EG20*$B$9</f>
        <v>2810.6917403489715</v>
      </c>
      <c r="EO20" s="1">
        <f t="shared" ref="EO20:EO51" si="133">$B$9*$B$7</f>
        <v>500</v>
      </c>
      <c r="EP20" s="1">
        <f t="shared" ref="EP20:EP83" si="134">(EK20-EK19)/($E20-$E19)</f>
        <v>2.7991397132323058E-4</v>
      </c>
      <c r="EQ20" s="4">
        <f>IF(EA20&gt;$D19,(((EJ20*EL20*DY20)*((EE20)))+(EG20*EL20*DY20*(EA20-EB20)))/$B$19,0)</f>
        <v>1.8364121216186344</v>
      </c>
      <c r="ER20" s="1">
        <f>EQ20-(EK20)*(EO20)</f>
        <v>-12.613802950073289</v>
      </c>
      <c r="ES20" s="4">
        <f t="shared" ref="ES20:ES83" si="135">IF(EB20&gt;$D20,-ER21/(EO21*EP21),0)</f>
        <v>95.777121359757672</v>
      </c>
      <c r="ET20" s="4">
        <f t="shared" si="51"/>
        <v>105.77712135975767</v>
      </c>
      <c r="EU20" s="4">
        <f t="shared" ref="EU20:EU83" si="136">EU19*((ET20-($B$6/2))/(ET20+($B$6/2)))</f>
        <v>2.8900812451444553E-2</v>
      </c>
      <c r="EV20" s="4">
        <f t="shared" si="52"/>
        <v>3.8230806070557732E-7</v>
      </c>
      <c r="EW20" s="4">
        <f t="shared" si="53"/>
        <v>-15.640595901762854</v>
      </c>
      <c r="EX20" s="4">
        <f t="shared" si="54"/>
        <v>-25.127428882267992</v>
      </c>
      <c r="EY20" s="4">
        <f t="shared" si="55"/>
        <v>-34.614261862773134</v>
      </c>
      <c r="EZ20" s="1">
        <f t="shared" si="56"/>
        <v>25.127428882267992</v>
      </c>
      <c r="FA20" s="1">
        <f t="shared" ref="FA20:FA83" si="137">EX20+($C20-$D20)</f>
        <v>74.872571117732008</v>
      </c>
      <c r="FB20" s="1">
        <f t="shared" si="57"/>
        <v>0.49090793753587236</v>
      </c>
      <c r="FC20" s="1">
        <f t="shared" ref="FC20:FC83" si="138">-$B$4*(FB20-FB19)/($E20-$E19)</f>
        <v>2.7883270186794484</v>
      </c>
      <c r="FD20" s="1">
        <f t="shared" ref="FD20:FD51" si="139">(($B$7*$B$19+ABS(EI20*EE20))/
ED20)*((EU20-EU19)*$B$19/$B$13/($E20-$E19))</f>
        <v>2.2805688385842924</v>
      </c>
      <c r="FE20" s="1">
        <f>SUMIF(FF20:FF118,"&lt;0",FF20:FF118)/(COUNTIF(FF20:FF118,"&lt;0"))</f>
        <v>-0.35142878260034383</v>
      </c>
      <c r="FF20" s="1">
        <f>IF(FA20&gt;5,((FK20-(FJ20*((EZ20-(EW20-EX20))/$B19))-(FC20*(($B$9+$B$10)/2)*((EW20-EX20)/$B19)))*$B19/FA20)/$B$10,FC20)</f>
        <v>-0.26556595247353876</v>
      </c>
      <c r="FG20" s="1">
        <f t="shared" si="58"/>
        <v>2.8900812451444553E-2</v>
      </c>
      <c r="FH20" s="1">
        <f t="shared" ref="FH20:FH51" si="140">$B$9*(1+($B$11*(FG20)/$B$13))</f>
        <v>1020.2305687160111</v>
      </c>
      <c r="FI20" s="1">
        <f t="shared" ref="FI20:FI51" si="141">FF20*$B$10</f>
        <v>-272.7415445093738</v>
      </c>
      <c r="FJ20" s="1">
        <f t="shared" ref="FJ20:FJ51" si="142">FC20*$B$9</f>
        <v>2788.3270186794484</v>
      </c>
      <c r="FK20" s="1">
        <f t="shared" ref="FK20:FK51" si="143">$B$9*$B$7</f>
        <v>500</v>
      </c>
      <c r="FL20" s="1">
        <f t="shared" ref="FL20:FL83" si="144">(FG20-FG19)/($E20-$E19)</f>
        <v>2.7983750971108943E-4</v>
      </c>
      <c r="FM20" s="4">
        <f>IF(EW20&gt;$D19,(((FF20*FH20*EU20)*((FA20)))+(FC20*FH20*EU20*(EW20-EX20)))/$B$19,0)</f>
        <v>1.936839203810689</v>
      </c>
      <c r="FN20" s="1">
        <f>FM20-(FG20)*(FK20)</f>
        <v>-12.513567021911589</v>
      </c>
      <c r="FO20" s="4">
        <f t="shared" ref="FO20:FO83" si="145">IF(EX20&gt;$D20,-FN21/(FK21*FL21),0)</f>
        <v>95.055990394568667</v>
      </c>
      <c r="FP20" s="4">
        <f t="shared" si="59"/>
        <v>105.05599039456867</v>
      </c>
      <c r="FQ20" s="4">
        <f t="shared" ref="FQ20:FQ83" si="146">FQ19*((FP20-($B$6/2))/(FP20+($B$6/2)))</f>
        <v>2.8891431314571853E-2</v>
      </c>
      <c r="FR20" s="4">
        <f t="shared" si="60"/>
        <v>-9.3811368726999522E-6</v>
      </c>
      <c r="FS20" s="4">
        <f t="shared" si="61"/>
        <v>-15.664899365163638</v>
      </c>
      <c r="FT20" s="4">
        <f t="shared" si="62"/>
        <v>-25.151732345668776</v>
      </c>
      <c r="FU20" s="4">
        <f t="shared" si="63"/>
        <v>-34.638565326173918</v>
      </c>
      <c r="FV20" s="1">
        <f t="shared" ref="FV20:FV83" si="147">-FT20</f>
        <v>25.151732345668776</v>
      </c>
      <c r="FW20" s="1">
        <f t="shared" ref="FW20:FW83" si="148">FT20+($C20-$D20)</f>
        <v>74.848267654331224</v>
      </c>
      <c r="FX20" s="1">
        <f t="shared" si="64"/>
        <v>0.49490813213068374</v>
      </c>
      <c r="FY20" s="1">
        <f t="shared" ref="FY20:FY83" si="149">-$B$4*(FX20-FX19)/($E20-$E19)</f>
        <v>2.7767513095830521</v>
      </c>
      <c r="FZ20" s="1">
        <f t="shared" ref="FZ20:FZ51" si="150">(($B$7*$B$19+ABS(FE20*FA20))/
EZ20)*((FQ20-FQ19)*$B$19/$B$13/($E20-$E19))</f>
        <v>2.2164995436128869</v>
      </c>
      <c r="GA20" s="1">
        <f>SUMIF(GB20:GB118,"&lt;0",GB20:GB118)/(COUNTIF(GB20:GB118,"&lt;0"))</f>
        <v>-0.33055081869682706</v>
      </c>
      <c r="GB20" s="1">
        <f>IF(FW20&gt;5,((GG20-(GF20*((FV20-(FS20-FT20))/$B19))-(FY20*(($B$9+$B$10)/2)*((FS20-FT20)/$B19)))*$B19/FW20)/$B$10,FY20)</f>
        <v>-0.26272692166441763</v>
      </c>
      <c r="GC20" s="1">
        <f t="shared" si="65"/>
        <v>2.8891431314571853E-2</v>
      </c>
      <c r="GD20" s="1">
        <f t="shared" ref="GD20:GD51" si="151">$B$9*(1+($B$11*(GC20)/$B$13))</f>
        <v>1020.2240019202003</v>
      </c>
      <c r="GE20" s="1">
        <f t="shared" ref="GE20:GE51" si="152">GB20*$B$10</f>
        <v>-269.82580308779018</v>
      </c>
      <c r="GF20" s="1">
        <f t="shared" ref="GF20:GF51" si="153">FY20*$B$9</f>
        <v>2776.7513095830523</v>
      </c>
      <c r="GG20" s="1">
        <f t="shared" ref="GG20:GG51" si="154">$B$9*$B$7</f>
        <v>500</v>
      </c>
      <c r="GH20" s="1">
        <f t="shared" ref="GH20:GH83" si="155">(GC20-GC19)/($E20-$E19)</f>
        <v>2.8171373708562946E-4</v>
      </c>
      <c r="GI20" s="4">
        <f>(((GB20*GD20*FQ20)*((FW20)))+(FY20*GD20*FQ20*(FS20-FT20)))/$B$19</f>
        <v>1.9683660607258127</v>
      </c>
      <c r="GJ20" s="1">
        <f>GI20-(GC20)*(GG20)</f>
        <v>-12.477349596560114</v>
      </c>
      <c r="GK20" s="4">
        <f>IF(FT20&gt;$D20,-GJ21/(GG21*GH21),0)</f>
        <v>94.385533799433674</v>
      </c>
      <c r="GL20" s="4">
        <f t="shared" si="66"/>
        <v>104.38553379943367</v>
      </c>
      <c r="GM20" s="4">
        <f>GM19*((GL20-($B$6/2))/(GL20+($B$6/2)))</f>
        <v>2.8882595842349597E-2</v>
      </c>
      <c r="GN20" s="4">
        <f t="shared" si="67"/>
        <v>-8.8354722222565296E-6</v>
      </c>
      <c r="GO20" s="4">
        <v>495</v>
      </c>
      <c r="GP20" s="4"/>
      <c r="GQ20" s="4"/>
      <c r="GR20" s="4"/>
      <c r="GS20" s="4"/>
      <c r="GT20" s="4"/>
      <c r="GU20" s="4"/>
      <c r="GV20" s="4"/>
      <c r="GW20" s="4"/>
      <c r="GX20" s="6"/>
      <c r="GY20" s="4"/>
      <c r="GZ20" s="4"/>
      <c r="HA20" s="4"/>
      <c r="HB20" s="1"/>
      <c r="HC20" s="4"/>
      <c r="HD20" s="4"/>
    </row>
    <row r="21" spans="1:212" s="5" customFormat="1">
      <c r="A21" s="1">
        <v>3</v>
      </c>
      <c r="B21" s="1">
        <f t="shared" si="0"/>
        <v>100</v>
      </c>
      <c r="C21" s="1">
        <v>0</v>
      </c>
      <c r="D21" s="1">
        <f t="shared" si="1"/>
        <v>-100</v>
      </c>
      <c r="E21" s="1">
        <f t="shared" ref="E21:E84" si="156">E20-$B$6</f>
        <v>490</v>
      </c>
      <c r="F21" s="1">
        <f t="shared" si="68"/>
        <v>1.4009999999999989</v>
      </c>
      <c r="G21" s="10">
        <f t="shared" si="69"/>
        <v>-26.263402012312898</v>
      </c>
      <c r="H21" s="1">
        <f t="shared" si="70"/>
        <v>-35.750234992818037</v>
      </c>
      <c r="I21" s="1">
        <f t="shared" si="71"/>
        <v>35.750234992818037</v>
      </c>
      <c r="J21" s="1">
        <f t="shared" si="2"/>
        <v>64.249765007181963</v>
      </c>
      <c r="K21" s="1">
        <f t="shared" si="3"/>
        <v>0.66239669723401917</v>
      </c>
      <c r="L21" s="1">
        <f t="shared" si="72"/>
        <v>3.7250837678383357</v>
      </c>
      <c r="M21" s="1">
        <f t="shared" ref="M21:M84" si="157">IF(J21&gt;5,(((R21/$B$10)*(($C21-$D21)/(G21-$D21)))-((L21/(1+$B$11))*((($C21-G21-($D$14/2))/(G21-$D21))+(($B$11*$D$14)/(2*(G21-$D21)))))),L21)</f>
        <v>-0.17759376723736064</v>
      </c>
      <c r="N21" s="1">
        <v>0</v>
      </c>
      <c r="O21" s="1">
        <f t="shared" si="73"/>
        <v>0.50451186681650695</v>
      </c>
      <c r="P21" s="1">
        <f t="shared" si="74"/>
        <v>-182.39235082811413</v>
      </c>
      <c r="Q21" s="1">
        <f t="shared" si="75"/>
        <v>3725.0837678383359</v>
      </c>
      <c r="R21" s="1">
        <f t="shared" si="76"/>
        <v>500</v>
      </c>
      <c r="S21" s="4">
        <f t="shared" si="4"/>
        <v>2.8462326823247227E-2</v>
      </c>
      <c r="T21" s="4"/>
      <c r="U21" s="4">
        <f t="shared" si="5"/>
        <v>-16.776569031807743</v>
      </c>
      <c r="V21" s="4">
        <f t="shared" si="6"/>
        <v>-26.263402012312881</v>
      </c>
      <c r="W21" s="4">
        <f t="shared" si="7"/>
        <v>-35.750234992818022</v>
      </c>
      <c r="X21" s="1">
        <f t="shared" si="8"/>
        <v>26.263402012312881</v>
      </c>
      <c r="Y21" s="1">
        <f t="shared" si="77"/>
        <v>73.736597987687119</v>
      </c>
      <c r="Z21" s="1">
        <f t="shared" si="9"/>
        <v>0.51166084283045277</v>
      </c>
      <c r="AA21" s="1">
        <f t="shared" si="78"/>
        <v>5.9771405319047854</v>
      </c>
      <c r="AB21" s="1">
        <f t="shared" si="79"/>
        <v>3.5466345311348086</v>
      </c>
      <c r="AC21" s="1">
        <f t="shared" ref="AC21:AC84" si="158">AC20</f>
        <v>-0.72024019819123131</v>
      </c>
      <c r="AD21" s="1">
        <f t="shared" ref="AD21:AD84" si="159">IF(Y21&gt;5,((AI21-(AH21*((X21-(U21-V21))/$B20))-(AA21*(($B$9+$B$10)/2)*((U21-V21)/$B20)))*$B20/Y21)/$B$10,AA21)</f>
        <v>-1.422786161221598</v>
      </c>
      <c r="AE21" s="1">
        <f t="shared" si="10"/>
        <v>2.8462326823247227E-2</v>
      </c>
      <c r="AF21" s="1">
        <f t="shared" si="80"/>
        <v>1019.9236287762729</v>
      </c>
      <c r="AG21" s="1">
        <f t="shared" si="81"/>
        <v>-1461.2298432978055</v>
      </c>
      <c r="AH21" s="1">
        <f t="shared" si="82"/>
        <v>5977.1405319047853</v>
      </c>
      <c r="AI21" s="1">
        <f t="shared" si="83"/>
        <v>500</v>
      </c>
      <c r="AJ21" s="1">
        <f t="shared" si="84"/>
        <v>5.938511456035835E-4</v>
      </c>
      <c r="AK21" s="4">
        <f t="shared" ref="AK21:AK84" si="160">IF(U21&gt;$D20,(((AD21*AF21*S21)*((Y21)))+(AA21*AF21*S21*(U21-V21)))/$B$19,0)</f>
        <v>-13.99428318108005</v>
      </c>
      <c r="AL21" s="1">
        <f t="shared" ref="AL21:AL84" si="161">AK21-(AE21)*(AI21)</f>
        <v>-28.225446592703662</v>
      </c>
      <c r="AM21" s="4">
        <f t="shared" si="85"/>
        <v>97.053172156285541</v>
      </c>
      <c r="AN21" s="4">
        <f t="shared" si="11"/>
        <v>107.05317215628554</v>
      </c>
      <c r="AO21" s="4">
        <f t="shared" si="86"/>
        <v>2.7572865730690396E-2</v>
      </c>
      <c r="AP21" s="4">
        <f t="shared" si="12"/>
        <v>-8.8946109255683137E-4</v>
      </c>
      <c r="AQ21" s="4">
        <f t="shared" si="13"/>
        <v>-19.080872380400582</v>
      </c>
      <c r="AR21" s="4">
        <f t="shared" si="14"/>
        <v>-28.56770536090572</v>
      </c>
      <c r="AS21" s="4">
        <f t="shared" si="15"/>
        <v>-38.054538341410861</v>
      </c>
      <c r="AT21" s="1">
        <f t="shared" si="16"/>
        <v>28.56770536090572</v>
      </c>
      <c r="AU21" s="1">
        <f t="shared" si="87"/>
        <v>71.43229463909428</v>
      </c>
      <c r="AV21" s="1">
        <f t="shared" si="17"/>
        <v>0.57847669312644279</v>
      </c>
      <c r="AW21" s="1">
        <f t="shared" si="88"/>
        <v>2.9162051729931093</v>
      </c>
      <c r="AX21" s="1">
        <f t="shared" si="89"/>
        <v>2.6822486153022607</v>
      </c>
      <c r="AY21" s="1">
        <f t="shared" ref="AY21:AY84" si="162">AY20</f>
        <v>-0.58347146071713674</v>
      </c>
      <c r="AZ21" s="1">
        <f t="shared" ref="AZ21:AZ84" si="163">IF(AU21&gt;5,((BE21-(BD21*((AT21-(AQ21-AR21))/$B20))-(AW21*(($B$9+$B$10)/2)*((AQ21-AR21)/$B20)))*$B20/AU21)/$B$10,AW21)</f>
        <v>-0.45913238851190274</v>
      </c>
      <c r="BA21" s="1">
        <f t="shared" si="18"/>
        <v>2.7572865730690396E-2</v>
      </c>
      <c r="BB21" s="1">
        <f t="shared" si="90"/>
        <v>1019.3010060114833</v>
      </c>
      <c r="BC21" s="1">
        <f t="shared" si="91"/>
        <v>-471.53814564949437</v>
      </c>
      <c r="BD21" s="1">
        <f t="shared" si="92"/>
        <v>2916.2051729931095</v>
      </c>
      <c r="BE21" s="1">
        <f t="shared" si="93"/>
        <v>500</v>
      </c>
      <c r="BF21" s="1">
        <f t="shared" si="94"/>
        <v>2.6372098676714082E-4</v>
      </c>
      <c r="BG21" s="4">
        <f t="shared" ref="BG21:BG84" si="164">IF(AQ21&gt;$D20,(((AZ21*BB21*AO21)*((AU21)))+(AW21*BB21*AO21*(AQ21-AR21)))/$B$19,0)</f>
        <v>-1.4421624689513408</v>
      </c>
      <c r="BH21" s="1">
        <f t="shared" ref="BH21:BH84" si="165">BG21-(BA21)*(BE21)</f>
        <v>-15.228595334296539</v>
      </c>
      <c r="BI21" s="4">
        <f t="shared" si="95"/>
        <v>109.09513045540076</v>
      </c>
      <c r="BJ21" s="4">
        <f t="shared" si="19"/>
        <v>119.09513045540076</v>
      </c>
      <c r="BK21" s="4">
        <f t="shared" si="96"/>
        <v>2.7919050792738574E-2</v>
      </c>
      <c r="BL21" s="4">
        <f t="shared" si="20"/>
        <v>3.4618506204817795E-4</v>
      </c>
      <c r="BM21" s="4">
        <f t="shared" si="21"/>
        <v>-18.184019888047775</v>
      </c>
      <c r="BN21" s="4">
        <f t="shared" si="22"/>
        <v>-27.670852868552913</v>
      </c>
      <c r="BO21" s="4">
        <f t="shared" si="23"/>
        <v>-37.157685849058055</v>
      </c>
      <c r="BP21" s="1">
        <f t="shared" si="24"/>
        <v>27.670852868552913</v>
      </c>
      <c r="BQ21" s="1">
        <f t="shared" si="97"/>
        <v>72.329147131447087</v>
      </c>
      <c r="BR21" s="1">
        <f t="shared" si="25"/>
        <v>0.57821810993305411</v>
      </c>
      <c r="BS21" s="1">
        <f t="shared" si="98"/>
        <v>2.2290804979513124</v>
      </c>
      <c r="BT21" s="1">
        <f t="shared" si="99"/>
        <v>1.9907927245322945</v>
      </c>
      <c r="BU21" s="1">
        <f t="shared" ref="BU21:BU84" si="166">BU20</f>
        <v>-0.48396815062622961</v>
      </c>
      <c r="BV21" s="1">
        <f t="shared" ref="BV21:BV84" si="167">IF(BQ21&gt;5,((CA21-(BZ21*((BP21-(BM21-BN21))/$B20))-(BS21*(($B$9+$B$10)/2)*((BM21-BN21)/$B20)))*$B20/BQ21)/$B$10,BS21)</f>
        <v>-0.16108902266887878</v>
      </c>
      <c r="BW21" s="1">
        <f t="shared" si="26"/>
        <v>2.7919050792738574E-2</v>
      </c>
      <c r="BX21" s="1">
        <f t="shared" si="100"/>
        <v>1019.543335554917</v>
      </c>
      <c r="BY21" s="1">
        <f t="shared" si="101"/>
        <v>-165.44164806139187</v>
      </c>
      <c r="BZ21" s="1">
        <f t="shared" si="102"/>
        <v>2229.0804979513123</v>
      </c>
      <c r="CA21" s="1">
        <f t="shared" si="103"/>
        <v>500</v>
      </c>
      <c r="CB21" s="1">
        <f t="shared" si="104"/>
        <v>2.3945297443976886E-4</v>
      </c>
      <c r="CC21" s="4">
        <f t="shared" ref="CC21:CC84" si="168">IF(BM21&gt;$D20,(((BV21*BX21*BK21)*((BQ21)))+(BS21*BX21*BK21*(BM21-BN21)))/$B$19,0)</f>
        <v>2.7028589888638961</v>
      </c>
      <c r="CD21" s="1">
        <f t="shared" ref="CD21:CD84" si="169">CC21-(BW21)*(CA21)</f>
        <v>-11.25666640750539</v>
      </c>
      <c r="CE21" s="4">
        <f t="shared" si="105"/>
        <v>99.324723854782704</v>
      </c>
      <c r="CF21" s="4">
        <f t="shared" si="27"/>
        <v>109.3247238547827</v>
      </c>
      <c r="CG21" s="4">
        <f t="shared" si="106"/>
        <v>2.7586524821514045E-2</v>
      </c>
      <c r="CH21" s="4">
        <f t="shared" si="28"/>
        <v>-3.3252597122452807E-4</v>
      </c>
      <c r="CI21" s="4">
        <f t="shared" si="29"/>
        <v>-19.045486134743459</v>
      </c>
      <c r="CJ21" s="4">
        <f t="shared" si="30"/>
        <v>-28.532319115248598</v>
      </c>
      <c r="CK21" s="4">
        <f t="shared" si="31"/>
        <v>-38.019152095753739</v>
      </c>
      <c r="CL21" s="1">
        <f t="shared" si="32"/>
        <v>28.532319115248598</v>
      </c>
      <c r="CM21" s="1">
        <f t="shared" si="107"/>
        <v>71.467680884751402</v>
      </c>
      <c r="CN21" s="1">
        <f t="shared" si="33"/>
        <v>0.59760926410416126</v>
      </c>
      <c r="CO21" s="1">
        <f t="shared" si="108"/>
        <v>2.4302314247456369</v>
      </c>
      <c r="CP21" s="1">
        <f t="shared" si="109"/>
        <v>2.0552272783185668</v>
      </c>
      <c r="CQ21" s="1">
        <f t="shared" ref="CQ21:CQ84" si="170">CQ20</f>
        <v>-0.44930122033786563</v>
      </c>
      <c r="CR21" s="1">
        <f t="shared" ref="CR21:CR84" si="171">IF(CM21&gt;5,((CW21-(CV21*((CL21-(CI21-CJ21))/$B20))-(CO21*(($B$9+$B$10)/2)*((CI21-CJ21)/$B20)))*$B20/CM21)/$B$10,CO21)</f>
        <v>-0.26773776931821763</v>
      </c>
      <c r="CS21" s="1">
        <f t="shared" si="34"/>
        <v>2.7586524821514045E-2</v>
      </c>
      <c r="CT21" s="1">
        <f t="shared" si="110"/>
        <v>1019.3105673750598</v>
      </c>
      <c r="CU21" s="1">
        <f t="shared" si="111"/>
        <v>-274.97204384519586</v>
      </c>
      <c r="CV21" s="1">
        <f t="shared" si="112"/>
        <v>2430.231424745637</v>
      </c>
      <c r="CW21" s="1">
        <f t="shared" si="113"/>
        <v>500</v>
      </c>
      <c r="CX21" s="1">
        <f t="shared" si="114"/>
        <v>2.5824101224932795E-4</v>
      </c>
      <c r="CY21" s="4">
        <f t="shared" ref="CY21:CY84" si="172">IF(CI21&gt;$D20,(((CR21*CT21*CG21)*((CM21)))+(CO21*CT21*CG21*(CI21-CJ21)))/$B$19,0)</f>
        <v>1.1024433878923663</v>
      </c>
      <c r="CZ21" s="1">
        <f t="shared" ref="CZ21:CZ84" si="173">CY21-(CS21)*(CW21)</f>
        <v>-12.690819022864657</v>
      </c>
      <c r="DA21" s="4">
        <f t="shared" si="115"/>
        <v>102.05622345362534</v>
      </c>
      <c r="DB21" s="4">
        <f t="shared" si="35"/>
        <v>112.05622345362534</v>
      </c>
      <c r="DC21" s="4">
        <f t="shared" si="116"/>
        <v>2.7669698284515723E-2</v>
      </c>
      <c r="DD21" s="4">
        <f t="shared" si="36"/>
        <v>8.317346300167755E-5</v>
      </c>
      <c r="DE21" s="4">
        <f t="shared" si="37"/>
        <v>-18.830010841992991</v>
      </c>
      <c r="DF21" s="4">
        <f t="shared" si="38"/>
        <v>-28.316843822498129</v>
      </c>
      <c r="DG21" s="4">
        <f t="shared" si="39"/>
        <v>-37.80367680300327</v>
      </c>
      <c r="DH21" s="1">
        <f t="shared" si="40"/>
        <v>28.316843822498129</v>
      </c>
      <c r="DI21" s="1">
        <f t="shared" si="117"/>
        <v>71.683156177501871</v>
      </c>
      <c r="DJ21" s="1">
        <f t="shared" si="41"/>
        <v>0.60138364695608582</v>
      </c>
      <c r="DK21" s="1">
        <f t="shared" si="118"/>
        <v>2.3340265823880113</v>
      </c>
      <c r="DL21" s="1">
        <f t="shared" si="119"/>
        <v>1.8829629539310697</v>
      </c>
      <c r="DM21" s="1">
        <f t="shared" ref="DM21:DM84" si="174">DM20</f>
        <v>-0.41930080481924314</v>
      </c>
      <c r="DN21" s="1">
        <f t="shared" ref="DN21:DN84" si="175">IF(DI21&gt;5,((DS21-(DR21*((DH21-(DE21-DF21))/$B20))-(DK21*(($B$9+$B$10)/2)*((DE21-DF21)/$B20)))*$B20/DI21)/$B$10,DK21)</f>
        <v>-0.22264878912797018</v>
      </c>
      <c r="DO21" s="1">
        <f t="shared" si="42"/>
        <v>2.7669698284515723E-2</v>
      </c>
      <c r="DP21" s="1">
        <f t="shared" si="120"/>
        <v>1019.3687887991609</v>
      </c>
      <c r="DQ21" s="1">
        <f t="shared" si="121"/>
        <v>-228.66475941020792</v>
      </c>
      <c r="DR21" s="1">
        <f t="shared" si="122"/>
        <v>2334.0265823880113</v>
      </c>
      <c r="DS21" s="1">
        <f t="shared" si="123"/>
        <v>500</v>
      </c>
      <c r="DT21" s="1">
        <f t="shared" si="124"/>
        <v>2.5256162920062888E-4</v>
      </c>
      <c r="DU21" s="4">
        <f t="shared" ref="DU21:DU84" si="176">IF(DE21&gt;$D20,(((DN21*DP21*DC21)*((DI21)))+(DK21*DP21*DC21*(DE21-DF21)))/$B$19,0)</f>
        <v>1.7437712570368813</v>
      </c>
      <c r="DV21" s="1">
        <f t="shared" ref="DV21:DV84" si="177">DU21-(DO21)*(DS21)</f>
        <v>-12.091077885220979</v>
      </c>
      <c r="DW21" s="4">
        <f t="shared" si="125"/>
        <v>99.917264068036829</v>
      </c>
      <c r="DX21" s="4">
        <f t="shared" si="43"/>
        <v>109.91726406803683</v>
      </c>
      <c r="DY21" s="4">
        <f t="shared" si="126"/>
        <v>2.7615021252544236E-2</v>
      </c>
      <c r="DZ21" s="4">
        <f t="shared" si="44"/>
        <v>-5.4677031971487461E-5</v>
      </c>
      <c r="EA21" s="4">
        <f t="shared" si="45"/>
        <v>-18.971661183888035</v>
      </c>
      <c r="EB21" s="4">
        <f t="shared" si="46"/>
        <v>-28.458494164393173</v>
      </c>
      <c r="EC21" s="4">
        <f t="shared" si="47"/>
        <v>-37.945327144898314</v>
      </c>
      <c r="ED21" s="1">
        <f t="shared" si="48"/>
        <v>28.458494164393173</v>
      </c>
      <c r="EE21" s="1">
        <f t="shared" si="127"/>
        <v>71.541505835606827</v>
      </c>
      <c r="EF21" s="1">
        <f t="shared" si="49"/>
        <v>0.60470061918674556</v>
      </c>
      <c r="EG21" s="1">
        <f t="shared" si="128"/>
        <v>2.3637302581849018</v>
      </c>
      <c r="EH21" s="1">
        <f t="shared" si="129"/>
        <v>1.882943978987871</v>
      </c>
      <c r="EI21" s="1">
        <f t="shared" ref="EI21:EI84" si="178">EI20</f>
        <v>-0.3879681710058468</v>
      </c>
      <c r="EJ21" s="1">
        <f t="shared" ref="EJ21:EJ84" si="179">IF(EE21&gt;5,((EO21-(EN21*((ED21-(EA21-EB21))/$B20))-(EG21*(($B$9+$B$10)/2)*((EA21-EB21)/$B20)))*$B20/EE21)/$B$10,EG21)</f>
        <v>-0.23914613280191541</v>
      </c>
      <c r="EK21" s="1">
        <f t="shared" si="50"/>
        <v>2.7615021252544236E-2</v>
      </c>
      <c r="EL21" s="1">
        <f t="shared" si="130"/>
        <v>1019.3305148767811</v>
      </c>
      <c r="EM21" s="1">
        <f t="shared" si="131"/>
        <v>-245.60786131022314</v>
      </c>
      <c r="EN21" s="1">
        <f t="shared" si="132"/>
        <v>2363.7302581849017</v>
      </c>
      <c r="EO21" s="1">
        <f t="shared" si="133"/>
        <v>500</v>
      </c>
      <c r="EP21" s="1">
        <f t="shared" si="134"/>
        <v>2.5708177816792245E-4</v>
      </c>
      <c r="EQ21" s="4">
        <f t="shared" ref="EQ21:EQ84" si="180">IF(EA21&gt;$D20,(((EJ21*EL21*DY21)*((EE21)))+(EG21*EL21*DY21*(EA21-EB21)))/$B$19,0)</f>
        <v>1.4962342927864125</v>
      </c>
      <c r="ER21" s="1">
        <f t="shared" ref="ER21:ER84" si="181">EQ21-(EK21)*(EO21)</f>
        <v>-12.311276333485704</v>
      </c>
      <c r="ES21" s="4">
        <f t="shared" si="135"/>
        <v>100.02292999799938</v>
      </c>
      <c r="ET21" s="4">
        <f t="shared" si="51"/>
        <v>110.02292999799938</v>
      </c>
      <c r="EU21" s="4">
        <f t="shared" si="136"/>
        <v>2.761659365035404E-2</v>
      </c>
      <c r="EV21" s="4">
        <f t="shared" si="52"/>
        <v>1.5723978098042268E-6</v>
      </c>
      <c r="EW21" s="4">
        <f t="shared" si="53"/>
        <v>-18.967587614432592</v>
      </c>
      <c r="EX21" s="4">
        <f t="shared" si="54"/>
        <v>-28.45442059493773</v>
      </c>
      <c r="EY21" s="4">
        <f t="shared" si="55"/>
        <v>-37.941253575442872</v>
      </c>
      <c r="EZ21" s="1">
        <f t="shared" si="56"/>
        <v>28.45442059493773</v>
      </c>
      <c r="FA21" s="1">
        <f t="shared" si="137"/>
        <v>71.54557940506227</v>
      </c>
      <c r="FB21" s="1">
        <f t="shared" si="57"/>
        <v>0.60810616334314216</v>
      </c>
      <c r="FC21" s="1">
        <f t="shared" si="138"/>
        <v>2.3439645161453959</v>
      </c>
      <c r="FD21" s="1">
        <f t="shared" si="139"/>
        <v>1.8180371112550999</v>
      </c>
      <c r="FE21" s="1">
        <f t="shared" ref="FE21:FE84" si="182">FE20</f>
        <v>-0.35142878260034383</v>
      </c>
      <c r="FF21" s="1">
        <f t="shared" ref="FF21:FF84" si="183">IF(FA21&gt;5,((FK21-(FJ21*((EZ21-(EW21-EX21))/$B20))-(FC21*(($B$9+$B$10)/2)*((EW21-EX21)/$B20)))*$B20/FA21)/$B$10,FC21)</f>
        <v>-0.23131277354717422</v>
      </c>
      <c r="FG21" s="1">
        <f t="shared" si="58"/>
        <v>2.761659365035404E-2</v>
      </c>
      <c r="FH21" s="1">
        <f t="shared" si="140"/>
        <v>1019.3316155552478</v>
      </c>
      <c r="FI21" s="1">
        <f t="shared" si="141"/>
        <v>-237.56284468841886</v>
      </c>
      <c r="FJ21" s="1">
        <f t="shared" si="142"/>
        <v>2343.9645161453959</v>
      </c>
      <c r="FK21" s="1">
        <f t="shared" si="143"/>
        <v>500</v>
      </c>
      <c r="FL21" s="1">
        <f t="shared" si="144"/>
        <v>2.568437602181027E-4</v>
      </c>
      <c r="FM21" s="4">
        <f t="shared" ref="FM21:FM84" si="184">IF(EW21&gt;$D20,(((FF21*FH21*EU21)*((FA21)))+(FC21*FH21*EU21*(EW21-EX21)))/$B$19,0)</f>
        <v>1.6010278230785873</v>
      </c>
      <c r="FN21" s="1">
        <f t="shared" ref="FN21:FN84" si="185">FM21-(FG21)*(FK21)</f>
        <v>-12.207269002098434</v>
      </c>
      <c r="FO21" s="4">
        <f t="shared" si="145"/>
        <v>99.358703559533168</v>
      </c>
      <c r="FP21" s="4">
        <f t="shared" si="59"/>
        <v>109.35870355953317</v>
      </c>
      <c r="FQ21" s="4">
        <f t="shared" si="146"/>
        <v>2.760000604343972E-2</v>
      </c>
      <c r="FR21" s="4">
        <f t="shared" si="60"/>
        <v>-1.6587606914319347E-5</v>
      </c>
      <c r="FS21" s="4">
        <f t="shared" si="61"/>
        <v>-19.010560689340142</v>
      </c>
      <c r="FT21" s="4">
        <f t="shared" si="62"/>
        <v>-28.49739366984528</v>
      </c>
      <c r="FU21" s="4">
        <f t="shared" si="63"/>
        <v>-37.984226650350422</v>
      </c>
      <c r="FV21" s="1">
        <f t="shared" si="147"/>
        <v>28.49739366984528</v>
      </c>
      <c r="FW21" s="1">
        <f t="shared" si="148"/>
        <v>71.50260633015472</v>
      </c>
      <c r="FX21" s="1">
        <f t="shared" si="64"/>
        <v>0.61173553856577612</v>
      </c>
      <c r="FY21" s="1">
        <f t="shared" si="149"/>
        <v>2.3365481287018475</v>
      </c>
      <c r="FZ21" s="1">
        <f t="shared" si="150"/>
        <v>1.7670619329448782</v>
      </c>
      <c r="GA21" s="1">
        <f t="shared" ref="GA21:GA84" si="186">GA20</f>
        <v>-0.33055081869682706</v>
      </c>
      <c r="GB21" s="1">
        <f t="shared" ref="GB21:GB84" si="187">IF(FW21&gt;5,((GG21-(GF21*((FV21-(FS21-FT21))/$B20))-(FY21*(($B$9+$B$10)/2)*((FS21-FT21)/$B20)))*$B20/FW21)/$B$10,FY21)</f>
        <v>-0.22993246955444921</v>
      </c>
      <c r="GC21" s="1">
        <f t="shared" si="65"/>
        <v>2.760000604343972E-2</v>
      </c>
      <c r="GD21" s="1">
        <f t="shared" si="151"/>
        <v>1019.3200042304078</v>
      </c>
      <c r="GE21" s="1">
        <f t="shared" si="152"/>
        <v>-236.14524488181041</v>
      </c>
      <c r="GF21" s="1">
        <f t="shared" si="153"/>
        <v>2336.5481287018474</v>
      </c>
      <c r="GG21" s="1">
        <f t="shared" si="154"/>
        <v>500</v>
      </c>
      <c r="GH21" s="1">
        <f t="shared" si="155"/>
        <v>2.582850542264266E-4</v>
      </c>
      <c r="GI21" s="4">
        <f t="shared" ref="GI21:GI84" si="188">(((GB21*GD21*FQ21)*((FW21)))+(FY21*GD21*FQ21*(FS21-FT21)))/$B$19</f>
        <v>1.6108166639313868</v>
      </c>
      <c r="GJ21" s="1">
        <f t="shared" ref="GJ21:GJ84" si="189">GI21-(GC21)*(GG21)</f>
        <v>-12.189186357788474</v>
      </c>
      <c r="GK21" s="4">
        <f t="shared" ref="GK21:GK84" si="190">IF(FT21&gt;$D21,-GJ22/(GG22*GH22),0)</f>
        <v>98.810220751916376</v>
      </c>
      <c r="GL21" s="4">
        <f t="shared" si="66"/>
        <v>108.81022075191638</v>
      </c>
      <c r="GM21" s="4">
        <f t="shared" ref="GM21:GM84" si="191">GM20*((GL21-($B$6/2))/(GL21+($B$6/2)))</f>
        <v>2.7585203938567376E-2</v>
      </c>
      <c r="GN21" s="4">
        <f t="shared" si="67"/>
        <v>-1.4802104872344707E-5</v>
      </c>
      <c r="GO21" s="4">
        <v>490</v>
      </c>
      <c r="GP21" s="4"/>
      <c r="GQ21" s="4"/>
      <c r="GR21" s="4"/>
      <c r="GS21" s="4"/>
      <c r="GT21" s="4"/>
      <c r="GU21" s="4"/>
      <c r="GV21" s="4"/>
      <c r="GW21" s="4"/>
      <c r="GX21" s="6"/>
      <c r="GY21" s="4"/>
      <c r="GZ21" s="4"/>
      <c r="HA21" s="4"/>
      <c r="HB21" s="1"/>
      <c r="HC21" s="4"/>
      <c r="HD21" s="4"/>
    </row>
    <row r="22" spans="1:212" s="5" customFormat="1">
      <c r="A22" s="1">
        <v>4</v>
      </c>
      <c r="B22" s="1">
        <f t="shared" si="0"/>
        <v>100</v>
      </c>
      <c r="C22" s="1">
        <v>0</v>
      </c>
      <c r="D22" s="1">
        <f t="shared" si="1"/>
        <v>-100</v>
      </c>
      <c r="E22" s="1">
        <f t="shared" si="156"/>
        <v>485</v>
      </c>
      <c r="F22" s="1">
        <f t="shared" si="68"/>
        <v>1.4259999999999988</v>
      </c>
      <c r="G22" s="10">
        <f t="shared" si="69"/>
        <v>-32.165966919875764</v>
      </c>
      <c r="H22" s="1">
        <f t="shared" si="70"/>
        <v>-41.652799900380899</v>
      </c>
      <c r="I22" s="1">
        <f t="shared" si="71"/>
        <v>41.652799900380899</v>
      </c>
      <c r="J22" s="1">
        <f t="shared" si="2"/>
        <v>58.347200099619101</v>
      </c>
      <c r="K22" s="1">
        <f t="shared" si="3"/>
        <v>0.80029028846703021</v>
      </c>
      <c r="L22" s="1">
        <f t="shared" si="72"/>
        <v>2.7578718246602207</v>
      </c>
      <c r="M22" s="1">
        <f t="shared" si="157"/>
        <v>-0.19023495800026669</v>
      </c>
      <c r="N22" s="1">
        <v>0</v>
      </c>
      <c r="O22" s="1">
        <f t="shared" si="73"/>
        <v>0.50451186681650695</v>
      </c>
      <c r="P22" s="1">
        <f t="shared" si="74"/>
        <v>-195.3751065654339</v>
      </c>
      <c r="Q22" s="1">
        <f t="shared" si="75"/>
        <v>2757.8718246602207</v>
      </c>
      <c r="R22" s="1">
        <f t="shared" si="76"/>
        <v>500</v>
      </c>
      <c r="S22" s="4">
        <f t="shared" si="4"/>
        <v>2.6183936768927957E-2</v>
      </c>
      <c r="T22" s="4"/>
      <c r="U22" s="4">
        <f t="shared" si="5"/>
        <v>-22.679133939370633</v>
      </c>
      <c r="V22" s="4">
        <f t="shared" si="6"/>
        <v>-32.165966919875771</v>
      </c>
      <c r="W22" s="4">
        <f t="shared" si="7"/>
        <v>-41.652799900380913</v>
      </c>
      <c r="X22" s="1">
        <f t="shared" si="8"/>
        <v>32.165966919875771</v>
      </c>
      <c r="Y22" s="1">
        <f t="shared" si="77"/>
        <v>67.834033080124229</v>
      </c>
      <c r="Z22" s="1">
        <f t="shared" si="9"/>
        <v>0.6995566770271856</v>
      </c>
      <c r="AA22" s="1">
        <f t="shared" si="78"/>
        <v>3.7579166839346572</v>
      </c>
      <c r="AB22" s="1">
        <f t="shared" si="79"/>
        <v>2.2513789848521095</v>
      </c>
      <c r="AC22" s="1">
        <f t="shared" si="158"/>
        <v>-0.72024019819123131</v>
      </c>
      <c r="AD22" s="1">
        <f t="shared" si="159"/>
        <v>-1.0242835006781963</v>
      </c>
      <c r="AE22" s="1">
        <f t="shared" si="10"/>
        <v>2.6183936768927957E-2</v>
      </c>
      <c r="AF22" s="1">
        <f t="shared" si="80"/>
        <v>1018.3287557382497</v>
      </c>
      <c r="AG22" s="1">
        <f t="shared" si="81"/>
        <v>-1051.9596408665211</v>
      </c>
      <c r="AH22" s="1">
        <f t="shared" si="82"/>
        <v>3757.9166839346572</v>
      </c>
      <c r="AI22" s="1">
        <f t="shared" si="83"/>
        <v>500</v>
      </c>
      <c r="AJ22" s="1">
        <f t="shared" si="84"/>
        <v>4.5567801086385392E-4</v>
      </c>
      <c r="AK22" s="4">
        <f t="shared" si="160"/>
        <v>-9.0205298336377027</v>
      </c>
      <c r="AL22" s="1">
        <f t="shared" si="161"/>
        <v>-22.112498218101681</v>
      </c>
      <c r="AM22" s="4">
        <f t="shared" si="85"/>
        <v>97.625202372488531</v>
      </c>
      <c r="AN22" s="4">
        <f t="shared" si="11"/>
        <v>107.62520237248853</v>
      </c>
      <c r="AO22" s="4">
        <f t="shared" si="86"/>
        <v>2.6320978554246095E-2</v>
      </c>
      <c r="AP22" s="4">
        <f t="shared" si="12"/>
        <v>1.3704178531813785E-4</v>
      </c>
      <c r="AQ22" s="4">
        <f t="shared" si="13"/>
        <v>-22.324103407458342</v>
      </c>
      <c r="AR22" s="4">
        <f t="shared" si="14"/>
        <v>-31.81093638796348</v>
      </c>
      <c r="AS22" s="4">
        <f t="shared" si="15"/>
        <v>-41.297769368468622</v>
      </c>
      <c r="AT22" s="1">
        <f t="shared" si="16"/>
        <v>31.81093638796348</v>
      </c>
      <c r="AU22" s="1">
        <f t="shared" si="87"/>
        <v>68.18906361203652</v>
      </c>
      <c r="AV22" s="1">
        <f t="shared" si="17"/>
        <v>0.69539928145172003</v>
      </c>
      <c r="AW22" s="1">
        <f t="shared" si="88"/>
        <v>2.3384517665055449</v>
      </c>
      <c r="AX22" s="1">
        <f t="shared" si="89"/>
        <v>1.9935071963378961</v>
      </c>
      <c r="AY22" s="1">
        <f t="shared" si="162"/>
        <v>-0.58347146071713674</v>
      </c>
      <c r="AZ22" s="1">
        <f t="shared" si="163"/>
        <v>-0.35252767231601551</v>
      </c>
      <c r="BA22" s="1">
        <f t="shared" si="18"/>
        <v>2.6320978554246095E-2</v>
      </c>
      <c r="BB22" s="1">
        <f t="shared" si="90"/>
        <v>1018.4246849879723</v>
      </c>
      <c r="BC22" s="1">
        <f t="shared" si="91"/>
        <v>-362.05297002199421</v>
      </c>
      <c r="BD22" s="1">
        <f t="shared" si="92"/>
        <v>2338.451766505545</v>
      </c>
      <c r="BE22" s="1">
        <f t="shared" si="93"/>
        <v>500</v>
      </c>
      <c r="BF22" s="1">
        <f t="shared" si="94"/>
        <v>2.5037743528886006E-4</v>
      </c>
      <c r="BG22" s="4">
        <f t="shared" si="164"/>
        <v>-0.49699020584037612</v>
      </c>
      <c r="BH22" s="1">
        <f t="shared" si="165"/>
        <v>-13.657479482963424</v>
      </c>
      <c r="BI22" s="4">
        <f t="shared" si="95"/>
        <v>107.1555699483184</v>
      </c>
      <c r="BJ22" s="4">
        <f t="shared" si="19"/>
        <v>117.1555699483184</v>
      </c>
      <c r="BK22" s="4">
        <f t="shared" si="96"/>
        <v>2.6752408454032678E-2</v>
      </c>
      <c r="BL22" s="4">
        <f t="shared" si="20"/>
        <v>4.3142989978658258E-4</v>
      </c>
      <c r="BM22" s="4">
        <f t="shared" si="21"/>
        <v>-21.206409366560468</v>
      </c>
      <c r="BN22" s="4">
        <f t="shared" si="22"/>
        <v>-30.693242347065606</v>
      </c>
      <c r="BO22" s="4">
        <f t="shared" si="23"/>
        <v>-40.180075327570748</v>
      </c>
      <c r="BP22" s="1">
        <f t="shared" si="24"/>
        <v>30.693242347065606</v>
      </c>
      <c r="BQ22" s="1">
        <f t="shared" si="97"/>
        <v>69.306757652934394</v>
      </c>
      <c r="BR22" s="1">
        <f t="shared" si="25"/>
        <v>0.68083569043541459</v>
      </c>
      <c r="BS22" s="1">
        <f t="shared" si="98"/>
        <v>2.0523516100472095</v>
      </c>
      <c r="BT22" s="1">
        <f t="shared" si="99"/>
        <v>1.706138947947351</v>
      </c>
      <c r="BU22" s="1">
        <f t="shared" si="166"/>
        <v>-0.48396815062622961</v>
      </c>
      <c r="BV22" s="1">
        <f t="shared" si="167"/>
        <v>-0.18623877754896645</v>
      </c>
      <c r="BW22" s="1">
        <f t="shared" si="26"/>
        <v>2.6752408454032678E-2</v>
      </c>
      <c r="BX22" s="1">
        <f t="shared" si="100"/>
        <v>1018.7266859178228</v>
      </c>
      <c r="BY22" s="1">
        <f t="shared" si="101"/>
        <v>-191.27094931833952</v>
      </c>
      <c r="BZ22" s="1">
        <f t="shared" si="102"/>
        <v>2052.3516100472093</v>
      </c>
      <c r="CA22" s="1">
        <f t="shared" si="103"/>
        <v>500</v>
      </c>
      <c r="CB22" s="1">
        <f t="shared" si="104"/>
        <v>2.3332846774117914E-4</v>
      </c>
      <c r="CC22" s="4">
        <f t="shared" si="168"/>
        <v>1.7885614140902453</v>
      </c>
      <c r="CD22" s="1">
        <f t="shared" si="169"/>
        <v>-11.587642812926095</v>
      </c>
      <c r="CE22" s="4">
        <f t="shared" si="105"/>
        <v>102.82971554710505</v>
      </c>
      <c r="CF22" s="4">
        <f t="shared" si="27"/>
        <v>112.82971554710505</v>
      </c>
      <c r="CG22" s="4">
        <f t="shared" si="106"/>
        <v>2.6390539697877517E-2</v>
      </c>
      <c r="CH22" s="4">
        <f t="shared" si="28"/>
        <v>-3.6186875615516062E-4</v>
      </c>
      <c r="CI22" s="4">
        <f t="shared" si="29"/>
        <v>-22.143893190796636</v>
      </c>
      <c r="CJ22" s="4">
        <f t="shared" si="30"/>
        <v>-31.630726171301774</v>
      </c>
      <c r="CK22" s="4">
        <f t="shared" si="31"/>
        <v>-41.117559151806915</v>
      </c>
      <c r="CL22" s="1">
        <f t="shared" si="32"/>
        <v>31.630726171301774</v>
      </c>
      <c r="CM22" s="1">
        <f t="shared" si="107"/>
        <v>68.369273828698226</v>
      </c>
      <c r="CN22" s="1">
        <f t="shared" si="33"/>
        <v>0.70257763179609922</v>
      </c>
      <c r="CO22" s="1">
        <f t="shared" si="108"/>
        <v>2.0993673538387592</v>
      </c>
      <c r="CP22" s="1">
        <f t="shared" si="109"/>
        <v>1.6866770557810959</v>
      </c>
      <c r="CQ22" s="1">
        <f t="shared" si="170"/>
        <v>-0.44930122033786563</v>
      </c>
      <c r="CR22" s="1">
        <f t="shared" si="171"/>
        <v>-0.23745924752810166</v>
      </c>
      <c r="CS22" s="1">
        <f t="shared" si="34"/>
        <v>2.6390539697877517E-2</v>
      </c>
      <c r="CT22" s="1">
        <f t="shared" si="110"/>
        <v>1018.4733777885142</v>
      </c>
      <c r="CU22" s="1">
        <f t="shared" si="111"/>
        <v>-243.87539639631095</v>
      </c>
      <c r="CV22" s="1">
        <f t="shared" si="112"/>
        <v>2099.3673538387593</v>
      </c>
      <c r="CW22" s="1">
        <f t="shared" si="113"/>
        <v>500</v>
      </c>
      <c r="CX22" s="1">
        <f t="shared" si="114"/>
        <v>2.3919702472730565E-4</v>
      </c>
      <c r="CY22" s="4">
        <f t="shared" si="172"/>
        <v>0.98949734643263298</v>
      </c>
      <c r="CZ22" s="1">
        <f t="shared" si="173"/>
        <v>-12.205772502506125</v>
      </c>
      <c r="DA22" s="4">
        <f t="shared" si="115"/>
        <v>104.82154949559025</v>
      </c>
      <c r="DB22" s="4">
        <f t="shared" si="35"/>
        <v>114.82154949559025</v>
      </c>
      <c r="DC22" s="4">
        <f t="shared" si="116"/>
        <v>2.64904733934587E-2</v>
      </c>
      <c r="DD22" s="4">
        <f t="shared" si="36"/>
        <v>9.9933695581182896E-5</v>
      </c>
      <c r="DE22" s="4">
        <f t="shared" si="37"/>
        <v>-21.884997606389422</v>
      </c>
      <c r="DF22" s="4">
        <f t="shared" si="38"/>
        <v>-31.371830586894561</v>
      </c>
      <c r="DG22" s="4">
        <f t="shared" si="39"/>
        <v>-40.858663567399702</v>
      </c>
      <c r="DH22" s="1">
        <f t="shared" si="40"/>
        <v>31.371830586894561</v>
      </c>
      <c r="DI22" s="1">
        <f t="shared" si="117"/>
        <v>68.628169413105439</v>
      </c>
      <c r="DJ22" s="1">
        <f t="shared" si="41"/>
        <v>0.70349473196046552</v>
      </c>
      <c r="DK22" s="1">
        <f t="shared" si="118"/>
        <v>2.0422217000875942</v>
      </c>
      <c r="DL22" s="1">
        <f t="shared" si="119"/>
        <v>1.5592031412836997</v>
      </c>
      <c r="DM22" s="1">
        <f t="shared" si="174"/>
        <v>-0.41930080481924314</v>
      </c>
      <c r="DN22" s="1">
        <f t="shared" si="175"/>
        <v>-0.20331257174493575</v>
      </c>
      <c r="DO22" s="1">
        <f t="shared" si="42"/>
        <v>2.64904733934587E-2</v>
      </c>
      <c r="DP22" s="1">
        <f t="shared" si="120"/>
        <v>1018.5433313754211</v>
      </c>
      <c r="DQ22" s="1">
        <f t="shared" si="121"/>
        <v>-208.80607743348392</v>
      </c>
      <c r="DR22" s="1">
        <f t="shared" si="122"/>
        <v>2042.2217000875942</v>
      </c>
      <c r="DS22" s="1">
        <f t="shared" si="123"/>
        <v>500</v>
      </c>
      <c r="DT22" s="1">
        <f t="shared" si="124"/>
        <v>2.3584497821140457E-4</v>
      </c>
      <c r="DU22" s="4">
        <f t="shared" si="176"/>
        <v>1.4627442131946975</v>
      </c>
      <c r="DV22" s="1">
        <f t="shared" si="177"/>
        <v>-11.782492483534652</v>
      </c>
      <c r="DW22" s="4">
        <f t="shared" si="125"/>
        <v>103.13395151241774</v>
      </c>
      <c r="DX22" s="4">
        <f t="shared" si="43"/>
        <v>113.13395151241774</v>
      </c>
      <c r="DY22" s="4">
        <f t="shared" si="126"/>
        <v>2.642095061449384E-2</v>
      </c>
      <c r="DZ22" s="4">
        <f t="shared" si="44"/>
        <v>-6.952277896486031E-5</v>
      </c>
      <c r="EA22" s="4">
        <f t="shared" si="45"/>
        <v>-22.065108432723267</v>
      </c>
      <c r="EB22" s="4">
        <f t="shared" si="46"/>
        <v>-31.551941413228406</v>
      </c>
      <c r="EC22" s="4">
        <f t="shared" si="47"/>
        <v>-41.038774393733547</v>
      </c>
      <c r="ED22" s="1">
        <f t="shared" si="48"/>
        <v>31.551941413228406</v>
      </c>
      <c r="EE22" s="1">
        <f t="shared" si="127"/>
        <v>68.448058586771594</v>
      </c>
      <c r="EF22" s="1">
        <f t="shared" si="49"/>
        <v>0.70764182725894431</v>
      </c>
      <c r="EG22" s="1">
        <f t="shared" si="128"/>
        <v>2.0588241614439751</v>
      </c>
      <c r="EH22" s="1">
        <f t="shared" si="129"/>
        <v>1.5535524806267869</v>
      </c>
      <c r="EI22" s="1">
        <f t="shared" si="178"/>
        <v>-0.3879681710058468</v>
      </c>
      <c r="EJ22" s="1">
        <f t="shared" si="179"/>
        <v>-0.21656200334259496</v>
      </c>
      <c r="EK22" s="1">
        <f t="shared" si="50"/>
        <v>2.642095061449384E-2</v>
      </c>
      <c r="EL22" s="1">
        <f t="shared" si="130"/>
        <v>1018.4946654301457</v>
      </c>
      <c r="EM22" s="1">
        <f t="shared" si="131"/>
        <v>-222.41350867291186</v>
      </c>
      <c r="EN22" s="1">
        <f t="shared" si="132"/>
        <v>2058.8241614439748</v>
      </c>
      <c r="EO22" s="1">
        <f t="shared" si="133"/>
        <v>500</v>
      </c>
      <c r="EP22" s="1">
        <f t="shared" si="134"/>
        <v>2.3881412761007914E-4</v>
      </c>
      <c r="EQ22" s="4">
        <f t="shared" si="180"/>
        <v>1.2670309230088019</v>
      </c>
      <c r="ER22" s="1">
        <f t="shared" si="181"/>
        <v>-11.943444384238118</v>
      </c>
      <c r="ES22" s="4">
        <f t="shared" si="135"/>
        <v>103.24834327557696</v>
      </c>
      <c r="ET22" s="4">
        <f t="shared" si="51"/>
        <v>113.24834327557696</v>
      </c>
      <c r="EU22" s="4">
        <f t="shared" si="136"/>
        <v>2.6423635165211679E-2</v>
      </c>
      <c r="EV22" s="4">
        <f t="shared" si="52"/>
        <v>2.6845507178387129E-6</v>
      </c>
      <c r="EW22" s="4">
        <f t="shared" si="53"/>
        <v>-22.058153638117464</v>
      </c>
      <c r="EX22" s="4">
        <f t="shared" si="54"/>
        <v>-31.544986618622602</v>
      </c>
      <c r="EY22" s="4">
        <f t="shared" si="55"/>
        <v>-41.031819599127743</v>
      </c>
      <c r="EZ22" s="1">
        <f t="shared" si="56"/>
        <v>31.544986618622602</v>
      </c>
      <c r="FA22" s="1">
        <f t="shared" si="137"/>
        <v>68.455013381377398</v>
      </c>
      <c r="FB22" s="1">
        <f t="shared" si="57"/>
        <v>0.71028324577367186</v>
      </c>
      <c r="FC22" s="1">
        <f t="shared" si="138"/>
        <v>2.043541648610594</v>
      </c>
      <c r="FD22" s="1">
        <f t="shared" si="139"/>
        <v>1.4997514330289934</v>
      </c>
      <c r="FE22" s="1">
        <f t="shared" si="182"/>
        <v>-0.35142878260034383</v>
      </c>
      <c r="FF22" s="1">
        <f t="shared" si="183"/>
        <v>-0.20945136711933168</v>
      </c>
      <c r="FG22" s="1">
        <f t="shared" si="58"/>
        <v>2.6423635165211679E-2</v>
      </c>
      <c r="FH22" s="1">
        <f t="shared" si="140"/>
        <v>1018.4965446156482</v>
      </c>
      <c r="FI22" s="1">
        <f t="shared" si="141"/>
        <v>-215.11074305889602</v>
      </c>
      <c r="FJ22" s="1">
        <f t="shared" si="142"/>
        <v>2043.5416486105939</v>
      </c>
      <c r="FK22" s="1">
        <f t="shared" si="143"/>
        <v>500</v>
      </c>
      <c r="FL22" s="1">
        <f t="shared" si="144"/>
        <v>2.3859169702847223E-4</v>
      </c>
      <c r="FM22" s="4">
        <f t="shared" si="184"/>
        <v>1.3587367341968757</v>
      </c>
      <c r="FN22" s="1">
        <f t="shared" si="185"/>
        <v>-11.853080848408963</v>
      </c>
      <c r="FO22" s="4">
        <f t="shared" si="145"/>
        <v>102.67077382740032</v>
      </c>
      <c r="FP22" s="4">
        <f t="shared" si="59"/>
        <v>112.67077382740032</v>
      </c>
      <c r="FQ22" s="4">
        <f t="shared" si="146"/>
        <v>2.6401785126525409E-2</v>
      </c>
      <c r="FR22" s="4">
        <f t="shared" si="60"/>
        <v>-2.1850038686269807E-5</v>
      </c>
      <c r="FS22" s="4">
        <f t="shared" si="61"/>
        <v>-22.114759955957542</v>
      </c>
      <c r="FT22" s="4">
        <f t="shared" si="62"/>
        <v>-31.60159293646268</v>
      </c>
      <c r="FU22" s="4">
        <f t="shared" si="63"/>
        <v>-41.088425916967822</v>
      </c>
      <c r="FV22" s="1">
        <f t="shared" si="147"/>
        <v>31.60159293646268</v>
      </c>
      <c r="FW22" s="1">
        <f t="shared" si="148"/>
        <v>68.39840706353732</v>
      </c>
      <c r="FX22" s="1">
        <f t="shared" si="64"/>
        <v>0.71361783356699537</v>
      </c>
      <c r="FY22" s="1">
        <f t="shared" si="149"/>
        <v>2.0376459000243852</v>
      </c>
      <c r="FZ22" s="1">
        <f t="shared" si="150"/>
        <v>1.4575240140419843</v>
      </c>
      <c r="GA22" s="1">
        <f t="shared" si="186"/>
        <v>-0.33055081869682706</v>
      </c>
      <c r="GB22" s="1">
        <f t="shared" si="187"/>
        <v>-0.20860838325838127</v>
      </c>
      <c r="GC22" s="1">
        <f t="shared" si="65"/>
        <v>2.6401785126525409E-2</v>
      </c>
      <c r="GD22" s="1">
        <f t="shared" si="151"/>
        <v>1018.4812495885678</v>
      </c>
      <c r="GE22" s="1">
        <f t="shared" si="152"/>
        <v>-214.24498177402273</v>
      </c>
      <c r="GF22" s="1">
        <f t="shared" si="153"/>
        <v>2037.6459000243851</v>
      </c>
      <c r="GG22" s="1">
        <f t="shared" si="154"/>
        <v>500</v>
      </c>
      <c r="GH22" s="1">
        <f t="shared" si="155"/>
        <v>2.3964418338286235E-4</v>
      </c>
      <c r="GI22" s="4">
        <f t="shared" si="188"/>
        <v>1.3612452322760249</v>
      </c>
      <c r="GJ22" s="1">
        <f t="shared" si="189"/>
        <v>-11.839647330986679</v>
      </c>
      <c r="GK22" s="4">
        <f t="shared" si="190"/>
        <v>102.21093438007176</v>
      </c>
      <c r="GL22" s="4">
        <f t="shared" si="66"/>
        <v>112.21093438007176</v>
      </c>
      <c r="GM22" s="4">
        <f t="shared" si="191"/>
        <v>2.638282492877005E-2</v>
      </c>
      <c r="GN22" s="4">
        <f t="shared" si="67"/>
        <v>-1.8960197755359121E-5</v>
      </c>
      <c r="GO22" s="4">
        <v>485</v>
      </c>
      <c r="GP22" s="4"/>
      <c r="GQ22" s="4"/>
      <c r="GR22" s="4"/>
      <c r="GS22" s="4"/>
      <c r="GT22" s="4"/>
      <c r="GU22" s="4"/>
      <c r="GV22" s="4"/>
      <c r="GW22" s="4"/>
      <c r="GX22" s="6"/>
      <c r="GY22" s="4"/>
      <c r="GZ22" s="4"/>
      <c r="HA22" s="4"/>
      <c r="HB22" s="1"/>
      <c r="HC22" s="4"/>
      <c r="HD22" s="4"/>
    </row>
    <row r="23" spans="1:212" s="5" customFormat="1">
      <c r="A23" s="1">
        <v>5</v>
      </c>
      <c r="B23" s="1">
        <f t="shared" si="0"/>
        <v>100</v>
      </c>
      <c r="C23" s="1">
        <v>0</v>
      </c>
      <c r="D23" s="1">
        <f t="shared" si="1"/>
        <v>-100</v>
      </c>
      <c r="E23" s="1">
        <f t="shared" si="156"/>
        <v>480</v>
      </c>
      <c r="F23" s="1">
        <f t="shared" si="68"/>
        <v>1.4509999999999987</v>
      </c>
      <c r="G23" s="10">
        <f t="shared" si="69"/>
        <v>-37.142059319869738</v>
      </c>
      <c r="H23" s="1">
        <f t="shared" si="70"/>
        <v>-46.628892300374872</v>
      </c>
      <c r="I23" s="1">
        <f t="shared" si="71"/>
        <v>46.628892300374872</v>
      </c>
      <c r="J23" s="1">
        <f t="shared" si="2"/>
        <v>53.371107699625128</v>
      </c>
      <c r="K23" s="1">
        <f t="shared" si="3"/>
        <v>0.91315059254552966</v>
      </c>
      <c r="L23" s="1">
        <f t="shared" si="72"/>
        <v>2.257206081569989</v>
      </c>
      <c r="M23" s="1">
        <f t="shared" si="157"/>
        <v>-0.20140763522288496</v>
      </c>
      <c r="N23" s="1">
        <v>0</v>
      </c>
      <c r="O23" s="1">
        <f t="shared" si="73"/>
        <v>0.50451186681650695</v>
      </c>
      <c r="P23" s="1">
        <f t="shared" si="74"/>
        <v>-206.8496695266073</v>
      </c>
      <c r="Q23" s="1">
        <f t="shared" si="75"/>
        <v>2257.2060815699892</v>
      </c>
      <c r="R23" s="1">
        <f t="shared" si="76"/>
        <v>500</v>
      </c>
      <c r="S23" s="4">
        <f t="shared" si="4"/>
        <v>2.4263165102530283E-2</v>
      </c>
      <c r="T23" s="4"/>
      <c r="U23" s="4">
        <f t="shared" si="5"/>
        <v>-27.655226339364599</v>
      </c>
      <c r="V23" s="4">
        <f t="shared" si="6"/>
        <v>-37.142059319869738</v>
      </c>
      <c r="W23" s="4">
        <f t="shared" si="7"/>
        <v>-46.628892300374872</v>
      </c>
      <c r="X23" s="1">
        <f t="shared" si="8"/>
        <v>37.142059319869738</v>
      </c>
      <c r="Y23" s="1">
        <f t="shared" si="77"/>
        <v>62.857940680130262</v>
      </c>
      <c r="Z23" s="1">
        <f t="shared" si="9"/>
        <v>0.84042417453628193</v>
      </c>
      <c r="AA23" s="1">
        <f t="shared" si="78"/>
        <v>2.8173499501819266</v>
      </c>
      <c r="AB23" s="1">
        <f t="shared" si="79"/>
        <v>1.641868989101273</v>
      </c>
      <c r="AC23" s="1">
        <f t="shared" si="158"/>
        <v>-0.72024019819123131</v>
      </c>
      <c r="AD23" s="1">
        <f t="shared" si="159"/>
        <v>-0.85201936229492869</v>
      </c>
      <c r="AE23" s="1">
        <f t="shared" si="10"/>
        <v>2.4263165102530283E-2</v>
      </c>
      <c r="AF23" s="1">
        <f t="shared" si="80"/>
        <v>1016.9842155717712</v>
      </c>
      <c r="AG23" s="1">
        <f t="shared" si="81"/>
        <v>-875.04092546413767</v>
      </c>
      <c r="AH23" s="1">
        <f t="shared" si="82"/>
        <v>2817.3499501819265</v>
      </c>
      <c r="AI23" s="1">
        <f t="shared" si="83"/>
        <v>500</v>
      </c>
      <c r="AJ23" s="1">
        <f t="shared" si="84"/>
        <v>3.8415433327953499E-4</v>
      </c>
      <c r="AK23" s="4">
        <f t="shared" si="160"/>
        <v>-6.6199897130763619</v>
      </c>
      <c r="AL23" s="1">
        <f t="shared" si="161"/>
        <v>-18.751572264341505</v>
      </c>
      <c r="AM23" s="4">
        <f t="shared" si="85"/>
        <v>97.19406843780628</v>
      </c>
      <c r="AN23" s="4">
        <f t="shared" si="11"/>
        <v>107.19406843780628</v>
      </c>
      <c r="AO23" s="4">
        <f t="shared" si="86"/>
        <v>2.5121233712565371E-2</v>
      </c>
      <c r="AP23" s="4">
        <f t="shared" si="12"/>
        <v>8.5806861003508844E-4</v>
      </c>
      <c r="AQ23" s="4">
        <f t="shared" si="13"/>
        <v>-25.432250665698565</v>
      </c>
      <c r="AR23" s="4">
        <f t="shared" si="14"/>
        <v>-34.919083646203703</v>
      </c>
      <c r="AS23" s="4">
        <f t="shared" si="15"/>
        <v>-44.405916626708844</v>
      </c>
      <c r="AT23" s="1">
        <f t="shared" si="16"/>
        <v>34.919083646203703</v>
      </c>
      <c r="AU23" s="1">
        <f t="shared" si="87"/>
        <v>65.080916353796297</v>
      </c>
      <c r="AV23" s="1">
        <f t="shared" si="17"/>
        <v>0.79654198560243761</v>
      </c>
      <c r="AW23" s="1">
        <f t="shared" si="88"/>
        <v>2.0228540830143515</v>
      </c>
      <c r="AX23" s="1">
        <f t="shared" si="89"/>
        <v>1.5945370083417501</v>
      </c>
      <c r="AY23" s="1">
        <f t="shared" si="162"/>
        <v>-0.58347146071713674</v>
      </c>
      <c r="AZ23" s="1">
        <f t="shared" si="163"/>
        <v>-0.31262209788648909</v>
      </c>
      <c r="BA23" s="1">
        <f t="shared" si="18"/>
        <v>2.5121233712565371E-2</v>
      </c>
      <c r="BB23" s="1">
        <f t="shared" si="90"/>
        <v>1017.5848635987959</v>
      </c>
      <c r="BC23" s="1">
        <f t="shared" si="91"/>
        <v>-321.069146971382</v>
      </c>
      <c r="BD23" s="1">
        <f t="shared" si="92"/>
        <v>2022.8540830143515</v>
      </c>
      <c r="BE23" s="1">
        <f t="shared" si="93"/>
        <v>500</v>
      </c>
      <c r="BF23" s="1">
        <f t="shared" si="94"/>
        <v>2.3994896833614486E-4</v>
      </c>
      <c r="BG23" s="4">
        <f t="shared" si="164"/>
        <v>-0.29531737400261759</v>
      </c>
      <c r="BH23" s="1">
        <f t="shared" si="165"/>
        <v>-12.855934230285303</v>
      </c>
      <c r="BI23" s="4">
        <f t="shared" si="95"/>
        <v>106.37606034692816</v>
      </c>
      <c r="BJ23" s="4">
        <f t="shared" si="19"/>
        <v>116.37606034692816</v>
      </c>
      <c r="BK23" s="4">
        <f t="shared" si="96"/>
        <v>2.5627185748302087E-2</v>
      </c>
      <c r="BL23" s="4">
        <f t="shared" si="20"/>
        <v>5.0595203573671615E-4</v>
      </c>
      <c r="BM23" s="4">
        <f t="shared" si="21"/>
        <v>-24.12149409643246</v>
      </c>
      <c r="BN23" s="4">
        <f t="shared" si="22"/>
        <v>-33.608327076937599</v>
      </c>
      <c r="BO23" s="4">
        <f t="shared" si="23"/>
        <v>-43.09516005744274</v>
      </c>
      <c r="BP23" s="1">
        <f t="shared" si="24"/>
        <v>33.608327076937599</v>
      </c>
      <c r="BQ23" s="1">
        <f t="shared" si="97"/>
        <v>66.391672923062401</v>
      </c>
      <c r="BR23" s="1">
        <f t="shared" si="25"/>
        <v>0.77483384861892024</v>
      </c>
      <c r="BS23" s="1">
        <f t="shared" si="98"/>
        <v>1.8799631636701128</v>
      </c>
      <c r="BT23" s="1">
        <f t="shared" si="99"/>
        <v>1.4688147927562778</v>
      </c>
      <c r="BU23" s="1">
        <f t="shared" si="166"/>
        <v>-0.48396815062622961</v>
      </c>
      <c r="BV23" s="1">
        <f t="shared" si="167"/>
        <v>-0.19686518984889523</v>
      </c>
      <c r="BW23" s="1">
        <f t="shared" si="26"/>
        <v>2.5627185748302087E-2</v>
      </c>
      <c r="BX23" s="1">
        <f t="shared" si="100"/>
        <v>1017.9390300238114</v>
      </c>
      <c r="BY23" s="1">
        <f t="shared" si="101"/>
        <v>-202.18448727861238</v>
      </c>
      <c r="BZ23" s="1">
        <f t="shared" si="102"/>
        <v>1879.9631636701129</v>
      </c>
      <c r="CA23" s="1">
        <f t="shared" si="103"/>
        <v>500</v>
      </c>
      <c r="CB23" s="1">
        <f t="shared" si="104"/>
        <v>2.2504454114611813E-4</v>
      </c>
      <c r="CC23" s="4">
        <f t="shared" si="168"/>
        <v>1.2429597984089888</v>
      </c>
      <c r="CD23" s="1">
        <f t="shared" si="169"/>
        <v>-11.570633075742053</v>
      </c>
      <c r="CE23" s="4">
        <f t="shared" si="105"/>
        <v>105.13316137690184</v>
      </c>
      <c r="CF23" s="4">
        <f t="shared" si="27"/>
        <v>115.13316137690184</v>
      </c>
      <c r="CG23" s="4">
        <f t="shared" si="106"/>
        <v>2.5268809252611279E-2</v>
      </c>
      <c r="CH23" s="4">
        <f t="shared" si="28"/>
        <v>-3.5837649569080837E-4</v>
      </c>
      <c r="CI23" s="4">
        <f t="shared" si="29"/>
        <v>-25.049930613766168</v>
      </c>
      <c r="CJ23" s="4">
        <f t="shared" si="30"/>
        <v>-34.536763594271306</v>
      </c>
      <c r="CK23" s="4">
        <f t="shared" si="31"/>
        <v>-44.023596574776448</v>
      </c>
      <c r="CL23" s="1">
        <f t="shared" si="32"/>
        <v>34.536763594271306</v>
      </c>
      <c r="CM23" s="1">
        <f t="shared" si="107"/>
        <v>65.463236405728694</v>
      </c>
      <c r="CN23" s="1">
        <f t="shared" si="33"/>
        <v>0.79587054688525749</v>
      </c>
      <c r="CO23" s="1">
        <f t="shared" si="108"/>
        <v>1.8658583017831654</v>
      </c>
      <c r="CP23" s="1">
        <f t="shared" si="109"/>
        <v>1.4203449148542036</v>
      </c>
      <c r="CQ23" s="1">
        <f t="shared" si="170"/>
        <v>-0.44930122033786563</v>
      </c>
      <c r="CR23" s="1">
        <f t="shared" si="171"/>
        <v>-0.21834598342988881</v>
      </c>
      <c r="CS23" s="1">
        <f t="shared" si="34"/>
        <v>2.5268809252611279E-2</v>
      </c>
      <c r="CT23" s="1">
        <f t="shared" si="110"/>
        <v>1017.6881664768279</v>
      </c>
      <c r="CU23" s="1">
        <f t="shared" si="111"/>
        <v>-224.2456919021644</v>
      </c>
      <c r="CV23" s="1">
        <f t="shared" si="112"/>
        <v>1865.8583017831654</v>
      </c>
      <c r="CW23" s="1">
        <f t="shared" si="113"/>
        <v>500</v>
      </c>
      <c r="CX23" s="1">
        <f t="shared" si="114"/>
        <v>2.2434608905324768E-4</v>
      </c>
      <c r="CY23" s="4">
        <f t="shared" si="172"/>
        <v>0.87625228738709038</v>
      </c>
      <c r="CZ23" s="1">
        <f t="shared" si="173"/>
        <v>-11.758152338918549</v>
      </c>
      <c r="DA23" s="4">
        <f t="shared" si="115"/>
        <v>106.79275685393522</v>
      </c>
      <c r="DB23" s="4">
        <f t="shared" si="35"/>
        <v>116.79275685393522</v>
      </c>
      <c r="DC23" s="4">
        <f t="shared" si="116"/>
        <v>2.5380159821533532E-2</v>
      </c>
      <c r="DD23" s="4">
        <f t="shared" si="36"/>
        <v>1.113505689222527E-4</v>
      </c>
      <c r="DE23" s="4">
        <f t="shared" si="37"/>
        <v>-24.761457637283645</v>
      </c>
      <c r="DF23" s="4">
        <f t="shared" si="38"/>
        <v>-34.248290617788783</v>
      </c>
      <c r="DG23" s="4">
        <f t="shared" si="39"/>
        <v>-43.735123598293924</v>
      </c>
      <c r="DH23" s="1">
        <f t="shared" si="40"/>
        <v>34.248290617788783</v>
      </c>
      <c r="DI23" s="1">
        <f t="shared" si="117"/>
        <v>65.751709382211217</v>
      </c>
      <c r="DJ23" s="1">
        <f t="shared" si="41"/>
        <v>0.79498461537169129</v>
      </c>
      <c r="DK23" s="1">
        <f t="shared" si="118"/>
        <v>1.8297976682245154</v>
      </c>
      <c r="DL23" s="1">
        <f t="shared" si="119"/>
        <v>1.3228077460236902</v>
      </c>
      <c r="DM23" s="1">
        <f t="shared" si="174"/>
        <v>-0.41930080481924314</v>
      </c>
      <c r="DN23" s="1">
        <f t="shared" si="175"/>
        <v>-0.19106001881584345</v>
      </c>
      <c r="DO23" s="1">
        <f t="shared" si="42"/>
        <v>2.5380159821533532E-2</v>
      </c>
      <c r="DP23" s="1">
        <f t="shared" si="120"/>
        <v>1017.7661118750734</v>
      </c>
      <c r="DQ23" s="1">
        <f t="shared" si="121"/>
        <v>-196.22246052424754</v>
      </c>
      <c r="DR23" s="1">
        <f t="shared" si="122"/>
        <v>1829.7976682245153</v>
      </c>
      <c r="DS23" s="1">
        <f t="shared" si="123"/>
        <v>500</v>
      </c>
      <c r="DT23" s="1">
        <f t="shared" si="124"/>
        <v>2.2206271438503372E-4</v>
      </c>
      <c r="DU23" s="4">
        <f t="shared" si="176"/>
        <v>1.2389773017157972</v>
      </c>
      <c r="DV23" s="1">
        <f t="shared" si="177"/>
        <v>-11.451102609050968</v>
      </c>
      <c r="DW23" s="4">
        <f t="shared" si="125"/>
        <v>105.54108541083163</v>
      </c>
      <c r="DX23" s="4">
        <f t="shared" si="43"/>
        <v>115.54108541083163</v>
      </c>
      <c r="DY23" s="4">
        <f t="shared" si="126"/>
        <v>2.530180847332587E-2</v>
      </c>
      <c r="DZ23" s="4">
        <f t="shared" si="44"/>
        <v>-7.8351348207661431E-5</v>
      </c>
      <c r="EA23" s="4">
        <f t="shared" si="45"/>
        <v>-24.964440404661008</v>
      </c>
      <c r="EB23" s="4">
        <f t="shared" si="46"/>
        <v>-34.451273385166147</v>
      </c>
      <c r="EC23" s="4">
        <f t="shared" si="47"/>
        <v>-43.938106365671288</v>
      </c>
      <c r="ED23" s="1">
        <f t="shared" si="48"/>
        <v>34.451273385166147</v>
      </c>
      <c r="EE23" s="1">
        <f t="shared" si="127"/>
        <v>65.548726614833853</v>
      </c>
      <c r="EF23" s="1">
        <f t="shared" si="49"/>
        <v>0.79950118867370401</v>
      </c>
      <c r="EG23" s="1">
        <f t="shared" si="128"/>
        <v>1.837187228295194</v>
      </c>
      <c r="EH23" s="1">
        <f t="shared" si="129"/>
        <v>1.3133527933645552</v>
      </c>
      <c r="EI23" s="1">
        <f t="shared" si="178"/>
        <v>-0.3879681710058468</v>
      </c>
      <c r="EJ23" s="1">
        <f t="shared" si="179"/>
        <v>-0.20096458624280583</v>
      </c>
      <c r="EK23" s="1">
        <f t="shared" si="50"/>
        <v>2.530180847332587E-2</v>
      </c>
      <c r="EL23" s="1">
        <f t="shared" si="130"/>
        <v>1017.7112659313281</v>
      </c>
      <c r="EM23" s="1">
        <f t="shared" si="131"/>
        <v>-206.39464936308644</v>
      </c>
      <c r="EN23" s="1">
        <f t="shared" si="132"/>
        <v>1837.187228295194</v>
      </c>
      <c r="EO23" s="1">
        <f t="shared" si="133"/>
        <v>500</v>
      </c>
      <c r="EP23" s="1">
        <f t="shared" si="134"/>
        <v>2.2382842823359396E-4</v>
      </c>
      <c r="EQ23" s="4">
        <f t="shared" si="180"/>
        <v>1.0959470401154607</v>
      </c>
      <c r="ER23" s="1">
        <f t="shared" si="181"/>
        <v>-11.554957196547475</v>
      </c>
      <c r="ES23" s="4">
        <f t="shared" si="135"/>
        <v>105.65735627145899</v>
      </c>
      <c r="ET23" s="4">
        <f t="shared" si="51"/>
        <v>115.65735627145899</v>
      </c>
      <c r="EU23" s="4">
        <f t="shared" si="136"/>
        <v>2.5305480697346595E-2</v>
      </c>
      <c r="EV23" s="4">
        <f t="shared" si="52"/>
        <v>3.6722240207252843E-6</v>
      </c>
      <c r="EW23" s="4">
        <f t="shared" si="53"/>
        <v>-24.954926870928563</v>
      </c>
      <c r="EX23" s="4">
        <f t="shared" si="54"/>
        <v>-34.441759851433702</v>
      </c>
      <c r="EY23" s="4">
        <f t="shared" si="55"/>
        <v>-43.928592831938843</v>
      </c>
      <c r="EZ23" s="1">
        <f t="shared" si="56"/>
        <v>34.441759851433702</v>
      </c>
      <c r="FA23" s="1">
        <f t="shared" si="137"/>
        <v>65.558240148566298</v>
      </c>
      <c r="FB23" s="1">
        <f t="shared" si="57"/>
        <v>0.80156378629522917</v>
      </c>
      <c r="FC23" s="1">
        <f t="shared" si="138"/>
        <v>1.8256108104311466</v>
      </c>
      <c r="FD23" s="1">
        <f t="shared" si="139"/>
        <v>1.2684929037911712</v>
      </c>
      <c r="FE23" s="1">
        <f t="shared" si="182"/>
        <v>-0.35142878260034383</v>
      </c>
      <c r="FF23" s="1">
        <f t="shared" si="183"/>
        <v>-0.19473200121504136</v>
      </c>
      <c r="FG23" s="1">
        <f t="shared" si="58"/>
        <v>2.5305480697346595E-2</v>
      </c>
      <c r="FH23" s="1">
        <f t="shared" si="140"/>
        <v>1017.7138364881426</v>
      </c>
      <c r="FI23" s="1">
        <f t="shared" si="141"/>
        <v>-199.99365988787179</v>
      </c>
      <c r="FJ23" s="1">
        <f t="shared" si="142"/>
        <v>1825.6108104311465</v>
      </c>
      <c r="FK23" s="1">
        <f t="shared" si="143"/>
        <v>500</v>
      </c>
      <c r="FL23" s="1">
        <f t="shared" si="144"/>
        <v>2.2363089357301663E-4</v>
      </c>
      <c r="FM23" s="4">
        <f t="shared" si="184"/>
        <v>1.1725619012459862</v>
      </c>
      <c r="FN23" s="1">
        <f t="shared" si="185"/>
        <v>-11.480178447427312</v>
      </c>
      <c r="FO23" s="4">
        <f t="shared" si="145"/>
        <v>105.17527407495611</v>
      </c>
      <c r="FP23" s="4">
        <f t="shared" si="59"/>
        <v>115.17527407495611</v>
      </c>
      <c r="FQ23" s="4">
        <f t="shared" si="146"/>
        <v>2.5279978301171929E-2</v>
      </c>
      <c r="FR23" s="4">
        <f t="shared" si="60"/>
        <v>-2.5502396174666153E-5</v>
      </c>
      <c r="FS23" s="4">
        <f t="shared" si="61"/>
        <v>-25.020995254800741</v>
      </c>
      <c r="FT23" s="4">
        <f t="shared" si="62"/>
        <v>-34.50782823530588</v>
      </c>
      <c r="FU23" s="4">
        <f t="shared" si="63"/>
        <v>-43.994661215811021</v>
      </c>
      <c r="FV23" s="1">
        <f t="shared" si="147"/>
        <v>34.50782823530588</v>
      </c>
      <c r="FW23" s="1">
        <f t="shared" si="148"/>
        <v>65.49217176469412</v>
      </c>
      <c r="FX23" s="1">
        <f t="shared" si="64"/>
        <v>0.80463576207283727</v>
      </c>
      <c r="FY23" s="1">
        <f t="shared" si="149"/>
        <v>1.8203585701168379</v>
      </c>
      <c r="FZ23" s="1">
        <f t="shared" si="150"/>
        <v>1.2326238470819197</v>
      </c>
      <c r="GA23" s="1">
        <f t="shared" si="186"/>
        <v>-0.33055081869682706</v>
      </c>
      <c r="GB23" s="1">
        <f t="shared" si="187"/>
        <v>-0.19401706080827544</v>
      </c>
      <c r="GC23" s="1">
        <f t="shared" si="65"/>
        <v>2.5279978301171929E-2</v>
      </c>
      <c r="GD23" s="1">
        <f t="shared" si="151"/>
        <v>1017.6959848108203</v>
      </c>
      <c r="GE23" s="1">
        <f t="shared" si="152"/>
        <v>-199.25940179131504</v>
      </c>
      <c r="GF23" s="1">
        <f t="shared" si="153"/>
        <v>1820.3585701168379</v>
      </c>
      <c r="GG23" s="1">
        <f t="shared" si="154"/>
        <v>500</v>
      </c>
      <c r="GH23" s="1">
        <f t="shared" si="155"/>
        <v>2.2436136507069591E-4</v>
      </c>
      <c r="GI23" s="4">
        <f t="shared" si="188"/>
        <v>1.1738967692538522</v>
      </c>
      <c r="GJ23" s="1">
        <f t="shared" si="189"/>
        <v>-11.466092381332112</v>
      </c>
      <c r="GK23" s="4">
        <f t="shared" si="190"/>
        <v>104.78629838257856</v>
      </c>
      <c r="GL23" s="4">
        <f t="shared" si="66"/>
        <v>114.78629838257856</v>
      </c>
      <c r="GM23" s="4">
        <f t="shared" si="191"/>
        <v>2.5258105959350817E-2</v>
      </c>
      <c r="GN23" s="4">
        <f t="shared" si="67"/>
        <v>-2.1872341821112251E-5</v>
      </c>
      <c r="GO23" s="4">
        <v>480</v>
      </c>
      <c r="GP23" s="4"/>
      <c r="GQ23" s="4"/>
      <c r="GR23" s="4"/>
      <c r="GS23" s="4"/>
      <c r="GT23" s="4"/>
      <c r="GU23" s="4"/>
      <c r="GV23" s="4"/>
      <c r="GW23" s="4"/>
      <c r="GX23" s="6"/>
      <c r="GY23" s="4"/>
      <c r="GZ23" s="4"/>
      <c r="HA23" s="4"/>
      <c r="HB23" s="1"/>
      <c r="HC23" s="4"/>
      <c r="HD23" s="4"/>
    </row>
    <row r="24" spans="1:212" s="5" customFormat="1">
      <c r="A24" s="1">
        <v>6</v>
      </c>
      <c r="B24" s="1">
        <f t="shared" si="0"/>
        <v>100</v>
      </c>
      <c r="C24" s="1">
        <v>0</v>
      </c>
      <c r="D24" s="1">
        <f t="shared" si="1"/>
        <v>-100</v>
      </c>
      <c r="E24" s="1">
        <f t="shared" si="156"/>
        <v>475</v>
      </c>
      <c r="F24" s="1">
        <f t="shared" si="68"/>
        <v>1.4759999999999986</v>
      </c>
      <c r="G24" s="10">
        <f t="shared" si="69"/>
        <v>-41.526084731779171</v>
      </c>
      <c r="H24" s="1">
        <f t="shared" si="70"/>
        <v>-51.012917712284306</v>
      </c>
      <c r="I24" s="1">
        <f t="shared" si="71"/>
        <v>51.012917712284306</v>
      </c>
      <c r="J24" s="1">
        <f t="shared" si="2"/>
        <v>48.987082287715694</v>
      </c>
      <c r="K24" s="1">
        <f t="shared" si="3"/>
        <v>1.0100132466059852</v>
      </c>
      <c r="L24" s="1">
        <f t="shared" si="72"/>
        <v>1.9372530812091113</v>
      </c>
      <c r="M24" s="1">
        <f t="shared" si="157"/>
        <v>-0.20922417252870085</v>
      </c>
      <c r="N24" s="1">
        <v>0</v>
      </c>
      <c r="O24" s="1">
        <f t="shared" si="73"/>
        <v>0.50451186681650695</v>
      </c>
      <c r="P24" s="1">
        <f t="shared" si="74"/>
        <v>-214.87740967042635</v>
      </c>
      <c r="Q24" s="1">
        <f t="shared" si="75"/>
        <v>1937.2530812091113</v>
      </c>
      <c r="R24" s="1">
        <f t="shared" si="76"/>
        <v>500</v>
      </c>
      <c r="S24" s="4">
        <f t="shared" si="4"/>
        <v>2.2570931293533242E-2</v>
      </c>
      <c r="T24" s="4"/>
      <c r="U24" s="4">
        <f t="shared" si="5"/>
        <v>-32.039251751274023</v>
      </c>
      <c r="V24" s="4">
        <f t="shared" si="6"/>
        <v>-41.526084731779164</v>
      </c>
      <c r="W24" s="4">
        <f t="shared" si="7"/>
        <v>-51.012917712284306</v>
      </c>
      <c r="X24" s="1">
        <f t="shared" si="8"/>
        <v>41.526084731779164</v>
      </c>
      <c r="Y24" s="1">
        <f t="shared" si="77"/>
        <v>58.473915268220836</v>
      </c>
      <c r="Z24" s="1">
        <f t="shared" si="9"/>
        <v>0.95499711680052002</v>
      </c>
      <c r="AA24" s="1">
        <f t="shared" si="78"/>
        <v>2.2914588452847617</v>
      </c>
      <c r="AB24" s="1">
        <f t="shared" si="79"/>
        <v>1.2841866859339919</v>
      </c>
      <c r="AC24" s="1">
        <f t="shared" si="158"/>
        <v>-0.72024019819123131</v>
      </c>
      <c r="AD24" s="1">
        <f t="shared" si="159"/>
        <v>-0.75680378166305373</v>
      </c>
      <c r="AE24" s="1">
        <f t="shared" si="10"/>
        <v>2.2570931293533242E-2</v>
      </c>
      <c r="AF24" s="1">
        <f t="shared" si="80"/>
        <v>1015.7996519054733</v>
      </c>
      <c r="AG24" s="1">
        <f t="shared" si="81"/>
        <v>-777.2526198435894</v>
      </c>
      <c r="AH24" s="1">
        <f t="shared" si="82"/>
        <v>2291.4588452847615</v>
      </c>
      <c r="AI24" s="1">
        <f t="shared" si="83"/>
        <v>500</v>
      </c>
      <c r="AJ24" s="1">
        <f t="shared" si="84"/>
        <v>3.3844676179940817E-4</v>
      </c>
      <c r="AK24" s="4">
        <f t="shared" si="160"/>
        <v>-5.1620432176761781</v>
      </c>
      <c r="AL24" s="1">
        <f t="shared" si="161"/>
        <v>-16.447508864442799</v>
      </c>
      <c r="AM24" s="4">
        <f t="shared" si="85"/>
        <v>95.962780930927963</v>
      </c>
      <c r="AN24" s="4">
        <f t="shared" si="11"/>
        <v>105.96278093092796</v>
      </c>
      <c r="AO24" s="4">
        <f t="shared" si="86"/>
        <v>2.3963175920899343E-2</v>
      </c>
      <c r="AP24" s="4">
        <f t="shared" si="12"/>
        <v>1.3922446273661009E-3</v>
      </c>
      <c r="AQ24" s="4">
        <f t="shared" si="13"/>
        <v>-28.432400385040605</v>
      </c>
      <c r="AR24" s="4">
        <f t="shared" si="14"/>
        <v>-37.919233365545743</v>
      </c>
      <c r="AS24" s="4">
        <f t="shared" si="15"/>
        <v>-47.406066346050878</v>
      </c>
      <c r="AT24" s="1">
        <f t="shared" si="16"/>
        <v>37.919233365545743</v>
      </c>
      <c r="AU24" s="1">
        <f t="shared" si="87"/>
        <v>62.080766634454257</v>
      </c>
      <c r="AV24" s="1">
        <f t="shared" si="17"/>
        <v>0.88738011938598549</v>
      </c>
      <c r="AW24" s="1">
        <f t="shared" si="88"/>
        <v>1.8167626756709576</v>
      </c>
      <c r="AX24" s="1">
        <f t="shared" si="89"/>
        <v>1.3310168111788068</v>
      </c>
      <c r="AY24" s="1">
        <f t="shared" si="162"/>
        <v>-0.58347146071713674</v>
      </c>
      <c r="AZ24" s="1">
        <f t="shared" si="163"/>
        <v>-0.29993162309045529</v>
      </c>
      <c r="BA24" s="1">
        <f t="shared" si="18"/>
        <v>2.3963175920899343E-2</v>
      </c>
      <c r="BB24" s="1">
        <f t="shared" si="90"/>
        <v>1016.7742231446296</v>
      </c>
      <c r="BC24" s="1">
        <f t="shared" si="91"/>
        <v>-308.03577554635939</v>
      </c>
      <c r="BD24" s="1">
        <f t="shared" si="92"/>
        <v>1816.7626756709576</v>
      </c>
      <c r="BE24" s="1">
        <f t="shared" si="93"/>
        <v>500</v>
      </c>
      <c r="BF24" s="1">
        <f t="shared" si="94"/>
        <v>2.3161155833320568E-4</v>
      </c>
      <c r="BG24" s="4">
        <f t="shared" si="164"/>
        <v>-0.33737459269990666</v>
      </c>
      <c r="BH24" s="1">
        <f t="shared" si="165"/>
        <v>-12.318962553149579</v>
      </c>
      <c r="BI24" s="4">
        <f t="shared" si="95"/>
        <v>105.69991881833859</v>
      </c>
      <c r="BJ24" s="4">
        <f t="shared" si="19"/>
        <v>115.69991881833859</v>
      </c>
      <c r="BK24" s="4">
        <f t="shared" si="96"/>
        <v>2.4543124692909635E-2</v>
      </c>
      <c r="BL24" s="4">
        <f t="shared" si="20"/>
        <v>5.7994877201029277E-4</v>
      </c>
      <c r="BM24" s="4">
        <f t="shared" si="21"/>
        <v>-26.929942426464724</v>
      </c>
      <c r="BN24" s="4">
        <f t="shared" si="22"/>
        <v>-36.416775406969862</v>
      </c>
      <c r="BO24" s="4">
        <f t="shared" si="23"/>
        <v>-45.903608387475003</v>
      </c>
      <c r="BP24" s="1">
        <f t="shared" si="24"/>
        <v>36.416775406969862</v>
      </c>
      <c r="BQ24" s="1">
        <f t="shared" si="97"/>
        <v>63.583224593030138</v>
      </c>
      <c r="BR24" s="1">
        <f t="shared" si="25"/>
        <v>0.86139989477420642</v>
      </c>
      <c r="BS24" s="1">
        <f t="shared" si="98"/>
        <v>1.7313209231057236</v>
      </c>
      <c r="BT24" s="1">
        <f t="shared" si="99"/>
        <v>1.2771937039740759</v>
      </c>
      <c r="BU24" s="1">
        <f t="shared" si="166"/>
        <v>-0.48396815062622961</v>
      </c>
      <c r="BV24" s="1">
        <f t="shared" si="167"/>
        <v>-0.20322773265060592</v>
      </c>
      <c r="BW24" s="1">
        <f t="shared" si="26"/>
        <v>2.4543124692909635E-2</v>
      </c>
      <c r="BX24" s="1">
        <f t="shared" si="100"/>
        <v>1017.1801872850368</v>
      </c>
      <c r="BY24" s="1">
        <f t="shared" si="101"/>
        <v>-208.7189459868253</v>
      </c>
      <c r="BZ24" s="1">
        <f t="shared" si="102"/>
        <v>1731.3209231057235</v>
      </c>
      <c r="CA24" s="1">
        <f t="shared" si="103"/>
        <v>500</v>
      </c>
      <c r="CB24" s="1">
        <f t="shared" si="104"/>
        <v>2.1681221107849036E-4</v>
      </c>
      <c r="CC24" s="4">
        <f t="shared" si="168"/>
        <v>0.87448575855590205</v>
      </c>
      <c r="CD24" s="1">
        <f t="shared" si="169"/>
        <v>-11.397076587898916</v>
      </c>
      <c r="CE24" s="4">
        <f t="shared" si="105"/>
        <v>106.50185849697945</v>
      </c>
      <c r="CF24" s="4">
        <f t="shared" si="27"/>
        <v>116.50185849697945</v>
      </c>
      <c r="CG24" s="4">
        <f t="shared" si="106"/>
        <v>2.4207111159330968E-2</v>
      </c>
      <c r="CH24" s="4">
        <f t="shared" si="28"/>
        <v>-3.3601353357866695E-4</v>
      </c>
      <c r="CI24" s="4">
        <f t="shared" si="29"/>
        <v>-27.800443808792881</v>
      </c>
      <c r="CJ24" s="4">
        <f t="shared" si="30"/>
        <v>-37.287276789298019</v>
      </c>
      <c r="CK24" s="4">
        <f t="shared" si="31"/>
        <v>-46.774109769803161</v>
      </c>
      <c r="CL24" s="1">
        <f t="shared" si="32"/>
        <v>37.287276789298019</v>
      </c>
      <c r="CM24" s="1">
        <f t="shared" si="107"/>
        <v>62.712723210701981</v>
      </c>
      <c r="CN24" s="1">
        <f t="shared" si="33"/>
        <v>0.88044407260980762</v>
      </c>
      <c r="CO24" s="1">
        <f t="shared" si="108"/>
        <v>1.6914705144910023</v>
      </c>
      <c r="CP24" s="1">
        <f t="shared" si="109"/>
        <v>1.2201253536824468</v>
      </c>
      <c r="CQ24" s="1">
        <f t="shared" si="170"/>
        <v>-0.44930122033786563</v>
      </c>
      <c r="CR24" s="1">
        <f t="shared" si="171"/>
        <v>-0.20629860974700273</v>
      </c>
      <c r="CS24" s="1">
        <f t="shared" si="34"/>
        <v>2.4207111159330968E-2</v>
      </c>
      <c r="CT24" s="1">
        <f t="shared" si="110"/>
        <v>1016.9449778115315</v>
      </c>
      <c r="CU24" s="1">
        <f t="shared" si="111"/>
        <v>-211.87279818236675</v>
      </c>
      <c r="CV24" s="1">
        <f t="shared" si="112"/>
        <v>1691.4705144910022</v>
      </c>
      <c r="CW24" s="1">
        <f t="shared" si="113"/>
        <v>500</v>
      </c>
      <c r="CX24" s="1">
        <f t="shared" si="114"/>
        <v>2.1233961865606206E-4</v>
      </c>
      <c r="CY24" s="4">
        <f t="shared" si="172"/>
        <v>0.76538894686840142</v>
      </c>
      <c r="CZ24" s="1">
        <f t="shared" si="173"/>
        <v>-11.338166632797082</v>
      </c>
      <c r="DA24" s="4">
        <f t="shared" si="115"/>
        <v>108.07718633988306</v>
      </c>
      <c r="DB24" s="4">
        <f t="shared" si="35"/>
        <v>118.07718633988306</v>
      </c>
      <c r="DC24" s="4">
        <f t="shared" si="116"/>
        <v>2.4327715300644152E-2</v>
      </c>
      <c r="DD24" s="4">
        <f t="shared" si="36"/>
        <v>1.2060414131318323E-4</v>
      </c>
      <c r="DE24" s="4">
        <f t="shared" si="37"/>
        <v>-27.487997846841626</v>
      </c>
      <c r="DF24" s="4">
        <f t="shared" si="38"/>
        <v>-36.974830827346764</v>
      </c>
      <c r="DG24" s="4">
        <f t="shared" si="39"/>
        <v>-46.461663807851906</v>
      </c>
      <c r="DH24" s="1">
        <f t="shared" si="40"/>
        <v>36.974830827346764</v>
      </c>
      <c r="DI24" s="1">
        <f t="shared" si="117"/>
        <v>63.025169172653236</v>
      </c>
      <c r="DJ24" s="1">
        <f t="shared" si="41"/>
        <v>0.87834700769213436</v>
      </c>
      <c r="DK24" s="1">
        <f t="shared" si="118"/>
        <v>1.6672478464088614</v>
      </c>
      <c r="DL24" s="1">
        <f t="shared" si="119"/>
        <v>1.1432986693106215</v>
      </c>
      <c r="DM24" s="1">
        <f t="shared" si="174"/>
        <v>-0.41930080481924314</v>
      </c>
      <c r="DN24" s="1">
        <f t="shared" si="175"/>
        <v>-0.18322632239493228</v>
      </c>
      <c r="DO24" s="1">
        <f t="shared" si="42"/>
        <v>2.4327715300644152E-2</v>
      </c>
      <c r="DP24" s="1">
        <f t="shared" si="120"/>
        <v>1017.029400710451</v>
      </c>
      <c r="DQ24" s="1">
        <f t="shared" si="121"/>
        <v>-188.17709762604335</v>
      </c>
      <c r="DR24" s="1">
        <f t="shared" si="122"/>
        <v>1667.2478464088613</v>
      </c>
      <c r="DS24" s="1">
        <f t="shared" si="123"/>
        <v>500</v>
      </c>
      <c r="DT24" s="1">
        <f t="shared" si="124"/>
        <v>2.1048890417787596E-4</v>
      </c>
      <c r="DU24" s="4">
        <f t="shared" si="176"/>
        <v>1.0562439433872941</v>
      </c>
      <c r="DV24" s="1">
        <f t="shared" si="177"/>
        <v>-11.107613706934782</v>
      </c>
      <c r="DW24" s="4">
        <f t="shared" si="125"/>
        <v>107.23773259334374</v>
      </c>
      <c r="DX24" s="4">
        <f t="shared" si="43"/>
        <v>117.23773259334374</v>
      </c>
      <c r="DY24" s="4">
        <f t="shared" si="126"/>
        <v>2.4245257295792865E-2</v>
      </c>
      <c r="DZ24" s="4">
        <f t="shared" si="44"/>
        <v>-8.245800485128657E-5</v>
      </c>
      <c r="EA24" s="4">
        <f t="shared" si="45"/>
        <v>-27.70161962106776</v>
      </c>
      <c r="EB24" s="4">
        <f t="shared" si="46"/>
        <v>-37.188452601572898</v>
      </c>
      <c r="EC24" s="4">
        <f t="shared" si="47"/>
        <v>-46.675285582078033</v>
      </c>
      <c r="ED24" s="1">
        <f t="shared" si="48"/>
        <v>37.188452601572898</v>
      </c>
      <c r="EE24" s="1">
        <f t="shared" si="127"/>
        <v>62.811547398427102</v>
      </c>
      <c r="EF24" s="1">
        <f t="shared" si="49"/>
        <v>0.88292180526761921</v>
      </c>
      <c r="EG24" s="1">
        <f t="shared" si="128"/>
        <v>1.668412331878304</v>
      </c>
      <c r="EH24" s="1">
        <f t="shared" si="129"/>
        <v>1.1315429122076122</v>
      </c>
      <c r="EI24" s="1">
        <f t="shared" si="178"/>
        <v>-0.3879681710058468</v>
      </c>
      <c r="EJ24" s="1">
        <f t="shared" si="179"/>
        <v>-0.19004422021115339</v>
      </c>
      <c r="EK24" s="1">
        <f t="shared" si="50"/>
        <v>2.4245257295792865E-2</v>
      </c>
      <c r="EL24" s="1">
        <f t="shared" si="130"/>
        <v>1016.9716801070549</v>
      </c>
      <c r="EM24" s="1">
        <f t="shared" si="131"/>
        <v>-195.17921504125874</v>
      </c>
      <c r="EN24" s="1">
        <f t="shared" si="132"/>
        <v>1668.412331878304</v>
      </c>
      <c r="EO24" s="1">
        <f t="shared" si="133"/>
        <v>500</v>
      </c>
      <c r="EP24" s="1">
        <f t="shared" si="134"/>
        <v>2.1131023550660099E-4</v>
      </c>
      <c r="EQ24" s="4">
        <f t="shared" si="180"/>
        <v>0.95938822953300984</v>
      </c>
      <c r="ER24" s="1">
        <f t="shared" si="181"/>
        <v>-11.163240418363422</v>
      </c>
      <c r="ES24" s="4">
        <f t="shared" si="135"/>
        <v>107.37277793182363</v>
      </c>
      <c r="ET24" s="4">
        <f t="shared" si="51"/>
        <v>117.37277793182363</v>
      </c>
      <c r="EU24" s="4">
        <f t="shared" si="136"/>
        <v>2.4249966629267733E-2</v>
      </c>
      <c r="EV24" s="4">
        <f t="shared" si="52"/>
        <v>4.7093334748678217E-6</v>
      </c>
      <c r="EW24" s="4">
        <f t="shared" si="53"/>
        <v>-27.689419275277945</v>
      </c>
      <c r="EX24" s="4">
        <f t="shared" si="54"/>
        <v>-37.176252255783083</v>
      </c>
      <c r="EY24" s="4">
        <f t="shared" si="55"/>
        <v>-46.663085236288225</v>
      </c>
      <c r="EZ24" s="1">
        <f t="shared" si="56"/>
        <v>37.176252255783083</v>
      </c>
      <c r="FA24" s="1">
        <f t="shared" si="137"/>
        <v>62.823747744216917</v>
      </c>
      <c r="FB24" s="1">
        <f t="shared" si="57"/>
        <v>0.88453776014515451</v>
      </c>
      <c r="FC24" s="1">
        <f t="shared" si="138"/>
        <v>1.6594794769985064</v>
      </c>
      <c r="FD24" s="1">
        <f t="shared" si="139"/>
        <v>1.0936789590940776</v>
      </c>
      <c r="FE24" s="1">
        <f t="shared" si="182"/>
        <v>-0.35142878260034383</v>
      </c>
      <c r="FF24" s="1">
        <f t="shared" si="183"/>
        <v>-0.18452710063863972</v>
      </c>
      <c r="FG24" s="1">
        <f t="shared" si="58"/>
        <v>2.4249966629267733E-2</v>
      </c>
      <c r="FH24" s="1">
        <f t="shared" si="140"/>
        <v>1016.9749766404874</v>
      </c>
      <c r="FI24" s="1">
        <f t="shared" si="141"/>
        <v>-189.51302289789575</v>
      </c>
      <c r="FJ24" s="1">
        <f t="shared" si="142"/>
        <v>1659.4794769985065</v>
      </c>
      <c r="FK24" s="1">
        <f t="shared" si="143"/>
        <v>500</v>
      </c>
      <c r="FL24" s="1">
        <f t="shared" si="144"/>
        <v>2.1110281361577248E-4</v>
      </c>
      <c r="FM24" s="4">
        <f t="shared" si="184"/>
        <v>1.0235851746172431</v>
      </c>
      <c r="FN24" s="1">
        <f t="shared" si="185"/>
        <v>-11.101398140016624</v>
      </c>
      <c r="FO24" s="4">
        <f t="shared" si="145"/>
        <v>106.98933900393892</v>
      </c>
      <c r="FP24" s="4">
        <f t="shared" si="59"/>
        <v>116.98933900393892</v>
      </c>
      <c r="FQ24" s="4">
        <f t="shared" si="146"/>
        <v>2.4222144250372696E-2</v>
      </c>
      <c r="FR24" s="4">
        <f t="shared" si="60"/>
        <v>-2.7822378895037136E-5</v>
      </c>
      <c r="FS24" s="4">
        <f t="shared" si="61"/>
        <v>-27.761497977078559</v>
      </c>
      <c r="FT24" s="4">
        <f t="shared" si="62"/>
        <v>-37.248330957583697</v>
      </c>
      <c r="FU24" s="4">
        <f t="shared" si="63"/>
        <v>-46.735163938088832</v>
      </c>
      <c r="FV24" s="1">
        <f t="shared" si="147"/>
        <v>37.248330957583697</v>
      </c>
      <c r="FW24" s="1">
        <f t="shared" si="148"/>
        <v>62.751669042416303</v>
      </c>
      <c r="FX24" s="1">
        <f t="shared" si="64"/>
        <v>0.8873629086555751</v>
      </c>
      <c r="FY24" s="1">
        <f t="shared" si="149"/>
        <v>1.6545429316547566</v>
      </c>
      <c r="FZ24" s="1">
        <f t="shared" si="150"/>
        <v>1.0626684714186734</v>
      </c>
      <c r="GA24" s="1">
        <f t="shared" si="186"/>
        <v>-0.33055081869682706</v>
      </c>
      <c r="GB24" s="1">
        <f t="shared" si="187"/>
        <v>-0.18373206558249625</v>
      </c>
      <c r="GC24" s="1">
        <f t="shared" si="65"/>
        <v>2.4222144250372696E-2</v>
      </c>
      <c r="GD24" s="1">
        <f t="shared" si="151"/>
        <v>1016.9555009752609</v>
      </c>
      <c r="GE24" s="1">
        <f t="shared" si="152"/>
        <v>-188.6965059945353</v>
      </c>
      <c r="GF24" s="1">
        <f t="shared" si="153"/>
        <v>1654.5429316547566</v>
      </c>
      <c r="GG24" s="1">
        <f t="shared" si="154"/>
        <v>500</v>
      </c>
      <c r="GH24" s="1">
        <f t="shared" si="155"/>
        <v>2.1156681015984668E-4</v>
      </c>
      <c r="GI24" s="4">
        <f t="shared" si="188"/>
        <v>1.0264206765563244</v>
      </c>
      <c r="GJ24" s="1">
        <f t="shared" si="189"/>
        <v>-11.084651448630025</v>
      </c>
      <c r="GK24" s="4">
        <f t="shared" si="190"/>
        <v>106.66300801714534</v>
      </c>
      <c r="GL24" s="4">
        <f t="shared" si="66"/>
        <v>116.66300801714534</v>
      </c>
      <c r="GM24" s="4">
        <f t="shared" si="191"/>
        <v>2.4198292751391317E-2</v>
      </c>
      <c r="GN24" s="4">
        <f t="shared" si="67"/>
        <v>-2.3851498981378866E-5</v>
      </c>
      <c r="GO24" s="4">
        <v>475</v>
      </c>
      <c r="GP24" s="4"/>
      <c r="GQ24" s="4"/>
      <c r="GR24" s="4"/>
      <c r="GS24" s="4"/>
      <c r="GT24" s="4"/>
      <c r="GU24" s="4"/>
      <c r="GV24" s="4"/>
      <c r="GW24" s="4"/>
      <c r="GX24" s="6"/>
      <c r="GY24" s="4"/>
      <c r="GZ24" s="4"/>
      <c r="HA24" s="4"/>
      <c r="HB24" s="1"/>
      <c r="HC24" s="4"/>
      <c r="HD24" s="4"/>
    </row>
    <row r="25" spans="1:212" s="5" customFormat="1">
      <c r="A25" s="1">
        <v>7</v>
      </c>
      <c r="B25" s="1">
        <f t="shared" si="0"/>
        <v>100</v>
      </c>
      <c r="C25" s="1">
        <v>0</v>
      </c>
      <c r="D25" s="1">
        <f t="shared" si="1"/>
        <v>-100</v>
      </c>
      <c r="E25" s="1">
        <f t="shared" si="156"/>
        <v>470</v>
      </c>
      <c r="F25" s="1">
        <f t="shared" si="68"/>
        <v>1.5009999999999986</v>
      </c>
      <c r="G25" s="10">
        <f t="shared" si="69"/>
        <v>-45.489546664932632</v>
      </c>
      <c r="H25" s="1">
        <f t="shared" si="70"/>
        <v>-54.976379645437774</v>
      </c>
      <c r="I25" s="1">
        <f t="shared" si="71"/>
        <v>54.976379645437774</v>
      </c>
      <c r="J25" s="1">
        <f t="shared" si="2"/>
        <v>45.023620354562226</v>
      </c>
      <c r="K25" s="1">
        <f t="shared" si="3"/>
        <v>1.0955122754704543</v>
      </c>
      <c r="L25" s="1">
        <f t="shared" si="72"/>
        <v>1.7099805772893806</v>
      </c>
      <c r="M25" s="1">
        <f t="shared" si="157"/>
        <v>-0.214390044029242</v>
      </c>
      <c r="N25" s="1">
        <v>0</v>
      </c>
      <c r="O25" s="1">
        <f t="shared" si="73"/>
        <v>0.50451186681650695</v>
      </c>
      <c r="P25" s="1">
        <f t="shared" si="74"/>
        <v>-220.18286301891212</v>
      </c>
      <c r="Q25" s="1">
        <f t="shared" si="75"/>
        <v>1709.9805772893806</v>
      </c>
      <c r="R25" s="1">
        <f t="shared" si="76"/>
        <v>500</v>
      </c>
      <c r="S25" s="4">
        <f t="shared" si="4"/>
        <v>2.1041034987336005E-2</v>
      </c>
      <c r="T25" s="4"/>
      <c r="U25" s="4">
        <f t="shared" si="5"/>
        <v>-36.002713684427491</v>
      </c>
      <c r="V25" s="4">
        <f t="shared" si="6"/>
        <v>-45.489546664932632</v>
      </c>
      <c r="W25" s="4">
        <f t="shared" si="7"/>
        <v>-54.976379645437774</v>
      </c>
      <c r="X25" s="1">
        <f t="shared" si="8"/>
        <v>45.489546664932632</v>
      </c>
      <c r="Y25" s="1">
        <f t="shared" si="77"/>
        <v>54.510453335067368</v>
      </c>
      <c r="Z25" s="1">
        <f t="shared" si="9"/>
        <v>1.0525790983340664</v>
      </c>
      <c r="AA25" s="1">
        <f t="shared" si="78"/>
        <v>1.9516396306709272</v>
      </c>
      <c r="AB25" s="1">
        <f t="shared" si="79"/>
        <v>1.0484609614199132</v>
      </c>
      <c r="AC25" s="1">
        <f t="shared" si="158"/>
        <v>-0.72024019819123131</v>
      </c>
      <c r="AD25" s="1">
        <f t="shared" si="159"/>
        <v>-0.69716004763959205</v>
      </c>
      <c r="AE25" s="1">
        <f t="shared" si="10"/>
        <v>2.1041034987336005E-2</v>
      </c>
      <c r="AF25" s="1">
        <f t="shared" si="80"/>
        <v>1014.7287244911352</v>
      </c>
      <c r="AG25" s="1">
        <f t="shared" si="81"/>
        <v>-715.99731212681377</v>
      </c>
      <c r="AH25" s="1">
        <f t="shared" si="82"/>
        <v>1951.6396306709271</v>
      </c>
      <c r="AI25" s="1">
        <f t="shared" si="83"/>
        <v>500</v>
      </c>
      <c r="AJ25" s="1">
        <f t="shared" si="84"/>
        <v>3.059792612394474E-4</v>
      </c>
      <c r="AK25" s="4">
        <f t="shared" si="160"/>
        <v>-4.1607929141961337</v>
      </c>
      <c r="AL25" s="1">
        <f t="shared" si="161"/>
        <v>-14.681310407864135</v>
      </c>
      <c r="AM25" s="4">
        <f t="shared" si="85"/>
        <v>94.074937395090942</v>
      </c>
      <c r="AN25" s="4">
        <f t="shared" si="11"/>
        <v>104.07493739509094</v>
      </c>
      <c r="AO25" s="4">
        <f t="shared" si="86"/>
        <v>2.2838935245436221E-2</v>
      </c>
      <c r="AP25" s="4">
        <f t="shared" si="12"/>
        <v>1.7979002581002164E-3</v>
      </c>
      <c r="AQ25" s="4">
        <f t="shared" si="13"/>
        <v>-31.344940995048692</v>
      </c>
      <c r="AR25" s="4">
        <f t="shared" si="14"/>
        <v>-40.83177397555383</v>
      </c>
      <c r="AS25" s="4">
        <f t="shared" si="15"/>
        <v>-50.318606956058971</v>
      </c>
      <c r="AT25" s="1">
        <f t="shared" si="16"/>
        <v>40.83177397555383</v>
      </c>
      <c r="AU25" s="1">
        <f t="shared" si="87"/>
        <v>59.16822602444617</v>
      </c>
      <c r="AV25" s="1">
        <f t="shared" si="17"/>
        <v>0.97075286191907317</v>
      </c>
      <c r="AW25" s="1">
        <f t="shared" si="88"/>
        <v>1.6674548506617537</v>
      </c>
      <c r="AX25" s="1">
        <f t="shared" si="89"/>
        <v>1.1430106424454372</v>
      </c>
      <c r="AY25" s="1">
        <f t="shared" si="162"/>
        <v>-0.58347146071713674</v>
      </c>
      <c r="AZ25" s="1">
        <f t="shared" si="163"/>
        <v>-0.30113165137788833</v>
      </c>
      <c r="BA25" s="1">
        <f t="shared" si="18"/>
        <v>2.2838935245436221E-2</v>
      </c>
      <c r="BB25" s="1">
        <f t="shared" si="90"/>
        <v>1015.9872546718054</v>
      </c>
      <c r="BC25" s="1">
        <f t="shared" si="91"/>
        <v>-309.26822859811887</v>
      </c>
      <c r="BD25" s="1">
        <f t="shared" si="92"/>
        <v>1667.4548506617537</v>
      </c>
      <c r="BE25" s="1">
        <f t="shared" si="93"/>
        <v>500</v>
      </c>
      <c r="BF25" s="1">
        <f t="shared" si="94"/>
        <v>2.248481350926243E-4</v>
      </c>
      <c r="BG25" s="4">
        <f t="shared" si="164"/>
        <v>-0.46374719015449839</v>
      </c>
      <c r="BH25" s="1">
        <f t="shared" si="165"/>
        <v>-11.883214812872609</v>
      </c>
      <c r="BI25" s="4">
        <f t="shared" si="95"/>
        <v>104.7204421699345</v>
      </c>
      <c r="BJ25" s="4">
        <f t="shared" si="19"/>
        <v>114.7204421699345</v>
      </c>
      <c r="BK25" s="4">
        <f t="shared" si="96"/>
        <v>2.3496245657198038E-2</v>
      </c>
      <c r="BL25" s="4">
        <f t="shared" si="20"/>
        <v>6.5731041176181684E-4</v>
      </c>
      <c r="BM25" s="4">
        <f t="shared" si="21"/>
        <v>-29.64206428063984</v>
      </c>
      <c r="BN25" s="4">
        <f t="shared" si="22"/>
        <v>-39.128897261144978</v>
      </c>
      <c r="BO25" s="4">
        <f t="shared" si="23"/>
        <v>-48.615730241650112</v>
      </c>
      <c r="BP25" s="1">
        <f t="shared" si="24"/>
        <v>39.128897261144978</v>
      </c>
      <c r="BQ25" s="1">
        <f t="shared" si="97"/>
        <v>60.871102738855022</v>
      </c>
      <c r="BR25" s="1">
        <f t="shared" si="25"/>
        <v>0.94174437307384928</v>
      </c>
      <c r="BS25" s="1">
        <f t="shared" si="98"/>
        <v>1.6068895659928573</v>
      </c>
      <c r="BT25" s="1">
        <f t="shared" si="99"/>
        <v>1.1228343774091436</v>
      </c>
      <c r="BU25" s="1">
        <f t="shared" si="166"/>
        <v>-0.48396815062622961</v>
      </c>
      <c r="BV25" s="1">
        <f t="shared" si="167"/>
        <v>-0.20925524073363025</v>
      </c>
      <c r="BW25" s="1">
        <f t="shared" si="26"/>
        <v>2.3496245657198038E-2</v>
      </c>
      <c r="BX25" s="1">
        <f t="shared" si="100"/>
        <v>1016.4473719600386</v>
      </c>
      <c r="BY25" s="1">
        <f t="shared" si="101"/>
        <v>-214.90931733825295</v>
      </c>
      <c r="BZ25" s="1">
        <f t="shared" si="102"/>
        <v>1606.8895659928573</v>
      </c>
      <c r="CA25" s="1">
        <f t="shared" si="103"/>
        <v>500</v>
      </c>
      <c r="CB25" s="1">
        <f t="shared" si="104"/>
        <v>2.0937580714231949E-4</v>
      </c>
      <c r="CC25" s="4">
        <f t="shared" si="168"/>
        <v>0.59866653611793419</v>
      </c>
      <c r="CD25" s="1">
        <f t="shared" si="169"/>
        <v>-11.149456292481085</v>
      </c>
      <c r="CE25" s="4">
        <f t="shared" si="105"/>
        <v>107.07229016943526</v>
      </c>
      <c r="CF25" s="4">
        <f t="shared" si="27"/>
        <v>117.07229016943526</v>
      </c>
      <c r="CG25" s="4">
        <f t="shared" si="106"/>
        <v>2.3194873661620201E-2</v>
      </c>
      <c r="CH25" s="4">
        <f t="shared" si="28"/>
        <v>-3.0137199557783712E-4</v>
      </c>
      <c r="CI25" s="4">
        <f t="shared" si="29"/>
        <v>-30.422820745867401</v>
      </c>
      <c r="CJ25" s="4">
        <f t="shared" si="30"/>
        <v>-39.909653726372539</v>
      </c>
      <c r="CK25" s="4">
        <f t="shared" si="31"/>
        <v>-49.396486706877681</v>
      </c>
      <c r="CL25" s="1">
        <f t="shared" si="32"/>
        <v>39.909653726372539</v>
      </c>
      <c r="CM25" s="1">
        <f t="shared" si="107"/>
        <v>60.090346273627461</v>
      </c>
      <c r="CN25" s="1">
        <f t="shared" si="33"/>
        <v>0.95823902371962411</v>
      </c>
      <c r="CO25" s="1">
        <f t="shared" si="108"/>
        <v>1.5558990221963298</v>
      </c>
      <c r="CP25" s="1">
        <f t="shared" si="109"/>
        <v>1.0650605244858109</v>
      </c>
      <c r="CQ25" s="1">
        <f t="shared" si="170"/>
        <v>-0.44930122033786563</v>
      </c>
      <c r="CR25" s="1">
        <f t="shared" si="171"/>
        <v>-0.19922236121414982</v>
      </c>
      <c r="CS25" s="1">
        <f t="shared" si="34"/>
        <v>2.3194873661620201E-2</v>
      </c>
      <c r="CT25" s="1">
        <f t="shared" si="110"/>
        <v>1016.2364115631342</v>
      </c>
      <c r="CU25" s="1">
        <f t="shared" si="111"/>
        <v>-204.60534941415614</v>
      </c>
      <c r="CV25" s="1">
        <f t="shared" si="112"/>
        <v>1555.8990221963297</v>
      </c>
      <c r="CW25" s="1">
        <f t="shared" si="113"/>
        <v>500</v>
      </c>
      <c r="CX25" s="1">
        <f t="shared" si="114"/>
        <v>2.0244749954215351E-4</v>
      </c>
      <c r="CY25" s="4">
        <f t="shared" si="172"/>
        <v>0.65745876477974263</v>
      </c>
      <c r="CZ25" s="1">
        <f t="shared" si="173"/>
        <v>-10.939978066030358</v>
      </c>
      <c r="DA25" s="4">
        <f t="shared" si="115"/>
        <v>108.73599059486583</v>
      </c>
      <c r="DB25" s="4">
        <f t="shared" si="35"/>
        <v>118.73599059486583</v>
      </c>
      <c r="DC25" s="4">
        <f t="shared" si="116"/>
        <v>2.332439462081649E-2</v>
      </c>
      <c r="DD25" s="4">
        <f t="shared" si="36"/>
        <v>1.2952095919628939E-4</v>
      </c>
      <c r="DE25" s="4">
        <f t="shared" si="37"/>
        <v>-30.087274219452151</v>
      </c>
      <c r="DF25" s="4">
        <f t="shared" si="38"/>
        <v>-39.57410719995729</v>
      </c>
      <c r="DG25" s="4">
        <f t="shared" si="39"/>
        <v>-49.060940180462424</v>
      </c>
      <c r="DH25" s="1">
        <f t="shared" si="40"/>
        <v>39.57410719995729</v>
      </c>
      <c r="DI25" s="1">
        <f t="shared" si="117"/>
        <v>60.42589280004271</v>
      </c>
      <c r="DJ25" s="1">
        <f t="shared" si="41"/>
        <v>0.95526617428635141</v>
      </c>
      <c r="DK25" s="1">
        <f t="shared" si="118"/>
        <v>1.538383331884341</v>
      </c>
      <c r="DL25" s="1">
        <f t="shared" si="119"/>
        <v>1.0029694288899829</v>
      </c>
      <c r="DM25" s="1">
        <f t="shared" si="174"/>
        <v>-0.41930080481924314</v>
      </c>
      <c r="DN25" s="1">
        <f t="shared" si="175"/>
        <v>-0.17849769357077444</v>
      </c>
      <c r="DO25" s="1">
        <f t="shared" si="42"/>
        <v>2.332439462081649E-2</v>
      </c>
      <c r="DP25" s="1">
        <f t="shared" si="120"/>
        <v>1016.3270762345716</v>
      </c>
      <c r="DQ25" s="1">
        <f t="shared" si="121"/>
        <v>-183.32070125105676</v>
      </c>
      <c r="DR25" s="1">
        <f t="shared" si="122"/>
        <v>1538.383331884341</v>
      </c>
      <c r="DS25" s="1">
        <f t="shared" si="123"/>
        <v>500</v>
      </c>
      <c r="DT25" s="1">
        <f t="shared" si="124"/>
        <v>2.0066413596553229E-4</v>
      </c>
      <c r="DU25" s="4">
        <f t="shared" si="176"/>
        <v>0.90281383353518518</v>
      </c>
      <c r="DV25" s="1">
        <f t="shared" si="177"/>
        <v>-10.75938347687306</v>
      </c>
      <c r="DW25" s="4">
        <f t="shared" si="125"/>
        <v>108.29399185563862</v>
      </c>
      <c r="DX25" s="4">
        <f t="shared" si="43"/>
        <v>118.29399185563862</v>
      </c>
      <c r="DY25" s="4">
        <f t="shared" si="126"/>
        <v>2.32416785199226E-2</v>
      </c>
      <c r="DZ25" s="4">
        <f t="shared" si="44"/>
        <v>-8.2716100893890504E-5</v>
      </c>
      <c r="EA25" s="4">
        <f t="shared" si="45"/>
        <v>-30.301564636275696</v>
      </c>
      <c r="EB25" s="4">
        <f t="shared" si="46"/>
        <v>-39.788397616780834</v>
      </c>
      <c r="EC25" s="4">
        <f t="shared" si="47"/>
        <v>-49.275230597285969</v>
      </c>
      <c r="ED25" s="1">
        <f t="shared" si="48"/>
        <v>39.788397616780834</v>
      </c>
      <c r="EE25" s="1">
        <f t="shared" si="127"/>
        <v>60.211602383219166</v>
      </c>
      <c r="EF25" s="1">
        <f t="shared" si="49"/>
        <v>0.95968684518184444</v>
      </c>
      <c r="EG25" s="1">
        <f t="shared" si="128"/>
        <v>1.5353007982845046</v>
      </c>
      <c r="EH25" s="1">
        <f t="shared" si="129"/>
        <v>0.98989514986339733</v>
      </c>
      <c r="EI25" s="1">
        <f t="shared" si="178"/>
        <v>-0.3879681710058468</v>
      </c>
      <c r="EJ25" s="1">
        <f t="shared" si="179"/>
        <v>-0.18247418788879397</v>
      </c>
      <c r="EK25" s="1">
        <f t="shared" si="50"/>
        <v>2.32416785199226E-2</v>
      </c>
      <c r="EL25" s="1">
        <f t="shared" si="130"/>
        <v>1016.2691749639458</v>
      </c>
      <c r="EM25" s="1">
        <f t="shared" si="131"/>
        <v>-187.40464044554918</v>
      </c>
      <c r="EN25" s="1">
        <f t="shared" si="132"/>
        <v>1535.3007982845047</v>
      </c>
      <c r="EO25" s="1">
        <f t="shared" si="133"/>
        <v>500</v>
      </c>
      <c r="EP25" s="1">
        <f t="shared" si="134"/>
        <v>2.0071575517405308E-4</v>
      </c>
      <c r="EQ25" s="4">
        <f t="shared" si="180"/>
        <v>0.84513515610035994</v>
      </c>
      <c r="ER25" s="1">
        <f t="shared" si="181"/>
        <v>-10.77570410386094</v>
      </c>
      <c r="ES25" s="4">
        <f t="shared" si="135"/>
        <v>108.47524202788294</v>
      </c>
      <c r="ET25" s="4">
        <f t="shared" si="51"/>
        <v>118.47524202788294</v>
      </c>
      <c r="EU25" s="4">
        <f t="shared" si="136"/>
        <v>2.3247696816751942E-2</v>
      </c>
      <c r="EV25" s="4">
        <f t="shared" si="52"/>
        <v>6.0182968293423511E-6</v>
      </c>
      <c r="EW25" s="4">
        <f t="shared" si="53"/>
        <v>-30.285973193712632</v>
      </c>
      <c r="EX25" s="4">
        <f t="shared" si="54"/>
        <v>-39.77280617421777</v>
      </c>
      <c r="EY25" s="4">
        <f t="shared" si="55"/>
        <v>-49.259639154722905</v>
      </c>
      <c r="EZ25" s="1">
        <f t="shared" si="56"/>
        <v>39.77280617421777</v>
      </c>
      <c r="FA25" s="1">
        <f t="shared" si="137"/>
        <v>60.22719382578223</v>
      </c>
      <c r="FB25" s="1">
        <f t="shared" si="57"/>
        <v>0.96094413500359888</v>
      </c>
      <c r="FC25" s="1">
        <f t="shared" si="138"/>
        <v>1.5281274971688874</v>
      </c>
      <c r="FD25" s="1">
        <f t="shared" si="139"/>
        <v>0.95748352724570429</v>
      </c>
      <c r="FE25" s="1">
        <f t="shared" si="182"/>
        <v>-0.35142878260034383</v>
      </c>
      <c r="FF25" s="1">
        <f t="shared" si="183"/>
        <v>-0.17741261606979425</v>
      </c>
      <c r="FG25" s="1">
        <f t="shared" si="58"/>
        <v>2.3247696816751942E-2</v>
      </c>
      <c r="FH25" s="1">
        <f t="shared" si="140"/>
        <v>1016.2733877717262</v>
      </c>
      <c r="FI25" s="1">
        <f t="shared" si="141"/>
        <v>-182.20630495600008</v>
      </c>
      <c r="FJ25" s="1">
        <f t="shared" si="142"/>
        <v>1528.1274971688874</v>
      </c>
      <c r="FK25" s="1">
        <f t="shared" si="143"/>
        <v>500</v>
      </c>
      <c r="FL25" s="1">
        <f t="shared" si="144"/>
        <v>2.0045396250315816E-4</v>
      </c>
      <c r="FM25" s="4">
        <f t="shared" si="184"/>
        <v>0.90062993390934731</v>
      </c>
      <c r="FN25" s="1">
        <f t="shared" si="185"/>
        <v>-10.723218474466625</v>
      </c>
      <c r="FO25" s="4">
        <f t="shared" si="145"/>
        <v>108.19434949069105</v>
      </c>
      <c r="FP25" s="4">
        <f t="shared" si="59"/>
        <v>118.19434949069105</v>
      </c>
      <c r="FQ25" s="4">
        <f t="shared" si="146"/>
        <v>2.3218694447105771E-2</v>
      </c>
      <c r="FR25" s="4">
        <f t="shared" si="60"/>
        <v>-2.9002369646171505E-5</v>
      </c>
      <c r="FS25" s="4">
        <f t="shared" si="61"/>
        <v>-30.361108866371108</v>
      </c>
      <c r="FT25" s="4">
        <f t="shared" si="62"/>
        <v>-39.847941846876246</v>
      </c>
      <c r="FU25" s="4">
        <f t="shared" si="63"/>
        <v>-49.334774827381381</v>
      </c>
      <c r="FV25" s="1">
        <f t="shared" si="147"/>
        <v>39.847941846876246</v>
      </c>
      <c r="FW25" s="1">
        <f t="shared" si="148"/>
        <v>60.152058153123754</v>
      </c>
      <c r="FX25" s="1">
        <f t="shared" si="64"/>
        <v>0.96353072608841273</v>
      </c>
      <c r="FY25" s="1">
        <f t="shared" si="149"/>
        <v>1.5233563486567525</v>
      </c>
      <c r="FZ25" s="1">
        <f t="shared" si="150"/>
        <v>0.9302978942909258</v>
      </c>
      <c r="GA25" s="1">
        <f t="shared" si="186"/>
        <v>-0.33055081869682706</v>
      </c>
      <c r="GB25" s="1">
        <f t="shared" si="187"/>
        <v>-0.17640537223028802</v>
      </c>
      <c r="GC25" s="1">
        <f t="shared" si="65"/>
        <v>2.3218694447105771E-2</v>
      </c>
      <c r="GD25" s="1">
        <f t="shared" si="151"/>
        <v>1016.253086112974</v>
      </c>
      <c r="GE25" s="1">
        <f t="shared" si="152"/>
        <v>-181.17184538795038</v>
      </c>
      <c r="GF25" s="1">
        <f t="shared" si="153"/>
        <v>1523.3563486567525</v>
      </c>
      <c r="GG25" s="1">
        <f t="shared" si="154"/>
        <v>500</v>
      </c>
      <c r="GH25" s="1">
        <f t="shared" si="155"/>
        <v>2.0068996065338504E-4</v>
      </c>
      <c r="GI25" s="4">
        <f t="shared" si="188"/>
        <v>0.9062497824865906</v>
      </c>
      <c r="GJ25" s="1">
        <f t="shared" si="189"/>
        <v>-10.703097441066296</v>
      </c>
      <c r="GK25" s="4">
        <f t="shared" si="190"/>
        <v>107.92888584632358</v>
      </c>
      <c r="GL25" s="4">
        <f t="shared" si="66"/>
        <v>117.92888584632358</v>
      </c>
      <c r="GM25" s="4">
        <f t="shared" si="191"/>
        <v>2.3193621298137561E-2</v>
      </c>
      <c r="GN25" s="4">
        <f t="shared" si="67"/>
        <v>-2.5073148968209752E-5</v>
      </c>
      <c r="GO25" s="4">
        <v>470</v>
      </c>
      <c r="GP25" s="4"/>
      <c r="GQ25" s="4"/>
      <c r="GR25" s="4"/>
      <c r="GS25" s="4"/>
      <c r="GT25" s="4"/>
      <c r="GU25" s="4"/>
      <c r="GV25" s="4"/>
      <c r="GW25" s="4"/>
      <c r="GX25" s="6"/>
      <c r="GY25" s="4"/>
      <c r="GZ25" s="4"/>
      <c r="HA25" s="4"/>
      <c r="HB25" s="1"/>
      <c r="HC25" s="4"/>
      <c r="HD25" s="4"/>
    </row>
    <row r="26" spans="1:212" s="5" customFormat="1">
      <c r="A26" s="1">
        <v>8</v>
      </c>
      <c r="B26" s="1">
        <f t="shared" si="0"/>
        <v>100</v>
      </c>
      <c r="C26" s="1">
        <v>0</v>
      </c>
      <c r="D26" s="1">
        <f t="shared" si="1"/>
        <v>-100</v>
      </c>
      <c r="E26" s="1">
        <f t="shared" si="156"/>
        <v>465</v>
      </c>
      <c r="F26" s="1">
        <f t="shared" si="68"/>
        <v>1.5259999999999985</v>
      </c>
      <c r="G26" s="10">
        <f t="shared" si="69"/>
        <v>-49.134326070592081</v>
      </c>
      <c r="H26" s="1">
        <f t="shared" si="70"/>
        <v>-58.621159051097223</v>
      </c>
      <c r="I26" s="1">
        <f t="shared" si="71"/>
        <v>58.621159051097223</v>
      </c>
      <c r="J26" s="1">
        <f t="shared" si="2"/>
        <v>41.378840948902777</v>
      </c>
      <c r="K26" s="1">
        <f t="shared" si="3"/>
        <v>1.172400502442035</v>
      </c>
      <c r="L26" s="1">
        <f t="shared" si="72"/>
        <v>1.5377645394316142</v>
      </c>
      <c r="M26" s="1">
        <f t="shared" si="157"/>
        <v>-0.21750912365921871</v>
      </c>
      <c r="N26" s="1">
        <v>0</v>
      </c>
      <c r="O26" s="1">
        <f t="shared" si="73"/>
        <v>0.50451186681650695</v>
      </c>
      <c r="P26" s="1">
        <f t="shared" si="74"/>
        <v>-223.3862201804908</v>
      </c>
      <c r="Q26" s="1">
        <f t="shared" si="75"/>
        <v>1537.7645394316141</v>
      </c>
      <c r="R26" s="1">
        <f t="shared" si="76"/>
        <v>500</v>
      </c>
      <c r="S26" s="4">
        <f t="shared" si="4"/>
        <v>1.9634150136751457E-2</v>
      </c>
      <c r="T26" s="4"/>
      <c r="U26" s="4">
        <f t="shared" si="5"/>
        <v>-39.64749309008694</v>
      </c>
      <c r="V26" s="4">
        <f t="shared" si="6"/>
        <v>-49.134326070592081</v>
      </c>
      <c r="W26" s="4">
        <f t="shared" si="7"/>
        <v>-58.621159051097223</v>
      </c>
      <c r="X26" s="1">
        <f t="shared" si="8"/>
        <v>49.134326070592081</v>
      </c>
      <c r="Y26" s="1">
        <f t="shared" si="77"/>
        <v>50.865673929407919</v>
      </c>
      <c r="Z26" s="1">
        <f t="shared" si="9"/>
        <v>1.1381541699709705</v>
      </c>
      <c r="AA26" s="1">
        <f t="shared" si="78"/>
        <v>1.7115014327380826</v>
      </c>
      <c r="AB26" s="1">
        <f t="shared" si="79"/>
        <v>0.88134664412117625</v>
      </c>
      <c r="AC26" s="1">
        <f t="shared" si="158"/>
        <v>-0.72024019819123131</v>
      </c>
      <c r="AD26" s="1">
        <f t="shared" si="159"/>
        <v>-0.65682973467647754</v>
      </c>
      <c r="AE26" s="1">
        <f t="shared" si="10"/>
        <v>1.9634150136751457E-2</v>
      </c>
      <c r="AF26" s="1">
        <f t="shared" si="80"/>
        <v>1013.7439050957259</v>
      </c>
      <c r="AG26" s="1">
        <f t="shared" si="81"/>
        <v>-674.57727410743598</v>
      </c>
      <c r="AH26" s="1">
        <f t="shared" si="82"/>
        <v>1711.5014327380827</v>
      </c>
      <c r="AI26" s="1">
        <f t="shared" si="83"/>
        <v>500</v>
      </c>
      <c r="AJ26" s="1">
        <f t="shared" si="84"/>
        <v>2.8137697011690956E-4</v>
      </c>
      <c r="AK26" s="4">
        <f t="shared" si="160"/>
        <v>-3.4181853557085908</v>
      </c>
      <c r="AL26" s="1">
        <f t="shared" si="161"/>
        <v>-13.23526042408432</v>
      </c>
      <c r="AM26" s="4">
        <f t="shared" si="85"/>
        <v>91.644421456660794</v>
      </c>
      <c r="AN26" s="4">
        <f t="shared" si="11"/>
        <v>101.64442145666079</v>
      </c>
      <c r="AO26" s="4">
        <f t="shared" si="86"/>
        <v>2.1742432191024393E-2</v>
      </c>
      <c r="AP26" s="4">
        <f t="shared" si="12"/>
        <v>2.1082820542729364E-3</v>
      </c>
      <c r="AQ26" s="4">
        <f t="shared" si="13"/>
        <v>-34.185622483162248</v>
      </c>
      <c r="AR26" s="4">
        <f t="shared" si="14"/>
        <v>-43.672455463667383</v>
      </c>
      <c r="AS26" s="4">
        <f t="shared" si="15"/>
        <v>-53.159288444172518</v>
      </c>
      <c r="AT26" s="1">
        <f t="shared" si="16"/>
        <v>43.672455463667383</v>
      </c>
      <c r="AU26" s="1">
        <f t="shared" si="87"/>
        <v>56.327544536332617</v>
      </c>
      <c r="AV26" s="1">
        <f t="shared" si="17"/>
        <v>1.0483346351924316</v>
      </c>
      <c r="AW26" s="1">
        <f t="shared" si="88"/>
        <v>1.5516354654671694</v>
      </c>
      <c r="AX26" s="1">
        <f t="shared" si="89"/>
        <v>1.0017594194192767</v>
      </c>
      <c r="AY26" s="1">
        <f t="shared" si="162"/>
        <v>-0.58347146071713674</v>
      </c>
      <c r="AZ26" s="1">
        <f t="shared" si="163"/>
        <v>-0.31050561903027674</v>
      </c>
      <c r="BA26" s="1">
        <f t="shared" si="18"/>
        <v>2.1742432191024393E-2</v>
      </c>
      <c r="BB26" s="1">
        <f t="shared" si="90"/>
        <v>1015.2197025337171</v>
      </c>
      <c r="BC26" s="1">
        <f t="shared" si="91"/>
        <v>-318.89548085647482</v>
      </c>
      <c r="BD26" s="1">
        <f t="shared" si="92"/>
        <v>1551.6354654671693</v>
      </c>
      <c r="BE26" s="1">
        <f t="shared" si="93"/>
        <v>500</v>
      </c>
      <c r="BF26" s="1">
        <f t="shared" si="94"/>
        <v>2.1930061088236557E-4</v>
      </c>
      <c r="BG26" s="4">
        <f t="shared" si="164"/>
        <v>-0.61141237435684104</v>
      </c>
      <c r="BH26" s="1">
        <f t="shared" si="165"/>
        <v>-11.482628469869036</v>
      </c>
      <c r="BI26" s="4">
        <f t="shared" si="95"/>
        <v>103.27285226752987</v>
      </c>
      <c r="BJ26" s="4">
        <f t="shared" si="19"/>
        <v>113.27285226752987</v>
      </c>
      <c r="BK26" s="4">
        <f t="shared" si="96"/>
        <v>2.2481489382432409E-2</v>
      </c>
      <c r="BL26" s="4">
        <f t="shared" si="20"/>
        <v>7.3905719140801573E-4</v>
      </c>
      <c r="BM26" s="4">
        <f t="shared" si="21"/>
        <v>-32.270966546872046</v>
      </c>
      <c r="BN26" s="4">
        <f t="shared" si="22"/>
        <v>-41.75779952737718</v>
      </c>
      <c r="BO26" s="4">
        <f t="shared" si="23"/>
        <v>-51.244632507882315</v>
      </c>
      <c r="BP26" s="1">
        <f t="shared" si="24"/>
        <v>41.75779952737718</v>
      </c>
      <c r="BQ26" s="1">
        <f t="shared" si="97"/>
        <v>58.24220047262282</v>
      </c>
      <c r="BR26" s="1">
        <f t="shared" si="25"/>
        <v>1.0168951198762195</v>
      </c>
      <c r="BS26" s="1">
        <f t="shared" si="98"/>
        <v>1.5030149360474043</v>
      </c>
      <c r="BT26" s="1">
        <f t="shared" si="99"/>
        <v>0.99763265905774623</v>
      </c>
      <c r="BU26" s="1">
        <f t="shared" si="166"/>
        <v>-0.48396815062622961</v>
      </c>
      <c r="BV26" s="1">
        <f t="shared" si="167"/>
        <v>-0.21658509606652762</v>
      </c>
      <c r="BW26" s="1">
        <f t="shared" si="26"/>
        <v>2.2481489382432409E-2</v>
      </c>
      <c r="BX26" s="1">
        <f t="shared" si="100"/>
        <v>1015.7370425677026</v>
      </c>
      <c r="BY26" s="1">
        <f t="shared" si="101"/>
        <v>-222.43722536224519</v>
      </c>
      <c r="BZ26" s="1">
        <f t="shared" si="102"/>
        <v>1503.0149360474043</v>
      </c>
      <c r="CA26" s="1">
        <f t="shared" si="103"/>
        <v>500</v>
      </c>
      <c r="CB26" s="1">
        <f t="shared" si="104"/>
        <v>2.0295125495312579E-4</v>
      </c>
      <c r="CC26" s="4">
        <f t="shared" si="168"/>
        <v>0.3755168609201428</v>
      </c>
      <c r="CD26" s="1">
        <f t="shared" si="169"/>
        <v>-10.86522783029606</v>
      </c>
      <c r="CE26" s="4">
        <f t="shared" si="105"/>
        <v>106.92237493219358</v>
      </c>
      <c r="CF26" s="4">
        <f t="shared" si="27"/>
        <v>116.92237493219358</v>
      </c>
      <c r="CG26" s="4">
        <f t="shared" si="106"/>
        <v>2.2223746028511668E-2</v>
      </c>
      <c r="CH26" s="4">
        <f t="shared" si="28"/>
        <v>-2.5774335392074119E-4</v>
      </c>
      <c r="CI26" s="4">
        <f t="shared" si="29"/>
        <v>-32.938695443039762</v>
      </c>
      <c r="CJ26" s="4">
        <f t="shared" si="30"/>
        <v>-42.425528423544904</v>
      </c>
      <c r="CK26" s="4">
        <f t="shared" si="31"/>
        <v>-51.912361404050046</v>
      </c>
      <c r="CL26" s="1">
        <f t="shared" si="32"/>
        <v>42.425528423544904</v>
      </c>
      <c r="CM26" s="1">
        <f t="shared" si="107"/>
        <v>57.574471576455096</v>
      </c>
      <c r="CN26" s="1">
        <f t="shared" si="33"/>
        <v>1.0306047131103926</v>
      </c>
      <c r="CO26" s="1">
        <f t="shared" si="108"/>
        <v>1.4473137878153697</v>
      </c>
      <c r="CP26" s="1">
        <f t="shared" si="109"/>
        <v>0.94214555449044912</v>
      </c>
      <c r="CQ26" s="1">
        <f t="shared" si="170"/>
        <v>-0.44930122033786563</v>
      </c>
      <c r="CR26" s="1">
        <f t="shared" si="171"/>
        <v>-0.19598383309699996</v>
      </c>
      <c r="CS26" s="1">
        <f t="shared" si="34"/>
        <v>2.2223746028511668E-2</v>
      </c>
      <c r="CT26" s="1">
        <f t="shared" si="110"/>
        <v>1015.5566222199582</v>
      </c>
      <c r="CU26" s="1">
        <f t="shared" si="111"/>
        <v>-201.2793162672809</v>
      </c>
      <c r="CV26" s="1">
        <f t="shared" si="112"/>
        <v>1447.3137878153698</v>
      </c>
      <c r="CW26" s="1">
        <f t="shared" si="113"/>
        <v>500</v>
      </c>
      <c r="CX26" s="1">
        <f t="shared" si="114"/>
        <v>1.942255266217066E-4</v>
      </c>
      <c r="CY26" s="4">
        <f t="shared" si="172"/>
        <v>0.55222049624545688</v>
      </c>
      <c r="CZ26" s="1">
        <f t="shared" si="173"/>
        <v>-10.559652518010376</v>
      </c>
      <c r="DA26" s="4">
        <f t="shared" si="115"/>
        <v>108.8066964515132</v>
      </c>
      <c r="DB26" s="4">
        <f t="shared" si="35"/>
        <v>118.8066964515132</v>
      </c>
      <c r="DC26" s="4">
        <f t="shared" si="116"/>
        <v>2.2363013456251541E-2</v>
      </c>
      <c r="DD26" s="4">
        <f t="shared" si="36"/>
        <v>1.3926742773987325E-4</v>
      </c>
      <c r="DE26" s="4">
        <f t="shared" si="37"/>
        <v>-32.577898998117817</v>
      </c>
      <c r="DF26" s="4">
        <f t="shared" si="38"/>
        <v>-42.064731978622952</v>
      </c>
      <c r="DG26" s="4">
        <f t="shared" si="39"/>
        <v>-51.551564959128086</v>
      </c>
      <c r="DH26" s="1">
        <f t="shared" si="40"/>
        <v>42.064731978622952</v>
      </c>
      <c r="DI26" s="1">
        <f t="shared" si="117"/>
        <v>57.935268021377048</v>
      </c>
      <c r="DJ26" s="1">
        <f t="shared" si="41"/>
        <v>1.0269413541958101</v>
      </c>
      <c r="DK26" s="1">
        <f t="shared" si="118"/>
        <v>1.4335035981891742</v>
      </c>
      <c r="DL26" s="1">
        <f t="shared" si="119"/>
        <v>0.8907816871113714</v>
      </c>
      <c r="DM26" s="1">
        <f t="shared" si="174"/>
        <v>-0.41930080481924314</v>
      </c>
      <c r="DN26" s="1">
        <f t="shared" si="175"/>
        <v>-0.17619416869428062</v>
      </c>
      <c r="DO26" s="1">
        <f t="shared" si="42"/>
        <v>2.2363013456251541E-2</v>
      </c>
      <c r="DP26" s="1">
        <f t="shared" si="120"/>
        <v>1015.654109419376</v>
      </c>
      <c r="DQ26" s="1">
        <f t="shared" si="121"/>
        <v>-180.95493513240007</v>
      </c>
      <c r="DR26" s="1">
        <f t="shared" si="122"/>
        <v>1433.5035981891742</v>
      </c>
      <c r="DS26" s="1">
        <f t="shared" si="123"/>
        <v>500</v>
      </c>
      <c r="DT26" s="1">
        <f t="shared" si="124"/>
        <v>1.9227623291298985E-4</v>
      </c>
      <c r="DU26" s="4">
        <f t="shared" si="176"/>
        <v>0.77032632756967157</v>
      </c>
      <c r="DV26" s="1">
        <f t="shared" si="177"/>
        <v>-10.411180400556098</v>
      </c>
      <c r="DW26" s="4">
        <f t="shared" si="125"/>
        <v>108.75981610091206</v>
      </c>
      <c r="DX26" s="4">
        <f t="shared" si="43"/>
        <v>118.75981610091206</v>
      </c>
      <c r="DY26" s="4">
        <f t="shared" si="126"/>
        <v>2.2283336372158621E-2</v>
      </c>
      <c r="DZ26" s="4">
        <f t="shared" si="44"/>
        <v>-7.9677084092920347E-5</v>
      </c>
      <c r="EA26" s="4">
        <f t="shared" si="45"/>
        <v>-32.784316314420721</v>
      </c>
      <c r="EB26" s="4">
        <f t="shared" si="46"/>
        <v>-42.271149294925856</v>
      </c>
      <c r="EC26" s="4">
        <f t="shared" si="47"/>
        <v>-51.75798227543099</v>
      </c>
      <c r="ED26" s="1">
        <f t="shared" si="48"/>
        <v>42.271149294925856</v>
      </c>
      <c r="EE26" s="1">
        <f t="shared" si="127"/>
        <v>57.728850705074144</v>
      </c>
      <c r="EF26" s="1">
        <f t="shared" si="49"/>
        <v>1.0310584373684788</v>
      </c>
      <c r="EG26" s="1">
        <f t="shared" si="128"/>
        <v>1.4274318437326872</v>
      </c>
      <c r="EH26" s="1">
        <f t="shared" si="129"/>
        <v>0.87697857571599669</v>
      </c>
      <c r="EI26" s="1">
        <f t="shared" si="178"/>
        <v>-0.3879681710058468</v>
      </c>
      <c r="EJ26" s="1">
        <f t="shared" si="179"/>
        <v>-0.17747289431170485</v>
      </c>
      <c r="EK26" s="1">
        <f t="shared" si="50"/>
        <v>2.2283336372158621E-2</v>
      </c>
      <c r="EL26" s="1">
        <f t="shared" si="130"/>
        <v>1015.598335460511</v>
      </c>
      <c r="EM26" s="1">
        <f t="shared" si="131"/>
        <v>-182.26821191600712</v>
      </c>
      <c r="EN26" s="1">
        <f t="shared" si="132"/>
        <v>1427.4318437326872</v>
      </c>
      <c r="EO26" s="1">
        <f t="shared" si="133"/>
        <v>500</v>
      </c>
      <c r="EP26" s="1">
        <f t="shared" si="134"/>
        <v>1.9166842955279582E-4</v>
      </c>
      <c r="EQ26" s="4">
        <f t="shared" si="180"/>
        <v>0.74602854365743299</v>
      </c>
      <c r="ER26" s="1">
        <f t="shared" si="181"/>
        <v>-10.395639642421878</v>
      </c>
      <c r="ES26" s="4">
        <f t="shared" si="135"/>
        <v>109.0203449451852</v>
      </c>
      <c r="ET26" s="4">
        <f t="shared" si="51"/>
        <v>119.0203449451852</v>
      </c>
      <c r="EU26" s="4">
        <f t="shared" si="136"/>
        <v>2.22911616445041E-2</v>
      </c>
      <c r="EV26" s="4">
        <f t="shared" si="52"/>
        <v>7.8252723454790007E-6</v>
      </c>
      <c r="EW26" s="4">
        <f t="shared" si="53"/>
        <v>-32.764043588137099</v>
      </c>
      <c r="EX26" s="4">
        <f t="shared" si="54"/>
        <v>-42.250876568642241</v>
      </c>
      <c r="EY26" s="4">
        <f t="shared" si="55"/>
        <v>-51.737709549147382</v>
      </c>
      <c r="EZ26" s="1">
        <f t="shared" si="56"/>
        <v>42.250876568642241</v>
      </c>
      <c r="FA26" s="1">
        <f t="shared" si="137"/>
        <v>57.749123431357759</v>
      </c>
      <c r="FB26" s="1">
        <f t="shared" si="57"/>
        <v>1.032011744706973</v>
      </c>
      <c r="FC26" s="1">
        <f t="shared" si="138"/>
        <v>1.4213521940674823</v>
      </c>
      <c r="FD26" s="1">
        <f t="shared" si="139"/>
        <v>0.84882837511934728</v>
      </c>
      <c r="FE26" s="1">
        <f t="shared" si="182"/>
        <v>-0.35142878260034383</v>
      </c>
      <c r="FF26" s="1">
        <f t="shared" si="183"/>
        <v>-0.17257852285131287</v>
      </c>
      <c r="FG26" s="1">
        <f t="shared" si="58"/>
        <v>2.22911616445041E-2</v>
      </c>
      <c r="FH26" s="1">
        <f t="shared" si="140"/>
        <v>1015.6038131511528</v>
      </c>
      <c r="FI26" s="1">
        <f t="shared" si="141"/>
        <v>-177.24159453875532</v>
      </c>
      <c r="FJ26" s="1">
        <f t="shared" si="142"/>
        <v>1421.3521940674823</v>
      </c>
      <c r="FK26" s="1">
        <f t="shared" si="143"/>
        <v>500</v>
      </c>
      <c r="FL26" s="1">
        <f t="shared" si="144"/>
        <v>1.9130703444956849E-4</v>
      </c>
      <c r="FM26" s="4">
        <f t="shared" si="184"/>
        <v>0.7964107496199071</v>
      </c>
      <c r="FN26" s="1">
        <f t="shared" si="185"/>
        <v>-10.349170072632143</v>
      </c>
      <c r="FO26" s="4">
        <f t="shared" si="145"/>
        <v>108.84944201940796</v>
      </c>
      <c r="FP26" s="4">
        <f t="shared" si="59"/>
        <v>118.84944201940796</v>
      </c>
      <c r="FQ26" s="4">
        <f t="shared" si="146"/>
        <v>2.2262007129030082E-2</v>
      </c>
      <c r="FR26" s="4">
        <f t="shared" si="60"/>
        <v>-2.9154515474017623E-5</v>
      </c>
      <c r="FS26" s="4">
        <f t="shared" si="61"/>
        <v>-32.839573420971348</v>
      </c>
      <c r="FT26" s="4">
        <f t="shared" si="62"/>
        <v>-42.326406401476483</v>
      </c>
      <c r="FU26" s="4">
        <f t="shared" si="63"/>
        <v>-51.813239381981617</v>
      </c>
      <c r="FV26" s="1">
        <f t="shared" si="147"/>
        <v>42.326406401476483</v>
      </c>
      <c r="FW26" s="1">
        <f t="shared" si="148"/>
        <v>57.673593598523517</v>
      </c>
      <c r="FX26" s="1">
        <f t="shared" si="64"/>
        <v>1.0343632063867743</v>
      </c>
      <c r="FY26" s="1">
        <f t="shared" si="149"/>
        <v>1.4166496059672307</v>
      </c>
      <c r="FZ26" s="1">
        <f t="shared" si="150"/>
        <v>0.82470683093766761</v>
      </c>
      <c r="GA26" s="1">
        <f t="shared" si="186"/>
        <v>-0.33055081869682706</v>
      </c>
      <c r="GB26" s="1">
        <f t="shared" si="187"/>
        <v>-0.17124638923467519</v>
      </c>
      <c r="GC26" s="1">
        <f t="shared" si="65"/>
        <v>2.2262007129030082E-2</v>
      </c>
      <c r="GD26" s="1">
        <f t="shared" si="151"/>
        <v>1015.583404990321</v>
      </c>
      <c r="GE26" s="1">
        <f t="shared" si="152"/>
        <v>-175.87346667179611</v>
      </c>
      <c r="GF26" s="1">
        <f t="shared" si="153"/>
        <v>1416.6496059672306</v>
      </c>
      <c r="GG26" s="1">
        <f t="shared" si="154"/>
        <v>500</v>
      </c>
      <c r="GH26" s="1">
        <f t="shared" si="155"/>
        <v>1.9133746361513771E-4</v>
      </c>
      <c r="GI26" s="4">
        <f t="shared" si="188"/>
        <v>0.80558393019339691</v>
      </c>
      <c r="GJ26" s="1">
        <f t="shared" si="189"/>
        <v>-10.325419634321644</v>
      </c>
      <c r="GK26" s="4">
        <f t="shared" si="190"/>
        <v>108.6480790885584</v>
      </c>
      <c r="GL26" s="4">
        <f t="shared" si="66"/>
        <v>118.6480790885584</v>
      </c>
      <c r="GM26" s="4">
        <f t="shared" si="191"/>
        <v>2.2236378662817559E-2</v>
      </c>
      <c r="GN26" s="4">
        <f t="shared" si="67"/>
        <v>-2.562846621252321E-5</v>
      </c>
      <c r="GO26" s="4">
        <v>465</v>
      </c>
      <c r="GP26" s="4"/>
      <c r="GQ26" s="4"/>
      <c r="GR26" s="4"/>
      <c r="GS26" s="4"/>
      <c r="GT26" s="4"/>
      <c r="GU26" s="4"/>
      <c r="GV26" s="4"/>
      <c r="GW26" s="4"/>
      <c r="GX26" s="6"/>
      <c r="GY26" s="4"/>
      <c r="GZ26" s="4"/>
      <c r="HA26" s="4"/>
      <c r="HB26" s="1"/>
      <c r="HC26" s="4"/>
      <c r="HD26" s="4"/>
    </row>
    <row r="27" spans="1:212" s="5" customFormat="1">
      <c r="A27" s="1">
        <v>9</v>
      </c>
      <c r="B27" s="1">
        <f t="shared" si="0"/>
        <v>100</v>
      </c>
      <c r="C27" s="1">
        <v>0</v>
      </c>
      <c r="D27" s="1">
        <f t="shared" si="1"/>
        <v>-100</v>
      </c>
      <c r="E27" s="1">
        <f t="shared" si="156"/>
        <v>460</v>
      </c>
      <c r="F27" s="1">
        <f t="shared" si="68"/>
        <v>1.5509999999999984</v>
      </c>
      <c r="G27" s="10">
        <f t="shared" si="69"/>
        <v>-52.526804024625797</v>
      </c>
      <c r="H27" s="1">
        <f t="shared" si="70"/>
        <v>-62.013637005130931</v>
      </c>
      <c r="I27" s="1">
        <f t="shared" si="71"/>
        <v>62.013637005130931</v>
      </c>
      <c r="J27" s="1">
        <f t="shared" si="2"/>
        <v>37.986362994869069</v>
      </c>
      <c r="K27" s="1">
        <f t="shared" si="3"/>
        <v>1.2424715441906884</v>
      </c>
      <c r="L27" s="1">
        <f t="shared" si="72"/>
        <v>1.4014208349730684</v>
      </c>
      <c r="M27" s="1">
        <f t="shared" si="157"/>
        <v>-0.21897533480087117</v>
      </c>
      <c r="N27" s="1">
        <v>0</v>
      </c>
      <c r="O27" s="1">
        <f t="shared" si="73"/>
        <v>0.50451186681650695</v>
      </c>
      <c r="P27" s="1">
        <f t="shared" si="74"/>
        <v>-224.89204834719069</v>
      </c>
      <c r="Q27" s="1">
        <f t="shared" si="75"/>
        <v>1401.4208349730684</v>
      </c>
      <c r="R27" s="1">
        <f t="shared" si="76"/>
        <v>500</v>
      </c>
      <c r="S27" s="4">
        <f t="shared" si="4"/>
        <v>1.8324653646494445E-2</v>
      </c>
      <c r="T27" s="4"/>
      <c r="U27" s="4">
        <f t="shared" si="5"/>
        <v>-43.039971044120662</v>
      </c>
      <c r="V27" s="4">
        <f t="shared" si="6"/>
        <v>-52.526804024625797</v>
      </c>
      <c r="W27" s="4">
        <f t="shared" si="7"/>
        <v>-62.013637005130931</v>
      </c>
      <c r="X27" s="1">
        <f t="shared" si="8"/>
        <v>52.526804024625797</v>
      </c>
      <c r="Y27" s="1">
        <f t="shared" si="77"/>
        <v>47.473195975374203</v>
      </c>
      <c r="Z27" s="1">
        <f t="shared" si="9"/>
        <v>1.2147146908901623</v>
      </c>
      <c r="AA27" s="1">
        <f t="shared" si="78"/>
        <v>1.5312104183838349</v>
      </c>
      <c r="AB27" s="1">
        <f t="shared" si="79"/>
        <v>0.75673446466800109</v>
      </c>
      <c r="AC27" s="1">
        <f t="shared" si="158"/>
        <v>-0.72024019819123131</v>
      </c>
      <c r="AD27" s="1">
        <f t="shared" si="159"/>
        <v>-0.62814606512219817</v>
      </c>
      <c r="AE27" s="1">
        <f t="shared" si="10"/>
        <v>1.8324653646494445E-2</v>
      </c>
      <c r="AF27" s="1">
        <f t="shared" si="80"/>
        <v>1012.8272575525461</v>
      </c>
      <c r="AG27" s="1">
        <f t="shared" si="81"/>
        <v>-645.11857180179993</v>
      </c>
      <c r="AH27" s="1">
        <f t="shared" si="82"/>
        <v>1531.2104183838348</v>
      </c>
      <c r="AI27" s="1">
        <f t="shared" si="83"/>
        <v>500</v>
      </c>
      <c r="AJ27" s="1">
        <f t="shared" si="84"/>
        <v>2.6189929805140247E-4</v>
      </c>
      <c r="AK27" s="4">
        <f t="shared" si="160"/>
        <v>-2.8384780016659517</v>
      </c>
      <c r="AL27" s="1">
        <f t="shared" si="161"/>
        <v>-12.000804824913173</v>
      </c>
      <c r="AM27" s="4">
        <f t="shared" si="85"/>
        <v>88.764131881095949</v>
      </c>
      <c r="AN27" s="4">
        <f t="shared" si="11"/>
        <v>98.764131881095949</v>
      </c>
      <c r="AO27" s="4">
        <f t="shared" si="86"/>
        <v>2.0668881675795846E-2</v>
      </c>
      <c r="AP27" s="4">
        <f t="shared" si="12"/>
        <v>2.3442280293014019E-3</v>
      </c>
      <c r="AQ27" s="4">
        <f t="shared" si="13"/>
        <v>-36.966841434531531</v>
      </c>
      <c r="AR27" s="4">
        <f t="shared" si="14"/>
        <v>-46.453674415036673</v>
      </c>
      <c r="AS27" s="4">
        <f t="shared" si="15"/>
        <v>-55.940507395541815</v>
      </c>
      <c r="AT27" s="1">
        <f t="shared" si="16"/>
        <v>46.453674415036673</v>
      </c>
      <c r="AU27" s="1">
        <f t="shared" si="87"/>
        <v>53.546325584963327</v>
      </c>
      <c r="AV27" s="1">
        <f t="shared" si="17"/>
        <v>1.1212001787176928</v>
      </c>
      <c r="AW27" s="1">
        <f t="shared" si="88"/>
        <v>1.457310870505224</v>
      </c>
      <c r="AX27" s="1">
        <f t="shared" si="89"/>
        <v>0.89157023643707323</v>
      </c>
      <c r="AY27" s="1">
        <f t="shared" si="162"/>
        <v>-0.58347146071713674</v>
      </c>
      <c r="AZ27" s="1">
        <f t="shared" si="163"/>
        <v>-0.32520822875411903</v>
      </c>
      <c r="BA27" s="1">
        <f t="shared" si="18"/>
        <v>2.0668881675795846E-2</v>
      </c>
      <c r="BB27" s="1">
        <f t="shared" si="90"/>
        <v>1014.468217173057</v>
      </c>
      <c r="BC27" s="1">
        <f t="shared" si="91"/>
        <v>-333.99535509505534</v>
      </c>
      <c r="BD27" s="1">
        <f t="shared" si="92"/>
        <v>1457.3108705052241</v>
      </c>
      <c r="BE27" s="1">
        <f t="shared" si="93"/>
        <v>500</v>
      </c>
      <c r="BF27" s="1">
        <f t="shared" si="94"/>
        <v>2.1471010304570937E-4</v>
      </c>
      <c r="BG27" s="4">
        <f t="shared" si="164"/>
        <v>-0.75242153819490798</v>
      </c>
      <c r="BH27" s="1">
        <f t="shared" si="165"/>
        <v>-11.08686237609283</v>
      </c>
      <c r="BI27" s="4">
        <f t="shared" si="95"/>
        <v>101.29731837203228</v>
      </c>
      <c r="BJ27" s="4">
        <f t="shared" si="19"/>
        <v>111.29731837203228</v>
      </c>
      <c r="BK27" s="4">
        <f t="shared" si="96"/>
        <v>2.1493702951958946E-2</v>
      </c>
      <c r="BL27" s="4">
        <f t="shared" si="20"/>
        <v>8.2482127616309922E-4</v>
      </c>
      <c r="BM27" s="4">
        <f t="shared" si="21"/>
        <v>-34.829998750171171</v>
      </c>
      <c r="BN27" s="4">
        <f t="shared" si="22"/>
        <v>-44.316831730676313</v>
      </c>
      <c r="BO27" s="4">
        <f t="shared" si="23"/>
        <v>-53.803664711181455</v>
      </c>
      <c r="BP27" s="1">
        <f t="shared" si="24"/>
        <v>44.316831730676313</v>
      </c>
      <c r="BQ27" s="1">
        <f t="shared" si="97"/>
        <v>55.683168269323687</v>
      </c>
      <c r="BR27" s="1">
        <f t="shared" si="25"/>
        <v>1.0876812493368957</v>
      </c>
      <c r="BS27" s="1">
        <f t="shared" si="98"/>
        <v>1.4157225892135239</v>
      </c>
      <c r="BT27" s="1">
        <f t="shared" si="99"/>
        <v>0.89509742052012786</v>
      </c>
      <c r="BU27" s="1">
        <f t="shared" si="166"/>
        <v>-0.48396815062622961</v>
      </c>
      <c r="BV27" s="1">
        <f t="shared" si="167"/>
        <v>-0.22595387877224937</v>
      </c>
      <c r="BW27" s="1">
        <f t="shared" si="26"/>
        <v>2.1493702951958946E-2</v>
      </c>
      <c r="BX27" s="1">
        <f t="shared" si="100"/>
        <v>1015.0455920663712</v>
      </c>
      <c r="BY27" s="1">
        <f t="shared" si="101"/>
        <v>-232.05915257667556</v>
      </c>
      <c r="BZ27" s="1">
        <f t="shared" si="102"/>
        <v>1415.7225892135239</v>
      </c>
      <c r="CA27" s="1">
        <f t="shared" si="103"/>
        <v>500</v>
      </c>
      <c r="CB27" s="1">
        <f t="shared" si="104"/>
        <v>1.9755728609469267E-4</v>
      </c>
      <c r="CC27" s="4">
        <f t="shared" si="168"/>
        <v>0.18520436877779103</v>
      </c>
      <c r="CD27" s="1">
        <f t="shared" si="169"/>
        <v>-10.561647107201681</v>
      </c>
      <c r="CE27" s="4">
        <f t="shared" si="105"/>
        <v>106.10161975367298</v>
      </c>
      <c r="CF27" s="4">
        <f t="shared" si="27"/>
        <v>116.10161975367298</v>
      </c>
      <c r="CG27" s="4">
        <f t="shared" si="106"/>
        <v>2.128683867114721E-2</v>
      </c>
      <c r="CH27" s="4">
        <f t="shared" si="28"/>
        <v>-2.0686428081173602E-4</v>
      </c>
      <c r="CI27" s="4">
        <f t="shared" si="29"/>
        <v>-35.365916576108305</v>
      </c>
      <c r="CJ27" s="4">
        <f t="shared" si="30"/>
        <v>-44.852749556613446</v>
      </c>
      <c r="CK27" s="4">
        <f t="shared" si="31"/>
        <v>-54.339582537118588</v>
      </c>
      <c r="CL27" s="1">
        <f t="shared" si="32"/>
        <v>44.852749556613446</v>
      </c>
      <c r="CM27" s="1">
        <f t="shared" si="107"/>
        <v>55.147250443386554</v>
      </c>
      <c r="CN27" s="1">
        <f t="shared" si="33"/>
        <v>1.0985210644883792</v>
      </c>
      <c r="CO27" s="1">
        <f t="shared" si="108"/>
        <v>1.3583270275597314</v>
      </c>
      <c r="CP27" s="1">
        <f t="shared" si="109"/>
        <v>0.84289395397262346</v>
      </c>
      <c r="CQ27" s="1">
        <f t="shared" si="170"/>
        <v>-0.44930122033786563</v>
      </c>
      <c r="CR27" s="1">
        <f t="shared" si="171"/>
        <v>-0.19596253926542684</v>
      </c>
      <c r="CS27" s="1">
        <f t="shared" si="34"/>
        <v>2.128683867114721E-2</v>
      </c>
      <c r="CT27" s="1">
        <f t="shared" si="110"/>
        <v>1014.9007870698031</v>
      </c>
      <c r="CU27" s="1">
        <f t="shared" si="111"/>
        <v>-201.25744707637867</v>
      </c>
      <c r="CV27" s="1">
        <f t="shared" si="112"/>
        <v>1358.3270275597315</v>
      </c>
      <c r="CW27" s="1">
        <f t="shared" si="113"/>
        <v>500</v>
      </c>
      <c r="CX27" s="1">
        <f t="shared" si="114"/>
        <v>1.8738147147289163E-4</v>
      </c>
      <c r="CY27" s="4">
        <f t="shared" si="172"/>
        <v>0.44923989197920461</v>
      </c>
      <c r="CZ27" s="1">
        <f t="shared" si="173"/>
        <v>-10.1941794435944</v>
      </c>
      <c r="DA27" s="4">
        <f t="shared" si="115"/>
        <v>108.31327726887658</v>
      </c>
      <c r="DB27" s="4">
        <f t="shared" si="35"/>
        <v>118.31327726887658</v>
      </c>
      <c r="DC27" s="4">
        <f t="shared" si="116"/>
        <v>2.1437493763309123E-2</v>
      </c>
      <c r="DD27" s="4">
        <f t="shared" si="36"/>
        <v>1.5065509216191306E-4</v>
      </c>
      <c r="DE27" s="4">
        <f t="shared" si="37"/>
        <v>-34.97561840988574</v>
      </c>
      <c r="DF27" s="4">
        <f t="shared" si="38"/>
        <v>-44.462451390390875</v>
      </c>
      <c r="DG27" s="4">
        <f t="shared" si="39"/>
        <v>-53.949284370896009</v>
      </c>
      <c r="DH27" s="1">
        <f t="shared" si="40"/>
        <v>44.462451390390875</v>
      </c>
      <c r="DI27" s="1">
        <f t="shared" si="117"/>
        <v>55.537548609609125</v>
      </c>
      <c r="DJ27" s="1">
        <f t="shared" si="41"/>
        <v>1.0942615860123437</v>
      </c>
      <c r="DK27" s="1">
        <f t="shared" si="118"/>
        <v>1.3464046363306714</v>
      </c>
      <c r="DL27" s="1">
        <f t="shared" si="119"/>
        <v>0.79948725187351122</v>
      </c>
      <c r="DM27" s="1">
        <f t="shared" si="174"/>
        <v>-0.41930080481924314</v>
      </c>
      <c r="DN27" s="1">
        <f t="shared" si="175"/>
        <v>-0.17597014301511016</v>
      </c>
      <c r="DO27" s="1">
        <f t="shared" si="42"/>
        <v>2.1437493763309123E-2</v>
      </c>
      <c r="DP27" s="1">
        <f t="shared" si="120"/>
        <v>1015.0062456343163</v>
      </c>
      <c r="DQ27" s="1">
        <f t="shared" si="121"/>
        <v>-180.72485627937843</v>
      </c>
      <c r="DR27" s="1">
        <f t="shared" si="122"/>
        <v>1346.4046363306713</v>
      </c>
      <c r="DS27" s="1">
        <f t="shared" si="123"/>
        <v>500</v>
      </c>
      <c r="DT27" s="1">
        <f t="shared" si="124"/>
        <v>1.8510393858848367E-4</v>
      </c>
      <c r="DU27" s="4">
        <f t="shared" si="176"/>
        <v>0.6528117214355601</v>
      </c>
      <c r="DV27" s="1">
        <f t="shared" si="177"/>
        <v>-10.065935160219002</v>
      </c>
      <c r="DW27" s="4">
        <f t="shared" si="125"/>
        <v>108.67043521200134</v>
      </c>
      <c r="DX27" s="4">
        <f t="shared" si="43"/>
        <v>118.67043521200134</v>
      </c>
      <c r="DY27" s="4">
        <f t="shared" si="126"/>
        <v>2.1363832520696364E-2</v>
      </c>
      <c r="DZ27" s="4">
        <f t="shared" si="44"/>
        <v>-7.3661242612758915E-5</v>
      </c>
      <c r="EA27" s="4">
        <f t="shared" si="45"/>
        <v>-35.166450644633827</v>
      </c>
      <c r="EB27" s="4">
        <f t="shared" si="46"/>
        <v>-44.653283625138961</v>
      </c>
      <c r="EC27" s="4">
        <f t="shared" si="47"/>
        <v>-54.140116605644096</v>
      </c>
      <c r="ED27" s="1">
        <f t="shared" si="48"/>
        <v>44.653283625138961</v>
      </c>
      <c r="EE27" s="1">
        <f t="shared" si="127"/>
        <v>55.346716374861039</v>
      </c>
      <c r="EF27" s="1">
        <f t="shared" si="49"/>
        <v>1.0979652582435295</v>
      </c>
      <c r="EG27" s="1">
        <f t="shared" si="128"/>
        <v>1.3381364175010146</v>
      </c>
      <c r="EH27" s="1">
        <f t="shared" si="129"/>
        <v>0.78528883353551804</v>
      </c>
      <c r="EI27" s="1">
        <f t="shared" si="178"/>
        <v>-0.3879681710058468</v>
      </c>
      <c r="EJ27" s="1">
        <f t="shared" si="179"/>
        <v>-0.17458319244527834</v>
      </c>
      <c r="EK27" s="1">
        <f t="shared" si="50"/>
        <v>2.1363832520696364E-2</v>
      </c>
      <c r="EL27" s="1">
        <f t="shared" si="130"/>
        <v>1014.9546827644875</v>
      </c>
      <c r="EM27" s="1">
        <f t="shared" si="131"/>
        <v>-179.30043030514975</v>
      </c>
      <c r="EN27" s="1">
        <f t="shared" si="132"/>
        <v>1338.1364175010146</v>
      </c>
      <c r="EO27" s="1">
        <f t="shared" si="133"/>
        <v>500</v>
      </c>
      <c r="EP27" s="1">
        <f t="shared" si="134"/>
        <v>1.8390077029245138E-4</v>
      </c>
      <c r="EQ27" s="4">
        <f t="shared" si="180"/>
        <v>0.65745355386402338</v>
      </c>
      <c r="ER27" s="1">
        <f t="shared" si="181"/>
        <v>-10.024462706484158</v>
      </c>
      <c r="ES27" s="4">
        <f t="shared" si="135"/>
        <v>109.0469815655762</v>
      </c>
      <c r="ET27" s="4">
        <f t="shared" si="51"/>
        <v>119.0469815655762</v>
      </c>
      <c r="EU27" s="4">
        <f t="shared" si="136"/>
        <v>2.1374184465910908E-2</v>
      </c>
      <c r="EV27" s="4">
        <f t="shared" si="52"/>
        <v>1.0351945214544245E-5</v>
      </c>
      <c r="EW27" s="4">
        <f t="shared" si="53"/>
        <v>-35.13963213371531</v>
      </c>
      <c r="EX27" s="4">
        <f t="shared" si="54"/>
        <v>-44.626465114220451</v>
      </c>
      <c r="EY27" s="4">
        <f t="shared" si="55"/>
        <v>-54.113298094725593</v>
      </c>
      <c r="EZ27" s="1">
        <f t="shared" si="56"/>
        <v>44.626465114220451</v>
      </c>
      <c r="FA27" s="1">
        <f t="shared" si="137"/>
        <v>55.373534885779549</v>
      </c>
      <c r="FB27" s="1">
        <f t="shared" si="57"/>
        <v>1.0986448232002366</v>
      </c>
      <c r="FC27" s="1">
        <f t="shared" si="138"/>
        <v>1.3326615698652722</v>
      </c>
      <c r="FD27" s="1">
        <f t="shared" si="139"/>
        <v>0.76048105072058125</v>
      </c>
      <c r="FE27" s="1">
        <f t="shared" si="182"/>
        <v>-0.35142878260034383</v>
      </c>
      <c r="FF27" s="1">
        <f t="shared" si="183"/>
        <v>-0.16955907504269888</v>
      </c>
      <c r="FG27" s="1">
        <f t="shared" si="58"/>
        <v>2.1374184465910908E-2</v>
      </c>
      <c r="FH27" s="1">
        <f t="shared" si="140"/>
        <v>1014.9619291261375</v>
      </c>
      <c r="FI27" s="1">
        <f t="shared" si="141"/>
        <v>-174.14056125035259</v>
      </c>
      <c r="FJ27" s="1">
        <f t="shared" si="142"/>
        <v>1332.6615698652722</v>
      </c>
      <c r="FK27" s="1">
        <f t="shared" si="143"/>
        <v>500</v>
      </c>
      <c r="FL27" s="1">
        <f t="shared" si="144"/>
        <v>1.8339543571863835E-4</v>
      </c>
      <c r="FM27" s="4">
        <f t="shared" si="184"/>
        <v>0.70584680951546119</v>
      </c>
      <c r="FN27" s="1">
        <f t="shared" si="185"/>
        <v>-9.9812454234399919</v>
      </c>
      <c r="FO27" s="4">
        <f t="shared" si="145"/>
        <v>108.99781790956936</v>
      </c>
      <c r="FP27" s="4">
        <f t="shared" si="59"/>
        <v>118.99781790956936</v>
      </c>
      <c r="FQ27" s="4">
        <f t="shared" si="146"/>
        <v>2.134585869475945E-2</v>
      </c>
      <c r="FR27" s="4">
        <f t="shared" si="60"/>
        <v>-2.8325771151457846E-5</v>
      </c>
      <c r="FS27" s="4">
        <f t="shared" si="61"/>
        <v>-35.213014960532561</v>
      </c>
      <c r="FT27" s="4">
        <f t="shared" si="62"/>
        <v>-44.699847941037696</v>
      </c>
      <c r="FU27" s="4">
        <f t="shared" si="63"/>
        <v>-54.18668092154283</v>
      </c>
      <c r="FV27" s="1">
        <f t="shared" si="147"/>
        <v>44.699847941037696</v>
      </c>
      <c r="FW27" s="1">
        <f t="shared" si="148"/>
        <v>55.300152058962304</v>
      </c>
      <c r="FX27" s="1">
        <f t="shared" si="64"/>
        <v>1.1007606131785017</v>
      </c>
      <c r="FY27" s="1">
        <f t="shared" si="149"/>
        <v>1.3279481358345491</v>
      </c>
      <c r="FZ27" s="1">
        <f t="shared" si="150"/>
        <v>0.73883917214772676</v>
      </c>
      <c r="GA27" s="1">
        <f t="shared" si="186"/>
        <v>-0.33055081869682706</v>
      </c>
      <c r="GB27" s="1">
        <f t="shared" si="187"/>
        <v>-0.16778565092085718</v>
      </c>
      <c r="GC27" s="1">
        <f t="shared" si="65"/>
        <v>2.134585869475945E-2</v>
      </c>
      <c r="GD27" s="1">
        <f t="shared" si="151"/>
        <v>1014.9421010863315</v>
      </c>
      <c r="GE27" s="1">
        <f t="shared" si="152"/>
        <v>-172.31921920873873</v>
      </c>
      <c r="GF27" s="1">
        <f t="shared" si="153"/>
        <v>1327.948135834549</v>
      </c>
      <c r="GG27" s="1">
        <f t="shared" si="154"/>
        <v>500</v>
      </c>
      <c r="GH27" s="1">
        <f t="shared" si="155"/>
        <v>1.8322968685412639E-4</v>
      </c>
      <c r="GI27" s="4">
        <f t="shared" si="188"/>
        <v>0.71915259303026713</v>
      </c>
      <c r="GJ27" s="1">
        <f t="shared" si="189"/>
        <v>-9.9537767543494571</v>
      </c>
      <c r="GK27" s="4">
        <f t="shared" si="190"/>
        <v>108.86838878747837</v>
      </c>
      <c r="GL27" s="4">
        <f t="shared" si="66"/>
        <v>118.86838878747837</v>
      </c>
      <c r="GM27" s="4">
        <f t="shared" si="191"/>
        <v>2.1320309046792808E-2</v>
      </c>
      <c r="GN27" s="4">
        <f t="shared" si="67"/>
        <v>-2.5549647966641859E-5</v>
      </c>
      <c r="GO27" s="4">
        <v>460</v>
      </c>
      <c r="GP27" s="4"/>
      <c r="GQ27" s="4"/>
      <c r="GR27" s="4"/>
      <c r="GS27" s="4"/>
      <c r="GT27" s="4"/>
      <c r="GU27" s="4"/>
      <c r="GV27" s="4"/>
      <c r="GW27" s="4"/>
      <c r="GX27" s="6"/>
      <c r="GY27" s="4"/>
      <c r="GZ27" s="4"/>
      <c r="HA27" s="4"/>
      <c r="HB27" s="1"/>
      <c r="HC27" s="4"/>
      <c r="HD27" s="4"/>
    </row>
    <row r="28" spans="1:212" s="5" customFormat="1">
      <c r="A28" s="1">
        <v>10</v>
      </c>
      <c r="B28" s="1">
        <f t="shared" si="0"/>
        <v>100</v>
      </c>
      <c r="C28" s="1">
        <v>0</v>
      </c>
      <c r="D28" s="1">
        <f t="shared" si="1"/>
        <v>-100</v>
      </c>
      <c r="E28" s="1">
        <f t="shared" si="156"/>
        <v>455</v>
      </c>
      <c r="F28" s="1">
        <f t="shared" si="68"/>
        <v>1.5759999999999983</v>
      </c>
      <c r="G28" s="10">
        <f t="shared" si="69"/>
        <v>-55.71308897980461</v>
      </c>
      <c r="H28" s="1">
        <f t="shared" si="70"/>
        <v>-65.199921960309752</v>
      </c>
      <c r="I28" s="1">
        <f t="shared" si="71"/>
        <v>65.199921960309752</v>
      </c>
      <c r="J28" s="1">
        <f t="shared" si="2"/>
        <v>34.800078039690248</v>
      </c>
      <c r="K28" s="1">
        <f t="shared" si="3"/>
        <v>1.3069712511102825</v>
      </c>
      <c r="L28" s="1">
        <f t="shared" si="72"/>
        <v>1.2899941383918812</v>
      </c>
      <c r="M28" s="1">
        <f t="shared" si="157"/>
        <v>-0.21903018530029028</v>
      </c>
      <c r="N28" s="1">
        <v>0</v>
      </c>
      <c r="O28" s="1">
        <f t="shared" si="73"/>
        <v>0.50451186681650695</v>
      </c>
      <c r="P28" s="1">
        <f t="shared" si="74"/>
        <v>-224.94838090710411</v>
      </c>
      <c r="Q28" s="1">
        <f t="shared" si="75"/>
        <v>1289.9941383918811</v>
      </c>
      <c r="R28" s="1">
        <f t="shared" si="76"/>
        <v>500</v>
      </c>
      <c r="S28" s="4">
        <f t="shared" si="4"/>
        <v>1.7094747653795421E-2</v>
      </c>
      <c r="T28" s="4"/>
      <c r="U28" s="4">
        <f t="shared" si="5"/>
        <v>-46.226255999299468</v>
      </c>
      <c r="V28" s="4">
        <f t="shared" si="6"/>
        <v>-55.71308897980461</v>
      </c>
      <c r="W28" s="4">
        <f t="shared" si="7"/>
        <v>-65.199921960309752</v>
      </c>
      <c r="X28" s="1">
        <f t="shared" si="8"/>
        <v>55.71308897980461</v>
      </c>
      <c r="Y28" s="1">
        <f t="shared" si="77"/>
        <v>44.28691102019539</v>
      </c>
      <c r="Z28" s="1">
        <f t="shared" si="9"/>
        <v>1.284206547861241</v>
      </c>
      <c r="AA28" s="1">
        <f t="shared" si="78"/>
        <v>1.3898371394215747</v>
      </c>
      <c r="AB28" s="1">
        <f t="shared" si="79"/>
        <v>0.66029532860229756</v>
      </c>
      <c r="AC28" s="1">
        <f t="shared" si="158"/>
        <v>-0.72024019819123131</v>
      </c>
      <c r="AD28" s="1">
        <f t="shared" si="159"/>
        <v>-0.60703827347919359</v>
      </c>
      <c r="AE28" s="1">
        <f t="shared" si="10"/>
        <v>1.7094747653795421E-2</v>
      </c>
      <c r="AF28" s="1">
        <f t="shared" si="80"/>
        <v>1011.9663233576568</v>
      </c>
      <c r="AG28" s="1">
        <f t="shared" si="81"/>
        <v>-623.44044762860142</v>
      </c>
      <c r="AH28" s="1">
        <f t="shared" si="82"/>
        <v>1389.8371394215746</v>
      </c>
      <c r="AI28" s="1">
        <f t="shared" si="83"/>
        <v>500</v>
      </c>
      <c r="AJ28" s="1">
        <f t="shared" si="84"/>
        <v>2.459811985398047E-4</v>
      </c>
      <c r="AK28" s="4">
        <f t="shared" si="160"/>
        <v>-2.3697799468309251</v>
      </c>
      <c r="AL28" s="1">
        <f t="shared" si="161"/>
        <v>-10.917153773728636</v>
      </c>
      <c r="AM28" s="4">
        <f t="shared" si="85"/>
        <v>85.510582877735715</v>
      </c>
      <c r="AN28" s="4">
        <f t="shared" si="11"/>
        <v>95.510582877735715</v>
      </c>
      <c r="AO28" s="4">
        <f t="shared" si="86"/>
        <v>1.9614460761802333E-2</v>
      </c>
      <c r="AP28" s="4">
        <f t="shared" si="12"/>
        <v>2.5197131080069123E-3</v>
      </c>
      <c r="AQ28" s="4">
        <f t="shared" si="13"/>
        <v>-39.69850183347846</v>
      </c>
      <c r="AR28" s="4">
        <f t="shared" si="14"/>
        <v>-49.185334813983594</v>
      </c>
      <c r="AS28" s="4">
        <f t="shared" si="15"/>
        <v>-58.672167794488729</v>
      </c>
      <c r="AT28" s="1">
        <f t="shared" si="16"/>
        <v>49.185334813983594</v>
      </c>
      <c r="AU28" s="1">
        <f t="shared" si="87"/>
        <v>50.814665186016406</v>
      </c>
      <c r="AV28" s="1">
        <f t="shared" si="17"/>
        <v>1.1900814865541958</v>
      </c>
      <c r="AW28" s="1">
        <f t="shared" si="88"/>
        <v>1.3776261567300585</v>
      </c>
      <c r="AX28" s="1">
        <f t="shared" si="89"/>
        <v>0.80309808409878958</v>
      </c>
      <c r="AY28" s="1">
        <f t="shared" si="162"/>
        <v>-0.58347146071713674</v>
      </c>
      <c r="AZ28" s="1">
        <f t="shared" si="163"/>
        <v>-0.34367442690274447</v>
      </c>
      <c r="BA28" s="1">
        <f t="shared" si="18"/>
        <v>1.9614460761802333E-2</v>
      </c>
      <c r="BB28" s="1">
        <f t="shared" si="90"/>
        <v>1013.7301225332616</v>
      </c>
      <c r="BC28" s="1">
        <f t="shared" si="91"/>
        <v>-352.96050991765662</v>
      </c>
      <c r="BD28" s="1">
        <f t="shared" si="92"/>
        <v>1377.6261567300585</v>
      </c>
      <c r="BE28" s="1">
        <f t="shared" si="93"/>
        <v>500</v>
      </c>
      <c r="BF28" s="1">
        <f t="shared" si="94"/>
        <v>2.1088418279870263E-4</v>
      </c>
      <c r="BG28" s="4">
        <f t="shared" si="164"/>
        <v>-0.8737707213918503</v>
      </c>
      <c r="BH28" s="1">
        <f t="shared" si="165"/>
        <v>-10.681001102293017</v>
      </c>
      <c r="BI28" s="4">
        <f t="shared" si="95"/>
        <v>98.784424811952221</v>
      </c>
      <c r="BJ28" s="4">
        <f t="shared" si="19"/>
        <v>108.78442481195222</v>
      </c>
      <c r="BK28" s="4">
        <f t="shared" si="96"/>
        <v>2.0527992656547936E-2</v>
      </c>
      <c r="BL28" s="4">
        <f t="shared" si="20"/>
        <v>9.1353189474560267E-4</v>
      </c>
      <c r="BM28" s="4">
        <f t="shared" si="21"/>
        <v>-37.331838893723003</v>
      </c>
      <c r="BN28" s="4">
        <f t="shared" si="22"/>
        <v>-46.818671874228144</v>
      </c>
      <c r="BO28" s="4">
        <f t="shared" si="23"/>
        <v>-56.305504854733286</v>
      </c>
      <c r="BP28" s="1">
        <f t="shared" si="24"/>
        <v>46.818671874228144</v>
      </c>
      <c r="BQ28" s="1">
        <f t="shared" si="97"/>
        <v>53.181328125771856</v>
      </c>
      <c r="BR28" s="1">
        <f t="shared" si="25"/>
        <v>1.1547618989964559</v>
      </c>
      <c r="BS28" s="1">
        <f t="shared" si="98"/>
        <v>1.3416129931912035</v>
      </c>
      <c r="BT28" s="1">
        <f t="shared" si="99"/>
        <v>0.81027742712721551</v>
      </c>
      <c r="BU28" s="1">
        <f t="shared" si="166"/>
        <v>-0.48396815062622961</v>
      </c>
      <c r="BV28" s="1">
        <f t="shared" si="167"/>
        <v>-0.23773153174601153</v>
      </c>
      <c r="BW28" s="1">
        <f t="shared" si="26"/>
        <v>2.0527992656547936E-2</v>
      </c>
      <c r="BX28" s="1">
        <f t="shared" si="100"/>
        <v>1014.3695948595835</v>
      </c>
      <c r="BY28" s="1">
        <f t="shared" si="101"/>
        <v>-244.15503773378876</v>
      </c>
      <c r="BZ28" s="1">
        <f t="shared" si="102"/>
        <v>1341.6129931912035</v>
      </c>
      <c r="CA28" s="1">
        <f t="shared" si="103"/>
        <v>500</v>
      </c>
      <c r="CB28" s="1">
        <f t="shared" si="104"/>
        <v>1.9314205908220196E-4</v>
      </c>
      <c r="CC28" s="4">
        <f t="shared" si="168"/>
        <v>1.7653672683352967E-2</v>
      </c>
      <c r="CD28" s="1">
        <f t="shared" si="169"/>
        <v>-10.246342655590615</v>
      </c>
      <c r="CE28" s="4">
        <f t="shared" si="105"/>
        <v>104.6452466163105</v>
      </c>
      <c r="CF28" s="4">
        <f t="shared" si="27"/>
        <v>114.6452466163105</v>
      </c>
      <c r="CG28" s="4">
        <f t="shared" si="106"/>
        <v>2.0378272626599594E-2</v>
      </c>
      <c r="CH28" s="4">
        <f t="shared" si="28"/>
        <v>-1.4972002994834144E-4</v>
      </c>
      <c r="CI28" s="4">
        <f t="shared" si="29"/>
        <v>-37.719714618977775</v>
      </c>
      <c r="CJ28" s="4">
        <f t="shared" si="30"/>
        <v>-47.206547599482917</v>
      </c>
      <c r="CK28" s="4">
        <f t="shared" si="31"/>
        <v>-56.693380579988059</v>
      </c>
      <c r="CL28" s="1">
        <f t="shared" si="32"/>
        <v>47.206547599482917</v>
      </c>
      <c r="CM28" s="1">
        <f t="shared" si="107"/>
        <v>52.793452400517083</v>
      </c>
      <c r="CN28" s="1">
        <f t="shared" si="33"/>
        <v>1.1627243663554117</v>
      </c>
      <c r="CO28" s="1">
        <f t="shared" si="108"/>
        <v>1.2840660373406498</v>
      </c>
      <c r="CP28" s="1">
        <f t="shared" si="109"/>
        <v>0.76154282680617313</v>
      </c>
      <c r="CQ28" s="1">
        <f t="shared" si="170"/>
        <v>-0.44930122033786563</v>
      </c>
      <c r="CR28" s="1">
        <f t="shared" si="171"/>
        <v>-0.19883646576244193</v>
      </c>
      <c r="CS28" s="1">
        <f t="shared" si="34"/>
        <v>2.0378272626599594E-2</v>
      </c>
      <c r="CT28" s="1">
        <f t="shared" si="110"/>
        <v>1014.2647908386198</v>
      </c>
      <c r="CU28" s="1">
        <f t="shared" si="111"/>
        <v>-204.2090270673431</v>
      </c>
      <c r="CV28" s="1">
        <f t="shared" si="112"/>
        <v>1284.0660373406499</v>
      </c>
      <c r="CW28" s="1">
        <f t="shared" si="113"/>
        <v>500</v>
      </c>
      <c r="CX28" s="1">
        <f t="shared" si="114"/>
        <v>1.8171320890952302E-4</v>
      </c>
      <c r="CY28" s="4">
        <f t="shared" si="172"/>
        <v>0.34815972328256778</v>
      </c>
      <c r="CZ28" s="1">
        <f t="shared" si="173"/>
        <v>-9.840976590017231</v>
      </c>
      <c r="DA28" s="4">
        <f t="shared" si="115"/>
        <v>107.27128631578292</v>
      </c>
      <c r="DB28" s="4">
        <f t="shared" si="35"/>
        <v>117.27128631578292</v>
      </c>
      <c r="DC28" s="4">
        <f t="shared" si="116"/>
        <v>2.0542559158249103E-2</v>
      </c>
      <c r="DD28" s="4">
        <f t="shared" si="36"/>
        <v>1.6428653164950874E-4</v>
      </c>
      <c r="DE28" s="4">
        <f t="shared" si="37"/>
        <v>-37.294101842683716</v>
      </c>
      <c r="DF28" s="4">
        <f t="shared" si="38"/>
        <v>-46.780934823188858</v>
      </c>
      <c r="DG28" s="4">
        <f t="shared" si="39"/>
        <v>-56.267767803693999</v>
      </c>
      <c r="DH28" s="1">
        <f t="shared" si="40"/>
        <v>46.780934823188858</v>
      </c>
      <c r="DI28" s="1">
        <f t="shared" si="117"/>
        <v>53.219065176811142</v>
      </c>
      <c r="DJ28" s="1">
        <f t="shared" si="41"/>
        <v>1.1579073024186737</v>
      </c>
      <c r="DK28" s="1">
        <f t="shared" si="118"/>
        <v>1.2729143281265998</v>
      </c>
      <c r="DL28" s="1">
        <f t="shared" si="119"/>
        <v>0.72413249567342841</v>
      </c>
      <c r="DM28" s="1">
        <f t="shared" si="174"/>
        <v>-0.41930080481924314</v>
      </c>
      <c r="DN28" s="1">
        <f t="shared" si="175"/>
        <v>-0.17767642023169003</v>
      </c>
      <c r="DO28" s="1">
        <f t="shared" si="42"/>
        <v>2.0542559158249103E-2</v>
      </c>
      <c r="DP28" s="1">
        <f t="shared" si="120"/>
        <v>1014.3797914107744</v>
      </c>
      <c r="DQ28" s="1">
        <f t="shared" si="121"/>
        <v>-182.47723710635029</v>
      </c>
      <c r="DR28" s="1">
        <f t="shared" si="122"/>
        <v>1272.9143281265997</v>
      </c>
      <c r="DS28" s="1">
        <f t="shared" si="123"/>
        <v>500</v>
      </c>
      <c r="DT28" s="1">
        <f t="shared" si="124"/>
        <v>1.789869210120039E-4</v>
      </c>
      <c r="DU28" s="4">
        <f t="shared" si="176"/>
        <v>0.54598627730926697</v>
      </c>
      <c r="DV28" s="1">
        <f t="shared" si="177"/>
        <v>-9.7252933018152845</v>
      </c>
      <c r="DW28" s="4">
        <f t="shared" si="125"/>
        <v>108.04991199161907</v>
      </c>
      <c r="DX28" s="4">
        <f t="shared" si="43"/>
        <v>118.04991199161907</v>
      </c>
      <c r="DY28" s="4">
        <f t="shared" si="126"/>
        <v>2.0477733469782846E-2</v>
      </c>
      <c r="DZ28" s="4">
        <f t="shared" si="44"/>
        <v>-6.482568846625722E-5</v>
      </c>
      <c r="EA28" s="4">
        <f t="shared" si="45"/>
        <v>-37.462044040782828</v>
      </c>
      <c r="EB28" s="4">
        <f t="shared" si="46"/>
        <v>-46.94887702128797</v>
      </c>
      <c r="EC28" s="4">
        <f t="shared" si="47"/>
        <v>-56.435710001793112</v>
      </c>
      <c r="ED28" s="1">
        <f t="shared" si="48"/>
        <v>46.94887702128797</v>
      </c>
      <c r="EE28" s="1">
        <f t="shared" si="127"/>
        <v>53.05112297871203</v>
      </c>
      <c r="EF28" s="1">
        <f t="shared" si="49"/>
        <v>1.1611128695970798</v>
      </c>
      <c r="EG28" s="1">
        <f t="shared" si="128"/>
        <v>1.2629522270710059</v>
      </c>
      <c r="EH28" s="1">
        <f t="shared" si="129"/>
        <v>0.70971377867473928</v>
      </c>
      <c r="EI28" s="1">
        <f t="shared" si="178"/>
        <v>-0.3879681710058468</v>
      </c>
      <c r="EJ28" s="1">
        <f t="shared" si="179"/>
        <v>-0.17355480128683734</v>
      </c>
      <c r="EK28" s="1">
        <f t="shared" si="50"/>
        <v>2.0477733469782846E-2</v>
      </c>
      <c r="EL28" s="1">
        <f t="shared" si="130"/>
        <v>1014.3344134288479</v>
      </c>
      <c r="EM28" s="1">
        <f t="shared" si="131"/>
        <v>-178.24425201760769</v>
      </c>
      <c r="EN28" s="1">
        <f t="shared" si="132"/>
        <v>1262.9522270710058</v>
      </c>
      <c r="EO28" s="1">
        <f t="shared" si="133"/>
        <v>500</v>
      </c>
      <c r="EP28" s="1">
        <f t="shared" si="134"/>
        <v>1.7721981018270356E-4</v>
      </c>
      <c r="EQ28" s="4">
        <f t="shared" si="180"/>
        <v>0.57622404786732717</v>
      </c>
      <c r="ER28" s="1">
        <f t="shared" si="181"/>
        <v>-9.6626426870240945</v>
      </c>
      <c r="ES28" s="4">
        <f t="shared" si="135"/>
        <v>108.58209839232254</v>
      </c>
      <c r="ET28" s="4">
        <f t="shared" si="51"/>
        <v>118.58209839232254</v>
      </c>
      <c r="EU28" s="4">
        <f t="shared" si="136"/>
        <v>2.0491552567814146E-2</v>
      </c>
      <c r="EV28" s="4">
        <f t="shared" si="52"/>
        <v>1.3819098031300076E-5</v>
      </c>
      <c r="EW28" s="4">
        <f t="shared" si="53"/>
        <v>-37.42624326868102</v>
      </c>
      <c r="EX28" s="4">
        <f t="shared" si="54"/>
        <v>-46.913076249186162</v>
      </c>
      <c r="EY28" s="4">
        <f t="shared" si="55"/>
        <v>-56.399909229691303</v>
      </c>
      <c r="EZ28" s="1">
        <f t="shared" si="56"/>
        <v>46.913076249186162</v>
      </c>
      <c r="FA28" s="1">
        <f t="shared" si="137"/>
        <v>53.086923750813838</v>
      </c>
      <c r="FB28" s="1">
        <f t="shared" si="57"/>
        <v>1.1615307182027466</v>
      </c>
      <c r="FC28" s="1">
        <f t="shared" si="138"/>
        <v>1.2577179000501992</v>
      </c>
      <c r="FD28" s="1">
        <f t="shared" si="139"/>
        <v>0.68753049634837404</v>
      </c>
      <c r="FE28" s="1">
        <f t="shared" si="182"/>
        <v>-0.35142878260034383</v>
      </c>
      <c r="FF28" s="1">
        <f t="shared" si="183"/>
        <v>-0.16809225690923812</v>
      </c>
      <c r="FG28" s="1">
        <f t="shared" si="58"/>
        <v>2.0491552567814146E-2</v>
      </c>
      <c r="FH28" s="1">
        <f t="shared" si="140"/>
        <v>1014.3440867974698</v>
      </c>
      <c r="FI28" s="1">
        <f t="shared" si="141"/>
        <v>-172.63410969092573</v>
      </c>
      <c r="FJ28" s="1">
        <f t="shared" si="142"/>
        <v>1257.7179000501992</v>
      </c>
      <c r="FK28" s="1">
        <f t="shared" si="143"/>
        <v>500</v>
      </c>
      <c r="FL28" s="1">
        <f t="shared" si="144"/>
        <v>1.7652637961935238E-4</v>
      </c>
      <c r="FM28" s="4">
        <f t="shared" si="184"/>
        <v>0.62528119291423023</v>
      </c>
      <c r="FN28" s="1">
        <f t="shared" si="185"/>
        <v>-9.6204950909928435</v>
      </c>
      <c r="FO28" s="4">
        <f t="shared" si="145"/>
        <v>108.67072566942969</v>
      </c>
      <c r="FP28" s="4">
        <f t="shared" si="59"/>
        <v>118.67072566942969</v>
      </c>
      <c r="FQ28" s="4">
        <f t="shared" si="146"/>
        <v>2.0465041212779773E-2</v>
      </c>
      <c r="FR28" s="4">
        <f t="shared" si="60"/>
        <v>-2.6511355034373324E-5</v>
      </c>
      <c r="FS28" s="4">
        <f t="shared" si="61"/>
        <v>-37.49492553560944</v>
      </c>
      <c r="FT28" s="4">
        <f t="shared" si="62"/>
        <v>-46.981758516114581</v>
      </c>
      <c r="FU28" s="4">
        <f t="shared" si="63"/>
        <v>-56.468591496619723</v>
      </c>
      <c r="FV28" s="1">
        <f t="shared" si="147"/>
        <v>46.981758516114581</v>
      </c>
      <c r="FW28" s="1">
        <f t="shared" si="148"/>
        <v>53.018241483885419</v>
      </c>
      <c r="FX28" s="1">
        <f t="shared" si="64"/>
        <v>1.1634068451106845</v>
      </c>
      <c r="FY28" s="1">
        <f t="shared" si="149"/>
        <v>1.2529246386436554</v>
      </c>
      <c r="FZ28" s="1">
        <f t="shared" si="150"/>
        <v>0.66790535985905009</v>
      </c>
      <c r="GA28" s="1">
        <f t="shared" si="186"/>
        <v>-0.33055081869682706</v>
      </c>
      <c r="GB28" s="1">
        <f t="shared" si="187"/>
        <v>-0.16574940091732634</v>
      </c>
      <c r="GC28" s="1">
        <f t="shared" si="65"/>
        <v>2.0465041212779773E-2</v>
      </c>
      <c r="GD28" s="1">
        <f t="shared" si="151"/>
        <v>1014.3255288489459</v>
      </c>
      <c r="GE28" s="1">
        <f t="shared" si="152"/>
        <v>-170.2279497301125</v>
      </c>
      <c r="GF28" s="1">
        <f t="shared" si="153"/>
        <v>1252.9246386436555</v>
      </c>
      <c r="GG28" s="1">
        <f t="shared" si="154"/>
        <v>500</v>
      </c>
      <c r="GH28" s="1">
        <f t="shared" si="155"/>
        <v>1.7616349639593549E-4</v>
      </c>
      <c r="GI28" s="4">
        <f t="shared" si="188"/>
        <v>0.6432025984927634</v>
      </c>
      <c r="GJ28" s="1">
        <f t="shared" si="189"/>
        <v>-9.5893180078971234</v>
      </c>
      <c r="GK28" s="4">
        <f t="shared" si="190"/>
        <v>108.62520531945108</v>
      </c>
      <c r="GL28" s="4">
        <f t="shared" si="66"/>
        <v>118.62520531945108</v>
      </c>
      <c r="GM28" s="4">
        <f t="shared" si="191"/>
        <v>2.0440215221954147E-2</v>
      </c>
      <c r="GN28" s="4">
        <f t="shared" si="67"/>
        <v>-2.482599082562556E-5</v>
      </c>
      <c r="GO28" s="4">
        <v>455</v>
      </c>
      <c r="GP28" s="4"/>
      <c r="GQ28" s="4"/>
      <c r="GR28" s="4"/>
      <c r="GS28" s="4"/>
      <c r="GT28" s="4"/>
      <c r="GU28" s="4"/>
      <c r="GV28" s="4"/>
      <c r="GW28" s="4"/>
      <c r="GX28" s="6"/>
      <c r="GY28" s="4"/>
      <c r="GZ28" s="4"/>
      <c r="HA28" s="4"/>
      <c r="HB28" s="1"/>
      <c r="HC28" s="4"/>
      <c r="HD28" s="4"/>
    </row>
    <row r="29" spans="1:212" s="5" customFormat="1">
      <c r="A29" s="1">
        <v>11</v>
      </c>
      <c r="B29" s="1">
        <f t="shared" si="0"/>
        <v>100</v>
      </c>
      <c r="C29" s="1">
        <v>0</v>
      </c>
      <c r="D29" s="1">
        <f t="shared" si="1"/>
        <v>-100</v>
      </c>
      <c r="E29" s="1">
        <f t="shared" si="156"/>
        <v>450</v>
      </c>
      <c r="F29" s="1">
        <f t="shared" si="68"/>
        <v>1.6009999999999982</v>
      </c>
      <c r="G29" s="10">
        <f t="shared" si="69"/>
        <v>-58.726752219936415</v>
      </c>
      <c r="H29" s="1">
        <f t="shared" si="70"/>
        <v>-68.213585200441557</v>
      </c>
      <c r="I29" s="1">
        <f t="shared" si="71"/>
        <v>68.213585200441557</v>
      </c>
      <c r="J29" s="1">
        <f t="shared" si="2"/>
        <v>31.786414799558443</v>
      </c>
      <c r="K29" s="1">
        <f t="shared" si="3"/>
        <v>1.3668067192893063</v>
      </c>
      <c r="L29" s="1">
        <f t="shared" si="72"/>
        <v>1.1967093635804771</v>
      </c>
      <c r="M29" s="1">
        <f t="shared" si="157"/>
        <v>-0.217810035090229</v>
      </c>
      <c r="N29" s="1">
        <v>0</v>
      </c>
      <c r="O29" s="1">
        <f t="shared" si="73"/>
        <v>0.50451186681650695</v>
      </c>
      <c r="P29" s="1">
        <f t="shared" si="74"/>
        <v>-223.69526223836698</v>
      </c>
      <c r="Q29" s="1">
        <f t="shared" si="75"/>
        <v>1196.709363580477</v>
      </c>
      <c r="R29" s="1">
        <f t="shared" si="76"/>
        <v>500</v>
      </c>
      <c r="S29" s="4">
        <f t="shared" si="4"/>
        <v>1.5931473643104547E-2</v>
      </c>
      <c r="T29" s="4"/>
      <c r="U29" s="4">
        <f t="shared" si="5"/>
        <v>-49.239919239431273</v>
      </c>
      <c r="V29" s="4">
        <f t="shared" si="6"/>
        <v>-58.726752219936415</v>
      </c>
      <c r="W29" s="4">
        <f t="shared" si="7"/>
        <v>-68.213585200441557</v>
      </c>
      <c r="X29" s="1">
        <f t="shared" si="8"/>
        <v>58.726752219936415</v>
      </c>
      <c r="Y29" s="1">
        <f t="shared" si="77"/>
        <v>41.273247780063585</v>
      </c>
      <c r="Z29" s="1">
        <f t="shared" si="9"/>
        <v>1.3479720849514207</v>
      </c>
      <c r="AA29" s="1">
        <f t="shared" si="78"/>
        <v>1.2753107418035947</v>
      </c>
      <c r="AB29" s="1">
        <f t="shared" si="79"/>
        <v>0.58349709685824214</v>
      </c>
      <c r="AC29" s="1">
        <f t="shared" si="158"/>
        <v>-0.72024019819123131</v>
      </c>
      <c r="AD29" s="1">
        <f t="shared" si="159"/>
        <v>-0.59115891902674156</v>
      </c>
      <c r="AE29" s="1">
        <f t="shared" si="10"/>
        <v>1.5931473643104547E-2</v>
      </c>
      <c r="AF29" s="1">
        <f t="shared" si="80"/>
        <v>1011.1520315501732</v>
      </c>
      <c r="AG29" s="1">
        <f t="shared" si="81"/>
        <v>-607.13203301884414</v>
      </c>
      <c r="AH29" s="1">
        <f t="shared" si="82"/>
        <v>1275.3107418035947</v>
      </c>
      <c r="AI29" s="1">
        <f t="shared" si="83"/>
        <v>500</v>
      </c>
      <c r="AJ29" s="1">
        <f t="shared" si="84"/>
        <v>2.3265480213817484E-4</v>
      </c>
      <c r="AK29" s="4">
        <f t="shared" si="160"/>
        <v>-1.9814870485175298</v>
      </c>
      <c r="AL29" s="1">
        <f t="shared" si="161"/>
        <v>-9.9472238700698021</v>
      </c>
      <c r="AM29" s="4">
        <f t="shared" si="85"/>
        <v>81.94720219907326</v>
      </c>
      <c r="AN29" s="4">
        <f t="shared" si="11"/>
        <v>91.94720219907326</v>
      </c>
      <c r="AO29" s="4">
        <f t="shared" si="86"/>
        <v>1.8576078453745207E-2</v>
      </c>
      <c r="AP29" s="4">
        <f t="shared" si="12"/>
        <v>2.6446048106406606E-3</v>
      </c>
      <c r="AQ29" s="4">
        <f t="shared" si="13"/>
        <v>-42.38861143984407</v>
      </c>
      <c r="AR29" s="4">
        <f t="shared" si="14"/>
        <v>-51.875444420349204</v>
      </c>
      <c r="AS29" s="4">
        <f t="shared" si="15"/>
        <v>-61.362277400854339</v>
      </c>
      <c r="AT29" s="1">
        <f t="shared" si="16"/>
        <v>51.875444420349204</v>
      </c>
      <c r="AU29" s="1">
        <f t="shared" si="87"/>
        <v>48.124555579650796</v>
      </c>
      <c r="AV29" s="1">
        <f t="shared" si="17"/>
        <v>1.2554991902251014</v>
      </c>
      <c r="AW29" s="1">
        <f t="shared" si="88"/>
        <v>1.3083540734181121</v>
      </c>
      <c r="AX29" s="1">
        <f t="shared" si="89"/>
        <v>0.73041135344501285</v>
      </c>
      <c r="AY29" s="1">
        <f t="shared" si="162"/>
        <v>-0.58347146071713674</v>
      </c>
      <c r="AZ29" s="1">
        <f t="shared" si="163"/>
        <v>-0.36498088800229023</v>
      </c>
      <c r="BA29" s="1">
        <f t="shared" si="18"/>
        <v>1.8576078453745207E-2</v>
      </c>
      <c r="BB29" s="1">
        <f t="shared" si="90"/>
        <v>1013.0032549176216</v>
      </c>
      <c r="BC29" s="1">
        <f t="shared" si="91"/>
        <v>-374.8426715961121</v>
      </c>
      <c r="BD29" s="1">
        <f t="shared" si="92"/>
        <v>1308.354073418112</v>
      </c>
      <c r="BE29" s="1">
        <f t="shared" si="93"/>
        <v>500</v>
      </c>
      <c r="BF29" s="1">
        <f t="shared" si="94"/>
        <v>2.0767646161142517E-4</v>
      </c>
      <c r="BG29" s="4">
        <f t="shared" si="164"/>
        <v>-0.96956067676045199</v>
      </c>
      <c r="BH29" s="1">
        <f t="shared" si="165"/>
        <v>-10.257599903633055</v>
      </c>
      <c r="BI29" s="4">
        <f t="shared" si="95"/>
        <v>95.750766769791397</v>
      </c>
      <c r="BJ29" s="4">
        <f t="shared" si="19"/>
        <v>105.7507667697914</v>
      </c>
      <c r="BK29" s="4">
        <f t="shared" si="96"/>
        <v>1.9579824192291085E-2</v>
      </c>
      <c r="BL29" s="4">
        <f t="shared" si="20"/>
        <v>1.0037457385458776E-3</v>
      </c>
      <c r="BM29" s="4">
        <f t="shared" si="21"/>
        <v>-39.78823387884438</v>
      </c>
      <c r="BN29" s="4">
        <f t="shared" si="22"/>
        <v>-49.275066859349522</v>
      </c>
      <c r="BO29" s="4">
        <f t="shared" si="23"/>
        <v>-58.761899839854664</v>
      </c>
      <c r="BP29" s="1">
        <f t="shared" si="24"/>
        <v>49.275066859349522</v>
      </c>
      <c r="BQ29" s="1">
        <f t="shared" si="97"/>
        <v>50.724933140650478</v>
      </c>
      <c r="BR29" s="1">
        <f t="shared" si="25"/>
        <v>1.2186601237440264</v>
      </c>
      <c r="BS29" s="1">
        <f t="shared" si="98"/>
        <v>1.2779644949514113</v>
      </c>
      <c r="BT29" s="1">
        <f t="shared" si="99"/>
        <v>0.7394389185450565</v>
      </c>
      <c r="BU29" s="1">
        <f t="shared" si="166"/>
        <v>-0.48396815062622961</v>
      </c>
      <c r="BV29" s="1">
        <f t="shared" si="167"/>
        <v>-0.25214411417427157</v>
      </c>
      <c r="BW29" s="1">
        <f t="shared" si="26"/>
        <v>1.9579824192291085E-2</v>
      </c>
      <c r="BX29" s="1">
        <f t="shared" si="100"/>
        <v>1013.7058769346037</v>
      </c>
      <c r="BY29" s="1">
        <f t="shared" si="101"/>
        <v>-258.95704813926039</v>
      </c>
      <c r="BZ29" s="1">
        <f t="shared" si="102"/>
        <v>1277.9644949514113</v>
      </c>
      <c r="CA29" s="1">
        <f t="shared" si="103"/>
        <v>500</v>
      </c>
      <c r="CB29" s="1">
        <f t="shared" si="104"/>
        <v>1.8963369285137019E-4</v>
      </c>
      <c r="CC29" s="4">
        <f t="shared" si="168"/>
        <v>-0.13222018145111378</v>
      </c>
      <c r="CD29" s="1">
        <f t="shared" si="169"/>
        <v>-9.9221322775966563</v>
      </c>
      <c r="CE29" s="4">
        <f t="shared" si="105"/>
        <v>102.58139096356221</v>
      </c>
      <c r="CF29" s="4">
        <f t="shared" si="27"/>
        <v>112.58139096356221</v>
      </c>
      <c r="CG29" s="4">
        <f t="shared" si="106"/>
        <v>1.9492887402456277E-2</v>
      </c>
      <c r="CH29" s="4">
        <f t="shared" si="28"/>
        <v>-8.6936789834807932E-5</v>
      </c>
      <c r="CI29" s="4">
        <f t="shared" si="29"/>
        <v>-40.013458722976011</v>
      </c>
      <c r="CJ29" s="4">
        <f t="shared" si="30"/>
        <v>-49.500291703481146</v>
      </c>
      <c r="CK29" s="4">
        <f t="shared" si="31"/>
        <v>-58.987124683986281</v>
      </c>
      <c r="CL29" s="1">
        <f t="shared" si="32"/>
        <v>49.500291703481146</v>
      </c>
      <c r="CM29" s="1">
        <f t="shared" si="107"/>
        <v>50.499708296518854</v>
      </c>
      <c r="CN29" s="1">
        <f t="shared" si="33"/>
        <v>1.2237829426606113</v>
      </c>
      <c r="CO29" s="1">
        <f t="shared" si="108"/>
        <v>1.2211715261039924</v>
      </c>
      <c r="CP29" s="1">
        <f t="shared" si="109"/>
        <v>0.694050432890569</v>
      </c>
      <c r="CQ29" s="1">
        <f t="shared" si="170"/>
        <v>-0.44930122033786563</v>
      </c>
      <c r="CR29" s="1">
        <f t="shared" si="171"/>
        <v>-0.20447358027838572</v>
      </c>
      <c r="CS29" s="1">
        <f t="shared" si="34"/>
        <v>1.9492887402456277E-2</v>
      </c>
      <c r="CT29" s="1">
        <f t="shared" si="110"/>
        <v>1013.6450211817194</v>
      </c>
      <c r="CU29" s="1">
        <f t="shared" si="111"/>
        <v>-209.9984564175077</v>
      </c>
      <c r="CV29" s="1">
        <f t="shared" si="112"/>
        <v>1221.1715261039924</v>
      </c>
      <c r="CW29" s="1">
        <f t="shared" si="113"/>
        <v>500</v>
      </c>
      <c r="CX29" s="1">
        <f t="shared" si="114"/>
        <v>1.770770448286635E-4</v>
      </c>
      <c r="CY29" s="4">
        <f t="shared" si="172"/>
        <v>0.24880251334399475</v>
      </c>
      <c r="CZ29" s="1">
        <f t="shared" si="173"/>
        <v>-9.4976411878841436</v>
      </c>
      <c r="DA29" s="4">
        <f t="shared" si="115"/>
        <v>105.69085768325679</v>
      </c>
      <c r="DB29" s="4">
        <f t="shared" si="35"/>
        <v>115.69085768325679</v>
      </c>
      <c r="DC29" s="4">
        <f t="shared" si="116"/>
        <v>1.9673517357516015E-2</v>
      </c>
      <c r="DD29" s="4">
        <f t="shared" si="36"/>
        <v>1.8062995505973775E-4</v>
      </c>
      <c r="DE29" s="4">
        <f t="shared" si="37"/>
        <v>-39.545505471525914</v>
      </c>
      <c r="DF29" s="4">
        <f t="shared" si="38"/>
        <v>-49.032338452031055</v>
      </c>
      <c r="DG29" s="4">
        <f t="shared" si="39"/>
        <v>-58.519171432536197</v>
      </c>
      <c r="DH29" s="1">
        <f t="shared" si="40"/>
        <v>49.032338452031055</v>
      </c>
      <c r="DI29" s="1">
        <f t="shared" si="117"/>
        <v>50.967661547968945</v>
      </c>
      <c r="DJ29" s="1">
        <f t="shared" si="41"/>
        <v>1.2184129139071223</v>
      </c>
      <c r="DK29" s="1">
        <f t="shared" si="118"/>
        <v>1.2101122297689715</v>
      </c>
      <c r="DL29" s="1">
        <f t="shared" si="119"/>
        <v>0.66122271134028754</v>
      </c>
      <c r="DM29" s="1">
        <f t="shared" si="174"/>
        <v>-0.41930080481924314</v>
      </c>
      <c r="DN29" s="1">
        <f t="shared" si="175"/>
        <v>-0.18129265178549511</v>
      </c>
      <c r="DO29" s="1">
        <f t="shared" si="42"/>
        <v>1.9673517357516015E-2</v>
      </c>
      <c r="DP29" s="1">
        <f t="shared" si="120"/>
        <v>1013.7714621502612</v>
      </c>
      <c r="DQ29" s="1">
        <f t="shared" si="121"/>
        <v>-186.19117923673917</v>
      </c>
      <c r="DR29" s="1">
        <f t="shared" si="122"/>
        <v>1210.1122297689715</v>
      </c>
      <c r="DS29" s="1">
        <f t="shared" si="123"/>
        <v>500</v>
      </c>
      <c r="DT29" s="1">
        <f t="shared" si="124"/>
        <v>1.7380836014661767E-4</v>
      </c>
      <c r="DU29" s="4">
        <f t="shared" si="176"/>
        <v>0.44676967013317209</v>
      </c>
      <c r="DV29" s="1">
        <f t="shared" si="177"/>
        <v>-9.3899890086248359</v>
      </c>
      <c r="DW29" s="4">
        <f t="shared" si="125"/>
        <v>106.91362630523435</v>
      </c>
      <c r="DX29" s="4">
        <f t="shared" si="43"/>
        <v>116.91362630523435</v>
      </c>
      <c r="DY29" s="4">
        <f t="shared" si="126"/>
        <v>1.9620304795041846E-2</v>
      </c>
      <c r="DZ29" s="4">
        <f t="shared" si="44"/>
        <v>-5.3212562474168335E-5</v>
      </c>
      <c r="EA29" s="4">
        <f t="shared" si="45"/>
        <v>-39.683361850992682</v>
      </c>
      <c r="EB29" s="4">
        <f t="shared" si="46"/>
        <v>-49.170194831497817</v>
      </c>
      <c r="EC29" s="4">
        <f t="shared" si="47"/>
        <v>-58.657027812002951</v>
      </c>
      <c r="ED29" s="1">
        <f t="shared" si="48"/>
        <v>49.170194831497817</v>
      </c>
      <c r="EE29" s="1">
        <f t="shared" si="127"/>
        <v>50.829805168502183</v>
      </c>
      <c r="EF29" s="1">
        <f t="shared" si="49"/>
        <v>1.2210521011101791</v>
      </c>
      <c r="EG29" s="1">
        <f t="shared" si="128"/>
        <v>1.1987846302619865</v>
      </c>
      <c r="EH29" s="1">
        <f t="shared" si="129"/>
        <v>0.64666378596154206</v>
      </c>
      <c r="EI29" s="1">
        <f t="shared" si="178"/>
        <v>-0.3879681710058468</v>
      </c>
      <c r="EJ29" s="1">
        <f t="shared" si="179"/>
        <v>-0.17428268722262777</v>
      </c>
      <c r="EK29" s="1">
        <f t="shared" si="50"/>
        <v>1.9620304795041846E-2</v>
      </c>
      <c r="EL29" s="1">
        <f t="shared" si="130"/>
        <v>1013.7342133565293</v>
      </c>
      <c r="EM29" s="1">
        <f t="shared" si="131"/>
        <v>-178.99180543138317</v>
      </c>
      <c r="EN29" s="1">
        <f t="shared" si="132"/>
        <v>1198.7846302619864</v>
      </c>
      <c r="EO29" s="1">
        <f t="shared" si="133"/>
        <v>500</v>
      </c>
      <c r="EP29" s="1">
        <f t="shared" si="134"/>
        <v>1.714857349481999E-4</v>
      </c>
      <c r="EQ29" s="4">
        <f t="shared" si="180"/>
        <v>0.50001192500832925</v>
      </c>
      <c r="ER29" s="1">
        <f t="shared" si="181"/>
        <v>-9.3101404725125931</v>
      </c>
      <c r="ES29" s="4">
        <f t="shared" si="135"/>
        <v>107.64262544870992</v>
      </c>
      <c r="ET29" s="4">
        <f t="shared" si="51"/>
        <v>117.64262544870992</v>
      </c>
      <c r="EU29" s="4">
        <f t="shared" si="136"/>
        <v>1.9638751470315151E-2</v>
      </c>
      <c r="EV29" s="4">
        <f t="shared" si="52"/>
        <v>1.8446675273304375E-5</v>
      </c>
      <c r="EW29" s="4">
        <f t="shared" si="53"/>
        <v>-39.635572536813129</v>
      </c>
      <c r="EX29" s="4">
        <f t="shared" si="54"/>
        <v>-49.122405517318271</v>
      </c>
      <c r="EY29" s="4">
        <f t="shared" si="55"/>
        <v>-58.609238497823412</v>
      </c>
      <c r="EZ29" s="1">
        <f t="shared" si="56"/>
        <v>49.122405517318271</v>
      </c>
      <c r="FA29" s="1">
        <f t="shared" si="137"/>
        <v>50.877594482681729</v>
      </c>
      <c r="FB29" s="1">
        <f t="shared" si="57"/>
        <v>1.2212066441349556</v>
      </c>
      <c r="FC29" s="1">
        <f t="shared" si="138"/>
        <v>1.193518518644181</v>
      </c>
      <c r="FD29" s="1">
        <f t="shared" si="139"/>
        <v>0.62653891338609868</v>
      </c>
      <c r="FE29" s="1">
        <f t="shared" si="182"/>
        <v>-0.35142878260034383</v>
      </c>
      <c r="FF29" s="1">
        <f t="shared" si="183"/>
        <v>-0.16805900023524128</v>
      </c>
      <c r="FG29" s="1">
        <f t="shared" si="58"/>
        <v>1.9638751470315151E-2</v>
      </c>
      <c r="FH29" s="1">
        <f t="shared" si="140"/>
        <v>1013.7471260292206</v>
      </c>
      <c r="FI29" s="1">
        <f t="shared" si="141"/>
        <v>-172.59995442159749</v>
      </c>
      <c r="FJ29" s="1">
        <f t="shared" si="142"/>
        <v>1193.5185186441811</v>
      </c>
      <c r="FK29" s="1">
        <f t="shared" si="143"/>
        <v>500</v>
      </c>
      <c r="FL29" s="1">
        <f t="shared" si="144"/>
        <v>1.7056021949979905E-4</v>
      </c>
      <c r="FM29" s="4">
        <f t="shared" si="184"/>
        <v>0.55192432346738685</v>
      </c>
      <c r="FN29" s="1">
        <f t="shared" si="185"/>
        <v>-9.2674514116901872</v>
      </c>
      <c r="FO29" s="4">
        <f t="shared" si="145"/>
        <v>107.88965640573909</v>
      </c>
      <c r="FP29" s="4">
        <f t="shared" si="59"/>
        <v>117.88965640573909</v>
      </c>
      <c r="FQ29" s="4">
        <f t="shared" si="146"/>
        <v>1.9615091066572519E-2</v>
      </c>
      <c r="FR29" s="4">
        <f t="shared" si="60"/>
        <v>-2.3660403742631342E-5</v>
      </c>
      <c r="FS29" s="4">
        <f t="shared" si="61"/>
        <v>-39.696868919566057</v>
      </c>
      <c r="FT29" s="4">
        <f t="shared" si="62"/>
        <v>-49.183701900071199</v>
      </c>
      <c r="FU29" s="4">
        <f t="shared" si="63"/>
        <v>-58.670534880576341</v>
      </c>
      <c r="FV29" s="1">
        <f t="shared" si="147"/>
        <v>49.183701900071199</v>
      </c>
      <c r="FW29" s="1">
        <f t="shared" si="148"/>
        <v>50.816298099928801</v>
      </c>
      <c r="FX29" s="1">
        <f t="shared" si="64"/>
        <v>1.2228356843932566</v>
      </c>
      <c r="FY29" s="1">
        <f t="shared" si="149"/>
        <v>1.1885767856514429</v>
      </c>
      <c r="FZ29" s="1">
        <f t="shared" si="150"/>
        <v>0.6085515863444183</v>
      </c>
      <c r="GA29" s="1">
        <f t="shared" si="186"/>
        <v>-0.33055081869682706</v>
      </c>
      <c r="GB29" s="1">
        <f t="shared" si="187"/>
        <v>-0.16499423787445616</v>
      </c>
      <c r="GC29" s="1">
        <f t="shared" si="65"/>
        <v>1.9615091066572519E-2</v>
      </c>
      <c r="GD29" s="1">
        <f t="shared" si="151"/>
        <v>1013.7305637466008</v>
      </c>
      <c r="GE29" s="1">
        <f t="shared" si="152"/>
        <v>-169.45238218182396</v>
      </c>
      <c r="GF29" s="1">
        <f t="shared" si="153"/>
        <v>1188.5767856514428</v>
      </c>
      <c r="GG29" s="1">
        <f t="shared" si="154"/>
        <v>500</v>
      </c>
      <c r="GH29" s="1">
        <f t="shared" si="155"/>
        <v>1.6999002924145064E-4</v>
      </c>
      <c r="GI29" s="4">
        <f t="shared" si="188"/>
        <v>0.57494461898022342</v>
      </c>
      <c r="GJ29" s="1">
        <f t="shared" si="189"/>
        <v>-9.232600914306035</v>
      </c>
      <c r="GK29" s="4">
        <f t="shared" si="190"/>
        <v>107.94384908167783</v>
      </c>
      <c r="GL29" s="4">
        <f t="shared" si="66"/>
        <v>117.94384908167783</v>
      </c>
      <c r="GM29" s="4">
        <f t="shared" si="191"/>
        <v>1.9591678107863216E-2</v>
      </c>
      <c r="GN29" s="4">
        <f t="shared" si="67"/>
        <v>-2.341295870930335E-5</v>
      </c>
      <c r="GO29" s="4">
        <v>450</v>
      </c>
      <c r="GP29" s="4"/>
      <c r="GQ29" s="4"/>
      <c r="GR29" s="4"/>
      <c r="GS29" s="4"/>
      <c r="GT29" s="4"/>
      <c r="GU29" s="4"/>
      <c r="GV29" s="4"/>
      <c r="GW29" s="4"/>
      <c r="GX29" s="6"/>
      <c r="GY29" s="4"/>
      <c r="GZ29" s="4"/>
      <c r="HA29" s="4"/>
      <c r="HB29" s="1"/>
      <c r="HC29" s="4"/>
      <c r="HD29" s="4"/>
    </row>
    <row r="30" spans="1:212" s="5" customFormat="1">
      <c r="A30" s="1">
        <v>12</v>
      </c>
      <c r="B30" s="1">
        <f t="shared" si="0"/>
        <v>100</v>
      </c>
      <c r="C30" s="1">
        <v>0</v>
      </c>
      <c r="D30" s="1">
        <f t="shared" si="1"/>
        <v>-100</v>
      </c>
      <c r="E30" s="1">
        <f t="shared" si="156"/>
        <v>445</v>
      </c>
      <c r="F30" s="1">
        <f t="shared" si="68"/>
        <v>1.6259999999999981</v>
      </c>
      <c r="G30" s="10">
        <f t="shared" si="69"/>
        <v>-61.593137352565392</v>
      </c>
      <c r="H30" s="1">
        <f t="shared" si="70"/>
        <v>-71.079970333070534</v>
      </c>
      <c r="I30" s="1">
        <f t="shared" si="71"/>
        <v>71.079970333070534</v>
      </c>
      <c r="J30" s="1">
        <f t="shared" si="2"/>
        <v>28.920029666929466</v>
      </c>
      <c r="K30" s="1">
        <f t="shared" si="3"/>
        <v>1.4226627330036039</v>
      </c>
      <c r="L30" s="1">
        <f t="shared" si="72"/>
        <v>1.1171202742859521</v>
      </c>
      <c r="M30" s="1">
        <f t="shared" si="157"/>
        <v>-0.21537451848593281</v>
      </c>
      <c r="N30" s="1">
        <v>0</v>
      </c>
      <c r="O30" s="1">
        <f t="shared" si="73"/>
        <v>0.50451186681650695</v>
      </c>
      <c r="P30" s="1">
        <f t="shared" si="74"/>
        <v>-221.1939379754227</v>
      </c>
      <c r="Q30" s="1">
        <f t="shared" si="75"/>
        <v>1117.1202742859521</v>
      </c>
      <c r="R30" s="1">
        <f t="shared" si="76"/>
        <v>500</v>
      </c>
      <c r="S30" s="4">
        <f t="shared" si="4"/>
        <v>1.4825048981909759E-2</v>
      </c>
      <c r="T30" s="4"/>
      <c r="U30" s="4">
        <f t="shared" si="5"/>
        <v>-52.106304372060265</v>
      </c>
      <c r="V30" s="4">
        <f t="shared" si="6"/>
        <v>-61.5931373525654</v>
      </c>
      <c r="W30" s="4">
        <f t="shared" si="7"/>
        <v>-71.079970333070534</v>
      </c>
      <c r="X30" s="1">
        <f t="shared" si="8"/>
        <v>61.5931373525654</v>
      </c>
      <c r="Y30" s="1">
        <f t="shared" si="77"/>
        <v>38.4068626474346</v>
      </c>
      <c r="Z30" s="1">
        <f t="shared" si="9"/>
        <v>1.4069802877401885</v>
      </c>
      <c r="AA30" s="1">
        <f t="shared" si="78"/>
        <v>1.1801640557753545</v>
      </c>
      <c r="AB30" s="1">
        <f t="shared" si="79"/>
        <v>0.52093787533932157</v>
      </c>
      <c r="AC30" s="1">
        <f t="shared" si="158"/>
        <v>-0.72024019819123131</v>
      </c>
      <c r="AD30" s="1">
        <f t="shared" si="159"/>
        <v>-0.5790718044355907</v>
      </c>
      <c r="AE30" s="1">
        <f t="shared" si="10"/>
        <v>1.4825048981909759E-2</v>
      </c>
      <c r="AF30" s="1">
        <f t="shared" si="80"/>
        <v>1010.3775342873369</v>
      </c>
      <c r="AG30" s="1">
        <f t="shared" si="81"/>
        <v>-594.71832459144036</v>
      </c>
      <c r="AH30" s="1">
        <f t="shared" si="82"/>
        <v>1180.1640557753547</v>
      </c>
      <c r="AI30" s="1">
        <f t="shared" si="83"/>
        <v>500</v>
      </c>
      <c r="AJ30" s="1">
        <f t="shared" si="84"/>
        <v>2.2128493223895761E-4</v>
      </c>
      <c r="AK30" s="4">
        <f t="shared" si="160"/>
        <v>-1.6543160519421622</v>
      </c>
      <c r="AL30" s="1">
        <f t="shared" si="161"/>
        <v>-9.066840542897042</v>
      </c>
      <c r="AM30" s="4">
        <f t="shared" si="85"/>
        <v>78.126899560242819</v>
      </c>
      <c r="AN30" s="4">
        <f t="shared" si="11"/>
        <v>88.126899560242819</v>
      </c>
      <c r="AO30" s="4">
        <f t="shared" si="86"/>
        <v>1.7551212848506387E-2</v>
      </c>
      <c r="AP30" s="4">
        <f t="shared" si="12"/>
        <v>2.726163866596628E-3</v>
      </c>
      <c r="AQ30" s="4">
        <f t="shared" si="13"/>
        <v>-45.043703681395414</v>
      </c>
      <c r="AR30" s="4">
        <f t="shared" si="14"/>
        <v>-54.530536661900555</v>
      </c>
      <c r="AS30" s="4">
        <f t="shared" si="15"/>
        <v>-64.017369642405697</v>
      </c>
      <c r="AT30" s="1">
        <f t="shared" si="16"/>
        <v>54.530536661900555</v>
      </c>
      <c r="AU30" s="1">
        <f t="shared" si="87"/>
        <v>45.469463338099445</v>
      </c>
      <c r="AV30" s="1">
        <f t="shared" si="17"/>
        <v>1.3178358179381573</v>
      </c>
      <c r="AW30" s="1">
        <f t="shared" si="88"/>
        <v>1.2467325542611185</v>
      </c>
      <c r="AX30" s="1">
        <f t="shared" si="89"/>
        <v>0.66955581170582046</v>
      </c>
      <c r="AY30" s="1">
        <f t="shared" si="162"/>
        <v>-0.58347146071713674</v>
      </c>
      <c r="AZ30" s="1">
        <f t="shared" si="163"/>
        <v>-0.38855554044379081</v>
      </c>
      <c r="BA30" s="1">
        <f t="shared" si="18"/>
        <v>1.7551212848506387E-2</v>
      </c>
      <c r="BB30" s="1">
        <f t="shared" si="90"/>
        <v>1012.2858489939543</v>
      </c>
      <c r="BC30" s="1">
        <f t="shared" si="91"/>
        <v>-399.05431114658205</v>
      </c>
      <c r="BD30" s="1">
        <f t="shared" si="92"/>
        <v>1246.7325542611186</v>
      </c>
      <c r="BE30" s="1">
        <f t="shared" si="93"/>
        <v>500</v>
      </c>
      <c r="BF30" s="1">
        <f t="shared" si="94"/>
        <v>2.0497312104776413E-4</v>
      </c>
      <c r="BG30" s="4">
        <f t="shared" si="164"/>
        <v>-1.0375603295071472</v>
      </c>
      <c r="BH30" s="1">
        <f t="shared" si="165"/>
        <v>-9.813166753760342</v>
      </c>
      <c r="BI30" s="4">
        <f t="shared" si="95"/>
        <v>92.227082438450466</v>
      </c>
      <c r="BJ30" s="4">
        <f t="shared" si="19"/>
        <v>102.22708243845047</v>
      </c>
      <c r="BK30" s="4">
        <f t="shared" si="96"/>
        <v>1.8645021859580325E-2</v>
      </c>
      <c r="BL30" s="4">
        <f t="shared" si="20"/>
        <v>1.093809011073938E-3</v>
      </c>
      <c r="BM30" s="4">
        <f t="shared" si="21"/>
        <v>-42.210001580167599</v>
      </c>
      <c r="BN30" s="4">
        <f t="shared" si="22"/>
        <v>-51.696834560672741</v>
      </c>
      <c r="BO30" s="4">
        <f t="shared" si="23"/>
        <v>-61.183667541177883</v>
      </c>
      <c r="BP30" s="1">
        <f t="shared" si="24"/>
        <v>51.696834560672741</v>
      </c>
      <c r="BQ30" s="1">
        <f t="shared" si="97"/>
        <v>48.303165439327259</v>
      </c>
      <c r="BR30" s="1">
        <f t="shared" si="25"/>
        <v>1.2797919550095411</v>
      </c>
      <c r="BS30" s="1">
        <f t="shared" si="98"/>
        <v>1.2226366253102938</v>
      </c>
      <c r="BT30" s="1">
        <f t="shared" si="99"/>
        <v>0.67975933672913769</v>
      </c>
      <c r="BU30" s="1">
        <f t="shared" si="166"/>
        <v>-0.48396815062622961</v>
      </c>
      <c r="BV30" s="1">
        <f t="shared" si="167"/>
        <v>-0.26937308036289154</v>
      </c>
      <c r="BW30" s="1">
        <f t="shared" si="26"/>
        <v>1.8645021859580325E-2</v>
      </c>
      <c r="BX30" s="1">
        <f t="shared" si="100"/>
        <v>1013.0515153017061</v>
      </c>
      <c r="BY30" s="1">
        <f t="shared" si="101"/>
        <v>-276.65154099429685</v>
      </c>
      <c r="BZ30" s="1">
        <f t="shared" si="102"/>
        <v>1222.6366253102938</v>
      </c>
      <c r="CA30" s="1">
        <f t="shared" si="103"/>
        <v>500</v>
      </c>
      <c r="CB30" s="1">
        <f t="shared" si="104"/>
        <v>1.8696046654215204E-4</v>
      </c>
      <c r="CC30" s="4">
        <f t="shared" si="168"/>
        <v>-0.26682142675508347</v>
      </c>
      <c r="CD30" s="1">
        <f t="shared" si="169"/>
        <v>-9.5893323565452455</v>
      </c>
      <c r="CE30" s="4">
        <f t="shared" si="105"/>
        <v>99.935068620797466</v>
      </c>
      <c r="CF30" s="4">
        <f t="shared" si="27"/>
        <v>109.93506862079747</v>
      </c>
      <c r="CG30" s="4">
        <f t="shared" si="106"/>
        <v>1.8626036532813521E-2</v>
      </c>
      <c r="CH30" s="4">
        <f t="shared" si="28"/>
        <v>-1.8985326766803728E-5</v>
      </c>
      <c r="CI30" s="4">
        <f t="shared" si="29"/>
        <v>-42.259186364537555</v>
      </c>
      <c r="CJ30" s="4">
        <f t="shared" si="30"/>
        <v>-51.74601934504269</v>
      </c>
      <c r="CK30" s="4">
        <f t="shared" si="31"/>
        <v>-61.232852325547825</v>
      </c>
      <c r="CL30" s="1">
        <f t="shared" si="32"/>
        <v>51.74601934504269</v>
      </c>
      <c r="CM30" s="1">
        <f t="shared" si="107"/>
        <v>48.25398065495731</v>
      </c>
      <c r="CN30" s="1">
        <f t="shared" si="33"/>
        <v>1.2821449832880905</v>
      </c>
      <c r="CO30" s="1">
        <f t="shared" si="108"/>
        <v>1.1672408125495837</v>
      </c>
      <c r="CP30" s="1">
        <f t="shared" si="109"/>
        <v>0.63750592636394254</v>
      </c>
      <c r="CQ30" s="1">
        <f t="shared" si="170"/>
        <v>-0.44930122033786563</v>
      </c>
      <c r="CR30" s="1">
        <f t="shared" si="171"/>
        <v>-0.21287601282712057</v>
      </c>
      <c r="CS30" s="1">
        <f t="shared" si="34"/>
        <v>1.8626036532813521E-2</v>
      </c>
      <c r="CT30" s="1">
        <f t="shared" si="110"/>
        <v>1013.0382255729695</v>
      </c>
      <c r="CU30" s="1">
        <f t="shared" si="111"/>
        <v>-218.62792269370937</v>
      </c>
      <c r="CV30" s="1">
        <f t="shared" si="112"/>
        <v>1167.2408125495838</v>
      </c>
      <c r="CW30" s="1">
        <f t="shared" si="113"/>
        <v>500</v>
      </c>
      <c r="CX30" s="1">
        <f t="shared" si="114"/>
        <v>1.733701739285512E-4</v>
      </c>
      <c r="CY30" s="4">
        <f t="shared" si="172"/>
        <v>0.15119707680477007</v>
      </c>
      <c r="CZ30" s="1">
        <f t="shared" si="173"/>
        <v>-9.1618211896019908</v>
      </c>
      <c r="DA30" s="4">
        <f t="shared" si="115"/>
        <v>103.57870811798546</v>
      </c>
      <c r="DB30" s="4">
        <f t="shared" si="35"/>
        <v>113.57870811798546</v>
      </c>
      <c r="DC30" s="4">
        <f t="shared" si="116"/>
        <v>1.882609591061641E-2</v>
      </c>
      <c r="DD30" s="4">
        <f t="shared" si="36"/>
        <v>2.0005937780288863E-4</v>
      </c>
      <c r="DE30" s="4">
        <f t="shared" si="37"/>
        <v>-41.740897821006754</v>
      </c>
      <c r="DF30" s="4">
        <f t="shared" si="38"/>
        <v>-51.227730801511896</v>
      </c>
      <c r="DG30" s="4">
        <f t="shared" si="39"/>
        <v>-60.714563782017038</v>
      </c>
      <c r="DH30" s="1">
        <f t="shared" si="40"/>
        <v>51.227730801511896</v>
      </c>
      <c r="DI30" s="1">
        <f t="shared" si="117"/>
        <v>48.772269198488104</v>
      </c>
      <c r="DJ30" s="1">
        <f t="shared" si="41"/>
        <v>1.2762071900931093</v>
      </c>
      <c r="DK30" s="1">
        <f t="shared" si="118"/>
        <v>1.1558855237197418</v>
      </c>
      <c r="DL30" s="1">
        <f t="shared" si="119"/>
        <v>0.60822835160254574</v>
      </c>
      <c r="DM30" s="1">
        <f t="shared" si="174"/>
        <v>-0.41930080481924314</v>
      </c>
      <c r="DN30" s="1">
        <f t="shared" si="175"/>
        <v>-0.18689401142436596</v>
      </c>
      <c r="DO30" s="1">
        <f t="shared" si="42"/>
        <v>1.882609591061641E-2</v>
      </c>
      <c r="DP30" s="1">
        <f t="shared" si="120"/>
        <v>1013.1782671374315</v>
      </c>
      <c r="DQ30" s="1">
        <f t="shared" si="121"/>
        <v>-191.94388761305231</v>
      </c>
      <c r="DR30" s="1">
        <f t="shared" si="122"/>
        <v>1155.8855237197417</v>
      </c>
      <c r="DS30" s="1">
        <f t="shared" si="123"/>
        <v>500</v>
      </c>
      <c r="DT30" s="1">
        <f t="shared" si="124"/>
        <v>1.6948428937992103E-4</v>
      </c>
      <c r="DU30" s="4">
        <f t="shared" si="176"/>
        <v>0.35295796562166798</v>
      </c>
      <c r="DV30" s="1">
        <f t="shared" si="177"/>
        <v>-9.0600899896865368</v>
      </c>
      <c r="DW30" s="4">
        <f t="shared" si="125"/>
        <v>105.27083589130015</v>
      </c>
      <c r="DX30" s="4">
        <f t="shared" si="43"/>
        <v>115.27083589130015</v>
      </c>
      <c r="DY30" s="4">
        <f t="shared" si="126"/>
        <v>1.878731823064525E-2</v>
      </c>
      <c r="DZ30" s="4">
        <f t="shared" si="44"/>
        <v>-3.8777679971159495E-5</v>
      </c>
      <c r="EA30" s="4">
        <f t="shared" si="45"/>
        <v>-41.841358131812868</v>
      </c>
      <c r="EB30" s="4">
        <f t="shared" si="46"/>
        <v>-51.328191112318002</v>
      </c>
      <c r="EC30" s="4">
        <f t="shared" si="47"/>
        <v>-60.815024092823137</v>
      </c>
      <c r="ED30" s="1">
        <f t="shared" si="48"/>
        <v>51.328191112318002</v>
      </c>
      <c r="EE30" s="1">
        <f t="shared" si="127"/>
        <v>48.671808887681998</v>
      </c>
      <c r="EF30" s="1">
        <f t="shared" si="49"/>
        <v>1.2782224389278198</v>
      </c>
      <c r="EG30" s="1">
        <f t="shared" si="128"/>
        <v>1.1434067563528139</v>
      </c>
      <c r="EH30" s="1">
        <f t="shared" si="129"/>
        <v>0.59355110535922384</v>
      </c>
      <c r="EI30" s="1">
        <f t="shared" si="178"/>
        <v>-0.3879681710058468</v>
      </c>
      <c r="EJ30" s="1">
        <f t="shared" si="179"/>
        <v>-0.1767571886219905</v>
      </c>
      <c r="EK30" s="1">
        <f t="shared" si="50"/>
        <v>1.878731823064525E-2</v>
      </c>
      <c r="EL30" s="1">
        <f t="shared" si="130"/>
        <v>1013.1511227614516</v>
      </c>
      <c r="EM30" s="1">
        <f t="shared" si="131"/>
        <v>-181.53316785855668</v>
      </c>
      <c r="EN30" s="1">
        <f t="shared" si="132"/>
        <v>1143.4067563528138</v>
      </c>
      <c r="EO30" s="1">
        <f t="shared" si="133"/>
        <v>500</v>
      </c>
      <c r="EP30" s="1">
        <f t="shared" si="134"/>
        <v>1.6659731287931926E-4</v>
      </c>
      <c r="EQ30" s="4">
        <f t="shared" si="180"/>
        <v>0.42717303980757493</v>
      </c>
      <c r="ER30" s="1">
        <f t="shared" si="181"/>
        <v>-8.9664860755150499</v>
      </c>
      <c r="ES30" s="4">
        <f t="shared" si="135"/>
        <v>106.23758263925008</v>
      </c>
      <c r="ET30" s="4">
        <f t="shared" si="51"/>
        <v>116.23758263925008</v>
      </c>
      <c r="EU30" s="4">
        <f t="shared" si="136"/>
        <v>1.8811770196408732E-2</v>
      </c>
      <c r="EV30" s="4">
        <f t="shared" si="52"/>
        <v>2.4451965763481326E-5</v>
      </c>
      <c r="EW30" s="4">
        <f t="shared" si="53"/>
        <v>-41.778011070249448</v>
      </c>
      <c r="EX30" s="4">
        <f t="shared" si="54"/>
        <v>-51.264844050754583</v>
      </c>
      <c r="EY30" s="4">
        <f t="shared" si="55"/>
        <v>-60.751677031259717</v>
      </c>
      <c r="EZ30" s="1">
        <f t="shared" si="56"/>
        <v>51.264844050754583</v>
      </c>
      <c r="FA30" s="1">
        <f t="shared" si="137"/>
        <v>48.735155949245417</v>
      </c>
      <c r="FB30" s="1">
        <f t="shared" si="57"/>
        <v>1.2781024816546753</v>
      </c>
      <c r="FC30" s="1">
        <f t="shared" si="138"/>
        <v>1.1379167503943943</v>
      </c>
      <c r="FD30" s="1">
        <f t="shared" si="139"/>
        <v>0.5750361806915667</v>
      </c>
      <c r="FE30" s="1">
        <f t="shared" si="182"/>
        <v>-0.35142878260034383</v>
      </c>
      <c r="FF30" s="1">
        <f t="shared" si="183"/>
        <v>-0.16944321244238386</v>
      </c>
      <c r="FG30" s="1">
        <f t="shared" si="58"/>
        <v>1.8811770196408732E-2</v>
      </c>
      <c r="FH30" s="1">
        <f t="shared" si="140"/>
        <v>1013.1682391374861</v>
      </c>
      <c r="FI30" s="1">
        <f t="shared" si="141"/>
        <v>-174.02156804257706</v>
      </c>
      <c r="FJ30" s="1">
        <f t="shared" si="142"/>
        <v>1137.9167503943943</v>
      </c>
      <c r="FK30" s="1">
        <f t="shared" si="143"/>
        <v>500</v>
      </c>
      <c r="FL30" s="1">
        <f t="shared" si="144"/>
        <v>1.6539625478128385E-4</v>
      </c>
      <c r="FM30" s="4">
        <f t="shared" si="184"/>
        <v>0.48361254862996789</v>
      </c>
      <c r="FN30" s="1">
        <f t="shared" si="185"/>
        <v>-8.922272549574398</v>
      </c>
      <c r="FO30" s="4">
        <f t="shared" si="145"/>
        <v>106.66761078780685</v>
      </c>
      <c r="FP30" s="4">
        <f t="shared" si="59"/>
        <v>116.66761078780685</v>
      </c>
      <c r="FQ30" s="4">
        <f t="shared" si="146"/>
        <v>1.879208677300236E-2</v>
      </c>
      <c r="FR30" s="4">
        <f t="shared" si="60"/>
        <v>-1.9683423406371969E-5</v>
      </c>
      <c r="FS30" s="4">
        <f t="shared" si="61"/>
        <v>-41.829004395136423</v>
      </c>
      <c r="FT30" s="4">
        <f t="shared" si="62"/>
        <v>-51.315837375641557</v>
      </c>
      <c r="FU30" s="4">
        <f t="shared" si="63"/>
        <v>-60.802670356146692</v>
      </c>
      <c r="FV30" s="1">
        <f t="shared" si="147"/>
        <v>51.315837375641557</v>
      </c>
      <c r="FW30" s="1">
        <f t="shared" si="148"/>
        <v>48.684162624358443</v>
      </c>
      <c r="FX30" s="1">
        <f t="shared" si="64"/>
        <v>1.2794736175743926</v>
      </c>
      <c r="FY30" s="1">
        <f t="shared" si="149"/>
        <v>1.1327586636227194</v>
      </c>
      <c r="FZ30" s="1">
        <f t="shared" si="150"/>
        <v>0.55836987464464505</v>
      </c>
      <c r="GA30" s="1">
        <f t="shared" si="186"/>
        <v>-0.33055081869682706</v>
      </c>
      <c r="GB30" s="1">
        <f t="shared" si="187"/>
        <v>-0.16547413053754637</v>
      </c>
      <c r="GC30" s="1">
        <f t="shared" si="65"/>
        <v>1.879208677300236E-2</v>
      </c>
      <c r="GD30" s="1">
        <f t="shared" si="151"/>
        <v>1013.1544607411016</v>
      </c>
      <c r="GE30" s="1">
        <f t="shared" si="152"/>
        <v>-169.94524154467086</v>
      </c>
      <c r="GF30" s="1">
        <f t="shared" si="153"/>
        <v>1132.7586636227193</v>
      </c>
      <c r="GG30" s="1">
        <f t="shared" si="154"/>
        <v>500</v>
      </c>
      <c r="GH30" s="1">
        <f t="shared" si="155"/>
        <v>1.64600858714032E-4</v>
      </c>
      <c r="GI30" s="4">
        <f t="shared" si="188"/>
        <v>0.51221826063015863</v>
      </c>
      <c r="GJ30" s="1">
        <f t="shared" si="189"/>
        <v>-8.8838251258710219</v>
      </c>
      <c r="GK30" s="4">
        <f t="shared" si="190"/>
        <v>106.84092966092551</v>
      </c>
      <c r="GL30" s="4">
        <f t="shared" si="66"/>
        <v>116.84092966092551</v>
      </c>
      <c r="GM30" s="4">
        <f t="shared" si="191"/>
        <v>1.8770849991158932E-2</v>
      </c>
      <c r="GN30" s="4">
        <f t="shared" si="67"/>
        <v>-2.1236781843427671E-5</v>
      </c>
      <c r="GO30" s="4">
        <v>445</v>
      </c>
      <c r="GP30" s="4"/>
      <c r="GQ30" s="4"/>
      <c r="GR30" s="4"/>
      <c r="GS30" s="4"/>
      <c r="GT30" s="4"/>
      <c r="GU30" s="4"/>
      <c r="GV30" s="4"/>
      <c r="GW30" s="4"/>
      <c r="GX30" s="6"/>
      <c r="GY30" s="4"/>
      <c r="GZ30" s="4"/>
      <c r="HA30" s="4"/>
      <c r="HB30" s="1"/>
      <c r="HC30" s="4"/>
      <c r="HD30" s="4"/>
    </row>
    <row r="31" spans="1:212" s="5" customFormat="1">
      <c r="A31" s="1">
        <v>13</v>
      </c>
      <c r="B31" s="1">
        <f t="shared" si="0"/>
        <v>100</v>
      </c>
      <c r="C31" s="1">
        <v>0</v>
      </c>
      <c r="D31" s="1">
        <f t="shared" si="1"/>
        <v>-100</v>
      </c>
      <c r="E31" s="1">
        <f t="shared" si="156"/>
        <v>440</v>
      </c>
      <c r="F31" s="1">
        <f t="shared" si="68"/>
        <v>1.650999999999998</v>
      </c>
      <c r="G31" s="10">
        <f t="shared" si="69"/>
        <v>-64.331933839751528</v>
      </c>
      <c r="H31" s="1">
        <f t="shared" si="70"/>
        <v>-73.81876682025667</v>
      </c>
      <c r="I31" s="1">
        <f t="shared" si="71"/>
        <v>73.81876682025667</v>
      </c>
      <c r="J31" s="1">
        <f t="shared" si="2"/>
        <v>26.18123317974333</v>
      </c>
      <c r="K31" s="1">
        <f t="shared" si="3"/>
        <v>1.4750713015180357</v>
      </c>
      <c r="L31" s="1">
        <f t="shared" si="72"/>
        <v>1.0481713702886353</v>
      </c>
      <c r="M31" s="1">
        <f t="shared" si="157"/>
        <v>-0.21172159312141381</v>
      </c>
      <c r="N31" s="1">
        <v>0</v>
      </c>
      <c r="O31" s="1">
        <f t="shared" si="73"/>
        <v>0.50451186681650695</v>
      </c>
      <c r="P31" s="1">
        <f t="shared" si="74"/>
        <v>-217.44231056755442</v>
      </c>
      <c r="Q31" s="1">
        <f t="shared" si="75"/>
        <v>1048.1713702886352</v>
      </c>
      <c r="R31" s="1">
        <f t="shared" si="76"/>
        <v>500</v>
      </c>
      <c r="S31" s="4">
        <f t="shared" si="4"/>
        <v>1.3767873537855911E-2</v>
      </c>
      <c r="T31" s="4"/>
      <c r="U31" s="4">
        <f t="shared" si="5"/>
        <v>-54.845100859246386</v>
      </c>
      <c r="V31" s="4">
        <f t="shared" si="6"/>
        <v>-64.331933839751528</v>
      </c>
      <c r="W31" s="4">
        <f t="shared" si="7"/>
        <v>-73.81876682025667</v>
      </c>
      <c r="X31" s="1">
        <f t="shared" si="8"/>
        <v>64.331933839751528</v>
      </c>
      <c r="Y31" s="1">
        <f t="shared" si="77"/>
        <v>35.668066160248472</v>
      </c>
      <c r="Z31" s="1">
        <f t="shared" si="9"/>
        <v>1.4619561974337725</v>
      </c>
      <c r="AA31" s="1">
        <f t="shared" si="78"/>
        <v>1.0995181938716803</v>
      </c>
      <c r="AB31" s="1">
        <f t="shared" si="79"/>
        <v>0.46902946302464599</v>
      </c>
      <c r="AC31" s="1">
        <f t="shared" si="158"/>
        <v>-0.72024019819123131</v>
      </c>
      <c r="AD31" s="1">
        <f t="shared" si="159"/>
        <v>-0.56986126572752849</v>
      </c>
      <c r="AE31" s="1">
        <f t="shared" si="10"/>
        <v>1.3767873537855911E-2</v>
      </c>
      <c r="AF31" s="1">
        <f t="shared" si="80"/>
        <v>1009.6375114764991</v>
      </c>
      <c r="AG31" s="1">
        <f t="shared" si="81"/>
        <v>-585.25891712748626</v>
      </c>
      <c r="AH31" s="1">
        <f t="shared" si="82"/>
        <v>1099.5181938716803</v>
      </c>
      <c r="AI31" s="1">
        <f t="shared" si="83"/>
        <v>500</v>
      </c>
      <c r="AJ31" s="1">
        <f t="shared" si="84"/>
        <v>2.1143508881076961E-4</v>
      </c>
      <c r="AK31" s="4">
        <f t="shared" si="160"/>
        <v>-1.3754472045870534</v>
      </c>
      <c r="AL31" s="1">
        <f t="shared" si="161"/>
        <v>-8.2593839735150087</v>
      </c>
      <c r="AM31" s="4">
        <f t="shared" si="85"/>
        <v>74.09409427874057</v>
      </c>
      <c r="AN31" s="4">
        <f t="shared" si="11"/>
        <v>84.09409427874057</v>
      </c>
      <c r="AO31" s="4">
        <f t="shared" si="86"/>
        <v>1.6537794266402495E-2</v>
      </c>
      <c r="AP31" s="4">
        <f t="shared" si="12"/>
        <v>2.7699207285465845E-3</v>
      </c>
      <c r="AQ31" s="4">
        <f t="shared" si="13"/>
        <v>-47.669140422597209</v>
      </c>
      <c r="AR31" s="4">
        <f t="shared" si="14"/>
        <v>-57.155973403102344</v>
      </c>
      <c r="AS31" s="4">
        <f t="shared" si="15"/>
        <v>-66.642806383607478</v>
      </c>
      <c r="AT31" s="1">
        <f t="shared" si="16"/>
        <v>57.155973403102344</v>
      </c>
      <c r="AU31" s="1">
        <f t="shared" si="87"/>
        <v>42.844026596897656</v>
      </c>
      <c r="AV31" s="1">
        <f t="shared" si="17"/>
        <v>1.3773794644135582</v>
      </c>
      <c r="AW31" s="1">
        <f t="shared" si="88"/>
        <v>1.1908729295080178</v>
      </c>
      <c r="AX31" s="1">
        <f t="shared" si="89"/>
        <v>0.61779019959791204</v>
      </c>
      <c r="AY31" s="1">
        <f t="shared" si="162"/>
        <v>-0.58347146071713674</v>
      </c>
      <c r="AZ31" s="1">
        <f t="shared" si="163"/>
        <v>-0.41403272472173663</v>
      </c>
      <c r="BA31" s="1">
        <f t="shared" si="18"/>
        <v>1.6537794266402495E-2</v>
      </c>
      <c r="BB31" s="1">
        <f t="shared" si="90"/>
        <v>1011.5764559864817</v>
      </c>
      <c r="BC31" s="1">
        <f t="shared" si="91"/>
        <v>-425.21988894371793</v>
      </c>
      <c r="BD31" s="1">
        <f t="shared" si="92"/>
        <v>1190.8729295080179</v>
      </c>
      <c r="BE31" s="1">
        <f t="shared" si="93"/>
        <v>500</v>
      </c>
      <c r="BF31" s="1">
        <f t="shared" si="94"/>
        <v>2.0268371642077828E-4</v>
      </c>
      <c r="BG31" s="4">
        <f t="shared" si="164"/>
        <v>-1.0775667784340706</v>
      </c>
      <c r="BH31" s="1">
        <f t="shared" si="165"/>
        <v>-9.3464639116353183</v>
      </c>
      <c r="BI31" s="4">
        <f t="shared" si="95"/>
        <v>88.25212633766165</v>
      </c>
      <c r="BJ31" s="4">
        <f t="shared" si="19"/>
        <v>98.25212633766165</v>
      </c>
      <c r="BK31" s="4">
        <f t="shared" si="96"/>
        <v>1.7719730129404167E-2</v>
      </c>
      <c r="BL31" s="4">
        <f t="shared" si="20"/>
        <v>1.1819358630016721E-3</v>
      </c>
      <c r="BM31" s="4">
        <f t="shared" si="21"/>
        <v>-44.607130414820858</v>
      </c>
      <c r="BN31" s="4">
        <f t="shared" si="22"/>
        <v>-54.093963395325993</v>
      </c>
      <c r="BO31" s="4">
        <f t="shared" si="23"/>
        <v>-63.580796375831127</v>
      </c>
      <c r="BP31" s="1">
        <f t="shared" si="24"/>
        <v>54.093963395325993</v>
      </c>
      <c r="BQ31" s="1">
        <f t="shared" si="97"/>
        <v>45.906036604674007</v>
      </c>
      <c r="BR31" s="1">
        <f t="shared" si="25"/>
        <v>1.3384891300653996</v>
      </c>
      <c r="BS31" s="1">
        <f t="shared" si="98"/>
        <v>1.1739435011171695</v>
      </c>
      <c r="BT31" s="1">
        <f t="shared" si="99"/>
        <v>0.62908738018687205</v>
      </c>
      <c r="BU31" s="1">
        <f t="shared" si="166"/>
        <v>-0.48396815062622961</v>
      </c>
      <c r="BV31" s="1">
        <f t="shared" si="167"/>
        <v>-0.28960244255555773</v>
      </c>
      <c r="BW31" s="1">
        <f t="shared" si="26"/>
        <v>1.7719730129404167E-2</v>
      </c>
      <c r="BX31" s="1">
        <f t="shared" si="100"/>
        <v>1012.4038110905828</v>
      </c>
      <c r="BY31" s="1">
        <f t="shared" si="101"/>
        <v>-297.42750055340889</v>
      </c>
      <c r="BZ31" s="1">
        <f t="shared" si="102"/>
        <v>1173.9435011171695</v>
      </c>
      <c r="CA31" s="1">
        <f t="shared" si="103"/>
        <v>500</v>
      </c>
      <c r="CB31" s="1">
        <f t="shared" si="104"/>
        <v>1.8505834603523146E-4</v>
      </c>
      <c r="CC31" s="4">
        <f t="shared" si="168"/>
        <v>-0.38704419023898678</v>
      </c>
      <c r="CD31" s="1">
        <f t="shared" si="169"/>
        <v>-9.2469092549410696</v>
      </c>
      <c r="CE31" s="4">
        <f t="shared" si="105"/>
        <v>96.730560515236093</v>
      </c>
      <c r="CF31" s="4">
        <f t="shared" si="27"/>
        <v>106.73056051523609</v>
      </c>
      <c r="CG31" s="4">
        <f t="shared" si="106"/>
        <v>1.7773434639856308E-2</v>
      </c>
      <c r="CH31" s="4">
        <f t="shared" si="28"/>
        <v>5.370451045214053E-5</v>
      </c>
      <c r="CI31" s="4">
        <f t="shared" si="29"/>
        <v>-44.467999558727229</v>
      </c>
      <c r="CJ31" s="4">
        <f t="shared" si="30"/>
        <v>-53.95483253923237</v>
      </c>
      <c r="CK31" s="4">
        <f t="shared" si="31"/>
        <v>-63.441665519737512</v>
      </c>
      <c r="CL31" s="1">
        <f t="shared" si="32"/>
        <v>53.95483253923237</v>
      </c>
      <c r="CM31" s="1">
        <f t="shared" si="107"/>
        <v>46.04516746076763</v>
      </c>
      <c r="CN31" s="1">
        <f t="shared" si="33"/>
        <v>1.3381700032796</v>
      </c>
      <c r="CO31" s="1">
        <f t="shared" si="108"/>
        <v>1.120500399830191</v>
      </c>
      <c r="CP31" s="1">
        <f t="shared" si="109"/>
        <v>0.58976634050112087</v>
      </c>
      <c r="CQ31" s="1">
        <f t="shared" si="170"/>
        <v>-0.44930122033786563</v>
      </c>
      <c r="CR31" s="1">
        <f t="shared" si="171"/>
        <v>-0.22415263003277464</v>
      </c>
      <c r="CS31" s="1">
        <f t="shared" si="34"/>
        <v>1.7773434639856308E-2</v>
      </c>
      <c r="CT31" s="1">
        <f t="shared" si="110"/>
        <v>1012.4414042478993</v>
      </c>
      <c r="CU31" s="1">
        <f t="shared" si="111"/>
        <v>-230.20923409626019</v>
      </c>
      <c r="CV31" s="1">
        <f t="shared" si="112"/>
        <v>1120.5003998301911</v>
      </c>
      <c r="CW31" s="1">
        <f t="shared" si="113"/>
        <v>500</v>
      </c>
      <c r="CX31" s="1">
        <f t="shared" si="114"/>
        <v>1.7052037859144261E-4</v>
      </c>
      <c r="CY31" s="4">
        <f t="shared" si="172"/>
        <v>5.557705878244832E-2</v>
      </c>
      <c r="CZ31" s="1">
        <f t="shared" si="173"/>
        <v>-8.8311402611457055</v>
      </c>
      <c r="DA31" s="4">
        <f t="shared" si="115"/>
        <v>100.93963121849512</v>
      </c>
      <c r="DB31" s="4">
        <f t="shared" si="35"/>
        <v>110.93963121849512</v>
      </c>
      <c r="DC31" s="4">
        <f t="shared" si="116"/>
        <v>1.7996311129565967E-2</v>
      </c>
      <c r="DD31" s="4">
        <f t="shared" si="36"/>
        <v>2.2287648970965857E-4</v>
      </c>
      <c r="DE31" s="4">
        <f t="shared" si="37"/>
        <v>-43.890599326318792</v>
      </c>
      <c r="DF31" s="4">
        <f t="shared" si="38"/>
        <v>-53.377432306823927</v>
      </c>
      <c r="DG31" s="4">
        <f t="shared" si="39"/>
        <v>-62.864265287329061</v>
      </c>
      <c r="DH31" s="1">
        <f t="shared" si="40"/>
        <v>53.377432306823927</v>
      </c>
      <c r="DI31" s="1">
        <f t="shared" si="117"/>
        <v>46.622567693176073</v>
      </c>
      <c r="DJ31" s="1">
        <f t="shared" si="41"/>
        <v>1.3316406975203867</v>
      </c>
      <c r="DK31" s="1">
        <f t="shared" si="118"/>
        <v>1.1086701485455475</v>
      </c>
      <c r="DL31" s="1">
        <f t="shared" si="119"/>
        <v>0.56328011843400783</v>
      </c>
      <c r="DM31" s="1">
        <f t="shared" si="174"/>
        <v>-0.41930080481924314</v>
      </c>
      <c r="DN31" s="1">
        <f t="shared" si="175"/>
        <v>-0.1946451823261614</v>
      </c>
      <c r="DO31" s="1">
        <f t="shared" si="42"/>
        <v>1.7996311129565967E-2</v>
      </c>
      <c r="DP31" s="1">
        <f t="shared" si="120"/>
        <v>1012.5974177906962</v>
      </c>
      <c r="DQ31" s="1">
        <f t="shared" si="121"/>
        <v>-199.90449515261429</v>
      </c>
      <c r="DR31" s="1">
        <f t="shared" si="122"/>
        <v>1108.6701485455474</v>
      </c>
      <c r="DS31" s="1">
        <f t="shared" si="123"/>
        <v>500</v>
      </c>
      <c r="DT31" s="1">
        <f t="shared" si="124"/>
        <v>1.6595695621008863E-4</v>
      </c>
      <c r="DU31" s="4">
        <f t="shared" si="176"/>
        <v>0.26294181367702035</v>
      </c>
      <c r="DV31" s="1">
        <f t="shared" si="177"/>
        <v>-8.7352137511059631</v>
      </c>
      <c r="DW31" s="4">
        <f t="shared" si="125"/>
        <v>103.12457274570988</v>
      </c>
      <c r="DX31" s="4">
        <f t="shared" si="43"/>
        <v>113.12457274570988</v>
      </c>
      <c r="DY31" s="4">
        <f t="shared" si="126"/>
        <v>1.7974890656449419E-2</v>
      </c>
      <c r="DZ31" s="4">
        <f t="shared" si="44"/>
        <v>-2.1420473116547101E-5</v>
      </c>
      <c r="EA31" s="4">
        <f t="shared" si="45"/>
        <v>-43.946092779988589</v>
      </c>
      <c r="EB31" s="4">
        <f t="shared" si="46"/>
        <v>-53.432925760493731</v>
      </c>
      <c r="EC31" s="4">
        <f t="shared" si="47"/>
        <v>-62.919758740998873</v>
      </c>
      <c r="ED31" s="1">
        <f t="shared" si="48"/>
        <v>53.432925760493731</v>
      </c>
      <c r="EE31" s="1">
        <f t="shared" si="127"/>
        <v>46.567074239506269</v>
      </c>
      <c r="EF31" s="1">
        <f t="shared" si="49"/>
        <v>1.3329818778074605</v>
      </c>
      <c r="EG31" s="1">
        <f t="shared" si="128"/>
        <v>1.0951887775928126</v>
      </c>
      <c r="EH31" s="1">
        <f t="shared" si="129"/>
        <v>0.54847875396384871</v>
      </c>
      <c r="EI31" s="1">
        <f t="shared" si="178"/>
        <v>-0.3879681710058468</v>
      </c>
      <c r="EJ31" s="1">
        <f t="shared" si="179"/>
        <v>-0.18106535302916044</v>
      </c>
      <c r="EK31" s="1">
        <f t="shared" si="50"/>
        <v>1.7974890656449419E-2</v>
      </c>
      <c r="EL31" s="1">
        <f t="shared" si="130"/>
        <v>1012.5824234595146</v>
      </c>
      <c r="EM31" s="1">
        <f t="shared" si="131"/>
        <v>-185.95773886800833</v>
      </c>
      <c r="EN31" s="1">
        <f t="shared" si="132"/>
        <v>1095.1887775928126</v>
      </c>
      <c r="EO31" s="1">
        <f t="shared" si="133"/>
        <v>500</v>
      </c>
      <c r="EP31" s="1">
        <f t="shared" si="134"/>
        <v>1.6248551483916615E-4</v>
      </c>
      <c r="EQ31" s="4">
        <f t="shared" si="180"/>
        <v>0.3564111730212039</v>
      </c>
      <c r="ER31" s="1">
        <f t="shared" si="181"/>
        <v>-8.6310341552035048</v>
      </c>
      <c r="ES31" s="4">
        <f t="shared" si="135"/>
        <v>104.36956419756255</v>
      </c>
      <c r="ET31" s="4">
        <f t="shared" si="51"/>
        <v>114.36956419756255</v>
      </c>
      <c r="EU31" s="4">
        <f t="shared" si="136"/>
        <v>1.8006951151964948E-2</v>
      </c>
      <c r="EV31" s="4">
        <f t="shared" si="52"/>
        <v>3.2060495515528337E-5</v>
      </c>
      <c r="EW31" s="4">
        <f t="shared" si="53"/>
        <v>-43.863034501450954</v>
      </c>
      <c r="EX31" s="4">
        <f t="shared" si="54"/>
        <v>-53.349867481956096</v>
      </c>
      <c r="EY31" s="4">
        <f t="shared" si="55"/>
        <v>-62.836700462461238</v>
      </c>
      <c r="EZ31" s="1">
        <f t="shared" si="56"/>
        <v>53.349867481956096</v>
      </c>
      <c r="FA31" s="1">
        <f t="shared" si="137"/>
        <v>46.650132518043904</v>
      </c>
      <c r="FB31" s="1">
        <f t="shared" si="57"/>
        <v>1.3325691993890649</v>
      </c>
      <c r="FC31" s="1">
        <f t="shared" si="138"/>
        <v>1.0893343546877921</v>
      </c>
      <c r="FD31" s="1">
        <f t="shared" si="139"/>
        <v>0.5312093029809305</v>
      </c>
      <c r="FE31" s="1">
        <f t="shared" si="182"/>
        <v>-0.35142878260034383</v>
      </c>
      <c r="FF31" s="1">
        <f t="shared" si="183"/>
        <v>-0.17230961447359719</v>
      </c>
      <c r="FG31" s="1">
        <f t="shared" si="58"/>
        <v>1.8006951151964948E-2</v>
      </c>
      <c r="FH31" s="1">
        <f t="shared" si="140"/>
        <v>1012.6048658063755</v>
      </c>
      <c r="FI31" s="1">
        <f t="shared" si="141"/>
        <v>-176.96542025667378</v>
      </c>
      <c r="FJ31" s="1">
        <f t="shared" si="142"/>
        <v>1089.334354687792</v>
      </c>
      <c r="FK31" s="1">
        <f t="shared" si="143"/>
        <v>500</v>
      </c>
      <c r="FL31" s="1">
        <f t="shared" si="144"/>
        <v>1.6096380888875675E-4</v>
      </c>
      <c r="FM31" s="4">
        <f t="shared" si="184"/>
        <v>0.41866311724805799</v>
      </c>
      <c r="FN31" s="1">
        <f t="shared" si="185"/>
        <v>-8.5848124587344152</v>
      </c>
      <c r="FO31" s="4">
        <f t="shared" si="145"/>
        <v>105.0101573584727</v>
      </c>
      <c r="FP31" s="4">
        <f t="shared" si="59"/>
        <v>115.0101573584727</v>
      </c>
      <c r="FQ31" s="4">
        <f t="shared" si="146"/>
        <v>1.7992492627464975E-2</v>
      </c>
      <c r="FR31" s="4">
        <f t="shared" si="60"/>
        <v>-1.4458524499973147E-5</v>
      </c>
      <c r="FS31" s="4">
        <f t="shared" si="61"/>
        <v>-43.900491818808405</v>
      </c>
      <c r="FT31" s="4">
        <f t="shared" si="62"/>
        <v>-53.387324799313539</v>
      </c>
      <c r="FU31" s="4">
        <f t="shared" si="63"/>
        <v>-62.874157779818674</v>
      </c>
      <c r="FV31" s="1">
        <f t="shared" si="147"/>
        <v>53.387324799313539</v>
      </c>
      <c r="FW31" s="1">
        <f t="shared" si="148"/>
        <v>46.612675200686461</v>
      </c>
      <c r="FX31" s="1">
        <f t="shared" si="64"/>
        <v>1.3336684537759191</v>
      </c>
      <c r="FY31" s="1">
        <f t="shared" si="149"/>
        <v>1.0838967240305308</v>
      </c>
      <c r="FZ31" s="1">
        <f t="shared" si="150"/>
        <v>0.5155954655657039</v>
      </c>
      <c r="GA31" s="1">
        <f t="shared" si="186"/>
        <v>-0.33055081869682706</v>
      </c>
      <c r="GB31" s="1">
        <f t="shared" si="187"/>
        <v>-0.16722178598607795</v>
      </c>
      <c r="GC31" s="1">
        <f t="shared" si="65"/>
        <v>1.7992492627464975E-2</v>
      </c>
      <c r="GD31" s="1">
        <f t="shared" si="151"/>
        <v>1012.5947448392254</v>
      </c>
      <c r="GE31" s="1">
        <f t="shared" si="152"/>
        <v>-171.74011864342177</v>
      </c>
      <c r="GF31" s="1">
        <f t="shared" si="153"/>
        <v>1083.8967240305308</v>
      </c>
      <c r="GG31" s="1">
        <f t="shared" si="154"/>
        <v>500</v>
      </c>
      <c r="GH31" s="1">
        <f t="shared" si="155"/>
        <v>1.5991882910747698E-4</v>
      </c>
      <c r="GI31" s="4">
        <f t="shared" si="188"/>
        <v>0.4533081276677311</v>
      </c>
      <c r="GJ31" s="1">
        <f t="shared" si="189"/>
        <v>-8.5429381860647577</v>
      </c>
      <c r="GK31" s="4">
        <f t="shared" si="190"/>
        <v>105.32478397601102</v>
      </c>
      <c r="GL31" s="4">
        <f t="shared" si="66"/>
        <v>115.32478397601102</v>
      </c>
      <c r="GM31" s="4">
        <f t="shared" si="191"/>
        <v>1.7974292197554972E-2</v>
      </c>
      <c r="GN31" s="4">
        <f>GM31-FQ31</f>
        <v>-1.8200429910002897E-5</v>
      </c>
      <c r="GO31" s="4">
        <v>440</v>
      </c>
      <c r="GP31" s="4"/>
      <c r="GQ31" s="4"/>
      <c r="GR31" s="4"/>
      <c r="GS31" s="4"/>
      <c r="GT31" s="4"/>
      <c r="GU31" s="4"/>
      <c r="GV31" s="4"/>
      <c r="GW31" s="4"/>
      <c r="GX31" s="6"/>
      <c r="GY31" s="4"/>
      <c r="GZ31" s="4"/>
      <c r="HA31" s="4"/>
      <c r="HB31" s="1"/>
      <c r="HC31" s="4"/>
      <c r="HD31" s="4"/>
    </row>
    <row r="32" spans="1:212" s="5" customFormat="1">
      <c r="A32" s="1">
        <v>14</v>
      </c>
      <c r="B32" s="1">
        <f t="shared" si="0"/>
        <v>100</v>
      </c>
      <c r="C32" s="1">
        <v>0</v>
      </c>
      <c r="D32" s="1">
        <f t="shared" si="1"/>
        <v>-100</v>
      </c>
      <c r="E32" s="1">
        <f t="shared" si="156"/>
        <v>435</v>
      </c>
      <c r="F32" s="1">
        <f t="shared" si="68"/>
        <v>1.6759999999999979</v>
      </c>
      <c r="G32" s="10">
        <f t="shared" si="69"/>
        <v>-66.95879967705774</v>
      </c>
      <c r="H32" s="1">
        <f t="shared" si="70"/>
        <v>-76.445632657562882</v>
      </c>
      <c r="I32" s="1">
        <f t="shared" si="71"/>
        <v>76.445632657562882</v>
      </c>
      <c r="J32" s="1">
        <f t="shared" si="2"/>
        <v>23.554367342437118</v>
      </c>
      <c r="K32" s="1">
        <f t="shared" si="3"/>
        <v>1.5244555038727121</v>
      </c>
      <c r="L32" s="1">
        <f t="shared" si="72"/>
        <v>0.98768404709352886</v>
      </c>
      <c r="M32" s="1">
        <f t="shared" si="157"/>
        <v>-0.20679340356729314</v>
      </c>
      <c r="N32" s="1">
        <v>0</v>
      </c>
      <c r="O32" s="1">
        <f t="shared" si="73"/>
        <v>0.50451186681650695</v>
      </c>
      <c r="P32" s="1">
        <f t="shared" si="74"/>
        <v>-212.38096133168139</v>
      </c>
      <c r="Q32" s="1">
        <f t="shared" si="75"/>
        <v>987.68404709352887</v>
      </c>
      <c r="R32" s="1">
        <f t="shared" si="76"/>
        <v>500</v>
      </c>
      <c r="S32" s="4">
        <f t="shared" si="4"/>
        <v>1.2753903324655712E-2</v>
      </c>
      <c r="T32" s="4"/>
      <c r="U32" s="4">
        <f t="shared" si="5"/>
        <v>-57.471966696552599</v>
      </c>
      <c r="V32" s="4">
        <f t="shared" si="6"/>
        <v>-66.95879967705774</v>
      </c>
      <c r="W32" s="4">
        <f t="shared" si="7"/>
        <v>-76.445632657562882</v>
      </c>
      <c r="X32" s="1">
        <f t="shared" si="8"/>
        <v>66.95879967705774</v>
      </c>
      <c r="Y32" s="1">
        <f t="shared" si="77"/>
        <v>33.04120032294226</v>
      </c>
      <c r="Z32" s="1">
        <f t="shared" si="9"/>
        <v>1.5134583229547145</v>
      </c>
      <c r="AA32" s="1">
        <f t="shared" si="78"/>
        <v>1.0300425104188404</v>
      </c>
      <c r="AB32" s="1">
        <f t="shared" si="79"/>
        <v>0.42529451491740899</v>
      </c>
      <c r="AC32" s="1">
        <f t="shared" si="158"/>
        <v>-0.72024019819123131</v>
      </c>
      <c r="AD32" s="1">
        <f t="shared" si="159"/>
        <v>-0.56292929143894277</v>
      </c>
      <c r="AE32" s="1">
        <f t="shared" si="10"/>
        <v>1.2753903324655712E-2</v>
      </c>
      <c r="AF32" s="1">
        <f t="shared" si="80"/>
        <v>1008.9277323272589</v>
      </c>
      <c r="AG32" s="1">
        <f t="shared" si="81"/>
        <v>-578.13964089362298</v>
      </c>
      <c r="AH32" s="1">
        <f t="shared" si="82"/>
        <v>1030.0425104188405</v>
      </c>
      <c r="AI32" s="1">
        <f t="shared" si="83"/>
        <v>500</v>
      </c>
      <c r="AJ32" s="1">
        <f t="shared" si="84"/>
        <v>2.0279404264003965E-4</v>
      </c>
      <c r="AK32" s="4">
        <f t="shared" si="160"/>
        <v>-1.1359687949411599</v>
      </c>
      <c r="AL32" s="1">
        <f t="shared" si="161"/>
        <v>-7.5129204572690167</v>
      </c>
      <c r="AM32" s="4">
        <f t="shared" si="85"/>
        <v>69.886317178751497</v>
      </c>
      <c r="AN32" s="4">
        <f t="shared" si="11"/>
        <v>79.886317178751497</v>
      </c>
      <c r="AO32" s="4">
        <f t="shared" si="86"/>
        <v>1.5534120669091375E-2</v>
      </c>
      <c r="AP32" s="4">
        <f t="shared" si="12"/>
        <v>2.780217344435662E-3</v>
      </c>
      <c r="AQ32" s="4">
        <f t="shared" si="13"/>
        <v>-50.269331089206332</v>
      </c>
      <c r="AR32" s="4">
        <f t="shared" si="14"/>
        <v>-59.756164069711467</v>
      </c>
      <c r="AS32" s="4">
        <f t="shared" si="15"/>
        <v>-69.242997050216601</v>
      </c>
      <c r="AT32" s="1">
        <f t="shared" si="16"/>
        <v>59.756164069711467</v>
      </c>
      <c r="AU32" s="1">
        <f t="shared" si="87"/>
        <v>40.243835930288533</v>
      </c>
      <c r="AV32" s="1">
        <f t="shared" si="17"/>
        <v>1.4343512492206776</v>
      </c>
      <c r="AW32" s="1">
        <f t="shared" si="88"/>
        <v>1.1394356961423879</v>
      </c>
      <c r="AX32" s="1">
        <f t="shared" si="89"/>
        <v>0.57315194837226247</v>
      </c>
      <c r="AY32" s="1">
        <f t="shared" si="162"/>
        <v>-0.58347146071713674</v>
      </c>
      <c r="AZ32" s="1">
        <f t="shared" si="163"/>
        <v>-0.4411760083239083</v>
      </c>
      <c r="BA32" s="1">
        <f t="shared" si="18"/>
        <v>1.5534120669091375E-2</v>
      </c>
      <c r="BB32" s="1">
        <f t="shared" si="90"/>
        <v>1010.8738844683641</v>
      </c>
      <c r="BC32" s="1">
        <f t="shared" si="91"/>
        <v>-453.09658406882028</v>
      </c>
      <c r="BD32" s="1">
        <f t="shared" si="92"/>
        <v>1139.435696142388</v>
      </c>
      <c r="BE32" s="1">
        <f t="shared" si="93"/>
        <v>500</v>
      </c>
      <c r="BF32" s="1">
        <f t="shared" si="94"/>
        <v>2.0073471946222416E-4</v>
      </c>
      <c r="BG32" s="4">
        <f t="shared" si="164"/>
        <v>-1.0905725766219507</v>
      </c>
      <c r="BH32" s="1">
        <f t="shared" si="165"/>
        <v>-8.857632911167638</v>
      </c>
      <c r="BI32" s="4">
        <f t="shared" si="95"/>
        <v>83.869368813943126</v>
      </c>
      <c r="BJ32" s="4">
        <f t="shared" si="19"/>
        <v>93.869368813943126</v>
      </c>
      <c r="BK32" s="4">
        <f t="shared" si="96"/>
        <v>1.680036486077742E-2</v>
      </c>
      <c r="BL32" s="4">
        <f t="shared" si="20"/>
        <v>1.2662441916860452E-3</v>
      </c>
      <c r="BM32" s="4">
        <f t="shared" si="21"/>
        <v>-46.98890572214404</v>
      </c>
      <c r="BN32" s="4">
        <f t="shared" si="22"/>
        <v>-56.475738702649174</v>
      </c>
      <c r="BO32" s="4">
        <f t="shared" si="23"/>
        <v>-65.962571683154309</v>
      </c>
      <c r="BP32" s="1">
        <f t="shared" si="24"/>
        <v>56.475738702649174</v>
      </c>
      <c r="BQ32" s="1">
        <f t="shared" si="97"/>
        <v>43.524261297350826</v>
      </c>
      <c r="BR32" s="1">
        <f t="shared" si="25"/>
        <v>1.3950162481708237</v>
      </c>
      <c r="BS32" s="1">
        <f t="shared" si="98"/>
        <v>1.130542362108482</v>
      </c>
      <c r="BT32" s="1">
        <f t="shared" si="99"/>
        <v>0.58576564637955753</v>
      </c>
      <c r="BU32" s="1">
        <f t="shared" si="166"/>
        <v>-0.48396815062622961</v>
      </c>
      <c r="BV32" s="1">
        <f t="shared" si="167"/>
        <v>-0.31304303341200462</v>
      </c>
      <c r="BW32" s="1">
        <f t="shared" si="26"/>
        <v>1.680036486077742E-2</v>
      </c>
      <c r="BX32" s="1">
        <f t="shared" si="100"/>
        <v>1011.7602554025442</v>
      </c>
      <c r="BY32" s="1">
        <f t="shared" si="101"/>
        <v>-321.501456174797</v>
      </c>
      <c r="BZ32" s="1">
        <f t="shared" si="102"/>
        <v>1130.5423621084819</v>
      </c>
      <c r="CA32" s="1">
        <f t="shared" si="103"/>
        <v>500</v>
      </c>
      <c r="CB32" s="1">
        <f t="shared" si="104"/>
        <v>1.8387305372534953E-4</v>
      </c>
      <c r="CC32" s="4">
        <f t="shared" si="168"/>
        <v>-0.49288934486187885</v>
      </c>
      <c r="CD32" s="1">
        <f t="shared" si="169"/>
        <v>-8.8930717752505899</v>
      </c>
      <c r="CE32" s="4">
        <f t="shared" si="105"/>
        <v>92.99300666726684</v>
      </c>
      <c r="CF32" s="4">
        <f t="shared" si="27"/>
        <v>102.99300666726684</v>
      </c>
      <c r="CG32" s="4">
        <f t="shared" si="106"/>
        <v>1.6931035925412841E-2</v>
      </c>
      <c r="CH32" s="4">
        <f t="shared" si="28"/>
        <v>1.3067106463542089E-4</v>
      </c>
      <c r="CI32" s="4">
        <f t="shared" si="29"/>
        <v>-46.650379647959014</v>
      </c>
      <c r="CJ32" s="4">
        <f t="shared" si="30"/>
        <v>-56.137212628464148</v>
      </c>
      <c r="CK32" s="4">
        <f t="shared" si="31"/>
        <v>-65.624045608969283</v>
      </c>
      <c r="CL32" s="1">
        <f t="shared" si="32"/>
        <v>56.137212628464148</v>
      </c>
      <c r="CM32" s="1">
        <f t="shared" si="107"/>
        <v>43.862787371535852</v>
      </c>
      <c r="CN32" s="1">
        <f t="shared" si="33"/>
        <v>1.3921501830266458</v>
      </c>
      <c r="CO32" s="1">
        <f t="shared" si="108"/>
        <v>1.0796035949409166</v>
      </c>
      <c r="CP32" s="1">
        <f t="shared" si="109"/>
        <v>0.54922499356785792</v>
      </c>
      <c r="CQ32" s="1">
        <f t="shared" si="170"/>
        <v>-0.44930122033786563</v>
      </c>
      <c r="CR32" s="1">
        <f t="shared" si="171"/>
        <v>-0.23850816479430145</v>
      </c>
      <c r="CS32" s="1">
        <f t="shared" si="34"/>
        <v>1.6931035925412841E-2</v>
      </c>
      <c r="CT32" s="1">
        <f t="shared" si="110"/>
        <v>1011.851725147789</v>
      </c>
      <c r="CU32" s="1">
        <f t="shared" si="111"/>
        <v>-244.95265540704347</v>
      </c>
      <c r="CV32" s="1">
        <f t="shared" si="112"/>
        <v>1079.6035949409165</v>
      </c>
      <c r="CW32" s="1">
        <f t="shared" si="113"/>
        <v>500</v>
      </c>
      <c r="CX32" s="1">
        <f t="shared" si="114"/>
        <v>1.6847974288869346E-4</v>
      </c>
      <c r="CY32" s="4">
        <f t="shared" si="172"/>
        <v>-3.7623594779377927E-2</v>
      </c>
      <c r="CZ32" s="1">
        <f t="shared" si="173"/>
        <v>-8.5031415574857974</v>
      </c>
      <c r="DA32" s="4">
        <f t="shared" si="115"/>
        <v>97.779658938238853</v>
      </c>
      <c r="DB32" s="4">
        <f t="shared" si="35"/>
        <v>107.77965893823885</v>
      </c>
      <c r="DC32" s="4">
        <f t="shared" si="116"/>
        <v>1.718037139494797E-2</v>
      </c>
      <c r="DD32" s="4">
        <f t="shared" si="36"/>
        <v>2.4933546953512936E-4</v>
      </c>
      <c r="DE32" s="4">
        <f t="shared" si="37"/>
        <v>-46.00443283569183</v>
      </c>
      <c r="DF32" s="4">
        <f t="shared" si="38"/>
        <v>-55.491265816196972</v>
      </c>
      <c r="DG32" s="4">
        <f t="shared" si="39"/>
        <v>-64.978098796702113</v>
      </c>
      <c r="DH32" s="1">
        <f t="shared" si="40"/>
        <v>55.491265816196972</v>
      </c>
      <c r="DI32" s="1">
        <f t="shared" si="117"/>
        <v>44.508734183803028</v>
      </c>
      <c r="DJ32" s="1">
        <f t="shared" si="41"/>
        <v>1.3850030733819585</v>
      </c>
      <c r="DK32" s="1">
        <f t="shared" si="118"/>
        <v>1.0672475172314355</v>
      </c>
      <c r="DL32" s="1">
        <f t="shared" si="119"/>
        <v>0.52496467875345598</v>
      </c>
      <c r="DM32" s="1">
        <f t="shared" si="174"/>
        <v>-0.41930080481924314</v>
      </c>
      <c r="DN32" s="1">
        <f t="shared" si="175"/>
        <v>-0.20475657838571387</v>
      </c>
      <c r="DO32" s="1">
        <f t="shared" si="42"/>
        <v>1.718037139494797E-2</v>
      </c>
      <c r="DP32" s="1">
        <f t="shared" si="120"/>
        <v>1012.0262599764635</v>
      </c>
      <c r="DQ32" s="1">
        <f t="shared" si="121"/>
        <v>-210.28910113369585</v>
      </c>
      <c r="DR32" s="1">
        <f t="shared" si="122"/>
        <v>1067.2475172314355</v>
      </c>
      <c r="DS32" s="1">
        <f t="shared" si="123"/>
        <v>500</v>
      </c>
      <c r="DT32" s="1">
        <f t="shared" si="124"/>
        <v>1.6318794692359931E-4</v>
      </c>
      <c r="DU32" s="4">
        <f t="shared" si="176"/>
        <v>0.17584204560110378</v>
      </c>
      <c r="DV32" s="1">
        <f t="shared" si="177"/>
        <v>-8.4143436518728798</v>
      </c>
      <c r="DW32" s="4">
        <f t="shared" si="125"/>
        <v>100.47353782467029</v>
      </c>
      <c r="DX32" s="4">
        <f t="shared" si="43"/>
        <v>110.47353782467029</v>
      </c>
      <c r="DY32" s="4">
        <f t="shared" si="126"/>
        <v>1.7179355215028367E-2</v>
      </c>
      <c r="DZ32" s="4">
        <f t="shared" si="44"/>
        <v>-1.0161799196030386E-6</v>
      </c>
      <c r="EA32" s="4">
        <f t="shared" si="45"/>
        <v>-46.007065426157126</v>
      </c>
      <c r="EB32" s="4">
        <f t="shared" si="46"/>
        <v>-55.493898406662261</v>
      </c>
      <c r="EC32" s="4">
        <f t="shared" si="47"/>
        <v>-64.980731387167395</v>
      </c>
      <c r="ED32" s="1">
        <f t="shared" si="48"/>
        <v>55.493898406662261</v>
      </c>
      <c r="EE32" s="1">
        <f t="shared" si="127"/>
        <v>44.506101593337739</v>
      </c>
      <c r="EF32" s="1">
        <f t="shared" si="49"/>
        <v>1.385627385261762</v>
      </c>
      <c r="EG32" s="1">
        <f t="shared" si="128"/>
        <v>1.0529101490860304</v>
      </c>
      <c r="EH32" s="1">
        <f t="shared" si="129"/>
        <v>0.51003209711026554</v>
      </c>
      <c r="EI32" s="1">
        <f t="shared" si="178"/>
        <v>-0.3879681710058468</v>
      </c>
      <c r="EJ32" s="1">
        <f t="shared" si="179"/>
        <v>-0.18738326529405261</v>
      </c>
      <c r="EK32" s="1">
        <f t="shared" si="50"/>
        <v>1.7179355215028367E-2</v>
      </c>
      <c r="EL32" s="1">
        <f t="shared" si="130"/>
        <v>1012.0255486505199</v>
      </c>
      <c r="EM32" s="1">
        <f t="shared" si="131"/>
        <v>-192.4463611222979</v>
      </c>
      <c r="EN32" s="1">
        <f t="shared" si="132"/>
        <v>1052.9101490860305</v>
      </c>
      <c r="EO32" s="1">
        <f t="shared" si="133"/>
        <v>500</v>
      </c>
      <c r="EP32" s="1">
        <f t="shared" si="134"/>
        <v>1.591070882842105E-4</v>
      </c>
      <c r="EQ32" s="4">
        <f t="shared" si="180"/>
        <v>0.28670887503110237</v>
      </c>
      <c r="ER32" s="1">
        <f t="shared" si="181"/>
        <v>-8.3029687324830803</v>
      </c>
      <c r="ES32" s="4">
        <f t="shared" si="135"/>
        <v>102.03552503113693</v>
      </c>
      <c r="ET32" s="4">
        <f t="shared" si="51"/>
        <v>112.03552503113693</v>
      </c>
      <c r="EU32" s="4">
        <f t="shared" si="136"/>
        <v>1.7220865300126852E-2</v>
      </c>
      <c r="EV32" s="4">
        <f t="shared" si="52"/>
        <v>4.1510085098485361E-5</v>
      </c>
      <c r="EW32" s="4">
        <f t="shared" si="53"/>
        <v>-45.899526345591099</v>
      </c>
      <c r="EX32" s="4">
        <f t="shared" si="54"/>
        <v>-55.38635932609624</v>
      </c>
      <c r="EY32" s="4">
        <f t="shared" si="55"/>
        <v>-64.873192306601382</v>
      </c>
      <c r="EZ32" s="1">
        <f t="shared" si="56"/>
        <v>55.38635932609624</v>
      </c>
      <c r="FA32" s="1">
        <f t="shared" si="137"/>
        <v>44.61364067390376</v>
      </c>
      <c r="FB32" s="1">
        <f t="shared" si="57"/>
        <v>1.384898589574816</v>
      </c>
      <c r="FC32" s="1">
        <f t="shared" si="138"/>
        <v>1.0465878037150222</v>
      </c>
      <c r="FD32" s="1">
        <f t="shared" si="139"/>
        <v>0.49370687836447907</v>
      </c>
      <c r="FE32" s="1">
        <f t="shared" si="182"/>
        <v>-0.35142878260034383</v>
      </c>
      <c r="FF32" s="1">
        <f t="shared" si="183"/>
        <v>-0.17680020080415126</v>
      </c>
      <c r="FG32" s="1">
        <f t="shared" si="58"/>
        <v>1.7220865300126852E-2</v>
      </c>
      <c r="FH32" s="1">
        <f t="shared" si="140"/>
        <v>1012.0546057100887</v>
      </c>
      <c r="FI32" s="1">
        <f t="shared" si="141"/>
        <v>-181.57734222987943</v>
      </c>
      <c r="FJ32" s="1">
        <f t="shared" si="142"/>
        <v>1046.5878037150223</v>
      </c>
      <c r="FK32" s="1">
        <f t="shared" si="143"/>
        <v>500</v>
      </c>
      <c r="FL32" s="1">
        <f t="shared" si="144"/>
        <v>1.572171703676191E-4</v>
      </c>
      <c r="FM32" s="4">
        <f t="shared" si="184"/>
        <v>0.35573275018468081</v>
      </c>
      <c r="FN32" s="1">
        <f t="shared" si="185"/>
        <v>-8.2546998998787462</v>
      </c>
      <c r="FO32" s="4">
        <f t="shared" si="145"/>
        <v>102.91616748416685</v>
      </c>
      <c r="FP32" s="4">
        <f t="shared" si="59"/>
        <v>112.91616748416685</v>
      </c>
      <c r="FQ32" s="4">
        <f t="shared" si="146"/>
        <v>1.721303109189054E-2</v>
      </c>
      <c r="FR32" s="4">
        <f t="shared" si="60"/>
        <v>-7.8342082363118404E-6</v>
      </c>
      <c r="FS32" s="4">
        <f t="shared" si="61"/>
        <v>-45.919822221850978</v>
      </c>
      <c r="FT32" s="4">
        <f t="shared" si="62"/>
        <v>-55.406655202356113</v>
      </c>
      <c r="FU32" s="4">
        <f t="shared" si="63"/>
        <v>-64.893488182861248</v>
      </c>
      <c r="FV32" s="1">
        <f t="shared" si="147"/>
        <v>55.406655202356113</v>
      </c>
      <c r="FW32" s="1">
        <f t="shared" si="148"/>
        <v>44.593344797643887</v>
      </c>
      <c r="FX32" s="1">
        <f t="shared" si="64"/>
        <v>1.3857088880519601</v>
      </c>
      <c r="FY32" s="1">
        <f t="shared" si="149"/>
        <v>1.0408086855208198</v>
      </c>
      <c r="FZ32" s="1">
        <f t="shared" si="150"/>
        <v>0.47891440667217905</v>
      </c>
      <c r="GA32" s="1">
        <f t="shared" si="186"/>
        <v>-0.33055081869682706</v>
      </c>
      <c r="GB32" s="1">
        <f t="shared" si="187"/>
        <v>-0.17033673180364944</v>
      </c>
      <c r="GC32" s="1">
        <f t="shared" si="65"/>
        <v>1.721303109189054E-2</v>
      </c>
      <c r="GD32" s="1">
        <f t="shared" si="151"/>
        <v>1012.0491217643232</v>
      </c>
      <c r="GE32" s="1">
        <f t="shared" si="152"/>
        <v>-174.93923029698405</v>
      </c>
      <c r="GF32" s="1">
        <f t="shared" si="153"/>
        <v>1040.8086855208198</v>
      </c>
      <c r="GG32" s="1">
        <f t="shared" si="154"/>
        <v>500</v>
      </c>
      <c r="GH32" s="1">
        <f t="shared" si="155"/>
        <v>1.5589230711488683E-4</v>
      </c>
      <c r="GI32" s="4">
        <f t="shared" si="188"/>
        <v>0.39685376074656176</v>
      </c>
      <c r="GJ32" s="1">
        <f t="shared" si="189"/>
        <v>-8.2096617851987101</v>
      </c>
      <c r="GK32" s="4">
        <f t="shared" si="190"/>
        <v>103.39486703717186</v>
      </c>
      <c r="GL32" s="4">
        <f t="shared" si="66"/>
        <v>113.39486703717186</v>
      </c>
      <c r="GM32" s="4">
        <f t="shared" si="191"/>
        <v>1.7198835412579761E-2</v>
      </c>
      <c r="GN32" s="4">
        <f t="shared" si="67"/>
        <v>-1.4195679310779336E-5</v>
      </c>
      <c r="GO32" s="4">
        <v>435</v>
      </c>
      <c r="GP32" s="4"/>
      <c r="GQ32" s="4"/>
      <c r="GR32" s="4"/>
      <c r="GS32" s="4"/>
      <c r="GT32" s="4"/>
      <c r="GU32" s="4"/>
      <c r="GV32" s="4"/>
      <c r="GW32" s="4"/>
      <c r="GX32" s="6"/>
      <c r="GY32" s="4"/>
      <c r="GZ32" s="4"/>
      <c r="HA32" s="4"/>
      <c r="HB32" s="1"/>
      <c r="HC32" s="4"/>
      <c r="HD32" s="4"/>
    </row>
    <row r="33" spans="1:212" s="5" customFormat="1">
      <c r="A33" s="1">
        <v>15</v>
      </c>
      <c r="B33" s="1">
        <f t="shared" si="0"/>
        <v>100</v>
      </c>
      <c r="C33" s="1">
        <v>0</v>
      </c>
      <c r="D33" s="1">
        <f t="shared" si="1"/>
        <v>-100</v>
      </c>
      <c r="E33" s="1">
        <f t="shared" si="156"/>
        <v>430</v>
      </c>
      <c r="F33" s="1">
        <f t="shared" si="68"/>
        <v>1.7009999999999978</v>
      </c>
      <c r="G33" s="10">
        <f t="shared" si="69"/>
        <v>-69.486430307093258</v>
      </c>
      <c r="H33" s="1">
        <f t="shared" si="70"/>
        <v>-78.9732632875984</v>
      </c>
      <c r="I33" s="1">
        <f t="shared" si="71"/>
        <v>78.9732632875984</v>
      </c>
      <c r="J33" s="1">
        <f t="shared" si="2"/>
        <v>21.0267367124016</v>
      </c>
      <c r="K33" s="1">
        <f t="shared" si="3"/>
        <v>1.5711583709269341</v>
      </c>
      <c r="L33" s="1">
        <f t="shared" si="72"/>
        <v>0.93405734108443994</v>
      </c>
      <c r="M33" s="1">
        <f t="shared" si="157"/>
        <v>-0.20047501182009908</v>
      </c>
      <c r="N33" s="1">
        <v>0</v>
      </c>
      <c r="O33" s="1">
        <f t="shared" si="73"/>
        <v>0.50451186681650695</v>
      </c>
      <c r="P33" s="1">
        <f t="shared" si="74"/>
        <v>-205.89184663947816</v>
      </c>
      <c r="Q33" s="1">
        <f t="shared" si="75"/>
        <v>934.05734108443994</v>
      </c>
      <c r="R33" s="1">
        <f t="shared" si="76"/>
        <v>500</v>
      </c>
      <c r="S33" s="4">
        <f t="shared" si="4"/>
        <v>1.1778237901462003E-2</v>
      </c>
      <c r="T33" s="4"/>
      <c r="U33" s="4">
        <f t="shared" si="5"/>
        <v>-59.999597326588116</v>
      </c>
      <c r="V33" s="4">
        <f t="shared" si="6"/>
        <v>-69.486430307093258</v>
      </c>
      <c r="W33" s="4">
        <f t="shared" si="7"/>
        <v>-78.9732632875984</v>
      </c>
      <c r="X33" s="1">
        <f t="shared" si="8"/>
        <v>69.486430307093258</v>
      </c>
      <c r="Y33" s="1">
        <f t="shared" si="77"/>
        <v>30.513569692906742</v>
      </c>
      <c r="Z33" s="1">
        <f t="shared" si="9"/>
        <v>1.5619273288339923</v>
      </c>
      <c r="AA33" s="1">
        <f t="shared" si="78"/>
        <v>0.96938011758555653</v>
      </c>
      <c r="AB33" s="1">
        <f t="shared" si="79"/>
        <v>0.38796735226268003</v>
      </c>
      <c r="AC33" s="1">
        <f t="shared" si="158"/>
        <v>-0.72024019819123131</v>
      </c>
      <c r="AD33" s="1">
        <f t="shared" si="159"/>
        <v>-0.5578843824620523</v>
      </c>
      <c r="AE33" s="1">
        <f t="shared" si="10"/>
        <v>1.1778237901462003E-2</v>
      </c>
      <c r="AF33" s="1">
        <f t="shared" si="80"/>
        <v>1008.2447665310235</v>
      </c>
      <c r="AG33" s="1">
        <f t="shared" si="81"/>
        <v>-572.95841847617692</v>
      </c>
      <c r="AH33" s="1">
        <f t="shared" si="82"/>
        <v>969.38011758555649</v>
      </c>
      <c r="AI33" s="1">
        <f t="shared" si="83"/>
        <v>500</v>
      </c>
      <c r="AJ33" s="1">
        <f t="shared" si="84"/>
        <v>1.9513308463874195E-4</v>
      </c>
      <c r="AK33" s="4">
        <f t="shared" si="160"/>
        <v>-0.92944737183463955</v>
      </c>
      <c r="AL33" s="1">
        <f t="shared" si="161"/>
        <v>-6.8185663225656405</v>
      </c>
      <c r="AM33" s="4">
        <f t="shared" si="85"/>
        <v>65.535477098745687</v>
      </c>
      <c r="AN33" s="4">
        <f t="shared" si="11"/>
        <v>75.535477098745687</v>
      </c>
      <c r="AO33" s="4">
        <f t="shared" si="86"/>
        <v>1.4538796411034069E-2</v>
      </c>
      <c r="AP33" s="4">
        <f t="shared" si="12"/>
        <v>2.7605585095720666E-3</v>
      </c>
      <c r="AQ33" s="4">
        <f t="shared" si="13"/>
        <v>-52.847891343240804</v>
      </c>
      <c r="AR33" s="4">
        <f t="shared" si="14"/>
        <v>-62.334724323745938</v>
      </c>
      <c r="AS33" s="4">
        <f t="shared" si="15"/>
        <v>-71.821557304251073</v>
      </c>
      <c r="AT33" s="1">
        <f t="shared" si="16"/>
        <v>62.334724323745938</v>
      </c>
      <c r="AU33" s="1">
        <f t="shared" si="87"/>
        <v>37.665275676254062</v>
      </c>
      <c r="AV33" s="1">
        <f t="shared" si="17"/>
        <v>1.4889233593165005</v>
      </c>
      <c r="AW33" s="1">
        <f t="shared" si="88"/>
        <v>1.0914422019164594</v>
      </c>
      <c r="AX33" s="1">
        <f t="shared" si="89"/>
        <v>0.53419721550717392</v>
      </c>
      <c r="AY33" s="1">
        <f t="shared" si="162"/>
        <v>-0.58347146071713674</v>
      </c>
      <c r="AZ33" s="1">
        <f t="shared" si="163"/>
        <v>-0.46983532293862035</v>
      </c>
      <c r="BA33" s="1">
        <f t="shared" si="18"/>
        <v>1.4538796411034069E-2</v>
      </c>
      <c r="BB33" s="1">
        <f t="shared" si="90"/>
        <v>1010.1771574877239</v>
      </c>
      <c r="BC33" s="1">
        <f t="shared" si="91"/>
        <v>-482.53027336442187</v>
      </c>
      <c r="BD33" s="1">
        <f t="shared" si="92"/>
        <v>1091.4422019164595</v>
      </c>
      <c r="BE33" s="1">
        <f t="shared" si="93"/>
        <v>500</v>
      </c>
      <c r="BF33" s="1">
        <f t="shared" si="94"/>
        <v>1.9906485161146105E-4</v>
      </c>
      <c r="BG33" s="4">
        <f t="shared" si="164"/>
        <v>-1.07832352333021</v>
      </c>
      <c r="BH33" s="1">
        <f t="shared" si="165"/>
        <v>-8.3477217288472438</v>
      </c>
      <c r="BI33" s="4">
        <f t="shared" si="95"/>
        <v>79.125164342096042</v>
      </c>
      <c r="BJ33" s="4">
        <f t="shared" si="19"/>
        <v>89.125164342096042</v>
      </c>
      <c r="BK33" s="4">
        <f t="shared" si="96"/>
        <v>1.5883566239928523E-2</v>
      </c>
      <c r="BL33" s="4">
        <f t="shared" si="20"/>
        <v>1.3447698288944539E-3</v>
      </c>
      <c r="BM33" s="4">
        <f t="shared" si="21"/>
        <v>-49.364031682892474</v>
      </c>
      <c r="BN33" s="4">
        <f t="shared" si="22"/>
        <v>-58.850864663397608</v>
      </c>
      <c r="BO33" s="4">
        <f t="shared" si="23"/>
        <v>-68.337697643902743</v>
      </c>
      <c r="BP33" s="1">
        <f t="shared" si="24"/>
        <v>58.850864663397608</v>
      </c>
      <c r="BQ33" s="1">
        <f t="shared" si="97"/>
        <v>41.149135336602392</v>
      </c>
      <c r="BR33" s="1">
        <f t="shared" si="25"/>
        <v>1.4495835024416468</v>
      </c>
      <c r="BS33" s="1">
        <f t="shared" si="98"/>
        <v>1.0913450854164619</v>
      </c>
      <c r="BT33" s="1">
        <f t="shared" si="99"/>
        <v>0.54850173783049616</v>
      </c>
      <c r="BU33" s="1">
        <f t="shared" si="166"/>
        <v>-0.48396815062622961</v>
      </c>
      <c r="BV33" s="1">
        <f t="shared" si="167"/>
        <v>-0.33994656020096814</v>
      </c>
      <c r="BW33" s="1">
        <f t="shared" si="26"/>
        <v>1.5883566239928523E-2</v>
      </c>
      <c r="BX33" s="1">
        <f t="shared" si="100"/>
        <v>1011.11849636795</v>
      </c>
      <c r="BY33" s="1">
        <f t="shared" si="101"/>
        <v>-349.13191625759828</v>
      </c>
      <c r="BZ33" s="1">
        <f t="shared" si="102"/>
        <v>1091.3450854164619</v>
      </c>
      <c r="CA33" s="1">
        <f t="shared" si="103"/>
        <v>500</v>
      </c>
      <c r="CB33" s="1">
        <f t="shared" si="104"/>
        <v>1.8335972416977931E-4</v>
      </c>
      <c r="CC33" s="4">
        <f t="shared" si="168"/>
        <v>-0.58380290614998609</v>
      </c>
      <c r="CD33" s="1">
        <f t="shared" si="169"/>
        <v>-8.5255860261142473</v>
      </c>
      <c r="CE33" s="4">
        <f t="shared" si="105"/>
        <v>88.74956975364303</v>
      </c>
      <c r="CF33" s="4">
        <f t="shared" si="27"/>
        <v>98.74956975364303</v>
      </c>
      <c r="CG33" s="4">
        <f t="shared" si="106"/>
        <v>1.6094931832990086E-2</v>
      </c>
      <c r="CH33" s="4">
        <f t="shared" si="28"/>
        <v>2.1136559306156322E-4</v>
      </c>
      <c r="CI33" s="4">
        <f t="shared" si="29"/>
        <v>-48.816452426256291</v>
      </c>
      <c r="CJ33" s="4">
        <f t="shared" si="30"/>
        <v>-58.303285406761432</v>
      </c>
      <c r="CK33" s="4">
        <f t="shared" si="31"/>
        <v>-67.790118387266574</v>
      </c>
      <c r="CL33" s="1">
        <f t="shared" si="32"/>
        <v>58.303285406761432</v>
      </c>
      <c r="CM33" s="1">
        <f t="shared" si="107"/>
        <v>41.696714593238568</v>
      </c>
      <c r="CN33" s="1">
        <f t="shared" si="33"/>
        <v>1.4443262219179664</v>
      </c>
      <c r="CO33" s="1">
        <f t="shared" si="108"/>
        <v>1.0435207778264122</v>
      </c>
      <c r="CP33" s="1">
        <f t="shared" si="109"/>
        <v>0.51465921387240465</v>
      </c>
      <c r="CQ33" s="1">
        <f t="shared" si="170"/>
        <v>-0.44930122033786563</v>
      </c>
      <c r="CR33" s="1">
        <f t="shared" si="171"/>
        <v>-0.25627215681516147</v>
      </c>
      <c r="CS33" s="1">
        <f t="shared" si="34"/>
        <v>1.6094931832990086E-2</v>
      </c>
      <c r="CT33" s="1">
        <f t="shared" si="110"/>
        <v>1011.266452283093</v>
      </c>
      <c r="CU33" s="1">
        <f t="shared" si="111"/>
        <v>-263.19663049230712</v>
      </c>
      <c r="CV33" s="1">
        <f t="shared" si="112"/>
        <v>1043.5207778264121</v>
      </c>
      <c r="CW33" s="1">
        <f t="shared" si="113"/>
        <v>500</v>
      </c>
      <c r="CX33" s="1">
        <f t="shared" si="114"/>
        <v>1.6722081848455085E-4</v>
      </c>
      <c r="CY33" s="4">
        <f t="shared" si="172"/>
        <v>-0.12793138290122244</v>
      </c>
      <c r="CZ33" s="1">
        <f t="shared" si="173"/>
        <v>-8.1753972993962645</v>
      </c>
      <c r="DA33" s="4">
        <f t="shared" si="115"/>
        <v>94.102715122091851</v>
      </c>
      <c r="DB33" s="4">
        <f t="shared" si="35"/>
        <v>104.10271512209185</v>
      </c>
      <c r="DC33" s="4">
        <f t="shared" si="116"/>
        <v>1.6374558364047616E-2</v>
      </c>
      <c r="DD33" s="4">
        <f t="shared" si="36"/>
        <v>2.7962653105752938E-4</v>
      </c>
      <c r="DE33" s="4">
        <f t="shared" si="37"/>
        <v>-48.092031361340418</v>
      </c>
      <c r="DF33" s="4">
        <f t="shared" si="38"/>
        <v>-57.578864341845559</v>
      </c>
      <c r="DG33" s="4">
        <f t="shared" si="39"/>
        <v>-67.065697322350701</v>
      </c>
      <c r="DH33" s="1">
        <f t="shared" si="40"/>
        <v>57.578864341845559</v>
      </c>
      <c r="DI33" s="1">
        <f t="shared" si="117"/>
        <v>42.421135658154441</v>
      </c>
      <c r="DJ33" s="1">
        <f t="shared" si="41"/>
        <v>1.4365374638047017</v>
      </c>
      <c r="DK33" s="1">
        <f t="shared" si="118"/>
        <v>1.0306878084548643</v>
      </c>
      <c r="DL33" s="1">
        <f t="shared" si="119"/>
        <v>0.49221857487481369</v>
      </c>
      <c r="DM33" s="1">
        <f t="shared" si="174"/>
        <v>-0.41930080481924314</v>
      </c>
      <c r="DN33" s="1">
        <f t="shared" si="175"/>
        <v>-0.21754668923521869</v>
      </c>
      <c r="DO33" s="1">
        <f t="shared" si="42"/>
        <v>1.6374558364047616E-2</v>
      </c>
      <c r="DP33" s="1">
        <f t="shared" si="120"/>
        <v>1011.4621908548334</v>
      </c>
      <c r="DQ33" s="1">
        <f t="shared" si="121"/>
        <v>-223.4248007783543</v>
      </c>
      <c r="DR33" s="1">
        <f t="shared" si="122"/>
        <v>1030.6878084548644</v>
      </c>
      <c r="DS33" s="1">
        <f t="shared" si="123"/>
        <v>500</v>
      </c>
      <c r="DT33" s="1">
        <f t="shared" si="124"/>
        <v>1.6116260618007083E-4</v>
      </c>
      <c r="DU33" s="4">
        <f t="shared" si="176"/>
        <v>9.0990578045913248E-2</v>
      </c>
      <c r="DV33" s="1">
        <f t="shared" si="177"/>
        <v>-8.0962886039778947</v>
      </c>
      <c r="DW33" s="4">
        <f t="shared" si="125"/>
        <v>97.314232514842516</v>
      </c>
      <c r="DX33" s="4">
        <f t="shared" si="43"/>
        <v>107.31423251484252</v>
      </c>
      <c r="DY33" s="4">
        <f t="shared" si="126"/>
        <v>1.6397154455545463E-2</v>
      </c>
      <c r="DZ33" s="4">
        <f t="shared" si="44"/>
        <v>2.259609149784722E-5</v>
      </c>
      <c r="EA33" s="4">
        <f t="shared" si="45"/>
        <v>-48.033492264195743</v>
      </c>
      <c r="EB33" s="4">
        <f t="shared" si="46"/>
        <v>-57.520325244700878</v>
      </c>
      <c r="EC33" s="4">
        <f t="shared" si="47"/>
        <v>-67.007158225206013</v>
      </c>
      <c r="ED33" s="1">
        <f t="shared" si="48"/>
        <v>57.520325244700878</v>
      </c>
      <c r="EE33" s="1">
        <f t="shared" si="127"/>
        <v>42.479674755299122</v>
      </c>
      <c r="EF33" s="1">
        <f t="shared" si="49"/>
        <v>1.4364088932736518</v>
      </c>
      <c r="EG33" s="1">
        <f t="shared" si="128"/>
        <v>1.0156301602377971</v>
      </c>
      <c r="EH33" s="1">
        <f t="shared" si="129"/>
        <v>0.47713978385169786</v>
      </c>
      <c r="EI33" s="1">
        <f t="shared" si="178"/>
        <v>-0.3879681710058468</v>
      </c>
      <c r="EJ33" s="1">
        <f t="shared" si="179"/>
        <v>-0.19596704645741295</v>
      </c>
      <c r="EK33" s="1">
        <f t="shared" si="50"/>
        <v>1.6397154455545463E-2</v>
      </c>
      <c r="EL33" s="1">
        <f t="shared" si="130"/>
        <v>1011.4780081188819</v>
      </c>
      <c r="EM33" s="1">
        <f t="shared" si="131"/>
        <v>-201.26207605269224</v>
      </c>
      <c r="EN33" s="1">
        <f t="shared" si="132"/>
        <v>1015.6301602377971</v>
      </c>
      <c r="EO33" s="1">
        <f t="shared" si="133"/>
        <v>500</v>
      </c>
      <c r="EP33" s="1">
        <f t="shared" si="134"/>
        <v>1.5644015189658078E-4</v>
      </c>
      <c r="EQ33" s="4">
        <f t="shared" si="180"/>
        <v>0.21735071041351517</v>
      </c>
      <c r="ER33" s="1">
        <f t="shared" si="181"/>
        <v>-7.9812265173592154</v>
      </c>
      <c r="ES33" s="4">
        <f t="shared" si="135"/>
        <v>99.227986886201577</v>
      </c>
      <c r="ET33" s="4">
        <f t="shared" si="51"/>
        <v>109.22798688620158</v>
      </c>
      <c r="EU33" s="4">
        <f t="shared" si="136"/>
        <v>1.6450204976779809E-2</v>
      </c>
      <c r="EV33" s="4">
        <f t="shared" si="52"/>
        <v>5.3050521234346282E-5</v>
      </c>
      <c r="EW33" s="4">
        <f t="shared" si="53"/>
        <v>-47.89605568068707</v>
      </c>
      <c r="EX33" s="4">
        <f t="shared" si="54"/>
        <v>-57.382888661192204</v>
      </c>
      <c r="EY33" s="4">
        <f t="shared" si="55"/>
        <v>-66.869721641697339</v>
      </c>
      <c r="EZ33" s="1">
        <f t="shared" si="56"/>
        <v>57.382888661192204</v>
      </c>
      <c r="FA33" s="1">
        <f t="shared" si="137"/>
        <v>42.617111338807796</v>
      </c>
      <c r="FB33" s="1">
        <f t="shared" si="57"/>
        <v>1.4353371424253394</v>
      </c>
      <c r="FC33" s="1">
        <f t="shared" si="138"/>
        <v>1.0087710570104669</v>
      </c>
      <c r="FD33" s="1">
        <f t="shared" si="139"/>
        <v>0.46150918107058914</v>
      </c>
      <c r="FE33" s="1">
        <f t="shared" si="182"/>
        <v>-0.35142878260034383</v>
      </c>
      <c r="FF33" s="1">
        <f t="shared" si="183"/>
        <v>-0.18313320095948804</v>
      </c>
      <c r="FG33" s="1">
        <f t="shared" si="58"/>
        <v>1.6450204976779809E-2</v>
      </c>
      <c r="FH33" s="1">
        <f t="shared" si="140"/>
        <v>1011.515143483746</v>
      </c>
      <c r="FI33" s="1">
        <f t="shared" si="141"/>
        <v>-188.08146004941341</v>
      </c>
      <c r="FJ33" s="1">
        <f t="shared" si="142"/>
        <v>1008.7710570104668</v>
      </c>
      <c r="FK33" s="1">
        <f t="shared" si="143"/>
        <v>500</v>
      </c>
      <c r="FL33" s="1">
        <f t="shared" si="144"/>
        <v>1.541320646694086E-4</v>
      </c>
      <c r="FM33" s="4">
        <f t="shared" si="184"/>
        <v>0.29376179729125879</v>
      </c>
      <c r="FN33" s="1">
        <f t="shared" si="185"/>
        <v>-7.9313406910986455</v>
      </c>
      <c r="FO33" s="4">
        <f t="shared" si="145"/>
        <v>100.37715279177604</v>
      </c>
      <c r="FP33" s="4">
        <f t="shared" si="59"/>
        <v>110.37715279177604</v>
      </c>
      <c r="FQ33" s="4">
        <f t="shared" si="146"/>
        <v>1.6450563636512597E-2</v>
      </c>
      <c r="FR33" s="4">
        <f t="shared" si="60"/>
        <v>3.5865973278814689E-7</v>
      </c>
      <c r="FS33" s="4">
        <f t="shared" si="61"/>
        <v>-47.895126510394874</v>
      </c>
      <c r="FT33" s="4">
        <f t="shared" si="62"/>
        <v>-57.381959490900009</v>
      </c>
      <c r="FU33" s="4">
        <f t="shared" si="63"/>
        <v>-66.868792471405143</v>
      </c>
      <c r="FV33" s="1">
        <f t="shared" si="147"/>
        <v>57.381959490900009</v>
      </c>
      <c r="FW33" s="1">
        <f t="shared" si="148"/>
        <v>42.618040509099991</v>
      </c>
      <c r="FX33" s="1">
        <f t="shared" si="64"/>
        <v>1.4358383720761196</v>
      </c>
      <c r="FY33" s="1">
        <f t="shared" si="149"/>
        <v>1.0025896804831902</v>
      </c>
      <c r="FZ33" s="1">
        <f t="shared" si="150"/>
        <v>0.44734279447125946</v>
      </c>
      <c r="GA33" s="1">
        <f t="shared" si="186"/>
        <v>-0.33055081869682706</v>
      </c>
      <c r="GB33" s="1">
        <f t="shared" si="187"/>
        <v>-0.17498590261272171</v>
      </c>
      <c r="GC33" s="1">
        <f t="shared" si="65"/>
        <v>1.6450563636512597E-2</v>
      </c>
      <c r="GD33" s="1">
        <f t="shared" si="151"/>
        <v>1011.5153945455588</v>
      </c>
      <c r="GE33" s="1">
        <f t="shared" si="152"/>
        <v>-179.71402170131745</v>
      </c>
      <c r="GF33" s="1">
        <f t="shared" si="153"/>
        <v>1002.5896804831903</v>
      </c>
      <c r="GG33" s="1">
        <f t="shared" si="154"/>
        <v>500</v>
      </c>
      <c r="GH33" s="1">
        <f t="shared" si="155"/>
        <v>1.5249349107558861E-4</v>
      </c>
      <c r="GI33" s="4">
        <f t="shared" si="188"/>
        <v>0.34175970135898026</v>
      </c>
      <c r="GJ33" s="1">
        <f t="shared" si="189"/>
        <v>-7.8835221168973186</v>
      </c>
      <c r="GK33" s="4">
        <f t="shared" si="190"/>
        <v>101.04152710647109</v>
      </c>
      <c r="GL33" s="4">
        <f t="shared" si="66"/>
        <v>111.04152710647109</v>
      </c>
      <c r="GM33" s="4">
        <f t="shared" si="191"/>
        <v>1.6441454573565155E-2</v>
      </c>
      <c r="GN33" s="4">
        <f t="shared" si="67"/>
        <v>-9.1090629474425977E-6</v>
      </c>
      <c r="GO33" s="4">
        <v>430</v>
      </c>
      <c r="GP33" s="4"/>
      <c r="GQ33" s="4"/>
      <c r="GR33" s="4"/>
      <c r="GS33" s="4"/>
      <c r="GT33" s="4"/>
      <c r="GU33" s="4"/>
      <c r="GV33" s="4"/>
      <c r="GW33" s="4"/>
      <c r="GX33" s="6"/>
      <c r="GY33" s="4"/>
      <c r="GZ33" s="4"/>
      <c r="HA33" s="4"/>
      <c r="HB33" s="1"/>
      <c r="HC33" s="4"/>
      <c r="HD33" s="4"/>
    </row>
    <row r="34" spans="1:212" s="5" customFormat="1">
      <c r="A34" s="1">
        <v>16</v>
      </c>
      <c r="B34" s="1">
        <f t="shared" si="0"/>
        <v>100</v>
      </c>
      <c r="C34" s="1">
        <v>0</v>
      </c>
      <c r="D34" s="1">
        <f t="shared" si="1"/>
        <v>-100</v>
      </c>
      <c r="E34" s="1">
        <f t="shared" si="156"/>
        <v>425</v>
      </c>
      <c r="F34" s="1">
        <f t="shared" si="68"/>
        <v>1.7259999999999978</v>
      </c>
      <c r="G34" s="10">
        <f t="shared" si="69"/>
        <v>-71.925288594851736</v>
      </c>
      <c r="H34" s="1">
        <f t="shared" si="70"/>
        <v>-81.412121575356878</v>
      </c>
      <c r="I34" s="1">
        <f t="shared" si="71"/>
        <v>81.412121575356878</v>
      </c>
      <c r="J34" s="1">
        <f t="shared" si="2"/>
        <v>18.587878424643122</v>
      </c>
      <c r="K34" s="1">
        <f t="shared" si="3"/>
        <v>1.6154626092928308</v>
      </c>
      <c r="L34" s="1">
        <f t="shared" si="72"/>
        <v>0.88608476731793395</v>
      </c>
      <c r="M34" s="1">
        <f t="shared" si="157"/>
        <v>-0.19258635584308847</v>
      </c>
      <c r="N34" s="1">
        <v>0</v>
      </c>
      <c r="O34" s="1">
        <f t="shared" si="73"/>
        <v>0.50451186681650695</v>
      </c>
      <c r="P34" s="1">
        <f t="shared" si="74"/>
        <v>-197.79003917796871</v>
      </c>
      <c r="Q34" s="1">
        <f t="shared" si="75"/>
        <v>886.08476731793394</v>
      </c>
      <c r="R34" s="1">
        <f t="shared" si="76"/>
        <v>500</v>
      </c>
      <c r="S34" s="4">
        <f t="shared" si="4"/>
        <v>1.0836838602387232E-2</v>
      </c>
      <c r="T34" s="4"/>
      <c r="U34" s="4">
        <f t="shared" si="5"/>
        <v>-62.438455614346594</v>
      </c>
      <c r="V34" s="4">
        <f t="shared" si="6"/>
        <v>-71.925288594851736</v>
      </c>
      <c r="W34" s="4">
        <f t="shared" si="7"/>
        <v>-81.412121575356878</v>
      </c>
      <c r="X34" s="1">
        <f t="shared" si="8"/>
        <v>71.925288594851736</v>
      </c>
      <c r="Y34" s="1">
        <f t="shared" si="77"/>
        <v>28.074711405148264</v>
      </c>
      <c r="Z34" s="1">
        <f t="shared" si="9"/>
        <v>1.6077179528942318</v>
      </c>
      <c r="AA34" s="1">
        <f t="shared" si="78"/>
        <v>0.91581248120478964</v>
      </c>
      <c r="AB34" s="1">
        <f t="shared" si="79"/>
        <v>0.35575550575628118</v>
      </c>
      <c r="AC34" s="1">
        <f t="shared" si="158"/>
        <v>-0.72024019819123131</v>
      </c>
      <c r="AD34" s="1">
        <f t="shared" si="159"/>
        <v>-0.55447900646100112</v>
      </c>
      <c r="AE34" s="1">
        <f t="shared" si="10"/>
        <v>1.0836838602387232E-2</v>
      </c>
      <c r="AF34" s="1">
        <f t="shared" si="80"/>
        <v>1007.5857870216711</v>
      </c>
      <c r="AG34" s="1">
        <f t="shared" si="81"/>
        <v>-569.46102921557735</v>
      </c>
      <c r="AH34" s="1">
        <f t="shared" si="82"/>
        <v>915.81248120478961</v>
      </c>
      <c r="AI34" s="1">
        <f t="shared" si="83"/>
        <v>500</v>
      </c>
      <c r="AJ34" s="1">
        <f t="shared" si="84"/>
        <v>1.8827985981495417E-4</v>
      </c>
      <c r="AK34" s="4">
        <f t="shared" si="160"/>
        <v>-0.75108591933537283</v>
      </c>
      <c r="AL34" s="1">
        <f t="shared" si="161"/>
        <v>-6.1695052205289889</v>
      </c>
      <c r="AM34" s="4">
        <f t="shared" si="85"/>
        <v>61.068864989223187</v>
      </c>
      <c r="AN34" s="4">
        <f t="shared" si="11"/>
        <v>71.068864989223187</v>
      </c>
      <c r="AO34" s="4">
        <f t="shared" si="86"/>
        <v>1.3550688438105318E-2</v>
      </c>
      <c r="AP34" s="4">
        <f t="shared" si="12"/>
        <v>2.7138498357180858E-3</v>
      </c>
      <c r="AQ34" s="4">
        <f t="shared" si="13"/>
        <v>-55.407756558082127</v>
      </c>
      <c r="AR34" s="4">
        <f t="shared" si="14"/>
        <v>-64.894589538587269</v>
      </c>
      <c r="AS34" s="4">
        <f t="shared" si="15"/>
        <v>-74.381422519092411</v>
      </c>
      <c r="AT34" s="1">
        <f t="shared" si="16"/>
        <v>64.894589538587269</v>
      </c>
      <c r="AU34" s="1">
        <f t="shared" si="87"/>
        <v>35.105410461412731</v>
      </c>
      <c r="AV34" s="1">
        <f t="shared" si="17"/>
        <v>1.5412313587363504</v>
      </c>
      <c r="AW34" s="1">
        <f t="shared" si="88"/>
        <v>1.0461599883969974</v>
      </c>
      <c r="AX34" s="1">
        <f t="shared" si="89"/>
        <v>0.49983840241616884</v>
      </c>
      <c r="AY34" s="1">
        <f t="shared" si="162"/>
        <v>-0.58347146071713674</v>
      </c>
      <c r="AZ34" s="1">
        <f t="shared" si="163"/>
        <v>-0.49992308802179791</v>
      </c>
      <c r="BA34" s="1">
        <f t="shared" si="18"/>
        <v>1.3550688438105318E-2</v>
      </c>
      <c r="BB34" s="1">
        <f t="shared" si="90"/>
        <v>1009.4854819066736</v>
      </c>
      <c r="BC34" s="1">
        <f t="shared" si="91"/>
        <v>-513.4310098601469</v>
      </c>
      <c r="BD34" s="1">
        <f t="shared" si="92"/>
        <v>1046.1599883969975</v>
      </c>
      <c r="BE34" s="1">
        <f t="shared" si="93"/>
        <v>500</v>
      </c>
      <c r="BF34" s="1">
        <f t="shared" si="94"/>
        <v>1.9762159458575033E-4</v>
      </c>
      <c r="BG34" s="4">
        <f t="shared" si="164"/>
        <v>-1.043076355519627</v>
      </c>
      <c r="BH34" s="1">
        <f t="shared" si="165"/>
        <v>-7.8184205745722863</v>
      </c>
      <c r="BI34" s="4">
        <f t="shared" si="95"/>
        <v>74.067713210897551</v>
      </c>
      <c r="BJ34" s="4">
        <f t="shared" si="19"/>
        <v>84.067713210897551</v>
      </c>
      <c r="BK34" s="4">
        <f t="shared" si="96"/>
        <v>1.4966159180715076E-2</v>
      </c>
      <c r="BL34" s="4">
        <f t="shared" si="20"/>
        <v>1.4154707426097587E-3</v>
      </c>
      <c r="BM34" s="4">
        <f t="shared" si="21"/>
        <v>-51.740733908834045</v>
      </c>
      <c r="BN34" s="4">
        <f t="shared" si="22"/>
        <v>-61.227566889339187</v>
      </c>
      <c r="BO34" s="4">
        <f t="shared" si="23"/>
        <v>-70.714399869844328</v>
      </c>
      <c r="BP34" s="1">
        <f t="shared" si="24"/>
        <v>61.227566889339187</v>
      </c>
      <c r="BQ34" s="1">
        <f t="shared" si="97"/>
        <v>38.772433110660813</v>
      </c>
      <c r="BR34" s="1">
        <f t="shared" si="25"/>
        <v>1.5023559853207071</v>
      </c>
      <c r="BS34" s="1">
        <f t="shared" si="98"/>
        <v>1.0554496575812067</v>
      </c>
      <c r="BT34" s="1">
        <f t="shared" si="99"/>
        <v>0.5162745195037014</v>
      </c>
      <c r="BU34" s="1">
        <f t="shared" si="166"/>
        <v>-0.48396815062622961</v>
      </c>
      <c r="BV34" s="1">
        <f t="shared" si="167"/>
        <v>-0.37061438048240947</v>
      </c>
      <c r="BW34" s="1">
        <f t="shared" si="26"/>
        <v>1.4966159180715076E-2</v>
      </c>
      <c r="BX34" s="1">
        <f t="shared" si="100"/>
        <v>1010.4763114265005</v>
      </c>
      <c r="BY34" s="1">
        <f t="shared" si="101"/>
        <v>-380.62838104304416</v>
      </c>
      <c r="BZ34" s="1">
        <f t="shared" si="102"/>
        <v>1055.4496575812068</v>
      </c>
      <c r="CA34" s="1">
        <f t="shared" si="103"/>
        <v>500</v>
      </c>
      <c r="CB34" s="1">
        <f t="shared" si="104"/>
        <v>1.8348141184268939E-4</v>
      </c>
      <c r="CC34" s="4">
        <f t="shared" si="168"/>
        <v>-0.65886858905729584</v>
      </c>
      <c r="CD34" s="1">
        <f t="shared" si="169"/>
        <v>-8.1419481794148343</v>
      </c>
      <c r="CE34" s="4">
        <f t="shared" si="105"/>
        <v>84.036035180308545</v>
      </c>
      <c r="CF34" s="4">
        <f t="shared" si="27"/>
        <v>94.036035180308545</v>
      </c>
      <c r="CG34" s="4">
        <f t="shared" si="106"/>
        <v>1.5261308833924079E-2</v>
      </c>
      <c r="CH34" s="4">
        <f t="shared" si="28"/>
        <v>2.9514965320900227E-4</v>
      </c>
      <c r="CI34" s="4">
        <f t="shared" si="29"/>
        <v>-50.976097501556836</v>
      </c>
      <c r="CJ34" s="4">
        <f t="shared" si="30"/>
        <v>-60.462930482061978</v>
      </c>
      <c r="CK34" s="4">
        <f t="shared" si="31"/>
        <v>-69.94976346256712</v>
      </c>
      <c r="CL34" s="1">
        <f t="shared" si="32"/>
        <v>60.462930482061978</v>
      </c>
      <c r="CM34" s="1">
        <f t="shared" si="107"/>
        <v>39.537069517938022</v>
      </c>
      <c r="CN34" s="1">
        <f t="shared" si="33"/>
        <v>1.4948933417390087</v>
      </c>
      <c r="CO34" s="1">
        <f t="shared" si="108"/>
        <v>1.0113423964208446</v>
      </c>
      <c r="CP34" s="1">
        <f t="shared" si="109"/>
        <v>0.48509907029522065</v>
      </c>
      <c r="CQ34" s="1">
        <f t="shared" si="170"/>
        <v>-0.44930122033786563</v>
      </c>
      <c r="CR34" s="1">
        <f t="shared" si="171"/>
        <v>-0.27775509264086484</v>
      </c>
      <c r="CS34" s="1">
        <f t="shared" si="34"/>
        <v>1.5261308833924079E-2</v>
      </c>
      <c r="CT34" s="1">
        <f t="shared" si="110"/>
        <v>1010.6829161837469</v>
      </c>
      <c r="CU34" s="1">
        <f t="shared" si="111"/>
        <v>-285.26003524402103</v>
      </c>
      <c r="CV34" s="1">
        <f t="shared" si="112"/>
        <v>1011.3423964208446</v>
      </c>
      <c r="CW34" s="1">
        <f t="shared" si="113"/>
        <v>500</v>
      </c>
      <c r="CX34" s="1">
        <f t="shared" si="114"/>
        <v>1.6672459981320159E-4</v>
      </c>
      <c r="CY34" s="4">
        <f t="shared" si="172"/>
        <v>-0.21396434307119988</v>
      </c>
      <c r="CZ34" s="1">
        <f t="shared" si="173"/>
        <v>-7.8446187600332387</v>
      </c>
      <c r="DA34" s="4">
        <f t="shared" si="115"/>
        <v>89.91354847656234</v>
      </c>
      <c r="DB34" s="4">
        <f t="shared" si="35"/>
        <v>99.91354847656234</v>
      </c>
      <c r="DC34" s="4">
        <f t="shared" si="116"/>
        <v>1.5575125153909653E-2</v>
      </c>
      <c r="DD34" s="4">
        <f t="shared" si="36"/>
        <v>3.1381631998557424E-4</v>
      </c>
      <c r="DE34" s="4">
        <f t="shared" si="37"/>
        <v>-50.163101853925809</v>
      </c>
      <c r="DF34" s="4">
        <f t="shared" si="38"/>
        <v>-59.649934834430951</v>
      </c>
      <c r="DG34" s="4">
        <f t="shared" si="39"/>
        <v>-69.136767814936093</v>
      </c>
      <c r="DH34" s="1">
        <f t="shared" si="40"/>
        <v>59.649934834430951</v>
      </c>
      <c r="DI34" s="1">
        <f t="shared" si="117"/>
        <v>40.350065165569049</v>
      </c>
      <c r="DJ34" s="1">
        <f t="shared" si="41"/>
        <v>1.4864508004056487</v>
      </c>
      <c r="DK34" s="1">
        <f t="shared" si="118"/>
        <v>0.99826673201893978</v>
      </c>
      <c r="DL34" s="1">
        <f t="shared" si="119"/>
        <v>0.46423198715235497</v>
      </c>
      <c r="DM34" s="1">
        <f t="shared" si="174"/>
        <v>-0.41930080481924314</v>
      </c>
      <c r="DN34" s="1">
        <f t="shared" si="175"/>
        <v>-0.23345595693504434</v>
      </c>
      <c r="DO34" s="1">
        <f t="shared" si="42"/>
        <v>1.5575125153909653E-2</v>
      </c>
      <c r="DP34" s="1">
        <f t="shared" si="120"/>
        <v>1010.9025876077367</v>
      </c>
      <c r="DQ34" s="1">
        <f t="shared" si="121"/>
        <v>-239.76393689142924</v>
      </c>
      <c r="DR34" s="1">
        <f t="shared" si="122"/>
        <v>998.26673201893982</v>
      </c>
      <c r="DS34" s="1">
        <f t="shared" si="123"/>
        <v>500</v>
      </c>
      <c r="DT34" s="1">
        <f t="shared" si="124"/>
        <v>1.5988664202759261E-4</v>
      </c>
      <c r="DU34" s="4">
        <f t="shared" si="176"/>
        <v>7.9396478095563345E-3</v>
      </c>
      <c r="DV34" s="1">
        <f t="shared" si="177"/>
        <v>-7.7796229291452699</v>
      </c>
      <c r="DW34" s="4">
        <f t="shared" si="125"/>
        <v>93.641775029385215</v>
      </c>
      <c r="DX34" s="4">
        <f t="shared" si="43"/>
        <v>103.64177502938522</v>
      </c>
      <c r="DY34" s="4">
        <f t="shared" si="126"/>
        <v>1.5624736882398325E-2</v>
      </c>
      <c r="DZ34" s="4">
        <f t="shared" si="44"/>
        <v>4.9611728488671916E-5</v>
      </c>
      <c r="EA34" s="4">
        <f t="shared" si="45"/>
        <v>-50.034574059913709</v>
      </c>
      <c r="EB34" s="4">
        <f t="shared" si="46"/>
        <v>-59.52140704041885</v>
      </c>
      <c r="EC34" s="4">
        <f t="shared" si="47"/>
        <v>-69.008240020923992</v>
      </c>
      <c r="ED34" s="1">
        <f t="shared" si="48"/>
        <v>59.52140704041885</v>
      </c>
      <c r="EE34" s="1">
        <f t="shared" si="127"/>
        <v>40.47859295958115</v>
      </c>
      <c r="EF34" s="1">
        <f t="shared" si="49"/>
        <v>1.4855397164399775</v>
      </c>
      <c r="EG34" s="1">
        <f t="shared" si="128"/>
        <v>0.98261646332651331</v>
      </c>
      <c r="EH34" s="1">
        <f t="shared" si="129"/>
        <v>0.44898631475744638</v>
      </c>
      <c r="EI34" s="1">
        <f t="shared" si="178"/>
        <v>-0.3879681710058468</v>
      </c>
      <c r="EJ34" s="1">
        <f t="shared" si="179"/>
        <v>-0.20717276912325194</v>
      </c>
      <c r="EK34" s="1">
        <f t="shared" si="50"/>
        <v>1.5624736882398325E-2</v>
      </c>
      <c r="EL34" s="1">
        <f t="shared" si="130"/>
        <v>1010.9373158176788</v>
      </c>
      <c r="EM34" s="1">
        <f t="shared" si="131"/>
        <v>-212.77057734496222</v>
      </c>
      <c r="EN34" s="1">
        <f t="shared" si="132"/>
        <v>982.61646332651333</v>
      </c>
      <c r="EO34" s="1">
        <f t="shared" si="133"/>
        <v>500</v>
      </c>
      <c r="EP34" s="1">
        <f t="shared" si="134"/>
        <v>1.5448351462942766E-4</v>
      </c>
      <c r="EQ34" s="4">
        <f t="shared" si="180"/>
        <v>0.14782435930757373</v>
      </c>
      <c r="ER34" s="1">
        <f t="shared" si="181"/>
        <v>-7.6645440818915889</v>
      </c>
      <c r="ES34" s="4">
        <f t="shared" si="135"/>
        <v>95.935963292067598</v>
      </c>
      <c r="ET34" s="4">
        <f t="shared" si="51"/>
        <v>105.9359632920676</v>
      </c>
      <c r="EU34" s="4">
        <f t="shared" si="136"/>
        <v>1.56916833351879E-2</v>
      </c>
      <c r="EV34" s="4">
        <f t="shared" si="52"/>
        <v>6.6946452789574951E-5</v>
      </c>
      <c r="EW34" s="4">
        <f t="shared" si="53"/>
        <v>-49.861137653723105</v>
      </c>
      <c r="EX34" s="4">
        <f t="shared" si="54"/>
        <v>-59.34797063422824</v>
      </c>
      <c r="EY34" s="4">
        <f t="shared" si="55"/>
        <v>-68.834803614733374</v>
      </c>
      <c r="EZ34" s="1">
        <f t="shared" si="56"/>
        <v>59.34797063422824</v>
      </c>
      <c r="FA34" s="1">
        <f t="shared" si="137"/>
        <v>40.65202936577176</v>
      </c>
      <c r="FB34" s="1">
        <f t="shared" si="57"/>
        <v>1.4840954866801515</v>
      </c>
      <c r="FC34" s="1">
        <f t="shared" si="138"/>
        <v>0.97516688509624139</v>
      </c>
      <c r="FD34" s="1">
        <f t="shared" si="139"/>
        <v>0.43384237558139399</v>
      </c>
      <c r="FE34" s="1">
        <f t="shared" si="182"/>
        <v>-0.35142878260034383</v>
      </c>
      <c r="FF34" s="1">
        <f t="shared" si="183"/>
        <v>-0.19159459411056745</v>
      </c>
      <c r="FG34" s="1">
        <f t="shared" si="58"/>
        <v>1.56916833351879E-2</v>
      </c>
      <c r="FH34" s="1">
        <f t="shared" si="140"/>
        <v>1010.9841783346316</v>
      </c>
      <c r="FI34" s="1">
        <f t="shared" si="141"/>
        <v>-196.77148004343499</v>
      </c>
      <c r="FJ34" s="1">
        <f t="shared" si="142"/>
        <v>975.16688509624134</v>
      </c>
      <c r="FK34" s="1">
        <f t="shared" si="143"/>
        <v>500</v>
      </c>
      <c r="FL34" s="1">
        <f t="shared" si="144"/>
        <v>1.5170432831838193E-4</v>
      </c>
      <c r="FM34" s="4">
        <f t="shared" si="184"/>
        <v>0.2320173961999602</v>
      </c>
      <c r="FN34" s="1">
        <f t="shared" si="185"/>
        <v>-7.6138242713939901</v>
      </c>
      <c r="FO34" s="4">
        <f t="shared" si="145"/>
        <v>97.374239020612052</v>
      </c>
      <c r="FP34" s="4">
        <f t="shared" si="59"/>
        <v>107.37423902061205</v>
      </c>
      <c r="FQ34" s="4">
        <f t="shared" si="146"/>
        <v>1.5701954873296203E-2</v>
      </c>
      <c r="FR34" s="4">
        <f t="shared" si="60"/>
        <v>1.0271538108303641E-5</v>
      </c>
      <c r="FS34" s="4">
        <f t="shared" si="61"/>
        <v>-49.834527451369993</v>
      </c>
      <c r="FT34" s="4">
        <f t="shared" si="62"/>
        <v>-59.321360431875128</v>
      </c>
      <c r="FU34" s="4">
        <f t="shared" si="63"/>
        <v>-68.808193412380263</v>
      </c>
      <c r="FV34" s="1">
        <f t="shared" si="147"/>
        <v>59.321360431875128</v>
      </c>
      <c r="FW34" s="1">
        <f t="shared" si="148"/>
        <v>40.678639568124872</v>
      </c>
      <c r="FX34" s="1">
        <f t="shared" si="64"/>
        <v>1.4842665205555665</v>
      </c>
      <c r="FY34" s="1">
        <f t="shared" si="149"/>
        <v>0.96856296958893751</v>
      </c>
      <c r="FZ34" s="1">
        <f t="shared" si="150"/>
        <v>0.42015555434362373</v>
      </c>
      <c r="GA34" s="1">
        <f t="shared" si="186"/>
        <v>-0.33055081869682706</v>
      </c>
      <c r="GB34" s="1">
        <f t="shared" si="187"/>
        <v>-0.18145079972214509</v>
      </c>
      <c r="GC34" s="1">
        <f t="shared" si="65"/>
        <v>1.5701954873296203E-2</v>
      </c>
      <c r="GD34" s="1">
        <f t="shared" si="151"/>
        <v>1010.9913684113075</v>
      </c>
      <c r="GE34" s="1">
        <f t="shared" si="152"/>
        <v>-186.35360033063745</v>
      </c>
      <c r="GF34" s="1">
        <f t="shared" si="153"/>
        <v>968.56296958893745</v>
      </c>
      <c r="GG34" s="1">
        <f t="shared" si="154"/>
        <v>500</v>
      </c>
      <c r="GH34" s="1">
        <f t="shared" si="155"/>
        <v>1.4972175264327882E-4</v>
      </c>
      <c r="GI34" s="4">
        <f t="shared" si="188"/>
        <v>0.286920172580993</v>
      </c>
      <c r="GJ34" s="1">
        <f t="shared" si="189"/>
        <v>-7.5640572640671087</v>
      </c>
      <c r="GK34" s="4">
        <f t="shared" si="190"/>
        <v>98.249663567758347</v>
      </c>
      <c r="GL34" s="4">
        <f t="shared" si="66"/>
        <v>108.24966356775835</v>
      </c>
      <c r="GM34" s="4">
        <f t="shared" si="191"/>
        <v>1.5699174459842459E-2</v>
      </c>
      <c r="GN34" s="4">
        <f t="shared" si="67"/>
        <v>-2.7804134537443015E-6</v>
      </c>
      <c r="GO34" s="4">
        <v>425</v>
      </c>
      <c r="GP34" s="4"/>
      <c r="GQ34" s="4"/>
      <c r="GR34" s="4"/>
      <c r="GS34" s="4"/>
      <c r="GT34" s="4"/>
      <c r="GU34" s="4"/>
      <c r="GV34" s="4"/>
      <c r="GW34" s="4"/>
      <c r="GX34" s="6"/>
      <c r="GY34" s="4"/>
      <c r="GZ34" s="4"/>
      <c r="HA34" s="4"/>
      <c r="HB34" s="1"/>
      <c r="HC34" s="4"/>
      <c r="HD34" s="4"/>
    </row>
    <row r="35" spans="1:212" s="5" customFormat="1">
      <c r="A35" s="1">
        <v>17</v>
      </c>
      <c r="B35" s="1">
        <f t="shared" si="0"/>
        <v>100</v>
      </c>
      <c r="C35" s="1">
        <v>0</v>
      </c>
      <c r="D35" s="1">
        <f t="shared" si="1"/>
        <v>-100</v>
      </c>
      <c r="E35" s="1">
        <f t="shared" si="156"/>
        <v>420</v>
      </c>
      <c r="F35" s="1">
        <f t="shared" si="68"/>
        <v>1.7509999999999977</v>
      </c>
      <c r="G35" s="10">
        <f t="shared" si="69"/>
        <v>-74.284118639739475</v>
      </c>
      <c r="H35" s="1">
        <f t="shared" si="70"/>
        <v>-83.770951620244617</v>
      </c>
      <c r="I35" s="1">
        <f t="shared" si="71"/>
        <v>83.770951620244617</v>
      </c>
      <c r="J35" s="1">
        <f t="shared" si="2"/>
        <v>16.229048379755383</v>
      </c>
      <c r="K35" s="1">
        <f t="shared" si="3"/>
        <v>1.65760448453636</v>
      </c>
      <c r="L35" s="1">
        <f t="shared" si="72"/>
        <v>0.84283750487058384</v>
      </c>
      <c r="M35" s="1">
        <f t="shared" si="157"/>
        <v>-0.1828662698165493</v>
      </c>
      <c r="N35" s="1">
        <v>0</v>
      </c>
      <c r="O35" s="1">
        <f t="shared" si="73"/>
        <v>0.50451186681650695</v>
      </c>
      <c r="P35" s="1">
        <f t="shared" si="74"/>
        <v>-187.80731642699246</v>
      </c>
      <c r="Q35" s="1">
        <f t="shared" si="75"/>
        <v>842.83750487058387</v>
      </c>
      <c r="R35" s="1">
        <f t="shared" si="76"/>
        <v>500</v>
      </c>
      <c r="S35" s="4">
        <f t="shared" si="4"/>
        <v>9.9263302050605629E-3</v>
      </c>
      <c r="T35" s="4"/>
      <c r="U35" s="4">
        <f t="shared" si="5"/>
        <v>-64.797285659234333</v>
      </c>
      <c r="V35" s="4">
        <f t="shared" si="6"/>
        <v>-74.284118639739475</v>
      </c>
      <c r="W35" s="4">
        <f t="shared" si="7"/>
        <v>-83.770951620244617</v>
      </c>
      <c r="X35" s="1">
        <f t="shared" si="8"/>
        <v>74.284118639739475</v>
      </c>
      <c r="Y35" s="1">
        <f t="shared" si="77"/>
        <v>25.715881360260525</v>
      </c>
      <c r="Z35" s="1">
        <f t="shared" si="9"/>
        <v>1.6511206714028783</v>
      </c>
      <c r="AA35" s="1">
        <f t="shared" si="78"/>
        <v>0.86805437017293041</v>
      </c>
      <c r="AB35" s="1">
        <f t="shared" si="79"/>
        <v>0.32769117308613882</v>
      </c>
      <c r="AC35" s="1">
        <f t="shared" si="158"/>
        <v>-0.72024019819123131</v>
      </c>
      <c r="AD35" s="1">
        <f t="shared" si="159"/>
        <v>-0.55257514259942042</v>
      </c>
      <c r="AE35" s="1">
        <f t="shared" si="10"/>
        <v>9.9263302050605629E-3</v>
      </c>
      <c r="AF35" s="1">
        <f t="shared" si="80"/>
        <v>1006.9484311435424</v>
      </c>
      <c r="AG35" s="1">
        <f t="shared" si="81"/>
        <v>-567.50572295245672</v>
      </c>
      <c r="AH35" s="1">
        <f t="shared" si="82"/>
        <v>868.05437017293036</v>
      </c>
      <c r="AI35" s="1">
        <f t="shared" si="83"/>
        <v>500</v>
      </c>
      <c r="AJ35" s="1">
        <f t="shared" si="84"/>
        <v>1.8210167946533379E-4</v>
      </c>
      <c r="AK35" s="4">
        <f t="shared" si="160"/>
        <v>-0.5972063362593516</v>
      </c>
      <c r="AL35" s="1">
        <f t="shared" si="161"/>
        <v>-5.560371438789633</v>
      </c>
      <c r="AM35" s="4">
        <f t="shared" si="85"/>
        <v>56.509953530769543</v>
      </c>
      <c r="AN35" s="4">
        <f t="shared" si="11"/>
        <v>66.509953530769536</v>
      </c>
      <c r="AO35" s="4">
        <f t="shared" si="86"/>
        <v>1.2568896120851875E-2</v>
      </c>
      <c r="AP35" s="4">
        <f t="shared" si="12"/>
        <v>2.6425659157913121E-3</v>
      </c>
      <c r="AQ35" s="4">
        <f t="shared" si="13"/>
        <v>-57.951259970655798</v>
      </c>
      <c r="AR35" s="4">
        <f t="shared" si="14"/>
        <v>-67.438092951160939</v>
      </c>
      <c r="AS35" s="4">
        <f t="shared" si="15"/>
        <v>-76.924925931666081</v>
      </c>
      <c r="AT35" s="1">
        <f t="shared" si="16"/>
        <v>67.438092951160939</v>
      </c>
      <c r="AU35" s="1">
        <f t="shared" si="87"/>
        <v>32.561907048839061</v>
      </c>
      <c r="AV35" s="1">
        <f t="shared" si="17"/>
        <v>1.5913828717959739</v>
      </c>
      <c r="AW35" s="1">
        <f t="shared" si="88"/>
        <v>1.0030302611924702</v>
      </c>
      <c r="AX35" s="1">
        <f t="shared" si="89"/>
        <v>0.46923879786186723</v>
      </c>
      <c r="AY35" s="1">
        <f t="shared" si="162"/>
        <v>-0.58347146071713674</v>
      </c>
      <c r="AZ35" s="1">
        <f t="shared" si="163"/>
        <v>-0.5314020416666837</v>
      </c>
      <c r="BA35" s="1">
        <f t="shared" si="18"/>
        <v>1.2568896120851875E-2</v>
      </c>
      <c r="BB35" s="1">
        <f t="shared" si="90"/>
        <v>1008.7982272845964</v>
      </c>
      <c r="BC35" s="1">
        <f t="shared" si="91"/>
        <v>-545.76052483251749</v>
      </c>
      <c r="BD35" s="1">
        <f t="shared" si="92"/>
        <v>1003.0302611924702</v>
      </c>
      <c r="BE35" s="1">
        <f t="shared" si="93"/>
        <v>500</v>
      </c>
      <c r="BF35" s="1">
        <f t="shared" si="94"/>
        <v>1.9635846345068854E-4</v>
      </c>
      <c r="BG35" s="4">
        <f t="shared" si="164"/>
        <v>-0.98746311827311639</v>
      </c>
      <c r="BH35" s="1">
        <f t="shared" si="165"/>
        <v>-7.271911178699054</v>
      </c>
      <c r="BI35" s="4">
        <f t="shared" si="95"/>
        <v>68.746327606139744</v>
      </c>
      <c r="BJ35" s="4">
        <f t="shared" si="19"/>
        <v>78.746327606139744</v>
      </c>
      <c r="BK35" s="4">
        <f t="shared" si="96"/>
        <v>1.4045123139968288E-2</v>
      </c>
      <c r="BL35" s="4">
        <f t="shared" si="20"/>
        <v>1.4762270191164134E-3</v>
      </c>
      <c r="BM35" s="4">
        <f t="shared" si="21"/>
        <v>-54.126837641338682</v>
      </c>
      <c r="BN35" s="4">
        <f t="shared" si="22"/>
        <v>-63.613670621843816</v>
      </c>
      <c r="BO35" s="4">
        <f t="shared" si="23"/>
        <v>-73.100503602348951</v>
      </c>
      <c r="BP35" s="1">
        <f t="shared" si="24"/>
        <v>63.613670621843816</v>
      </c>
      <c r="BQ35" s="1">
        <f t="shared" si="97"/>
        <v>36.386329378156184</v>
      </c>
      <c r="BR35" s="1">
        <f t="shared" si="25"/>
        <v>1.5534639092285494</v>
      </c>
      <c r="BS35" s="1">
        <f t="shared" si="98"/>
        <v>1.0221584781568449</v>
      </c>
      <c r="BT35" s="1">
        <f t="shared" si="99"/>
        <v>0.48826599136109683</v>
      </c>
      <c r="BU35" s="1">
        <f t="shared" si="166"/>
        <v>-0.48396815062622961</v>
      </c>
      <c r="BV35" s="1">
        <f t="shared" si="167"/>
        <v>-0.40552495274694145</v>
      </c>
      <c r="BW35" s="1">
        <f t="shared" si="26"/>
        <v>1.4045123139968288E-2</v>
      </c>
      <c r="BX35" s="1">
        <f t="shared" si="100"/>
        <v>1009.8315861979779</v>
      </c>
      <c r="BY35" s="1">
        <f t="shared" si="101"/>
        <v>-416.4822369701638</v>
      </c>
      <c r="BZ35" s="1">
        <f t="shared" si="102"/>
        <v>1022.1584781568449</v>
      </c>
      <c r="CA35" s="1">
        <f t="shared" si="103"/>
        <v>500</v>
      </c>
      <c r="CB35" s="1">
        <f t="shared" si="104"/>
        <v>1.8420720814935759E-4</v>
      </c>
      <c r="CC35" s="4">
        <f t="shared" si="168"/>
        <v>-0.71746014226877297</v>
      </c>
      <c r="CD35" s="1">
        <f t="shared" si="169"/>
        <v>-7.7400217122529167</v>
      </c>
      <c r="CE35" s="4">
        <f t="shared" si="105"/>
        <v>78.882242635682758</v>
      </c>
      <c r="CF35" s="4">
        <f t="shared" si="27"/>
        <v>88.882242635682758</v>
      </c>
      <c r="CG35" s="4">
        <f t="shared" si="106"/>
        <v>1.4426282881739529E-2</v>
      </c>
      <c r="CH35" s="4">
        <f t="shared" si="28"/>
        <v>3.8115974177124062E-4</v>
      </c>
      <c r="CI35" s="4">
        <f t="shared" si="29"/>
        <v>-53.13937717042873</v>
      </c>
      <c r="CJ35" s="4">
        <f t="shared" si="30"/>
        <v>-62.626210150933865</v>
      </c>
      <c r="CK35" s="4">
        <f t="shared" si="31"/>
        <v>-72.113043131438999</v>
      </c>
      <c r="CL35" s="1">
        <f t="shared" si="32"/>
        <v>62.626210150933865</v>
      </c>
      <c r="CM35" s="1">
        <f t="shared" si="107"/>
        <v>37.373789849066135</v>
      </c>
      <c r="CN35" s="1">
        <f t="shared" si="33"/>
        <v>1.5440133691534823</v>
      </c>
      <c r="CO35" s="1">
        <f t="shared" si="108"/>
        <v>0.98240054828947265</v>
      </c>
      <c r="CP35" s="1">
        <f t="shared" si="109"/>
        <v>0.45983499272292516</v>
      </c>
      <c r="CQ35" s="1">
        <f t="shared" si="170"/>
        <v>-0.44930122033786563</v>
      </c>
      <c r="CR35" s="1">
        <f t="shared" si="171"/>
        <v>-0.30351310540978377</v>
      </c>
      <c r="CS35" s="1">
        <f t="shared" si="34"/>
        <v>1.4426282881739529E-2</v>
      </c>
      <c r="CT35" s="1">
        <f t="shared" si="110"/>
        <v>1010.0983980172176</v>
      </c>
      <c r="CU35" s="1">
        <f t="shared" si="111"/>
        <v>-311.71402951795613</v>
      </c>
      <c r="CV35" s="1">
        <f t="shared" si="112"/>
        <v>982.40054828947268</v>
      </c>
      <c r="CW35" s="1">
        <f t="shared" si="113"/>
        <v>500</v>
      </c>
      <c r="CX35" s="1">
        <f t="shared" si="114"/>
        <v>1.6700519043690991E-4</v>
      </c>
      <c r="CY35" s="4">
        <f t="shared" si="172"/>
        <v>-0.29487320222354868</v>
      </c>
      <c r="CZ35" s="1">
        <f t="shared" si="173"/>
        <v>-7.508014643093313</v>
      </c>
      <c r="DA35" s="4">
        <f t="shared" si="115"/>
        <v>85.221837723499974</v>
      </c>
      <c r="DB35" s="4">
        <f t="shared" si="35"/>
        <v>95.221837723499974</v>
      </c>
      <c r="DC35" s="4">
        <f t="shared" si="116"/>
        <v>1.4778213966157595E-2</v>
      </c>
      <c r="DD35" s="4">
        <f t="shared" si="36"/>
        <v>3.5193108441806606E-4</v>
      </c>
      <c r="DE35" s="4">
        <f t="shared" si="37"/>
        <v>-52.227638609760163</v>
      </c>
      <c r="DF35" s="4">
        <f t="shared" si="38"/>
        <v>-61.714471590265305</v>
      </c>
      <c r="DG35" s="4">
        <f t="shared" si="39"/>
        <v>-71.201304570770446</v>
      </c>
      <c r="DH35" s="1">
        <f t="shared" si="40"/>
        <v>61.714471590265305</v>
      </c>
      <c r="DI35" s="1">
        <f t="shared" si="117"/>
        <v>38.285528409734695</v>
      </c>
      <c r="DJ35" s="1">
        <f t="shared" si="41"/>
        <v>1.5349198728429776</v>
      </c>
      <c r="DK35" s="1">
        <f t="shared" si="118"/>
        <v>0.96938144874657795</v>
      </c>
      <c r="DL35" s="1">
        <f t="shared" si="119"/>
        <v>0.44037384094558718</v>
      </c>
      <c r="DM35" s="1">
        <f t="shared" si="174"/>
        <v>-0.41930080481924314</v>
      </c>
      <c r="DN35" s="1">
        <f t="shared" si="175"/>
        <v>-0.25302914150380329</v>
      </c>
      <c r="DO35" s="1">
        <f t="shared" si="42"/>
        <v>1.4778213966157595E-2</v>
      </c>
      <c r="DP35" s="1">
        <f t="shared" si="120"/>
        <v>1010.3447497763103</v>
      </c>
      <c r="DQ35" s="1">
        <f t="shared" si="121"/>
        <v>-259.86598890723604</v>
      </c>
      <c r="DR35" s="1">
        <f t="shared" si="122"/>
        <v>969.38144874657792</v>
      </c>
      <c r="DS35" s="1">
        <f t="shared" si="123"/>
        <v>500</v>
      </c>
      <c r="DT35" s="1">
        <f t="shared" si="124"/>
        <v>1.5938223755041157E-4</v>
      </c>
      <c r="DU35" s="4">
        <f t="shared" si="176"/>
        <v>-7.3310833109038354E-2</v>
      </c>
      <c r="DV35" s="1">
        <f t="shared" si="177"/>
        <v>-7.4624178161878358</v>
      </c>
      <c r="DW35" s="4">
        <f t="shared" si="125"/>
        <v>89.452320677149331</v>
      </c>
      <c r="DX35" s="4">
        <f t="shared" si="43"/>
        <v>99.452320677149331</v>
      </c>
      <c r="DY35" s="4">
        <f t="shared" si="126"/>
        <v>1.4858460216079129E-2</v>
      </c>
      <c r="DZ35" s="4">
        <f t="shared" si="44"/>
        <v>8.0246249921533952E-5</v>
      </c>
      <c r="EA35" s="4">
        <f t="shared" si="45"/>
        <v>-52.019746770585201</v>
      </c>
      <c r="EB35" s="4">
        <f t="shared" si="46"/>
        <v>-61.506579751090342</v>
      </c>
      <c r="EC35" s="4">
        <f t="shared" si="47"/>
        <v>-70.993412731595484</v>
      </c>
      <c r="ED35" s="1">
        <f t="shared" si="48"/>
        <v>61.506579751090342</v>
      </c>
      <c r="EE35" s="1">
        <f t="shared" si="127"/>
        <v>38.493420248909658</v>
      </c>
      <c r="EF35" s="1">
        <f t="shared" si="49"/>
        <v>1.5332037361634285</v>
      </c>
      <c r="EG35" s="1">
        <f t="shared" si="128"/>
        <v>0.95328039446902046</v>
      </c>
      <c r="EH35" s="1">
        <f t="shared" si="129"/>
        <v>0.4249470607545715</v>
      </c>
      <c r="EI35" s="1">
        <f t="shared" si="178"/>
        <v>-0.3879681710058468</v>
      </c>
      <c r="EJ35" s="1">
        <f t="shared" si="179"/>
        <v>-0.22146263406529521</v>
      </c>
      <c r="EK35" s="1">
        <f t="shared" si="50"/>
        <v>1.4858460216079129E-2</v>
      </c>
      <c r="EL35" s="1">
        <f t="shared" si="130"/>
        <v>1010.4009221512554</v>
      </c>
      <c r="EM35" s="1">
        <f t="shared" si="131"/>
        <v>-227.44655443773948</v>
      </c>
      <c r="EN35" s="1">
        <f t="shared" si="132"/>
        <v>953.28039446902051</v>
      </c>
      <c r="EO35" s="1">
        <f t="shared" si="133"/>
        <v>500</v>
      </c>
      <c r="EP35" s="1">
        <f t="shared" si="134"/>
        <v>1.5325533326383914E-4</v>
      </c>
      <c r="EQ35" s="4">
        <f t="shared" si="180"/>
        <v>7.7881094882936E-2</v>
      </c>
      <c r="ER35" s="1">
        <f t="shared" si="181"/>
        <v>-7.3513490131566286</v>
      </c>
      <c r="ES35" s="4">
        <f t="shared" si="135"/>
        <v>92.141467166012148</v>
      </c>
      <c r="ET35" s="4">
        <f t="shared" si="51"/>
        <v>102.14146716601215</v>
      </c>
      <c r="EU35" s="4">
        <f t="shared" si="136"/>
        <v>1.4941900110613398E-2</v>
      </c>
      <c r="EV35" s="4">
        <f t="shared" si="52"/>
        <v>8.3439894534268963E-5</v>
      </c>
      <c r="EW35" s="4">
        <f t="shared" si="53"/>
        <v>-51.803581240703679</v>
      </c>
      <c r="EX35" s="4">
        <f t="shared" si="54"/>
        <v>-61.290414221208813</v>
      </c>
      <c r="EY35" s="4">
        <f t="shared" si="55"/>
        <v>-70.777247201713948</v>
      </c>
      <c r="EZ35" s="1">
        <f t="shared" si="56"/>
        <v>61.290414221208813</v>
      </c>
      <c r="FA35" s="1">
        <f t="shared" si="137"/>
        <v>38.709585778791187</v>
      </c>
      <c r="FB35" s="1">
        <f t="shared" si="57"/>
        <v>1.5313555443048403</v>
      </c>
      <c r="FC35" s="1">
        <f t="shared" si="138"/>
        <v>0.94520115249377756</v>
      </c>
      <c r="FD35" s="1">
        <f t="shared" si="139"/>
        <v>0.41013843825495389</v>
      </c>
      <c r="FE35" s="1">
        <f t="shared" si="182"/>
        <v>-0.35142878260034383</v>
      </c>
      <c r="FF35" s="1">
        <f t="shared" si="183"/>
        <v>-0.20256090495013784</v>
      </c>
      <c r="FG35" s="1">
        <f t="shared" si="58"/>
        <v>1.4941900110613398E-2</v>
      </c>
      <c r="FH35" s="1">
        <f t="shared" si="140"/>
        <v>1010.4593300774294</v>
      </c>
      <c r="FI35" s="1">
        <f t="shared" si="141"/>
        <v>-208.03410060189057</v>
      </c>
      <c r="FJ35" s="1">
        <f t="shared" si="142"/>
        <v>945.20115249377761</v>
      </c>
      <c r="FK35" s="1">
        <f t="shared" si="143"/>
        <v>500</v>
      </c>
      <c r="FL35" s="1">
        <f t="shared" si="144"/>
        <v>1.4995664491490034E-4</v>
      </c>
      <c r="FM35" s="4">
        <f t="shared" si="184"/>
        <v>0.16999296297042107</v>
      </c>
      <c r="FN35" s="1">
        <f t="shared" si="185"/>
        <v>-7.3009570923362777</v>
      </c>
      <c r="FO35" s="4">
        <f t="shared" si="145"/>
        <v>93.878762850001891</v>
      </c>
      <c r="FP35" s="4">
        <f t="shared" si="59"/>
        <v>103.87876285000189</v>
      </c>
      <c r="FQ35" s="4">
        <f t="shared" si="146"/>
        <v>1.4963933747057099E-2</v>
      </c>
      <c r="FR35" s="4">
        <f t="shared" si="60"/>
        <v>2.2033636443700988E-5</v>
      </c>
      <c r="FS35" s="4">
        <f t="shared" si="61"/>
        <v>-51.746499281004972</v>
      </c>
      <c r="FT35" s="4">
        <f t="shared" si="62"/>
        <v>-61.233332261510107</v>
      </c>
      <c r="FU35" s="4">
        <f t="shared" si="63"/>
        <v>-70.720165242015241</v>
      </c>
      <c r="FV35" s="1">
        <f t="shared" si="147"/>
        <v>61.233332261510107</v>
      </c>
      <c r="FW35" s="1">
        <f t="shared" si="148"/>
        <v>38.766667738489893</v>
      </c>
      <c r="FX35" s="1">
        <f t="shared" si="64"/>
        <v>1.5311795621628368</v>
      </c>
      <c r="FY35" s="1">
        <f t="shared" si="149"/>
        <v>0.93826083214540557</v>
      </c>
      <c r="FZ35" s="1">
        <f t="shared" si="150"/>
        <v>0.39682685362135273</v>
      </c>
      <c r="GA35" s="1">
        <f t="shared" si="186"/>
        <v>-0.33055081869682706</v>
      </c>
      <c r="GB35" s="1">
        <f t="shared" si="187"/>
        <v>-0.19021108770767881</v>
      </c>
      <c r="GC35" s="1">
        <f t="shared" si="65"/>
        <v>1.4963933747057099E-2</v>
      </c>
      <c r="GD35" s="1">
        <f t="shared" si="151"/>
        <v>1010.4747536229399</v>
      </c>
      <c r="GE35" s="1">
        <f t="shared" si="152"/>
        <v>-195.35059129754029</v>
      </c>
      <c r="GF35" s="1">
        <f t="shared" si="153"/>
        <v>938.26083214540552</v>
      </c>
      <c r="GG35" s="1">
        <f t="shared" si="154"/>
        <v>500</v>
      </c>
      <c r="GH35" s="1">
        <f t="shared" si="155"/>
        <v>1.4760422524782088E-4</v>
      </c>
      <c r="GI35" s="4">
        <f t="shared" si="188"/>
        <v>0.23093413763953763</v>
      </c>
      <c r="GJ35" s="1">
        <f t="shared" si="189"/>
        <v>-7.2510327358890123</v>
      </c>
      <c r="GK35" s="4">
        <f t="shared" si="190"/>
        <v>95.005611885614613</v>
      </c>
      <c r="GL35" s="4">
        <f t="shared" si="66"/>
        <v>105.00561188561461</v>
      </c>
      <c r="GM35" s="4">
        <f t="shared" si="191"/>
        <v>1.4969018415684212E-2</v>
      </c>
      <c r="GN35" s="4">
        <f t="shared" si="67"/>
        <v>5.0846686271126956E-6</v>
      </c>
      <c r="GO35" s="4">
        <v>420</v>
      </c>
      <c r="GP35" s="4"/>
      <c r="GQ35" s="4"/>
      <c r="GR35" s="4"/>
      <c r="GS35" s="4"/>
      <c r="GT35" s="4"/>
      <c r="GU35" s="4"/>
      <c r="GV35" s="4"/>
      <c r="GW35" s="4"/>
      <c r="GX35" s="6"/>
      <c r="GY35" s="4"/>
      <c r="GZ35" s="4"/>
      <c r="HA35" s="4"/>
      <c r="HB35" s="1"/>
      <c r="HC35" s="4"/>
      <c r="HD35" s="4"/>
    </row>
    <row r="36" spans="1:212" s="5" customFormat="1">
      <c r="A36" s="1">
        <v>18</v>
      </c>
      <c r="B36" s="1">
        <f t="shared" si="0"/>
        <v>100</v>
      </c>
      <c r="C36" s="1">
        <v>0</v>
      </c>
      <c r="D36" s="1">
        <f t="shared" si="1"/>
        <v>-100</v>
      </c>
      <c r="E36" s="1">
        <f t="shared" si="156"/>
        <v>415</v>
      </c>
      <c r="F36" s="1">
        <f t="shared" si="68"/>
        <v>1.7759999999999976</v>
      </c>
      <c r="G36" s="10">
        <f t="shared" si="69"/>
        <v>-76.570316864389895</v>
      </c>
      <c r="H36" s="1">
        <f t="shared" si="70"/>
        <v>-86.057149844895036</v>
      </c>
      <c r="I36" s="1">
        <f t="shared" si="71"/>
        <v>86.057149844895036</v>
      </c>
      <c r="J36" s="1">
        <f t="shared" si="2"/>
        <v>13.942850155104964</v>
      </c>
      <c r="K36" s="1">
        <f t="shared" si="3"/>
        <v>1.6977838479970766</v>
      </c>
      <c r="L36" s="1">
        <f t="shared" si="72"/>
        <v>0.80358726921433199</v>
      </c>
      <c r="M36" s="1">
        <f t="shared" si="157"/>
        <v>-0.17094554872792322</v>
      </c>
      <c r="N36" s="1">
        <v>0</v>
      </c>
      <c r="O36" s="1">
        <f t="shared" si="73"/>
        <v>0.50451186681650695</v>
      </c>
      <c r="P36" s="1">
        <f t="shared" si="74"/>
        <v>-175.56449745455171</v>
      </c>
      <c r="Q36" s="1">
        <f t="shared" si="75"/>
        <v>803.58726921433197</v>
      </c>
      <c r="R36" s="1">
        <f t="shared" si="76"/>
        <v>500</v>
      </c>
      <c r="S36" s="4">
        <f t="shared" si="4"/>
        <v>9.0438576903455019E-3</v>
      </c>
      <c r="T36" s="4"/>
      <c r="U36" s="4">
        <f t="shared" si="5"/>
        <v>-67.083483883884753</v>
      </c>
      <c r="V36" s="4">
        <f t="shared" si="6"/>
        <v>-76.570316864389895</v>
      </c>
      <c r="W36" s="4">
        <f t="shared" si="7"/>
        <v>-86.057149844895036</v>
      </c>
      <c r="X36" s="1">
        <f t="shared" si="8"/>
        <v>76.570316864389895</v>
      </c>
      <c r="Y36" s="1">
        <f t="shared" si="77"/>
        <v>23.429683135610105</v>
      </c>
      <c r="Z36" s="1">
        <f t="shared" si="9"/>
        <v>1.6923768476109244</v>
      </c>
      <c r="AA36" s="1">
        <f t="shared" si="78"/>
        <v>0.82512352416092227</v>
      </c>
      <c r="AB36" s="1">
        <f t="shared" si="79"/>
        <v>0.30303534780757846</v>
      </c>
      <c r="AC36" s="1">
        <f t="shared" si="158"/>
        <v>-0.72024019819123131</v>
      </c>
      <c r="AD36" s="1">
        <f t="shared" si="159"/>
        <v>-0.5521281501604367</v>
      </c>
      <c r="AE36" s="1">
        <f t="shared" si="10"/>
        <v>9.0438576903455019E-3</v>
      </c>
      <c r="AF36" s="1">
        <f t="shared" si="80"/>
        <v>1006.3307003832418</v>
      </c>
      <c r="AG36" s="1">
        <f t="shared" si="81"/>
        <v>-567.04665277777167</v>
      </c>
      <c r="AH36" s="1">
        <f t="shared" si="82"/>
        <v>825.12352416092222</v>
      </c>
      <c r="AI36" s="1">
        <f t="shared" si="83"/>
        <v>500</v>
      </c>
      <c r="AJ36" s="1">
        <f t="shared" si="84"/>
        <v>1.7649450294301218E-4</v>
      </c>
      <c r="AK36" s="4">
        <f t="shared" si="160"/>
        <v>-0.46491923470019314</v>
      </c>
      <c r="AL36" s="1">
        <f t="shared" si="161"/>
        <v>-4.986848079872944</v>
      </c>
      <c r="AM36" s="4">
        <f t="shared" si="85"/>
        <v>51.879037470175334</v>
      </c>
      <c r="AN36" s="4">
        <f t="shared" si="11"/>
        <v>61.879037470175334</v>
      </c>
      <c r="AO36" s="4">
        <f t="shared" si="86"/>
        <v>1.1592732402446283E-2</v>
      </c>
      <c r="AP36" s="4">
        <f t="shared" si="12"/>
        <v>2.5488747121007807E-3</v>
      </c>
      <c r="AQ36" s="4">
        <f t="shared" si="13"/>
        <v>-60.480181520929364</v>
      </c>
      <c r="AR36" s="4">
        <f t="shared" si="14"/>
        <v>-69.967014501434505</v>
      </c>
      <c r="AS36" s="4">
        <f t="shared" si="15"/>
        <v>-79.453847481939647</v>
      </c>
      <c r="AT36" s="1">
        <f t="shared" si="16"/>
        <v>69.967014501434505</v>
      </c>
      <c r="AU36" s="1">
        <f t="shared" si="87"/>
        <v>30.032985498565495</v>
      </c>
      <c r="AV36" s="1">
        <f t="shared" si="17"/>
        <v>1.6394638066290477</v>
      </c>
      <c r="AW36" s="1">
        <f t="shared" si="88"/>
        <v>0.96161869666147481</v>
      </c>
      <c r="AX36" s="1">
        <f t="shared" si="89"/>
        <v>0.44174200826698962</v>
      </c>
      <c r="AY36" s="1">
        <f t="shared" si="162"/>
        <v>-0.58347146071713674</v>
      </c>
      <c r="AZ36" s="1">
        <f t="shared" si="163"/>
        <v>-0.56427727137315109</v>
      </c>
      <c r="BA36" s="1">
        <f t="shared" si="18"/>
        <v>1.1592732402446283E-2</v>
      </c>
      <c r="BB36" s="1">
        <f t="shared" si="90"/>
        <v>1008.1149126817124</v>
      </c>
      <c r="BC36" s="1">
        <f t="shared" si="91"/>
        <v>-579.52404324565362</v>
      </c>
      <c r="BD36" s="1">
        <f t="shared" si="92"/>
        <v>961.61869666147481</v>
      </c>
      <c r="BE36" s="1">
        <f t="shared" si="93"/>
        <v>500</v>
      </c>
      <c r="BF36" s="1">
        <f t="shared" si="94"/>
        <v>1.9523274368111847E-4</v>
      </c>
      <c r="BG36" s="4">
        <f t="shared" si="164"/>
        <v>-0.91440087705069961</v>
      </c>
      <c r="BH36" s="1">
        <f t="shared" si="165"/>
        <v>-6.7107670782738404</v>
      </c>
      <c r="BI36" s="4">
        <f t="shared" si="95"/>
        <v>63.228886885597397</v>
      </c>
      <c r="BJ36" s="4">
        <f t="shared" si="19"/>
        <v>73.228886885597404</v>
      </c>
      <c r="BK36" s="4">
        <f t="shared" si="96"/>
        <v>1.3117793839513493E-2</v>
      </c>
      <c r="BL36" s="4">
        <f t="shared" si="20"/>
        <v>1.52506143706721E-3</v>
      </c>
      <c r="BM36" s="4">
        <f t="shared" si="21"/>
        <v>-56.529245155470264</v>
      </c>
      <c r="BN36" s="4">
        <f t="shared" si="22"/>
        <v>-66.016078135975405</v>
      </c>
      <c r="BO36" s="4">
        <f t="shared" si="23"/>
        <v>-75.502911116480547</v>
      </c>
      <c r="BP36" s="1">
        <f t="shared" si="24"/>
        <v>66.016078135975405</v>
      </c>
      <c r="BQ36" s="1">
        <f t="shared" si="97"/>
        <v>33.983921864024595</v>
      </c>
      <c r="BR36" s="1">
        <f t="shared" si="25"/>
        <v>1.6029892796245067</v>
      </c>
      <c r="BS36" s="1">
        <f t="shared" si="98"/>
        <v>0.9905074079191456</v>
      </c>
      <c r="BT36" s="1">
        <f t="shared" si="99"/>
        <v>0.46370050366125953</v>
      </c>
      <c r="BU36" s="1">
        <f t="shared" si="166"/>
        <v>-0.48396815062622961</v>
      </c>
      <c r="BV36" s="1">
        <f t="shared" si="167"/>
        <v>-0.44456737366730226</v>
      </c>
      <c r="BW36" s="1">
        <f t="shared" si="26"/>
        <v>1.3117793839513493E-2</v>
      </c>
      <c r="BX36" s="1">
        <f t="shared" si="100"/>
        <v>1009.1824556876594</v>
      </c>
      <c r="BY36" s="1">
        <f t="shared" si="101"/>
        <v>-456.57958410379274</v>
      </c>
      <c r="BZ36" s="1">
        <f t="shared" si="102"/>
        <v>990.50740791914563</v>
      </c>
      <c r="CA36" s="1">
        <f t="shared" si="103"/>
        <v>500</v>
      </c>
      <c r="CB36" s="1">
        <f t="shared" si="104"/>
        <v>1.8546586009095915E-4</v>
      </c>
      <c r="CC36" s="4">
        <f t="shared" si="168"/>
        <v>-0.75608456840856875</v>
      </c>
      <c r="CD36" s="1">
        <f t="shared" si="169"/>
        <v>-7.3149814881653148</v>
      </c>
      <c r="CE36" s="4">
        <f t="shared" si="105"/>
        <v>73.32357435090924</v>
      </c>
      <c r="CF36" s="4">
        <f t="shared" si="27"/>
        <v>83.32357435090924</v>
      </c>
      <c r="CG36" s="4">
        <f t="shared" si="106"/>
        <v>1.3585821330770189E-2</v>
      </c>
      <c r="CH36" s="4">
        <f t="shared" si="28"/>
        <v>4.6802749125669611E-4</v>
      </c>
      <c r="CI36" s="4">
        <f t="shared" si="29"/>
        <v>-55.316738701437373</v>
      </c>
      <c r="CJ36" s="4">
        <f t="shared" si="30"/>
        <v>-64.803571681942515</v>
      </c>
      <c r="CK36" s="4">
        <f t="shared" si="31"/>
        <v>-74.290404662447656</v>
      </c>
      <c r="CL36" s="1">
        <f t="shared" si="32"/>
        <v>64.803571681942515</v>
      </c>
      <c r="CM36" s="1">
        <f t="shared" si="107"/>
        <v>35.196428318057485</v>
      </c>
      <c r="CN36" s="1">
        <f t="shared" si="33"/>
        <v>1.5918204569801442</v>
      </c>
      <c r="CO36" s="1">
        <f t="shared" si="108"/>
        <v>0.95614175653323752</v>
      </c>
      <c r="CP36" s="1">
        <f t="shared" si="109"/>
        <v>0.43831576020769686</v>
      </c>
      <c r="CQ36" s="1">
        <f t="shared" si="170"/>
        <v>-0.44930122033786563</v>
      </c>
      <c r="CR36" s="1">
        <f t="shared" si="171"/>
        <v>-0.33429609917026398</v>
      </c>
      <c r="CS36" s="1">
        <f t="shared" si="34"/>
        <v>1.3585821330770189E-2</v>
      </c>
      <c r="CT36" s="1">
        <f t="shared" si="110"/>
        <v>1009.5100749315391</v>
      </c>
      <c r="CU36" s="1">
        <f t="shared" si="111"/>
        <v>-343.32877976984452</v>
      </c>
      <c r="CV36" s="1">
        <f t="shared" si="112"/>
        <v>956.14175653323753</v>
      </c>
      <c r="CW36" s="1">
        <f t="shared" si="113"/>
        <v>500</v>
      </c>
      <c r="CX36" s="1">
        <f t="shared" si="114"/>
        <v>1.6809231019386804E-4</v>
      </c>
      <c r="CY36" s="4">
        <f t="shared" si="172"/>
        <v>-0.36965712556992686</v>
      </c>
      <c r="CZ36" s="1">
        <f t="shared" si="173"/>
        <v>-7.1625677909550216</v>
      </c>
      <c r="DA36" s="4">
        <f t="shared" si="115"/>
        <v>80.042220564942127</v>
      </c>
      <c r="DB36" s="4">
        <f t="shared" si="35"/>
        <v>90.042220564942127</v>
      </c>
      <c r="DC36" s="4">
        <f t="shared" si="116"/>
        <v>1.3979756036580094E-2</v>
      </c>
      <c r="DD36" s="4">
        <f t="shared" si="36"/>
        <v>3.9393470580990561E-4</v>
      </c>
      <c r="DE36" s="4">
        <f t="shared" si="37"/>
        <v>-54.296182468769231</v>
      </c>
      <c r="DF36" s="4">
        <f t="shared" si="38"/>
        <v>-63.783015449274373</v>
      </c>
      <c r="DG36" s="4">
        <f t="shared" si="39"/>
        <v>-73.269848429779515</v>
      </c>
      <c r="DH36" s="1">
        <f t="shared" si="40"/>
        <v>63.783015449274373</v>
      </c>
      <c r="DI36" s="1">
        <f t="shared" si="117"/>
        <v>36.216984550725627</v>
      </c>
      <c r="DJ36" s="1">
        <f t="shared" si="41"/>
        <v>1.5820967710594198</v>
      </c>
      <c r="DK36" s="1">
        <f t="shared" si="118"/>
        <v>0.9435379643288444</v>
      </c>
      <c r="DL36" s="1">
        <f t="shared" si="119"/>
        <v>0.42015810104469326</v>
      </c>
      <c r="DM36" s="1">
        <f t="shared" si="174"/>
        <v>-0.41930080481924314</v>
      </c>
      <c r="DN36" s="1">
        <f t="shared" si="175"/>
        <v>-0.27698534511111988</v>
      </c>
      <c r="DO36" s="1">
        <f t="shared" si="42"/>
        <v>1.3979756036580094E-2</v>
      </c>
      <c r="DP36" s="1">
        <f t="shared" si="120"/>
        <v>1009.7858292256061</v>
      </c>
      <c r="DQ36" s="1">
        <f t="shared" si="121"/>
        <v>-284.46948913602233</v>
      </c>
      <c r="DR36" s="1">
        <f t="shared" si="122"/>
        <v>943.5379643288444</v>
      </c>
      <c r="DS36" s="1">
        <f t="shared" si="123"/>
        <v>500</v>
      </c>
      <c r="DT36" s="1">
        <f t="shared" si="124"/>
        <v>1.5969158591550014E-4</v>
      </c>
      <c r="DU36" s="4">
        <f t="shared" si="176"/>
        <v>-0.1525134580878843</v>
      </c>
      <c r="DV36" s="1">
        <f t="shared" si="177"/>
        <v>-7.1423914763779308</v>
      </c>
      <c r="DW36" s="4">
        <f t="shared" si="125"/>
        <v>84.743910567519194</v>
      </c>
      <c r="DX36" s="4">
        <f t="shared" si="43"/>
        <v>94.743910567519194</v>
      </c>
      <c r="DY36" s="4">
        <f t="shared" si="126"/>
        <v>1.4094481262056991E-2</v>
      </c>
      <c r="DZ36" s="4">
        <f t="shared" si="44"/>
        <v>1.1472522547689712E-4</v>
      </c>
      <c r="EA36" s="4">
        <f t="shared" si="45"/>
        <v>-53.998966858725453</v>
      </c>
      <c r="EB36" s="4">
        <f t="shared" si="46"/>
        <v>-63.485799839230594</v>
      </c>
      <c r="EC36" s="4">
        <f t="shared" si="47"/>
        <v>-72.972632819735736</v>
      </c>
      <c r="ED36" s="1">
        <f t="shared" si="48"/>
        <v>63.485799839230594</v>
      </c>
      <c r="EE36" s="1">
        <f t="shared" si="127"/>
        <v>36.514200160769406</v>
      </c>
      <c r="EF36" s="1">
        <f t="shared" si="49"/>
        <v>1.5795586524342764</v>
      </c>
      <c r="EG36" s="1">
        <f t="shared" si="128"/>
        <v>0.92709832541695736</v>
      </c>
      <c r="EH36" s="1">
        <f t="shared" si="129"/>
        <v>0.40454991106773269</v>
      </c>
      <c r="EI36" s="1">
        <f t="shared" si="178"/>
        <v>-0.3879681710058468</v>
      </c>
      <c r="EJ36" s="1">
        <f t="shared" si="179"/>
        <v>-0.23936553140379863</v>
      </c>
      <c r="EK36" s="1">
        <f t="shared" si="50"/>
        <v>1.4094481262056991E-2</v>
      </c>
      <c r="EL36" s="1">
        <f t="shared" si="130"/>
        <v>1009.8661368834398</v>
      </c>
      <c r="EM36" s="1">
        <f t="shared" si="131"/>
        <v>-245.83318806232927</v>
      </c>
      <c r="EN36" s="1">
        <f t="shared" si="132"/>
        <v>927.09832541695732</v>
      </c>
      <c r="EO36" s="1">
        <f t="shared" si="133"/>
        <v>500</v>
      </c>
      <c r="EP36" s="1">
        <f t="shared" si="134"/>
        <v>1.5279579080442751E-4</v>
      </c>
      <c r="EQ36" s="4">
        <f t="shared" si="180"/>
        <v>7.8264602729865365E-3</v>
      </c>
      <c r="ER36" s="1">
        <f t="shared" si="181"/>
        <v>-7.0394141707555091</v>
      </c>
      <c r="ES36" s="4">
        <f t="shared" si="135"/>
        <v>87.809688487474745</v>
      </c>
      <c r="ET36" s="4">
        <f t="shared" si="51"/>
        <v>97.809688487474745</v>
      </c>
      <c r="EU36" s="4">
        <f t="shared" si="136"/>
        <v>1.4197111629265501E-2</v>
      </c>
      <c r="EV36" s="4">
        <f t="shared" si="52"/>
        <v>1.0263036720850952E-4</v>
      </c>
      <c r="EW36" s="4">
        <f t="shared" si="53"/>
        <v>-53.733085078392534</v>
      </c>
      <c r="EX36" s="4">
        <f t="shared" si="54"/>
        <v>-63.219918058897669</v>
      </c>
      <c r="EY36" s="4">
        <f t="shared" si="55"/>
        <v>-72.706751039402803</v>
      </c>
      <c r="EZ36" s="1">
        <f t="shared" si="56"/>
        <v>63.219918058897669</v>
      </c>
      <c r="FA36" s="1">
        <f t="shared" si="137"/>
        <v>36.780081941102331</v>
      </c>
      <c r="FB36" s="1">
        <f t="shared" si="57"/>
        <v>1.5772810240950705</v>
      </c>
      <c r="FC36" s="1">
        <f t="shared" si="138"/>
        <v>0.91850959580460412</v>
      </c>
      <c r="FD36" s="1">
        <f t="shared" si="139"/>
        <v>0.39003750121401282</v>
      </c>
      <c r="FE36" s="1">
        <f t="shared" si="182"/>
        <v>-0.35142878260034383</v>
      </c>
      <c r="FF36" s="1">
        <f t="shared" si="183"/>
        <v>-0.21670593965502272</v>
      </c>
      <c r="FG36" s="1">
        <f t="shared" si="58"/>
        <v>1.4197111629265501E-2</v>
      </c>
      <c r="FH36" s="1">
        <f t="shared" si="140"/>
        <v>1009.9379781404858</v>
      </c>
      <c r="FI36" s="1">
        <f t="shared" si="141"/>
        <v>-222.56133414450142</v>
      </c>
      <c r="FJ36" s="1">
        <f t="shared" si="142"/>
        <v>918.50959580460415</v>
      </c>
      <c r="FK36" s="1">
        <f t="shared" si="143"/>
        <v>500</v>
      </c>
      <c r="FL36" s="1">
        <f t="shared" si="144"/>
        <v>1.4895769626957939E-4</v>
      </c>
      <c r="FM36" s="4">
        <f t="shared" si="184"/>
        <v>0.1065736932455232</v>
      </c>
      <c r="FN36" s="1">
        <f t="shared" si="185"/>
        <v>-6.9919821213872275</v>
      </c>
      <c r="FO36" s="4">
        <f t="shared" si="145"/>
        <v>89.868671069368062</v>
      </c>
      <c r="FP36" s="4">
        <f t="shared" si="59"/>
        <v>99.868671069368062</v>
      </c>
      <c r="FQ36" s="4">
        <f t="shared" si="146"/>
        <v>1.4233049307963565E-2</v>
      </c>
      <c r="FR36" s="4">
        <f t="shared" si="60"/>
        <v>3.5937678698064537E-5</v>
      </c>
      <c r="FS36" s="4">
        <f t="shared" si="61"/>
        <v>-53.639982283837952</v>
      </c>
      <c r="FT36" s="4">
        <f t="shared" si="62"/>
        <v>-63.126815264343094</v>
      </c>
      <c r="FU36" s="4">
        <f t="shared" si="63"/>
        <v>-72.613648244848235</v>
      </c>
      <c r="FV36" s="1">
        <f t="shared" si="147"/>
        <v>63.126815264343094</v>
      </c>
      <c r="FW36" s="1">
        <f t="shared" si="148"/>
        <v>36.873184735656906</v>
      </c>
      <c r="FX36" s="1">
        <f t="shared" si="64"/>
        <v>1.5767452437776797</v>
      </c>
      <c r="FY36" s="1">
        <f t="shared" si="149"/>
        <v>0.91131363229685736</v>
      </c>
      <c r="FZ36" s="1">
        <f t="shared" si="150"/>
        <v>0.37693346886383566</v>
      </c>
      <c r="GA36" s="1">
        <f t="shared" si="186"/>
        <v>-0.33055081869682706</v>
      </c>
      <c r="GB36" s="1">
        <f t="shared" si="187"/>
        <v>-0.20188088349868294</v>
      </c>
      <c r="GC36" s="1">
        <f t="shared" si="65"/>
        <v>1.4233049307963565E-2</v>
      </c>
      <c r="GD36" s="1">
        <f t="shared" si="151"/>
        <v>1009.9631345155744</v>
      </c>
      <c r="GE36" s="1">
        <f t="shared" si="152"/>
        <v>-207.33570497081735</v>
      </c>
      <c r="GF36" s="1">
        <f t="shared" si="153"/>
        <v>911.31363229685735</v>
      </c>
      <c r="GG36" s="1">
        <f t="shared" si="154"/>
        <v>500</v>
      </c>
      <c r="GH36" s="1">
        <f t="shared" si="155"/>
        <v>1.4617688781870669E-4</v>
      </c>
      <c r="GI36" s="4">
        <f t="shared" si="188"/>
        <v>0.17271231860624553</v>
      </c>
      <c r="GJ36" s="1">
        <f t="shared" si="189"/>
        <v>-6.9438123353755374</v>
      </c>
      <c r="GK36" s="4">
        <f t="shared" si="190"/>
        <v>91.297676708002101</v>
      </c>
      <c r="GL36" s="4">
        <f t="shared" si="66"/>
        <v>101.2976767080021</v>
      </c>
      <c r="GM36" s="4">
        <f t="shared" si="191"/>
        <v>1.4247951293064781E-2</v>
      </c>
      <c r="GN36" s="4">
        <f t="shared" si="67"/>
        <v>1.4901985101215334E-5</v>
      </c>
      <c r="GO36" s="4">
        <v>415</v>
      </c>
      <c r="GP36" s="4"/>
      <c r="GQ36" s="4"/>
      <c r="GR36" s="4"/>
      <c r="GS36" s="4"/>
      <c r="GT36" s="4"/>
      <c r="GU36" s="4"/>
      <c r="GV36" s="4"/>
      <c r="GW36" s="4"/>
      <c r="GX36" s="6"/>
      <c r="GY36" s="4"/>
      <c r="GZ36" s="4"/>
      <c r="HA36" s="4"/>
      <c r="HB36" s="1"/>
      <c r="HC36" s="4"/>
      <c r="HD36" s="4"/>
    </row>
    <row r="37" spans="1:212" s="5" customFormat="1">
      <c r="A37" s="1">
        <v>19</v>
      </c>
      <c r="B37" s="1">
        <f t="shared" si="0"/>
        <v>100</v>
      </c>
      <c r="C37" s="1">
        <v>0</v>
      </c>
      <c r="D37" s="1">
        <f t="shared" si="1"/>
        <v>-100</v>
      </c>
      <c r="E37" s="1">
        <f t="shared" si="156"/>
        <v>410</v>
      </c>
      <c r="F37" s="4">
        <f t="shared" si="68"/>
        <v>1.8009999999999975</v>
      </c>
      <c r="G37" s="10">
        <f t="shared" si="69"/>
        <v>-78.790206036938713</v>
      </c>
      <c r="H37" s="1">
        <f t="shared" si="70"/>
        <v>-88.277039017443855</v>
      </c>
      <c r="I37" s="1">
        <f t="shared" si="71"/>
        <v>88.277039017443855</v>
      </c>
      <c r="J37" s="4">
        <f t="shared" si="2"/>
        <v>11.722960982556145</v>
      </c>
      <c r="K37" s="1">
        <f t="shared" si="3"/>
        <v>1.736171540870008</v>
      </c>
      <c r="L37" s="1">
        <f t="shared" si="72"/>
        <v>0.76775385745862845</v>
      </c>
      <c r="M37" s="1">
        <f t="shared" si="157"/>
        <v>-0.15630316950271661</v>
      </c>
      <c r="N37" s="1">
        <v>0</v>
      </c>
      <c r="O37" s="4">
        <f t="shared" si="73"/>
        <v>0.50451186681650695</v>
      </c>
      <c r="P37" s="1">
        <f t="shared" si="74"/>
        <v>-160.52648114268001</v>
      </c>
      <c r="Q37" s="4">
        <f t="shared" si="75"/>
        <v>767.75385745862843</v>
      </c>
      <c r="R37" s="1">
        <f t="shared" si="76"/>
        <v>500</v>
      </c>
      <c r="S37" s="4">
        <f t="shared" si="4"/>
        <v>8.186980469741657E-3</v>
      </c>
      <c r="T37" s="4"/>
      <c r="U37" s="4">
        <f t="shared" si="5"/>
        <v>-69.303373056433571</v>
      </c>
      <c r="V37" s="4">
        <f t="shared" si="6"/>
        <v>-78.790206036938713</v>
      </c>
      <c r="W37" s="4">
        <f t="shared" si="7"/>
        <v>-88.277039017443855</v>
      </c>
      <c r="X37" s="1">
        <f t="shared" si="8"/>
        <v>78.790206036938713</v>
      </c>
      <c r="Y37" s="1">
        <f t="shared" si="77"/>
        <v>21.209793963061287</v>
      </c>
      <c r="Z37" s="1">
        <f t="shared" si="9"/>
        <v>1.7316895979477909</v>
      </c>
      <c r="AA37" s="4">
        <f t="shared" si="78"/>
        <v>0.78625500673732862</v>
      </c>
      <c r="AB37" s="1">
        <f t="shared" si="79"/>
        <v>0.28121403354381519</v>
      </c>
      <c r="AC37" s="4">
        <f t="shared" si="158"/>
        <v>-0.72024019819123131</v>
      </c>
      <c r="AD37" s="1">
        <f t="shared" si="159"/>
        <v>-0.55318509660396142</v>
      </c>
      <c r="AE37" s="1">
        <f t="shared" si="10"/>
        <v>8.186980469741657E-3</v>
      </c>
      <c r="AF37" s="1">
        <f t="shared" si="80"/>
        <v>1005.7308863288192</v>
      </c>
      <c r="AG37" s="1">
        <f t="shared" si="81"/>
        <v>-568.13215791420043</v>
      </c>
      <c r="AH37" s="1">
        <f t="shared" si="82"/>
        <v>786.25500673732859</v>
      </c>
      <c r="AI37" s="1">
        <f t="shared" si="83"/>
        <v>500</v>
      </c>
      <c r="AJ37" s="1">
        <f t="shared" si="84"/>
        <v>1.7137544412076897E-4</v>
      </c>
      <c r="AK37" s="4">
        <f t="shared" si="160"/>
        <v>-0.35190630863382777</v>
      </c>
      <c r="AL37" s="1">
        <f t="shared" si="161"/>
        <v>-4.4453965435046561</v>
      </c>
      <c r="AM37" s="4">
        <f t="shared" si="85"/>
        <v>47.193216500125999</v>
      </c>
      <c r="AN37" s="4">
        <f t="shared" si="11"/>
        <v>57.193216500125999</v>
      </c>
      <c r="AO37" s="4">
        <f t="shared" si="86"/>
        <v>1.0621706456606874E-2</v>
      </c>
      <c r="AP37" s="4">
        <f t="shared" si="12"/>
        <v>2.4347259868652167E-3</v>
      </c>
      <c r="AQ37" s="4">
        <f t="shared" si="13"/>
        <v>-62.995792779580682</v>
      </c>
      <c r="AR37" s="4">
        <f t="shared" si="14"/>
        <v>-72.482625760085824</v>
      </c>
      <c r="AS37" s="4">
        <f t="shared" si="15"/>
        <v>-81.969458740590966</v>
      </c>
      <c r="AT37" s="1">
        <f t="shared" si="16"/>
        <v>72.482625760085824</v>
      </c>
      <c r="AU37" s="1">
        <f t="shared" si="87"/>
        <v>27.517374239914176</v>
      </c>
      <c r="AV37" s="1">
        <f t="shared" si="17"/>
        <v>1.6855566262422919</v>
      </c>
      <c r="AW37" s="4">
        <f t="shared" si="88"/>
        <v>0.9218563922648837</v>
      </c>
      <c r="AX37" s="1">
        <f t="shared" si="89"/>
        <v>0.41682695497483069</v>
      </c>
      <c r="AY37" s="4">
        <f t="shared" si="162"/>
        <v>-0.58347146071713674</v>
      </c>
      <c r="AZ37" s="1">
        <f t="shared" si="163"/>
        <v>-0.5992989373462837</v>
      </c>
      <c r="BA37" s="1">
        <f t="shared" si="18"/>
        <v>1.0621706456606874E-2</v>
      </c>
      <c r="BB37" s="1">
        <f t="shared" si="90"/>
        <v>1007.4351945196247</v>
      </c>
      <c r="BC37" s="1">
        <f t="shared" si="91"/>
        <v>-615.49199463338027</v>
      </c>
      <c r="BD37" s="1">
        <f t="shared" si="92"/>
        <v>921.85639226488365</v>
      </c>
      <c r="BE37" s="1">
        <f t="shared" si="93"/>
        <v>500</v>
      </c>
      <c r="BF37" s="1">
        <f t="shared" si="94"/>
        <v>1.9420518916788177E-4</v>
      </c>
      <c r="BG37" s="4">
        <f t="shared" si="164"/>
        <v>-0.82883574094258439</v>
      </c>
      <c r="BH37" s="1">
        <f t="shared" si="165"/>
        <v>-6.1396889692460208</v>
      </c>
      <c r="BI37" s="4">
        <f t="shared" si="95"/>
        <v>57.538164163504298</v>
      </c>
      <c r="BJ37" s="4">
        <f t="shared" si="19"/>
        <v>67.538164163504291</v>
      </c>
      <c r="BK37" s="4">
        <f t="shared" si="96"/>
        <v>1.2181319133459665E-2</v>
      </c>
      <c r="BL37" s="4">
        <f t="shared" si="20"/>
        <v>1.559612676852791E-3</v>
      </c>
      <c r="BM37" s="4">
        <f t="shared" si="21"/>
        <v>-58.955345430221115</v>
      </c>
      <c r="BN37" s="4">
        <f t="shared" si="22"/>
        <v>-68.442178410726257</v>
      </c>
      <c r="BO37" s="4">
        <f t="shared" si="23"/>
        <v>-77.929011391231398</v>
      </c>
      <c r="BP37" s="1">
        <f t="shared" si="24"/>
        <v>68.442178410726257</v>
      </c>
      <c r="BQ37" s="1">
        <f t="shared" si="97"/>
        <v>31.557821589273743</v>
      </c>
      <c r="BR37" s="1">
        <f t="shared" si="25"/>
        <v>1.650999784908687</v>
      </c>
      <c r="BS37" s="4">
        <f t="shared" si="98"/>
        <v>0.96021010568360765</v>
      </c>
      <c r="BT37" s="1">
        <f t="shared" si="99"/>
        <v>0.44219566771357721</v>
      </c>
      <c r="BU37" s="4">
        <f t="shared" si="166"/>
        <v>-0.48396815062622961</v>
      </c>
      <c r="BV37" s="1">
        <f t="shared" si="167"/>
        <v>-0.48879011167593944</v>
      </c>
      <c r="BW37" s="1">
        <f t="shared" si="26"/>
        <v>1.2181319133459665E-2</v>
      </c>
      <c r="BX37" s="1">
        <f t="shared" si="100"/>
        <v>1008.5269233934217</v>
      </c>
      <c r="BY37" s="1">
        <f t="shared" si="101"/>
        <v>-501.9972204934233</v>
      </c>
      <c r="BZ37" s="1">
        <f t="shared" si="102"/>
        <v>960.21010568360771</v>
      </c>
      <c r="CA37" s="1">
        <f t="shared" si="103"/>
        <v>500</v>
      </c>
      <c r="CB37" s="1">
        <f t="shared" si="104"/>
        <v>1.8729494121076559E-4</v>
      </c>
      <c r="CC37" s="4">
        <f t="shared" si="168"/>
        <v>-0.77590770697854072</v>
      </c>
      <c r="CD37" s="1">
        <f t="shared" si="169"/>
        <v>-6.8665672737083732</v>
      </c>
      <c r="CE37" s="4">
        <f t="shared" si="105"/>
        <v>67.406254976960895</v>
      </c>
      <c r="CF37" s="4">
        <f t="shared" si="27"/>
        <v>77.406254976960895</v>
      </c>
      <c r="CG37" s="4">
        <f t="shared" si="106"/>
        <v>1.2735711327824403E-2</v>
      </c>
      <c r="CH37" s="4">
        <f t="shared" si="28"/>
        <v>5.5439219436473862E-4</v>
      </c>
      <c r="CI37" s="4">
        <f t="shared" si="29"/>
        <v>-57.519096222022313</v>
      </c>
      <c r="CJ37" s="4">
        <f t="shared" si="30"/>
        <v>-67.005929202527454</v>
      </c>
      <c r="CK37" s="4">
        <f t="shared" si="31"/>
        <v>-76.492762183032596</v>
      </c>
      <c r="CL37" s="1">
        <f t="shared" si="32"/>
        <v>67.005929202527454</v>
      </c>
      <c r="CM37" s="1">
        <f t="shared" si="107"/>
        <v>32.994070797472546</v>
      </c>
      <c r="CN37" s="1">
        <f t="shared" si="33"/>
        <v>1.6384217084587862</v>
      </c>
      <c r="CO37" s="4">
        <f t="shared" si="108"/>
        <v>0.9320250295728405</v>
      </c>
      <c r="CP37" s="1">
        <f t="shared" si="109"/>
        <v>0.420075581895682</v>
      </c>
      <c r="CQ37" s="4">
        <f t="shared" si="170"/>
        <v>-0.44930122033786563</v>
      </c>
      <c r="CR37" s="1">
        <f t="shared" si="171"/>
        <v>-0.37097377690040556</v>
      </c>
      <c r="CS37" s="1">
        <f t="shared" si="34"/>
        <v>1.2735711327824403E-2</v>
      </c>
      <c r="CT37" s="1">
        <f t="shared" si="110"/>
        <v>1008.9149979294772</v>
      </c>
      <c r="CU37" s="1">
        <f t="shared" si="111"/>
        <v>-380.99748835225449</v>
      </c>
      <c r="CV37" s="1">
        <f t="shared" si="112"/>
        <v>932.02502957284048</v>
      </c>
      <c r="CW37" s="1">
        <f t="shared" si="113"/>
        <v>500</v>
      </c>
      <c r="CX37" s="1">
        <f t="shared" si="114"/>
        <v>1.7002200058915707E-4</v>
      </c>
      <c r="CY37" s="4">
        <f t="shared" si="172"/>
        <v>-0.43661357211281382</v>
      </c>
      <c r="CZ37" s="1">
        <f t="shared" si="173"/>
        <v>-6.8044692360250147</v>
      </c>
      <c r="DA37" s="4">
        <f t="shared" si="115"/>
        <v>74.400044388919866</v>
      </c>
      <c r="DB37" s="4">
        <f t="shared" si="35"/>
        <v>84.400044388919866</v>
      </c>
      <c r="DC37" s="4">
        <f t="shared" si="116"/>
        <v>1.3175397642123245E-2</v>
      </c>
      <c r="DD37" s="4">
        <f t="shared" si="36"/>
        <v>4.3968631429884206E-4</v>
      </c>
      <c r="DE37" s="4">
        <f t="shared" si="37"/>
        <v>-56.380012506222201</v>
      </c>
      <c r="DF37" s="4">
        <f t="shared" si="38"/>
        <v>-65.866845486727343</v>
      </c>
      <c r="DG37" s="4">
        <f t="shared" si="39"/>
        <v>-75.353678467232484</v>
      </c>
      <c r="DH37" s="1">
        <f t="shared" si="40"/>
        <v>65.866845486727343</v>
      </c>
      <c r="DI37" s="1">
        <f t="shared" si="117"/>
        <v>34.133154513272657</v>
      </c>
      <c r="DJ37" s="1">
        <f t="shared" si="41"/>
        <v>1.6281101929867139</v>
      </c>
      <c r="DK37" s="4">
        <f t="shared" si="118"/>
        <v>0.92026843854588147</v>
      </c>
      <c r="DL37" s="1">
        <f t="shared" si="119"/>
        <v>0.40319648025771232</v>
      </c>
      <c r="DM37" s="4">
        <f t="shared" si="174"/>
        <v>-0.41930080481924314</v>
      </c>
      <c r="DN37" s="1">
        <f t="shared" si="175"/>
        <v>-0.30617586144342357</v>
      </c>
      <c r="DO37" s="1">
        <f t="shared" si="42"/>
        <v>1.3175397642123245E-2</v>
      </c>
      <c r="DP37" s="1">
        <f t="shared" si="120"/>
        <v>1009.2227783494862</v>
      </c>
      <c r="DQ37" s="1">
        <f t="shared" si="121"/>
        <v>-314.44873321962484</v>
      </c>
      <c r="DR37" s="1">
        <f t="shared" si="122"/>
        <v>920.26843854588151</v>
      </c>
      <c r="DS37" s="1">
        <f t="shared" si="123"/>
        <v>500</v>
      </c>
      <c r="DT37" s="1">
        <f t="shared" si="124"/>
        <v>1.6087167889136978E-4</v>
      </c>
      <c r="DU37" s="4">
        <f t="shared" si="176"/>
        <v>-0.22874876334682981</v>
      </c>
      <c r="DV37" s="1">
        <f t="shared" si="177"/>
        <v>-6.8164475844084524</v>
      </c>
      <c r="DW37" s="4">
        <f t="shared" si="125"/>
        <v>79.501092436476739</v>
      </c>
      <c r="DX37" s="4">
        <f t="shared" si="43"/>
        <v>89.501092436476739</v>
      </c>
      <c r="DY37" s="4">
        <f t="shared" si="126"/>
        <v>1.3328485941306388E-2</v>
      </c>
      <c r="DZ37" s="4">
        <f t="shared" si="44"/>
        <v>1.5308829918314268E-4</v>
      </c>
      <c r="EA37" s="4">
        <f t="shared" si="45"/>
        <v>-55.983410694866905</v>
      </c>
      <c r="EB37" s="4">
        <f t="shared" si="46"/>
        <v>-65.470243675372046</v>
      </c>
      <c r="EC37" s="4">
        <f t="shared" si="47"/>
        <v>-74.957076655877188</v>
      </c>
      <c r="ED37" s="1">
        <f t="shared" si="48"/>
        <v>65.470243675372046</v>
      </c>
      <c r="EE37" s="1">
        <f t="shared" si="127"/>
        <v>34.529756324627954</v>
      </c>
      <c r="EF37" s="1">
        <f t="shared" si="49"/>
        <v>1.6247404885204362</v>
      </c>
      <c r="EG37" s="4">
        <f t="shared" si="128"/>
        <v>0.90363672172319554</v>
      </c>
      <c r="EH37" s="1">
        <f t="shared" si="129"/>
        <v>0.38752021124873204</v>
      </c>
      <c r="EI37" s="4">
        <f t="shared" si="178"/>
        <v>-0.3879681710058468</v>
      </c>
      <c r="EJ37" s="1">
        <f t="shared" si="179"/>
        <v>-0.26160218219081771</v>
      </c>
      <c r="EK37" s="1">
        <f t="shared" si="50"/>
        <v>1.3328485941306388E-2</v>
      </c>
      <c r="EL37" s="1">
        <f t="shared" si="130"/>
        <v>1009.3299401589144</v>
      </c>
      <c r="EM37" s="1">
        <f t="shared" si="131"/>
        <v>-268.67067315361362</v>
      </c>
      <c r="EN37" s="1">
        <f t="shared" si="132"/>
        <v>903.63672172319548</v>
      </c>
      <c r="EO37" s="1">
        <f t="shared" si="133"/>
        <v>500</v>
      </c>
      <c r="EP37" s="1">
        <f t="shared" si="134"/>
        <v>1.5319906415012068E-4</v>
      </c>
      <c r="EQ37" s="4">
        <f t="shared" si="180"/>
        <v>-6.1938079144185136E-2</v>
      </c>
      <c r="ER37" s="1">
        <f t="shared" si="181"/>
        <v>-6.7261810497973791</v>
      </c>
      <c r="ES37" s="4">
        <f t="shared" si="135"/>
        <v>82.900988022972143</v>
      </c>
      <c r="ET37" s="4">
        <f t="shared" si="51"/>
        <v>92.900988022972143</v>
      </c>
      <c r="EU37" s="4">
        <f t="shared" si="136"/>
        <v>1.3453035916661407E-2</v>
      </c>
      <c r="EV37" s="4">
        <f t="shared" si="52"/>
        <v>1.2454997535501881E-4</v>
      </c>
      <c r="EW37" s="4">
        <f t="shared" si="53"/>
        <v>-55.660742364931622</v>
      </c>
      <c r="EX37" s="4">
        <f t="shared" si="54"/>
        <v>-65.147575345436763</v>
      </c>
      <c r="EY37" s="4">
        <f t="shared" si="55"/>
        <v>-74.634408325941905</v>
      </c>
      <c r="EZ37" s="1">
        <f t="shared" si="56"/>
        <v>65.147575345436763</v>
      </c>
      <c r="FA37" s="1">
        <f t="shared" si="137"/>
        <v>34.852424654563237</v>
      </c>
      <c r="FB37" s="1">
        <f t="shared" si="57"/>
        <v>1.6220299355340391</v>
      </c>
      <c r="FC37" s="4">
        <f t="shared" si="138"/>
        <v>0.89497822877937061</v>
      </c>
      <c r="FD37" s="1">
        <f t="shared" si="139"/>
        <v>0.37331958763498474</v>
      </c>
      <c r="FE37" s="4">
        <f t="shared" si="182"/>
        <v>-0.35142878260034383</v>
      </c>
      <c r="FF37" s="1">
        <f t="shared" si="183"/>
        <v>-0.23524434542239539</v>
      </c>
      <c r="FG37" s="1">
        <f t="shared" si="58"/>
        <v>1.3453035916661407E-2</v>
      </c>
      <c r="FH37" s="1">
        <f t="shared" si="140"/>
        <v>1009.4171251416631</v>
      </c>
      <c r="FI37" s="1">
        <f t="shared" si="141"/>
        <v>-241.6006476357085</v>
      </c>
      <c r="FJ37" s="1">
        <f t="shared" si="142"/>
        <v>894.97822877937062</v>
      </c>
      <c r="FK37" s="1">
        <f t="shared" si="143"/>
        <v>500</v>
      </c>
      <c r="FL37" s="1">
        <f t="shared" si="144"/>
        <v>1.4881514252081883E-4</v>
      </c>
      <c r="FM37" s="4">
        <f t="shared" si="184"/>
        <v>3.9608411658405632E-2</v>
      </c>
      <c r="FN37" s="1">
        <f t="shared" si="185"/>
        <v>-6.6869095466722976</v>
      </c>
      <c r="FO37" s="4">
        <f t="shared" si="145"/>
        <v>85.346987151350788</v>
      </c>
      <c r="FP37" s="4">
        <f t="shared" si="59"/>
        <v>95.346987151350788</v>
      </c>
      <c r="FQ37" s="4">
        <f t="shared" si="146"/>
        <v>1.3505737730860647E-2</v>
      </c>
      <c r="FR37" s="4">
        <f t="shared" si="60"/>
        <v>5.2701814199239763E-5</v>
      </c>
      <c r="FS37" s="4">
        <f t="shared" si="61"/>
        <v>-55.524209167524276</v>
      </c>
      <c r="FT37" s="4">
        <f t="shared" si="62"/>
        <v>-65.011042148029418</v>
      </c>
      <c r="FU37" s="4">
        <f t="shared" si="63"/>
        <v>-74.49787512853456</v>
      </c>
      <c r="FV37" s="1">
        <f t="shared" si="147"/>
        <v>65.011042148029418</v>
      </c>
      <c r="FW37" s="1">
        <f t="shared" si="148"/>
        <v>34.988957851970582</v>
      </c>
      <c r="FX37" s="1">
        <f t="shared" si="64"/>
        <v>1.6211086533111254</v>
      </c>
      <c r="FY37" s="4">
        <f t="shared" si="149"/>
        <v>0.88726819066891505</v>
      </c>
      <c r="FZ37" s="1">
        <f t="shared" si="150"/>
        <v>0.36007365726629298</v>
      </c>
      <c r="GA37" s="4">
        <f t="shared" si="186"/>
        <v>-0.33055081869682706</v>
      </c>
      <c r="GB37" s="1">
        <f t="shared" si="187"/>
        <v>-0.21694969530848093</v>
      </c>
      <c r="GC37" s="1">
        <f t="shared" si="65"/>
        <v>1.3505737730860647E-2</v>
      </c>
      <c r="GD37" s="1">
        <f t="shared" si="151"/>
        <v>1009.4540164116024</v>
      </c>
      <c r="GE37" s="1">
        <f t="shared" si="152"/>
        <v>-222.81167607571609</v>
      </c>
      <c r="GF37" s="1">
        <f t="shared" si="153"/>
        <v>887.26819066891505</v>
      </c>
      <c r="GG37" s="1">
        <f t="shared" si="154"/>
        <v>500</v>
      </c>
      <c r="GH37" s="1">
        <f t="shared" si="155"/>
        <v>1.4546231542058376E-4</v>
      </c>
      <c r="GI37" s="4">
        <f t="shared" si="188"/>
        <v>0.11268314219738058</v>
      </c>
      <c r="GJ37" s="1">
        <f t="shared" si="189"/>
        <v>-6.6401857232329426</v>
      </c>
      <c r="GK37" s="4">
        <f t="shared" si="190"/>
        <v>87.110671042621163</v>
      </c>
      <c r="GL37" s="4">
        <f t="shared" si="66"/>
        <v>97.110671042621163</v>
      </c>
      <c r="GM37" s="4">
        <f t="shared" si="191"/>
        <v>1.3532769317884209E-2</v>
      </c>
      <c r="GN37" s="4">
        <f t="shared" si="67"/>
        <v>2.7031587023561982E-5</v>
      </c>
      <c r="GO37" s="4">
        <v>410</v>
      </c>
      <c r="GP37" s="4"/>
      <c r="GQ37" s="4"/>
      <c r="GR37" s="4"/>
      <c r="GS37" s="4"/>
      <c r="GT37" s="4"/>
      <c r="GU37" s="4"/>
      <c r="GV37" s="4"/>
      <c r="GW37" s="4"/>
      <c r="GX37" s="6"/>
      <c r="GY37" s="4"/>
      <c r="GZ37" s="4"/>
      <c r="HA37" s="4"/>
      <c r="HB37" s="1"/>
      <c r="HC37" s="4"/>
      <c r="HD37" s="4"/>
    </row>
    <row r="38" spans="1:212" s="5" customFormat="1">
      <c r="A38" s="1">
        <v>20</v>
      </c>
      <c r="B38" s="1">
        <f t="shared" si="0"/>
        <v>100</v>
      </c>
      <c r="C38" s="1">
        <v>0</v>
      </c>
      <c r="D38" s="1">
        <f t="shared" si="1"/>
        <v>-100</v>
      </c>
      <c r="E38" s="1">
        <f t="shared" si="156"/>
        <v>405</v>
      </c>
      <c r="F38" s="4">
        <f t="shared" si="68"/>
        <v>1.8259999999999974</v>
      </c>
      <c r="G38" s="10">
        <f t="shared" si="69"/>
        <v>-80.949241565152619</v>
      </c>
      <c r="H38" s="1">
        <f t="shared" si="70"/>
        <v>-90.43607454565776</v>
      </c>
      <c r="I38" s="1">
        <f t="shared" si="71"/>
        <v>90.43607454565776</v>
      </c>
      <c r="J38" s="4">
        <f t="shared" si="2"/>
        <v>9.5639254543422396</v>
      </c>
      <c r="K38" s="1">
        <f t="shared" si="3"/>
        <v>1.7729149682730105</v>
      </c>
      <c r="L38" s="1">
        <f t="shared" si="72"/>
        <v>0.73486854806005031</v>
      </c>
      <c r="M38" s="1">
        <f t="shared" si="157"/>
        <v>-0.13819462967073592</v>
      </c>
      <c r="N38" s="1">
        <v>0</v>
      </c>
      <c r="O38" s="4">
        <f t="shared" si="73"/>
        <v>0.50451186681650695</v>
      </c>
      <c r="P38" s="1">
        <f t="shared" si="74"/>
        <v>-141.92864856443921</v>
      </c>
      <c r="Q38" s="4">
        <f t="shared" si="75"/>
        <v>734.86854806005033</v>
      </c>
      <c r="R38" s="1">
        <f t="shared" si="76"/>
        <v>500</v>
      </c>
      <c r="S38" s="4">
        <f t="shared" si="4"/>
        <v>7.3535927558510891E-3</v>
      </c>
      <c r="T38" s="4"/>
      <c r="U38" s="4">
        <f t="shared" si="5"/>
        <v>-71.462408584647477</v>
      </c>
      <c r="V38" s="4">
        <f t="shared" si="6"/>
        <v>-81.010095209487531</v>
      </c>
      <c r="W38" s="4">
        <f t="shared" si="7"/>
        <v>-90.43607454565776</v>
      </c>
      <c r="X38" s="1">
        <f t="shared" si="8"/>
        <v>81.010095209487531</v>
      </c>
      <c r="Y38" s="1">
        <f t="shared" si="77"/>
        <v>18.989904790512469</v>
      </c>
      <c r="Z38" s="1">
        <f t="shared" si="9"/>
        <v>1.7692317617450783</v>
      </c>
      <c r="AA38" s="4">
        <f t="shared" si="78"/>
        <v>0.75084327594574951</v>
      </c>
      <c r="AB38" s="1">
        <f t="shared" si="79"/>
        <v>0.26177467191251591</v>
      </c>
      <c r="AC38" s="4">
        <f t="shared" si="158"/>
        <v>-0.72024019819123131</v>
      </c>
      <c r="AD38" s="1">
        <f t="shared" si="159"/>
        <v>-0.56005379938080313</v>
      </c>
      <c r="AE38" s="1">
        <f t="shared" si="10"/>
        <v>7.3535927558510891E-3</v>
      </c>
      <c r="AF38" s="1">
        <f t="shared" si="80"/>
        <v>1005.1475149290958</v>
      </c>
      <c r="AG38" s="1">
        <f t="shared" si="81"/>
        <v>-575.18645304007237</v>
      </c>
      <c r="AH38" s="1">
        <f t="shared" si="82"/>
        <v>750.8432759457495</v>
      </c>
      <c r="AI38" s="1">
        <f t="shared" si="83"/>
        <v>500</v>
      </c>
      <c r="AJ38" s="1">
        <f t="shared" si="84"/>
        <v>1.6667754277811358E-4</v>
      </c>
      <c r="AK38" s="4">
        <f t="shared" si="160"/>
        <v>-0.25622830309271882</v>
      </c>
      <c r="AL38" s="1">
        <f t="shared" si="161"/>
        <v>-3.9330246810182636</v>
      </c>
      <c r="AM38" s="4">
        <f t="shared" si="85"/>
        <v>42.468118647908433</v>
      </c>
      <c r="AN38" s="4">
        <f t="shared" si="11"/>
        <v>52.468118647908433</v>
      </c>
      <c r="AO38" s="4">
        <f t="shared" si="86"/>
        <v>9.6555367278734865E-3</v>
      </c>
      <c r="AP38" s="4">
        <f t="shared" si="12"/>
        <v>2.3019439720223973E-3</v>
      </c>
      <c r="AQ38" s="4">
        <f t="shared" si="13"/>
        <v>-65.49882316490033</v>
      </c>
      <c r="AR38" s="4">
        <f t="shared" si="14"/>
        <v>-74.985656145405471</v>
      </c>
      <c r="AS38" s="4">
        <f t="shared" si="15"/>
        <v>-84.472489125910613</v>
      </c>
      <c r="AT38" s="1">
        <f t="shared" si="16"/>
        <v>74.985656145405471</v>
      </c>
      <c r="AU38" s="1">
        <f t="shared" si="87"/>
        <v>25.014343854594529</v>
      </c>
      <c r="AV38" s="1">
        <f t="shared" si="17"/>
        <v>1.7297104745310212</v>
      </c>
      <c r="AW38" s="4">
        <f t="shared" si="88"/>
        <v>0.88307696577458739</v>
      </c>
      <c r="AX38" s="1">
        <f t="shared" si="89"/>
        <v>0.39349712723082397</v>
      </c>
      <c r="AY38" s="4">
        <f t="shared" si="162"/>
        <v>-0.58347146071713674</v>
      </c>
      <c r="AZ38" s="1">
        <f t="shared" si="163"/>
        <v>-0.63570027302371124</v>
      </c>
      <c r="BA38" s="1">
        <f t="shared" si="18"/>
        <v>9.6555367278734865E-3</v>
      </c>
      <c r="BB38" s="1">
        <f t="shared" si="90"/>
        <v>1006.7588757095114</v>
      </c>
      <c r="BC38" s="1">
        <f t="shared" si="91"/>
        <v>-652.87689440081192</v>
      </c>
      <c r="BD38" s="1">
        <f t="shared" si="92"/>
        <v>883.07696577458739</v>
      </c>
      <c r="BE38" s="1">
        <f t="shared" si="93"/>
        <v>500</v>
      </c>
      <c r="BF38" s="1">
        <f t="shared" si="94"/>
        <v>1.9323394574667744E-4</v>
      </c>
      <c r="BG38" s="4">
        <f t="shared" si="164"/>
        <v>-0.73139488223026239</v>
      </c>
      <c r="BH38" s="1">
        <f t="shared" si="165"/>
        <v>-5.5591632461670049</v>
      </c>
      <c r="BI38" s="4">
        <f t="shared" si="95"/>
        <v>51.72919136147128</v>
      </c>
      <c r="BJ38" s="4">
        <f t="shared" si="19"/>
        <v>61.72919136147128</v>
      </c>
      <c r="BK38" s="4">
        <f t="shared" si="96"/>
        <v>1.1233049439006779E-2</v>
      </c>
      <c r="BL38" s="4">
        <f t="shared" si="20"/>
        <v>1.5775127111332925E-3</v>
      </c>
      <c r="BM38" s="4">
        <f t="shared" si="21"/>
        <v>-61.412002669736367</v>
      </c>
      <c r="BN38" s="4">
        <f t="shared" si="22"/>
        <v>-70.898835650241509</v>
      </c>
      <c r="BO38" s="4">
        <f t="shared" si="23"/>
        <v>-80.38566863074665</v>
      </c>
      <c r="BP38" s="1">
        <f t="shared" si="24"/>
        <v>70.898835650241509</v>
      </c>
      <c r="BQ38" s="1">
        <f t="shared" si="97"/>
        <v>29.101164349758491</v>
      </c>
      <c r="BR38" s="1">
        <f t="shared" si="25"/>
        <v>1.6975325334244225</v>
      </c>
      <c r="BS38" s="4">
        <f t="shared" si="98"/>
        <v>0.93065497031470823</v>
      </c>
      <c r="BT38" s="1">
        <f t="shared" si="99"/>
        <v>0.42324936571213007</v>
      </c>
      <c r="BU38" s="4">
        <f t="shared" si="166"/>
        <v>-0.48396815062622961</v>
      </c>
      <c r="BV38" s="1">
        <f t="shared" si="167"/>
        <v>-0.53874178513128679</v>
      </c>
      <c r="BW38" s="1">
        <f t="shared" si="26"/>
        <v>1.1233049439006779E-2</v>
      </c>
      <c r="BX38" s="1">
        <f t="shared" si="100"/>
        <v>1007.8631346073048</v>
      </c>
      <c r="BY38" s="1">
        <f t="shared" si="101"/>
        <v>-553.29858816553417</v>
      </c>
      <c r="BZ38" s="1">
        <f t="shared" si="102"/>
        <v>930.65497031470818</v>
      </c>
      <c r="CA38" s="1">
        <f t="shared" si="103"/>
        <v>500</v>
      </c>
      <c r="CB38" s="1">
        <f t="shared" si="104"/>
        <v>1.8965393889057712E-4</v>
      </c>
      <c r="CC38" s="4">
        <f t="shared" si="168"/>
        <v>-0.77540616161821263</v>
      </c>
      <c r="CD38" s="1">
        <f t="shared" si="169"/>
        <v>-6.3919308811216018</v>
      </c>
      <c r="CE38" s="4">
        <f t="shared" si="105"/>
        <v>61.185226206179038</v>
      </c>
      <c r="CF38" s="4">
        <f t="shared" si="27"/>
        <v>71.185226206179038</v>
      </c>
      <c r="CG38" s="4">
        <f t="shared" si="106"/>
        <v>1.1871514257153239E-2</v>
      </c>
      <c r="CH38" s="4">
        <f t="shared" si="28"/>
        <v>6.3846481814646035E-4</v>
      </c>
      <c r="CI38" s="4">
        <f t="shared" si="29"/>
        <v>-59.75794873671444</v>
      </c>
      <c r="CJ38" s="4">
        <f t="shared" si="30"/>
        <v>-69.244781717219581</v>
      </c>
      <c r="CK38" s="4">
        <f t="shared" si="31"/>
        <v>-78.731614697724723</v>
      </c>
      <c r="CL38" s="1">
        <f t="shared" si="32"/>
        <v>69.244781717219581</v>
      </c>
      <c r="CM38" s="1">
        <f t="shared" si="107"/>
        <v>30.755218282780419</v>
      </c>
      <c r="CN38" s="1">
        <f t="shared" si="33"/>
        <v>1.6839001121667969</v>
      </c>
      <c r="CO38" s="4">
        <f t="shared" si="108"/>
        <v>0.90956807416021412</v>
      </c>
      <c r="CP38" s="1">
        <f t="shared" si="109"/>
        <v>0.40473078403150253</v>
      </c>
      <c r="CQ38" s="4">
        <f t="shared" si="170"/>
        <v>-0.44930122033786563</v>
      </c>
      <c r="CR38" s="1">
        <f t="shared" si="171"/>
        <v>-0.41471938369043121</v>
      </c>
      <c r="CS38" s="1">
        <f t="shared" si="34"/>
        <v>1.1871514257153239E-2</v>
      </c>
      <c r="CT38" s="1">
        <f t="shared" si="110"/>
        <v>1008.3100599800072</v>
      </c>
      <c r="CU38" s="1">
        <f t="shared" si="111"/>
        <v>-425.92510143774666</v>
      </c>
      <c r="CV38" s="1">
        <f t="shared" si="112"/>
        <v>909.56807416021411</v>
      </c>
      <c r="CW38" s="1">
        <f t="shared" si="113"/>
        <v>500</v>
      </c>
      <c r="CX38" s="1">
        <f t="shared" si="114"/>
        <v>1.7283941413423278E-4</v>
      </c>
      <c r="CY38" s="4">
        <f t="shared" si="172"/>
        <v>-0.49387291329429234</v>
      </c>
      <c r="CZ38" s="1">
        <f t="shared" si="173"/>
        <v>-6.4296300418709116</v>
      </c>
      <c r="DA38" s="4">
        <f t="shared" si="115"/>
        <v>68.326314955184202</v>
      </c>
      <c r="DB38" s="4">
        <f t="shared" si="35"/>
        <v>78.326314955184202</v>
      </c>
      <c r="DC38" s="4">
        <f t="shared" si="116"/>
        <v>1.2360353825673825E-2</v>
      </c>
      <c r="DD38" s="4">
        <f t="shared" si="36"/>
        <v>4.888395685205861E-4</v>
      </c>
      <c r="DE38" s="4">
        <f t="shared" si="37"/>
        <v>-58.491524984070452</v>
      </c>
      <c r="DF38" s="4">
        <f t="shared" si="38"/>
        <v>-67.978357964575594</v>
      </c>
      <c r="DG38" s="4">
        <f t="shared" si="39"/>
        <v>-77.465190945080735</v>
      </c>
      <c r="DH38" s="1">
        <f t="shared" si="40"/>
        <v>67.978357964575594</v>
      </c>
      <c r="DI38" s="1">
        <f t="shared" si="117"/>
        <v>32.021642035424406</v>
      </c>
      <c r="DJ38" s="1">
        <f t="shared" si="41"/>
        <v>1.673059012328137</v>
      </c>
      <c r="DK38" s="4">
        <f t="shared" si="118"/>
        <v>0.89897638682846281</v>
      </c>
      <c r="DL38" s="1">
        <f t="shared" si="119"/>
        <v>0.38920841109974524</v>
      </c>
      <c r="DM38" s="4">
        <f t="shared" si="174"/>
        <v>-0.41930080481924314</v>
      </c>
      <c r="DN38" s="1">
        <f t="shared" si="175"/>
        <v>-0.34135686751073174</v>
      </c>
      <c r="DO38" s="1">
        <f t="shared" si="42"/>
        <v>1.2360353825673825E-2</v>
      </c>
      <c r="DP38" s="1">
        <f t="shared" si="120"/>
        <v>1008.6522476779716</v>
      </c>
      <c r="DQ38" s="1">
        <f t="shared" si="121"/>
        <v>-350.5803300708717</v>
      </c>
      <c r="DR38" s="1">
        <f t="shared" si="122"/>
        <v>898.97638682846286</v>
      </c>
      <c r="DS38" s="1">
        <f t="shared" si="123"/>
        <v>500</v>
      </c>
      <c r="DT38" s="1">
        <f t="shared" si="124"/>
        <v>1.6300876328988398E-4</v>
      </c>
      <c r="DU38" s="4">
        <f t="shared" si="176"/>
        <v>-0.29951046629549766</v>
      </c>
      <c r="DV38" s="1">
        <f t="shared" si="177"/>
        <v>-6.479687379132411</v>
      </c>
      <c r="DW38" s="4">
        <f t="shared" si="125"/>
        <v>73.668342838729728</v>
      </c>
      <c r="DX38" s="4">
        <f t="shared" si="43"/>
        <v>83.668342838729728</v>
      </c>
      <c r="DY38" s="4">
        <f t="shared" si="126"/>
        <v>1.2555087875252616E-2</v>
      </c>
      <c r="DZ38" s="4">
        <f t="shared" si="44"/>
        <v>1.9473404957879095E-4</v>
      </c>
      <c r="EA38" s="4">
        <f t="shared" si="45"/>
        <v>-57.987032627648702</v>
      </c>
      <c r="EB38" s="4">
        <f t="shared" si="46"/>
        <v>-67.473865608153844</v>
      </c>
      <c r="EC38" s="4">
        <f t="shared" si="47"/>
        <v>-76.960698588658985</v>
      </c>
      <c r="ED38" s="1">
        <f t="shared" si="48"/>
        <v>67.473865608153844</v>
      </c>
      <c r="EE38" s="1">
        <f t="shared" si="127"/>
        <v>32.526134391846156</v>
      </c>
      <c r="EF38" s="1">
        <f t="shared" si="49"/>
        <v>1.6688880919862243</v>
      </c>
      <c r="EG38" s="4">
        <f t="shared" si="128"/>
        <v>0.88295206931576331</v>
      </c>
      <c r="EH38" s="1">
        <f t="shared" si="129"/>
        <v>0.37389290240100664</v>
      </c>
      <c r="EI38" s="4">
        <f t="shared" si="178"/>
        <v>-0.3879681710058468</v>
      </c>
      <c r="EJ38" s="1">
        <f t="shared" si="179"/>
        <v>-0.29005709997401607</v>
      </c>
      <c r="EK38" s="1">
        <f t="shared" si="50"/>
        <v>1.2555087875252616E-2</v>
      </c>
      <c r="EL38" s="1">
        <f t="shared" si="130"/>
        <v>1008.7885615126768</v>
      </c>
      <c r="EM38" s="1">
        <f t="shared" si="131"/>
        <v>-297.89444281531399</v>
      </c>
      <c r="EN38" s="1">
        <f t="shared" si="132"/>
        <v>882.95206931576331</v>
      </c>
      <c r="EO38" s="1">
        <f t="shared" si="133"/>
        <v>500</v>
      </c>
      <c r="EP38" s="1">
        <f t="shared" si="134"/>
        <v>1.5467961321075432E-4</v>
      </c>
      <c r="EQ38" s="4">
        <f t="shared" si="180"/>
        <v>-0.13400244346504636</v>
      </c>
      <c r="ER38" s="1">
        <f t="shared" si="181"/>
        <v>-6.4115463810913544</v>
      </c>
      <c r="ES38" s="4">
        <f t="shared" si="135"/>
        <v>77.43608984022741</v>
      </c>
      <c r="ET38" s="4">
        <f t="shared" si="51"/>
        <v>87.43608984022741</v>
      </c>
      <c r="EU38" s="4">
        <f t="shared" si="136"/>
        <v>1.2705113923357001E-2</v>
      </c>
      <c r="EV38" s="4">
        <f t="shared" si="52"/>
        <v>1.5002604810438434E-4</v>
      </c>
      <c r="EW38" s="4">
        <f t="shared" si="53"/>
        <v>-57.598364109243562</v>
      </c>
      <c r="EX38" s="4">
        <f t="shared" si="54"/>
        <v>-67.085197089748704</v>
      </c>
      <c r="EY38" s="4">
        <f t="shared" si="55"/>
        <v>-76.572030070253845</v>
      </c>
      <c r="EZ38" s="1">
        <f t="shared" si="56"/>
        <v>67.085197089748704</v>
      </c>
      <c r="FA38" s="1">
        <f t="shared" si="137"/>
        <v>32.914802910251296</v>
      </c>
      <c r="FB38" s="1">
        <f t="shared" si="57"/>
        <v>1.6657449693060642</v>
      </c>
      <c r="FC38" s="4">
        <f t="shared" si="138"/>
        <v>0.87430067544050249</v>
      </c>
      <c r="FD38" s="1">
        <f t="shared" si="139"/>
        <v>0.3596418794496794</v>
      </c>
      <c r="FE38" s="4">
        <f t="shared" si="182"/>
        <v>-0.35142878260034383</v>
      </c>
      <c r="FF38" s="1">
        <f t="shared" si="183"/>
        <v>-0.25927842881335172</v>
      </c>
      <c r="FG38" s="1">
        <f t="shared" si="58"/>
        <v>1.2705113923357001E-2</v>
      </c>
      <c r="FH38" s="1">
        <f t="shared" si="140"/>
        <v>1008.8935797463498</v>
      </c>
      <c r="FI38" s="1">
        <f t="shared" si="141"/>
        <v>-266.2841319598885</v>
      </c>
      <c r="FJ38" s="1">
        <f t="shared" si="142"/>
        <v>874.30067544050246</v>
      </c>
      <c r="FK38" s="1">
        <f t="shared" si="143"/>
        <v>500</v>
      </c>
      <c r="FL38" s="1">
        <f t="shared" si="144"/>
        <v>1.4958439866088121E-4</v>
      </c>
      <c r="FM38" s="4">
        <f t="shared" si="184"/>
        <v>-3.0731913597881119E-2</v>
      </c>
      <c r="FN38" s="1">
        <f t="shared" si="185"/>
        <v>-6.3832888752763814</v>
      </c>
      <c r="FO38" s="4">
        <f t="shared" si="145"/>
        <v>80.321223499951643</v>
      </c>
      <c r="FP38" s="4">
        <f t="shared" si="59"/>
        <v>90.321223499951643</v>
      </c>
      <c r="FQ38" s="4">
        <f t="shared" si="146"/>
        <v>1.2778224279647213E-2</v>
      </c>
      <c r="FR38" s="4">
        <f t="shared" si="60"/>
        <v>7.3110356290212106E-5</v>
      </c>
      <c r="FS38" s="4">
        <f t="shared" si="61"/>
        <v>-57.40895904113421</v>
      </c>
      <c r="FT38" s="4">
        <f t="shared" si="62"/>
        <v>-66.895792021639352</v>
      </c>
      <c r="FU38" s="4">
        <f t="shared" si="63"/>
        <v>-76.382625002144493</v>
      </c>
      <c r="FV38" s="1">
        <f t="shared" si="147"/>
        <v>66.895792021639352</v>
      </c>
      <c r="FW38" s="1">
        <f t="shared" si="148"/>
        <v>33.104207978360648</v>
      </c>
      <c r="FX38" s="1">
        <f t="shared" si="64"/>
        <v>1.6643938507313736</v>
      </c>
      <c r="FY38" s="4">
        <f t="shared" si="149"/>
        <v>0.86570394840496334</v>
      </c>
      <c r="FZ38" s="1">
        <f t="shared" si="150"/>
        <v>0.34594454405547725</v>
      </c>
      <c r="GA38" s="4">
        <f t="shared" si="186"/>
        <v>-0.33055081869682706</v>
      </c>
      <c r="GB38" s="1">
        <f t="shared" si="187"/>
        <v>-0.23597696125768916</v>
      </c>
      <c r="GC38" s="1">
        <f t="shared" si="65"/>
        <v>1.2778224279647213E-2</v>
      </c>
      <c r="GD38" s="1">
        <f t="shared" si="151"/>
        <v>1008.944756995753</v>
      </c>
      <c r="GE38" s="1">
        <f t="shared" si="152"/>
        <v>-242.35305875087192</v>
      </c>
      <c r="GF38" s="1">
        <f t="shared" si="153"/>
        <v>865.70394840496328</v>
      </c>
      <c r="GG38" s="1">
        <f t="shared" si="154"/>
        <v>500</v>
      </c>
      <c r="GH38" s="1">
        <f t="shared" si="155"/>
        <v>1.4550269024268676E-4</v>
      </c>
      <c r="GI38" s="4">
        <f t="shared" si="188"/>
        <v>5.1693647050061603E-2</v>
      </c>
      <c r="GJ38" s="1">
        <f t="shared" si="189"/>
        <v>-6.3374184927735451</v>
      </c>
      <c r="GK38" s="4">
        <f t="shared" si="190"/>
        <v>82.450789367296125</v>
      </c>
      <c r="GL38" s="4">
        <f t="shared" si="66"/>
        <v>92.450789367296125</v>
      </c>
      <c r="GM38" s="4">
        <f t="shared" si="191"/>
        <v>1.2820149159165165E-2</v>
      </c>
      <c r="GN38" s="4">
        <f t="shared" si="67"/>
        <v>4.1924879517951999E-5</v>
      </c>
      <c r="GO38" s="4">
        <v>405</v>
      </c>
      <c r="GP38" s="4"/>
      <c r="GQ38" s="4"/>
      <c r="GR38" s="4"/>
      <c r="GS38" s="4"/>
      <c r="GT38" s="4"/>
      <c r="GU38" s="4"/>
      <c r="GV38" s="4"/>
      <c r="GW38" s="4"/>
      <c r="GX38" s="6"/>
      <c r="GY38" s="4"/>
      <c r="GZ38" s="4"/>
      <c r="HA38" s="4"/>
      <c r="HB38" s="1"/>
      <c r="HC38" s="4"/>
      <c r="HD38" s="4"/>
    </row>
    <row r="39" spans="1:212" s="5" customFormat="1">
      <c r="A39" s="1">
        <v>21</v>
      </c>
      <c r="B39" s="1">
        <f t="shared" si="0"/>
        <v>100</v>
      </c>
      <c r="C39" s="1">
        <v>0</v>
      </c>
      <c r="D39" s="1">
        <f t="shared" si="1"/>
        <v>-100</v>
      </c>
      <c r="E39" s="1">
        <f t="shared" si="156"/>
        <v>400</v>
      </c>
      <c r="F39" s="4">
        <f t="shared" si="68"/>
        <v>1.8509999999999973</v>
      </c>
      <c r="G39" s="10">
        <f t="shared" si="69"/>
        <v>-83.052169463558343</v>
      </c>
      <c r="H39" s="1">
        <f t="shared" si="70"/>
        <v>-92.539002444063485</v>
      </c>
      <c r="I39" s="1">
        <f t="shared" si="71"/>
        <v>92.539002444063485</v>
      </c>
      <c r="J39" s="4">
        <f t="shared" si="2"/>
        <v>7.4609975559365154</v>
      </c>
      <c r="K39" s="1">
        <f t="shared" si="3"/>
        <v>1.8081423675185957</v>
      </c>
      <c r="L39" s="1">
        <f t="shared" si="72"/>
        <v>0.70454798491170312</v>
      </c>
      <c r="M39" s="1">
        <f t="shared" si="157"/>
        <v>-0.11553125147497445</v>
      </c>
      <c r="N39" s="1">
        <v>0</v>
      </c>
      <c r="O39" s="4">
        <f t="shared" si="73"/>
        <v>0.50451186681650695</v>
      </c>
      <c r="P39" s="1">
        <f t="shared" si="74"/>
        <v>-118.65290588982826</v>
      </c>
      <c r="Q39" s="4">
        <f t="shared" si="75"/>
        <v>704.54798491170311</v>
      </c>
      <c r="R39" s="1">
        <f t="shared" si="76"/>
        <v>500</v>
      </c>
      <c r="S39" s="4">
        <f t="shared" si="4"/>
        <v>6.5418625870664803E-3</v>
      </c>
      <c r="T39" s="4"/>
      <c r="U39" s="4">
        <f t="shared" si="5"/>
        <v>-73.565336483053201</v>
      </c>
      <c r="V39" s="4">
        <f t="shared" si="6"/>
        <v>-83.229984382036349</v>
      </c>
      <c r="W39" s="4">
        <f t="shared" si="7"/>
        <v>-92.539002444063485</v>
      </c>
      <c r="X39" s="1">
        <f t="shared" si="8"/>
        <v>83.229984382036349</v>
      </c>
      <c r="Y39" s="1">
        <f t="shared" si="77"/>
        <v>16.770015617963651</v>
      </c>
      <c r="Z39" s="1">
        <f t="shared" si="9"/>
        <v>1.8051518618226812</v>
      </c>
      <c r="AA39" s="4">
        <f t="shared" si="78"/>
        <v>0.71840200155205647</v>
      </c>
      <c r="AB39" s="1">
        <f t="shared" si="79"/>
        <v>0.24435568313591963</v>
      </c>
      <c r="AC39" s="4">
        <f t="shared" si="158"/>
        <v>-0.72024019819123131</v>
      </c>
      <c r="AD39" s="1">
        <f t="shared" si="159"/>
        <v>-0.57401773753180818</v>
      </c>
      <c r="AE39" s="1">
        <f t="shared" si="10"/>
        <v>6.5418625870664803E-3</v>
      </c>
      <c r="AF39" s="1">
        <f t="shared" si="80"/>
        <v>1004.5793038109465</v>
      </c>
      <c r="AG39" s="1">
        <f t="shared" si="81"/>
        <v>-589.52769679991763</v>
      </c>
      <c r="AH39" s="1">
        <f t="shared" si="82"/>
        <v>718.4020015520565</v>
      </c>
      <c r="AI39" s="1">
        <f t="shared" si="83"/>
        <v>500</v>
      </c>
      <c r="AJ39" s="1">
        <f t="shared" si="84"/>
        <v>1.6234603375692174E-4</v>
      </c>
      <c r="AK39" s="4">
        <f t="shared" si="160"/>
        <v>-0.17633401826991046</v>
      </c>
      <c r="AL39" s="1">
        <f t="shared" si="161"/>
        <v>-3.4472653118031502</v>
      </c>
      <c r="AM39" s="4">
        <f t="shared" si="85"/>
        <v>37.717423152832176</v>
      </c>
      <c r="AN39" s="4">
        <f t="shared" si="11"/>
        <v>47.717423152832176</v>
      </c>
      <c r="AO39" s="4">
        <f t="shared" si="86"/>
        <v>8.6941635508301588E-3</v>
      </c>
      <c r="AP39" s="4">
        <f t="shared" si="12"/>
        <v>2.1523009637636785E-3</v>
      </c>
      <c r="AQ39" s="4">
        <f t="shared" si="13"/>
        <v>-67.989427250504804</v>
      </c>
      <c r="AR39" s="4">
        <f t="shared" si="14"/>
        <v>-77.476260231009945</v>
      </c>
      <c r="AS39" s="4">
        <f t="shared" si="15"/>
        <v>-86.963093211515087</v>
      </c>
      <c r="AT39" s="1">
        <f t="shared" si="16"/>
        <v>77.476260231009945</v>
      </c>
      <c r="AU39" s="1">
        <f t="shared" si="87"/>
        <v>22.523739768990055</v>
      </c>
      <c r="AV39" s="1">
        <f t="shared" si="17"/>
        <v>1.7719660500724486</v>
      </c>
      <c r="AW39" s="4">
        <f t="shared" si="88"/>
        <v>0.84511151082854674</v>
      </c>
      <c r="AX39" s="1">
        <f t="shared" si="89"/>
        <v>0.37153152406958856</v>
      </c>
      <c r="AY39" s="4">
        <f t="shared" si="162"/>
        <v>-0.58347146071713674</v>
      </c>
      <c r="AZ39" s="1">
        <f t="shared" si="163"/>
        <v>-0.67370619474517057</v>
      </c>
      <c r="BA39" s="1">
        <f t="shared" si="18"/>
        <v>8.6941635508301588E-3</v>
      </c>
      <c r="BB39" s="1">
        <f t="shared" si="90"/>
        <v>1006.0859144855812</v>
      </c>
      <c r="BC39" s="1">
        <f t="shared" si="91"/>
        <v>-691.90973612718506</v>
      </c>
      <c r="BD39" s="1">
        <f t="shared" si="92"/>
        <v>845.11151082854678</v>
      </c>
      <c r="BE39" s="1">
        <f t="shared" si="93"/>
        <v>500</v>
      </c>
      <c r="BF39" s="1">
        <f t="shared" si="94"/>
        <v>1.9227463540866553E-4</v>
      </c>
      <c r="BG39" s="4">
        <f t="shared" si="164"/>
        <v>-0.62602392909091065</v>
      </c>
      <c r="BH39" s="1">
        <f t="shared" si="165"/>
        <v>-4.9731057045059899</v>
      </c>
      <c r="BI39" s="4">
        <f t="shared" si="95"/>
        <v>45.854823170780115</v>
      </c>
      <c r="BJ39" s="4">
        <f t="shared" si="19"/>
        <v>55.854823170780115</v>
      </c>
      <c r="BK39" s="4">
        <f t="shared" si="96"/>
        <v>1.0270571204248673E-2</v>
      </c>
      <c r="BL39" s="4">
        <f t="shared" si="20"/>
        <v>1.5764076534185139E-3</v>
      </c>
      <c r="BM39" s="4">
        <f t="shared" si="21"/>
        <v>-63.905469599161506</v>
      </c>
      <c r="BN39" s="4">
        <f t="shared" si="22"/>
        <v>-73.392302579666648</v>
      </c>
      <c r="BO39" s="4">
        <f t="shared" si="23"/>
        <v>-82.87913556017179</v>
      </c>
      <c r="BP39" s="1">
        <f t="shared" si="24"/>
        <v>73.392302579666648</v>
      </c>
      <c r="BQ39" s="1">
        <f t="shared" si="97"/>
        <v>26.607697420333352</v>
      </c>
      <c r="BR39" s="1">
        <f t="shared" si="25"/>
        <v>1.7425975667462761</v>
      </c>
      <c r="BS39" s="4">
        <f t="shared" si="98"/>
        <v>0.90130066643707263</v>
      </c>
      <c r="BT39" s="1">
        <f t="shared" si="99"/>
        <v>0.40642743212821975</v>
      </c>
      <c r="BU39" s="4">
        <f t="shared" si="166"/>
        <v>-0.48396815062622961</v>
      </c>
      <c r="BV39" s="1">
        <f t="shared" si="167"/>
        <v>-0.59517195952260304</v>
      </c>
      <c r="BW39" s="1">
        <f t="shared" si="26"/>
        <v>1.0270571204248673E-2</v>
      </c>
      <c r="BX39" s="1">
        <f t="shared" si="100"/>
        <v>1007.1893998429741</v>
      </c>
      <c r="BY39" s="1">
        <f t="shared" si="101"/>
        <v>-611.25350586890374</v>
      </c>
      <c r="BZ39" s="1">
        <f t="shared" si="102"/>
        <v>901.30066643707266</v>
      </c>
      <c r="CA39" s="1">
        <f t="shared" si="103"/>
        <v>500</v>
      </c>
      <c r="CB39" s="1">
        <f t="shared" si="104"/>
        <v>1.9249564695162125E-4</v>
      </c>
      <c r="CC39" s="4">
        <f t="shared" si="168"/>
        <v>-0.75365924909552573</v>
      </c>
      <c r="CD39" s="1">
        <f t="shared" si="169"/>
        <v>-5.8889448512198621</v>
      </c>
      <c r="CE39" s="4">
        <f t="shared" si="105"/>
        <v>54.738367578741872</v>
      </c>
      <c r="CF39" s="4">
        <f t="shared" si="27"/>
        <v>64.738367578741872</v>
      </c>
      <c r="CG39" s="4">
        <f t="shared" si="106"/>
        <v>1.09887210927259E-2</v>
      </c>
      <c r="CH39" s="4">
        <f t="shared" si="28"/>
        <v>7.1814988847722708E-4</v>
      </c>
      <c r="CI39" s="4">
        <f t="shared" si="29"/>
        <v>-62.044977660101338</v>
      </c>
      <c r="CJ39" s="4">
        <f t="shared" si="30"/>
        <v>-71.53181064060648</v>
      </c>
      <c r="CK39" s="4">
        <f t="shared" si="31"/>
        <v>-81.018643621111622</v>
      </c>
      <c r="CL39" s="1">
        <f t="shared" si="32"/>
        <v>71.53181064060648</v>
      </c>
      <c r="CM39" s="1">
        <f t="shared" si="107"/>
        <v>28.46818935939352</v>
      </c>
      <c r="CN39" s="1">
        <f t="shared" si="33"/>
        <v>1.7283021404010728</v>
      </c>
      <c r="CO39" s="4">
        <f t="shared" si="108"/>
        <v>0.88804056468551718</v>
      </c>
      <c r="CP39" s="1">
        <f t="shared" si="109"/>
        <v>0.39187257686060939</v>
      </c>
      <c r="CQ39" s="4">
        <f t="shared" si="170"/>
        <v>-0.44930122033786563</v>
      </c>
      <c r="CR39" s="1">
        <f t="shared" si="171"/>
        <v>-0.46642202065555255</v>
      </c>
      <c r="CS39" s="1">
        <f t="shared" si="34"/>
        <v>1.09887210927259E-2</v>
      </c>
      <c r="CT39" s="1">
        <f t="shared" si="110"/>
        <v>1007.6921047649081</v>
      </c>
      <c r="CU39" s="1">
        <f t="shared" si="111"/>
        <v>-479.02474365366555</v>
      </c>
      <c r="CV39" s="1">
        <f t="shared" si="112"/>
        <v>888.04056468551721</v>
      </c>
      <c r="CW39" s="1">
        <f t="shared" si="113"/>
        <v>500</v>
      </c>
      <c r="CX39" s="1">
        <f t="shared" si="114"/>
        <v>1.7655863288546791E-4</v>
      </c>
      <c r="CY39" s="4">
        <f t="shared" si="172"/>
        <v>-0.53743983293166209</v>
      </c>
      <c r="CZ39" s="1">
        <f t="shared" si="173"/>
        <v>-6.0318003792946122</v>
      </c>
      <c r="DA39" s="4">
        <f t="shared" si="115"/>
        <v>61.7943411556314</v>
      </c>
      <c r="DB39" s="4">
        <f t="shared" si="35"/>
        <v>71.7943411556314</v>
      </c>
      <c r="DC39" s="4">
        <f t="shared" si="116"/>
        <v>1.1528503537118106E-2</v>
      </c>
      <c r="DD39" s="4">
        <f t="shared" si="36"/>
        <v>5.3978244439220613E-4</v>
      </c>
      <c r="DE39" s="4">
        <f t="shared" si="37"/>
        <v>-60.646577545095624</v>
      </c>
      <c r="DF39" s="4">
        <f t="shared" si="38"/>
        <v>-70.133410525600766</v>
      </c>
      <c r="DG39" s="4">
        <f t="shared" si="39"/>
        <v>-79.620243506105908</v>
      </c>
      <c r="DH39" s="1">
        <f t="shared" si="40"/>
        <v>70.133410525600766</v>
      </c>
      <c r="DI39" s="1">
        <f t="shared" si="117"/>
        <v>29.866589474399234</v>
      </c>
      <c r="DJ39" s="1">
        <f t="shared" si="41"/>
        <v>1.7170253295417293</v>
      </c>
      <c r="DK39" s="4">
        <f t="shared" si="118"/>
        <v>0.87932634427184464</v>
      </c>
      <c r="DL39" s="1">
        <f t="shared" si="119"/>
        <v>0.37834204494653972</v>
      </c>
      <c r="DM39" s="4">
        <f t="shared" si="174"/>
        <v>-0.41930080481924314</v>
      </c>
      <c r="DN39" s="1">
        <f t="shared" si="175"/>
        <v>-0.3841369150365852</v>
      </c>
      <c r="DO39" s="1">
        <f t="shared" si="42"/>
        <v>1.1528503537118106E-2</v>
      </c>
      <c r="DP39" s="1">
        <f t="shared" si="120"/>
        <v>1008.0699524759826</v>
      </c>
      <c r="DQ39" s="1">
        <f t="shared" si="121"/>
        <v>-394.51629448087374</v>
      </c>
      <c r="DR39" s="1">
        <f t="shared" si="122"/>
        <v>879.32634427184462</v>
      </c>
      <c r="DS39" s="1">
        <f t="shared" si="123"/>
        <v>500</v>
      </c>
      <c r="DT39" s="1">
        <f t="shared" si="124"/>
        <v>1.6637005771114391E-4</v>
      </c>
      <c r="DU39" s="4">
        <f t="shared" si="176"/>
        <v>-0.36385145622284737</v>
      </c>
      <c r="DV39" s="1">
        <f t="shared" si="177"/>
        <v>-6.1281032247819001</v>
      </c>
      <c r="DW39" s="4">
        <f t="shared" si="125"/>
        <v>67.239829477527579</v>
      </c>
      <c r="DX39" s="4">
        <f t="shared" si="43"/>
        <v>77.239829477527579</v>
      </c>
      <c r="DY39" s="4">
        <f t="shared" si="126"/>
        <v>1.1767834631953989E-2</v>
      </c>
      <c r="DZ39" s="4">
        <f t="shared" si="44"/>
        <v>2.3933109483588282E-4</v>
      </c>
      <c r="EA39" s="4">
        <f t="shared" si="45"/>
        <v>-60.026548801997478</v>
      </c>
      <c r="EB39" s="4">
        <f t="shared" si="46"/>
        <v>-69.51338178250262</v>
      </c>
      <c r="EC39" s="4">
        <f t="shared" si="47"/>
        <v>-79.000214763007762</v>
      </c>
      <c r="ED39" s="1">
        <f t="shared" si="48"/>
        <v>69.51338178250262</v>
      </c>
      <c r="EE39" s="1">
        <f t="shared" si="127"/>
        <v>30.48661821749738</v>
      </c>
      <c r="EF39" s="1">
        <f t="shared" si="49"/>
        <v>1.7121591829777307</v>
      </c>
      <c r="EG39" s="4">
        <f t="shared" si="128"/>
        <v>0.86542181983012778</v>
      </c>
      <c r="EH39" s="1">
        <f t="shared" si="129"/>
        <v>0.36364078740739414</v>
      </c>
      <c r="EI39" s="4">
        <f t="shared" si="178"/>
        <v>-0.3879681710058468</v>
      </c>
      <c r="EJ39" s="1">
        <f t="shared" si="179"/>
        <v>-0.32798453301204467</v>
      </c>
      <c r="EK39" s="1">
        <f t="shared" si="50"/>
        <v>1.1767834631953989E-2</v>
      </c>
      <c r="EL39" s="1">
        <f t="shared" si="130"/>
        <v>1008.2374842423678</v>
      </c>
      <c r="EM39" s="1">
        <f t="shared" si="131"/>
        <v>-336.8466750940301</v>
      </c>
      <c r="EN39" s="1">
        <f t="shared" si="132"/>
        <v>865.42181983012779</v>
      </c>
      <c r="EO39" s="1">
        <f t="shared" si="133"/>
        <v>500</v>
      </c>
      <c r="EP39" s="1">
        <f t="shared" si="134"/>
        <v>1.5745064865972555E-4</v>
      </c>
      <c r="EQ39" s="4">
        <f t="shared" si="180"/>
        <v>-0.21226397153130067</v>
      </c>
      <c r="ER39" s="1">
        <f t="shared" si="181"/>
        <v>-6.096181287508295</v>
      </c>
      <c r="ES39" s="4">
        <f t="shared" si="135"/>
        <v>71.50349015835269</v>
      </c>
      <c r="ET39" s="4">
        <f t="shared" si="51"/>
        <v>81.50349015835269</v>
      </c>
      <c r="EU39" s="4">
        <f t="shared" si="136"/>
        <v>1.1948888562993584E-2</v>
      </c>
      <c r="EV39" s="4">
        <f t="shared" si="52"/>
        <v>1.8105393103959484E-4</v>
      </c>
      <c r="EW39" s="4">
        <f t="shared" si="53"/>
        <v>-59.557497167179875</v>
      </c>
      <c r="EX39" s="4">
        <f t="shared" si="54"/>
        <v>-69.044330147685017</v>
      </c>
      <c r="EY39" s="4">
        <f t="shared" si="55"/>
        <v>-78.531163128190158</v>
      </c>
      <c r="EZ39" s="1">
        <f t="shared" si="56"/>
        <v>69.044330147685017</v>
      </c>
      <c r="FA39" s="1">
        <f t="shared" si="137"/>
        <v>30.955669852314983</v>
      </c>
      <c r="FB39" s="1">
        <f t="shared" si="57"/>
        <v>1.7085263710891669</v>
      </c>
      <c r="FC39" s="4">
        <f t="shared" si="138"/>
        <v>0.85562803566205492</v>
      </c>
      <c r="FD39" s="1">
        <f t="shared" si="139"/>
        <v>0.3485054453127977</v>
      </c>
      <c r="FE39" s="4">
        <f t="shared" si="182"/>
        <v>-0.35142878260034383</v>
      </c>
      <c r="FF39" s="1">
        <f t="shared" si="183"/>
        <v>-0.28893751120682631</v>
      </c>
      <c r="FG39" s="1">
        <f t="shared" si="58"/>
        <v>1.1948888562993584E-2</v>
      </c>
      <c r="FH39" s="1">
        <f t="shared" si="140"/>
        <v>1008.3642219940956</v>
      </c>
      <c r="FI39" s="1">
        <f t="shared" si="141"/>
        <v>-296.74460275963474</v>
      </c>
      <c r="FJ39" s="1">
        <f t="shared" si="142"/>
        <v>855.62803566205491</v>
      </c>
      <c r="FK39" s="1">
        <f t="shared" si="143"/>
        <v>500</v>
      </c>
      <c r="FL39" s="1">
        <f t="shared" si="144"/>
        <v>1.5124507207268343E-4</v>
      </c>
      <c r="FM39" s="4">
        <f t="shared" si="184"/>
        <v>-9.9650337111358164E-2</v>
      </c>
      <c r="FN39" s="1">
        <f t="shared" si="185"/>
        <v>-6.0740946186081501</v>
      </c>
      <c r="FO39" s="4">
        <f t="shared" si="145"/>
        <v>74.789506294951209</v>
      </c>
      <c r="FP39" s="4">
        <f t="shared" si="59"/>
        <v>84.789506294951209</v>
      </c>
      <c r="FQ39" s="4">
        <f t="shared" si="146"/>
        <v>1.204627923710856E-2</v>
      </c>
      <c r="FR39" s="4">
        <f t="shared" si="60"/>
        <v>9.7390674114976664E-5</v>
      </c>
      <c r="FS39" s="4">
        <f t="shared" si="61"/>
        <v>-59.305189721286155</v>
      </c>
      <c r="FT39" s="4">
        <f t="shared" si="62"/>
        <v>-68.792022701791296</v>
      </c>
      <c r="FU39" s="4">
        <f t="shared" si="63"/>
        <v>-78.278855682296438</v>
      </c>
      <c r="FV39" s="1">
        <f t="shared" si="147"/>
        <v>68.792022701791296</v>
      </c>
      <c r="FW39" s="1">
        <f t="shared" si="148"/>
        <v>31.207977298208704</v>
      </c>
      <c r="FX39" s="1">
        <f t="shared" si="64"/>
        <v>1.7067243038765556</v>
      </c>
      <c r="FY39" s="4">
        <f t="shared" si="149"/>
        <v>0.84660906290364046</v>
      </c>
      <c r="FZ39" s="1">
        <f t="shared" si="150"/>
        <v>0.33439410249884238</v>
      </c>
      <c r="GA39" s="4">
        <f t="shared" si="186"/>
        <v>-0.33055081869682706</v>
      </c>
      <c r="GB39" s="1">
        <f t="shared" si="187"/>
        <v>-0.26047239813529915</v>
      </c>
      <c r="GC39" s="1">
        <f t="shared" si="65"/>
        <v>1.204627923710856E-2</v>
      </c>
      <c r="GD39" s="1">
        <f t="shared" si="151"/>
        <v>1008.432395465976</v>
      </c>
      <c r="GE39" s="1">
        <f t="shared" si="152"/>
        <v>-267.51036233291495</v>
      </c>
      <c r="GF39" s="1">
        <f t="shared" si="153"/>
        <v>846.60906290364051</v>
      </c>
      <c r="GG39" s="1">
        <f t="shared" si="154"/>
        <v>500</v>
      </c>
      <c r="GH39" s="1">
        <f t="shared" si="155"/>
        <v>1.4638900850773051E-4</v>
      </c>
      <c r="GI39" s="4">
        <f t="shared" si="188"/>
        <v>-1.1805034524824976E-2</v>
      </c>
      <c r="GJ39" s="1">
        <f t="shared" si="189"/>
        <v>-6.0349446530791049</v>
      </c>
      <c r="GK39" s="4">
        <f t="shared" si="190"/>
        <v>77.41950083268064</v>
      </c>
      <c r="GL39" s="4">
        <f t="shared" si="66"/>
        <v>87.41950083268064</v>
      </c>
      <c r="GM39" s="4">
        <f t="shared" si="191"/>
        <v>1.2107281035985717E-2</v>
      </c>
      <c r="GN39" s="4">
        <f t="shared" si="67"/>
        <v>6.1001798877156899E-5</v>
      </c>
      <c r="GO39" s="4">
        <v>400</v>
      </c>
      <c r="GP39" s="4"/>
      <c r="GQ39" s="4"/>
      <c r="GR39" s="4"/>
      <c r="GS39" s="4"/>
      <c r="GT39" s="4"/>
      <c r="GU39" s="4"/>
      <c r="GV39" s="4"/>
      <c r="GW39" s="4"/>
      <c r="GX39" s="6"/>
      <c r="GY39" s="4"/>
      <c r="GZ39" s="4"/>
      <c r="HA39" s="4"/>
      <c r="HB39" s="1"/>
      <c r="HC39" s="4"/>
      <c r="HD39" s="4"/>
    </row>
    <row r="40" spans="1:212" s="5" customFormat="1">
      <c r="A40" s="4">
        <v>22</v>
      </c>
      <c r="B40" s="4">
        <f t="shared" si="0"/>
        <v>100</v>
      </c>
      <c r="C40" s="4">
        <v>0</v>
      </c>
      <c r="D40" s="1">
        <f t="shared" si="1"/>
        <v>-100</v>
      </c>
      <c r="E40" s="1">
        <f t="shared" si="156"/>
        <v>395</v>
      </c>
      <c r="F40" s="4">
        <f t="shared" si="68"/>
        <v>1.8759999999999972</v>
      </c>
      <c r="G40" s="10">
        <f t="shared" si="69"/>
        <v>-85.103149149921563</v>
      </c>
      <c r="H40" s="1">
        <f t="shared" si="70"/>
        <v>-94.589982130426705</v>
      </c>
      <c r="I40" s="1">
        <f t="shared" si="71"/>
        <v>94.589982130426705</v>
      </c>
      <c r="J40" s="4">
        <f t="shared" si="2"/>
        <v>5.410017869573295</v>
      </c>
      <c r="K40" s="1">
        <f t="shared" si="3"/>
        <v>1.8419661260747922</v>
      </c>
      <c r="L40" s="1">
        <f t="shared" si="72"/>
        <v>0.67647517112392919</v>
      </c>
      <c r="M40" s="1">
        <f t="shared" si="157"/>
        <v>-8.6667928250361737E-2</v>
      </c>
      <c r="N40" s="1">
        <v>0</v>
      </c>
      <c r="O40" s="4">
        <f t="shared" si="73"/>
        <v>0.50451186681650695</v>
      </c>
      <c r="P40" s="1">
        <f t="shared" si="74"/>
        <v>-89.009695671686515</v>
      </c>
      <c r="Q40" s="4">
        <f t="shared" si="75"/>
        <v>676.47517112392916</v>
      </c>
      <c r="R40" s="1">
        <f t="shared" si="76"/>
        <v>500</v>
      </c>
      <c r="S40" s="4">
        <f t="shared" si="4"/>
        <v>5.7501844281302771E-3</v>
      </c>
      <c r="T40" s="4"/>
      <c r="U40" s="4">
        <f t="shared" si="5"/>
        <v>-75.616316169416422</v>
      </c>
      <c r="V40" s="4">
        <f t="shared" si="6"/>
        <v>-85.449873554585167</v>
      </c>
      <c r="W40" s="4">
        <f t="shared" si="7"/>
        <v>-94.589982130426705</v>
      </c>
      <c r="X40" s="1">
        <f t="shared" si="8"/>
        <v>85.449873554585167</v>
      </c>
      <c r="Y40" s="1">
        <f t="shared" si="77"/>
        <v>14.550126445414833</v>
      </c>
      <c r="Z40" s="1">
        <f t="shared" si="9"/>
        <v>1.8395786401044192</v>
      </c>
      <c r="AA40" s="4">
        <f t="shared" si="78"/>
        <v>0.68853556563476026</v>
      </c>
      <c r="AB40" s="1">
        <f t="shared" si="79"/>
        <v>0.22866473424927466</v>
      </c>
      <c r="AC40" s="4">
        <f t="shared" si="158"/>
        <v>-0.72024019819123131</v>
      </c>
      <c r="AD40" s="1">
        <f t="shared" si="159"/>
        <v>-0.59737590185389966</v>
      </c>
      <c r="AE40" s="1">
        <f t="shared" si="10"/>
        <v>5.7501844281302771E-3</v>
      </c>
      <c r="AF40" s="1">
        <f t="shared" si="80"/>
        <v>1004.0251290996911</v>
      </c>
      <c r="AG40" s="1">
        <f t="shared" si="81"/>
        <v>-613.51699872199197</v>
      </c>
      <c r="AH40" s="1">
        <f t="shared" si="82"/>
        <v>688.53556563476025</v>
      </c>
      <c r="AI40" s="1">
        <f t="shared" si="83"/>
        <v>500</v>
      </c>
      <c r="AJ40" s="1">
        <f t="shared" si="84"/>
        <v>1.5833563178724064E-4</v>
      </c>
      <c r="AK40" s="4">
        <f t="shared" si="160"/>
        <v>-0.110913798080052</v>
      </c>
      <c r="AL40" s="1">
        <f t="shared" si="161"/>
        <v>-2.9860060121451903</v>
      </c>
      <c r="AM40" s="4">
        <f t="shared" si="85"/>
        <v>32.953247442175595</v>
      </c>
      <c r="AN40" s="4">
        <f t="shared" si="11"/>
        <v>42.953247442175595</v>
      </c>
      <c r="AO40" s="4">
        <f t="shared" si="86"/>
        <v>7.7377782494399069E-3</v>
      </c>
      <c r="AP40" s="4">
        <f t="shared" si="12"/>
        <v>1.9875938213096299E-3</v>
      </c>
      <c r="AQ40" s="4">
        <f t="shared" si="13"/>
        <v>-70.467109378458829</v>
      </c>
      <c r="AR40" s="4">
        <f t="shared" si="14"/>
        <v>-79.953942358963971</v>
      </c>
      <c r="AS40" s="4">
        <f t="shared" si="15"/>
        <v>-89.440775339469113</v>
      </c>
      <c r="AT40" s="1">
        <f t="shared" si="16"/>
        <v>79.953942358963971</v>
      </c>
      <c r="AU40" s="1">
        <f t="shared" si="87"/>
        <v>20.046057641036029</v>
      </c>
      <c r="AV40" s="1">
        <f t="shared" si="17"/>
        <v>1.8123560335068825</v>
      </c>
      <c r="AW40" s="4">
        <f t="shared" si="88"/>
        <v>0.80779966868867792</v>
      </c>
      <c r="AX40" s="1">
        <f t="shared" si="89"/>
        <v>0.35073004322335793</v>
      </c>
      <c r="AY40" s="4">
        <f t="shared" si="162"/>
        <v>-0.58347146071713674</v>
      </c>
      <c r="AZ40" s="1">
        <f t="shared" si="163"/>
        <v>-0.71354740880004686</v>
      </c>
      <c r="BA40" s="1">
        <f t="shared" si="18"/>
        <v>7.7377782494399069E-3</v>
      </c>
      <c r="BB40" s="1">
        <f t="shared" si="90"/>
        <v>1005.416444774608</v>
      </c>
      <c r="BC40" s="1">
        <f t="shared" si="91"/>
        <v>-732.82745978582409</v>
      </c>
      <c r="BD40" s="1">
        <f t="shared" si="92"/>
        <v>807.79966868867791</v>
      </c>
      <c r="BE40" s="1">
        <f t="shared" si="93"/>
        <v>500</v>
      </c>
      <c r="BF40" s="1">
        <f t="shared" si="94"/>
        <v>1.9127706027805038E-4</v>
      </c>
      <c r="BG40" s="4">
        <f t="shared" si="164"/>
        <v>-0.51659876311837127</v>
      </c>
      <c r="BH40" s="1">
        <f t="shared" si="165"/>
        <v>-4.385487887838325</v>
      </c>
      <c r="BI40" s="4">
        <f t="shared" si="95"/>
        <v>39.974648190919055</v>
      </c>
      <c r="BJ40" s="4">
        <f t="shared" si="19"/>
        <v>49.974648190919055</v>
      </c>
      <c r="BK40" s="4">
        <f t="shared" si="96"/>
        <v>9.2919489973039837E-3</v>
      </c>
      <c r="BL40" s="4">
        <f t="shared" si="20"/>
        <v>1.5541707478640768E-3</v>
      </c>
      <c r="BM40" s="4">
        <f t="shared" si="21"/>
        <v>-66.440760290728065</v>
      </c>
      <c r="BN40" s="4">
        <f t="shared" si="22"/>
        <v>-75.927593271233206</v>
      </c>
      <c r="BO40" s="4">
        <f t="shared" si="23"/>
        <v>-85.414426251738348</v>
      </c>
      <c r="BP40" s="1">
        <f t="shared" si="24"/>
        <v>75.927593271233206</v>
      </c>
      <c r="BQ40" s="1">
        <f t="shared" si="97"/>
        <v>24.072406728766794</v>
      </c>
      <c r="BR40" s="1">
        <f t="shared" si="25"/>
        <v>1.7861835834912914</v>
      </c>
      <c r="BS40" s="4">
        <f t="shared" si="98"/>
        <v>0.87172033490030554</v>
      </c>
      <c r="BT40" s="1">
        <f t="shared" si="99"/>
        <v>0.3912704161974459</v>
      </c>
      <c r="BU40" s="4">
        <f t="shared" si="166"/>
        <v>-0.48396815062622961</v>
      </c>
      <c r="BV40" s="1">
        <f t="shared" si="167"/>
        <v>-0.65928310951888713</v>
      </c>
      <c r="BW40" s="1">
        <f t="shared" si="26"/>
        <v>9.2919489973039837E-3</v>
      </c>
      <c r="BX40" s="1">
        <f t="shared" si="100"/>
        <v>1006.5043642981128</v>
      </c>
      <c r="BY40" s="1">
        <f t="shared" si="101"/>
        <v>-677.09693913808746</v>
      </c>
      <c r="BZ40" s="1">
        <f t="shared" si="102"/>
        <v>871.72033490030549</v>
      </c>
      <c r="CA40" s="1">
        <f t="shared" si="103"/>
        <v>500</v>
      </c>
      <c r="CB40" s="1">
        <f t="shared" si="104"/>
        <v>1.9572444138893781E-4</v>
      </c>
      <c r="CC40" s="4">
        <f t="shared" si="168"/>
        <v>-0.71084370979380684</v>
      </c>
      <c r="CD40" s="1">
        <f t="shared" si="169"/>
        <v>-5.356818208445798</v>
      </c>
      <c r="CE40" s="4">
        <f t="shared" si="105"/>
        <v>48.116911518800471</v>
      </c>
      <c r="CF40" s="4">
        <f t="shared" si="27"/>
        <v>58.116911518800471</v>
      </c>
      <c r="CG40" s="4">
        <f t="shared" si="106"/>
        <v>1.0082313885776918E-2</v>
      </c>
      <c r="CH40" s="4">
        <f t="shared" si="28"/>
        <v>7.9036488847293411E-4</v>
      </c>
      <c r="CI40" s="4">
        <f t="shared" si="29"/>
        <v>-64.393182859451031</v>
      </c>
      <c r="CJ40" s="4">
        <f t="shared" si="30"/>
        <v>-73.880015839956172</v>
      </c>
      <c r="CK40" s="4">
        <f t="shared" si="31"/>
        <v>-83.366848820461314</v>
      </c>
      <c r="CL40" s="1">
        <f t="shared" si="32"/>
        <v>73.880015839956172</v>
      </c>
      <c r="CM40" s="1">
        <f t="shared" si="107"/>
        <v>26.119984160043828</v>
      </c>
      <c r="CN40" s="1">
        <f t="shared" si="33"/>
        <v>1.7716100256052005</v>
      </c>
      <c r="CO40" s="4">
        <f t="shared" si="108"/>
        <v>0.86615770408255521</v>
      </c>
      <c r="CP40" s="1">
        <f t="shared" si="109"/>
        <v>0.38133041623687991</v>
      </c>
      <c r="CQ40" s="4">
        <f t="shared" si="170"/>
        <v>-0.44930122033786563</v>
      </c>
      <c r="CR40" s="1">
        <f t="shared" si="171"/>
        <v>-0.52571726284610998</v>
      </c>
      <c r="CS40" s="1">
        <f t="shared" si="34"/>
        <v>1.0082313885776918E-2</v>
      </c>
      <c r="CT40" s="1">
        <f t="shared" si="110"/>
        <v>1007.0576197200438</v>
      </c>
      <c r="CU40" s="1">
        <f t="shared" si="111"/>
        <v>-539.92214328821183</v>
      </c>
      <c r="CV40" s="1">
        <f t="shared" si="112"/>
        <v>866.15770408255526</v>
      </c>
      <c r="CW40" s="1">
        <f t="shared" si="113"/>
        <v>500</v>
      </c>
      <c r="CX40" s="1">
        <f t="shared" si="114"/>
        <v>1.8128144138979639E-4</v>
      </c>
      <c r="CY40" s="4">
        <f t="shared" si="172"/>
        <v>-0.55992667432438026</v>
      </c>
      <c r="CZ40" s="1">
        <f t="shared" si="173"/>
        <v>-5.6010836172128391</v>
      </c>
      <c r="DA40" s="4">
        <f t="shared" si="115"/>
        <v>54.685633901833512</v>
      </c>
      <c r="DB40" s="4">
        <f t="shared" si="35"/>
        <v>64.685633901833512</v>
      </c>
      <c r="DC40" s="4">
        <f t="shared" si="116"/>
        <v>1.0670544560801631E-2</v>
      </c>
      <c r="DD40" s="4">
        <f t="shared" si="36"/>
        <v>5.8823067502471356E-4</v>
      </c>
      <c r="DE40" s="4">
        <f t="shared" si="37"/>
        <v>-62.869269193583904</v>
      </c>
      <c r="DF40" s="4">
        <f t="shared" si="38"/>
        <v>-72.356102174089045</v>
      </c>
      <c r="DG40" s="4">
        <f t="shared" si="39"/>
        <v>-81.842935154594187</v>
      </c>
      <c r="DH40" s="1">
        <f t="shared" si="40"/>
        <v>72.356102174089045</v>
      </c>
      <c r="DI40" s="1">
        <f t="shared" si="117"/>
        <v>27.643897825910955</v>
      </c>
      <c r="DJ40" s="1">
        <f t="shared" si="41"/>
        <v>1.7601730076073867</v>
      </c>
      <c r="DK40" s="4">
        <f t="shared" si="118"/>
        <v>0.86295356131314893</v>
      </c>
      <c r="DL40" s="1">
        <f t="shared" si="119"/>
        <v>0.37146585267115956</v>
      </c>
      <c r="DM40" s="4">
        <f t="shared" si="174"/>
        <v>-0.41930080481924314</v>
      </c>
      <c r="DN40" s="1">
        <f t="shared" si="175"/>
        <v>-0.44206371186827376</v>
      </c>
      <c r="DO40" s="1">
        <f t="shared" si="42"/>
        <v>1.0670544560801631E-2</v>
      </c>
      <c r="DP40" s="1">
        <f t="shared" si="120"/>
        <v>1007.4693811925613</v>
      </c>
      <c r="DQ40" s="1">
        <f t="shared" si="121"/>
        <v>-454.00827336295453</v>
      </c>
      <c r="DR40" s="1">
        <f t="shared" si="122"/>
        <v>862.95356131314895</v>
      </c>
      <c r="DS40" s="1">
        <f t="shared" si="123"/>
        <v>500</v>
      </c>
      <c r="DT40" s="1">
        <f t="shared" si="124"/>
        <v>1.7159179526329491E-4</v>
      </c>
      <c r="DU40" s="4">
        <f t="shared" si="176"/>
        <v>-0.43362924622257154</v>
      </c>
      <c r="DV40" s="1">
        <f t="shared" si="177"/>
        <v>-5.7689015266233872</v>
      </c>
      <c r="DW40" s="4">
        <f t="shared" si="125"/>
        <v>60.450954149090606</v>
      </c>
      <c r="DX40" s="4">
        <f t="shared" si="43"/>
        <v>70.450954149090606</v>
      </c>
      <c r="DY40" s="4">
        <f t="shared" si="126"/>
        <v>1.0961276666454049E-2</v>
      </c>
      <c r="DZ40" s="4">
        <f t="shared" si="44"/>
        <v>2.9073210565241751E-4</v>
      </c>
      <c r="EA40" s="4">
        <f t="shared" si="45"/>
        <v>-62.116077210028408</v>
      </c>
      <c r="EB40" s="4">
        <f t="shared" si="46"/>
        <v>-71.602910190533549</v>
      </c>
      <c r="EC40" s="4">
        <f t="shared" si="47"/>
        <v>-81.089743171038691</v>
      </c>
      <c r="ED40" s="1">
        <f t="shared" si="48"/>
        <v>71.602910190533549</v>
      </c>
      <c r="EE40" s="1">
        <f t="shared" si="127"/>
        <v>28.397089809466451</v>
      </c>
      <c r="EF40" s="1">
        <f t="shared" si="49"/>
        <v>1.7546386223206827</v>
      </c>
      <c r="EG40" s="4">
        <f t="shared" si="128"/>
        <v>0.84958878685903905</v>
      </c>
      <c r="EH40" s="1">
        <f t="shared" si="129"/>
        <v>0.35573052513599751</v>
      </c>
      <c r="EI40" s="4">
        <f t="shared" si="178"/>
        <v>-0.3879681710058468</v>
      </c>
      <c r="EJ40" s="1">
        <f t="shared" si="179"/>
        <v>-0.3751809315331629</v>
      </c>
      <c r="EK40" s="1">
        <f t="shared" si="50"/>
        <v>1.0961276666454049E-2</v>
      </c>
      <c r="EL40" s="1">
        <f t="shared" si="130"/>
        <v>1007.6728936665178</v>
      </c>
      <c r="EM40" s="1">
        <f t="shared" si="131"/>
        <v>-385.31832030318895</v>
      </c>
      <c r="EN40" s="1">
        <f t="shared" si="132"/>
        <v>849.58878685903903</v>
      </c>
      <c r="EO40" s="1">
        <f t="shared" si="133"/>
        <v>500</v>
      </c>
      <c r="EP40" s="1">
        <f t="shared" si="134"/>
        <v>1.6131159309998796E-4</v>
      </c>
      <c r="EQ40" s="4">
        <f t="shared" si="180"/>
        <v>-0.28653262159956694</v>
      </c>
      <c r="ER40" s="1">
        <f t="shared" si="181"/>
        <v>-5.7671709548265913</v>
      </c>
      <c r="ES40" s="4">
        <f t="shared" si="135"/>
        <v>65.122599603809547</v>
      </c>
      <c r="ET40" s="4">
        <f t="shared" si="51"/>
        <v>75.122599603809547</v>
      </c>
      <c r="EU40" s="4">
        <f t="shared" si="136"/>
        <v>1.1179210104401534E-2</v>
      </c>
      <c r="EV40" s="4">
        <f t="shared" si="52"/>
        <v>2.1793343794748558E-4</v>
      </c>
      <c r="EW40" s="4">
        <f t="shared" si="53"/>
        <v>-61.551482811200728</v>
      </c>
      <c r="EX40" s="4">
        <f t="shared" si="54"/>
        <v>-71.03831579170587</v>
      </c>
      <c r="EY40" s="4">
        <f t="shared" si="55"/>
        <v>-80.525148772211011</v>
      </c>
      <c r="EZ40" s="1">
        <f t="shared" si="56"/>
        <v>71.03831579170587</v>
      </c>
      <c r="FA40" s="1">
        <f t="shared" si="137"/>
        <v>28.96168420829413</v>
      </c>
      <c r="FB40" s="1">
        <f t="shared" si="57"/>
        <v>1.7504650949277329</v>
      </c>
      <c r="FC40" s="4">
        <f t="shared" si="138"/>
        <v>0.83877447677132011</v>
      </c>
      <c r="FD40" s="1">
        <f t="shared" si="139"/>
        <v>0.33983913420175949</v>
      </c>
      <c r="FE40" s="4">
        <f t="shared" si="182"/>
        <v>-0.35142878260034383</v>
      </c>
      <c r="FF40" s="1">
        <f t="shared" si="183"/>
        <v>-0.32586588443853703</v>
      </c>
      <c r="FG40" s="1">
        <f t="shared" si="58"/>
        <v>1.1179210104401534E-2</v>
      </c>
      <c r="FH40" s="1">
        <f t="shared" si="140"/>
        <v>1007.825447073081</v>
      </c>
      <c r="FI40" s="1">
        <f t="shared" si="141"/>
        <v>-334.6707806360663</v>
      </c>
      <c r="FJ40" s="1">
        <f t="shared" si="142"/>
        <v>838.77447677132011</v>
      </c>
      <c r="FK40" s="1">
        <f t="shared" si="143"/>
        <v>500</v>
      </c>
      <c r="FL40" s="1">
        <f t="shared" si="144"/>
        <v>1.5393569171840983E-4</v>
      </c>
      <c r="FM40" s="4">
        <f t="shared" si="184"/>
        <v>-0.16678214019507309</v>
      </c>
      <c r="FN40" s="1">
        <f t="shared" si="185"/>
        <v>-5.7563871923958398</v>
      </c>
      <c r="FO40" s="4">
        <f t="shared" si="145"/>
        <v>68.876441475237812</v>
      </c>
      <c r="FP40" s="4">
        <f t="shared" si="59"/>
        <v>78.876441475237812</v>
      </c>
      <c r="FQ40" s="4">
        <f t="shared" si="146"/>
        <v>1.1306121580990472E-2</v>
      </c>
      <c r="FR40" s="4">
        <f t="shared" si="60"/>
        <v>1.269114765889371E-4</v>
      </c>
      <c r="FS40" s="4">
        <f t="shared" si="61"/>
        <v>-61.222696602421095</v>
      </c>
      <c r="FT40" s="4">
        <f t="shared" si="62"/>
        <v>-70.709529582926237</v>
      </c>
      <c r="FU40" s="4">
        <f t="shared" si="63"/>
        <v>-80.196362563431379</v>
      </c>
      <c r="FV40" s="1">
        <f t="shared" si="147"/>
        <v>70.709529582926237</v>
      </c>
      <c r="FW40" s="1">
        <f t="shared" si="148"/>
        <v>29.290470417073763</v>
      </c>
      <c r="FX40" s="1">
        <f t="shared" si="64"/>
        <v>1.7482139308354758</v>
      </c>
      <c r="FY40" s="4">
        <f t="shared" si="149"/>
        <v>0.82979253917840445</v>
      </c>
      <c r="FZ40" s="1">
        <f t="shared" si="150"/>
        <v>0.32487163913175199</v>
      </c>
      <c r="GA40" s="4">
        <f t="shared" si="186"/>
        <v>-0.33055081869682706</v>
      </c>
      <c r="GB40" s="1">
        <f t="shared" si="187"/>
        <v>-0.29188955898108443</v>
      </c>
      <c r="GC40" s="1">
        <f t="shared" si="65"/>
        <v>1.1306121580990472E-2</v>
      </c>
      <c r="GD40" s="1">
        <f t="shared" si="151"/>
        <v>1007.9142851066933</v>
      </c>
      <c r="GE40" s="1">
        <f t="shared" si="152"/>
        <v>-299.77641486475335</v>
      </c>
      <c r="GF40" s="1">
        <f t="shared" si="153"/>
        <v>829.79253917840447</v>
      </c>
      <c r="GG40" s="1">
        <f t="shared" si="154"/>
        <v>500</v>
      </c>
      <c r="GH40" s="1">
        <f t="shared" si="155"/>
        <v>1.4803153122361774E-4</v>
      </c>
      <c r="GI40" s="4">
        <f t="shared" si="188"/>
        <v>-7.7202836919695983E-2</v>
      </c>
      <c r="GJ40" s="1">
        <f t="shared" si="189"/>
        <v>-5.7302636274149314</v>
      </c>
      <c r="GK40" s="4">
        <f t="shared" si="190"/>
        <v>72.201069600744574</v>
      </c>
      <c r="GL40" s="4">
        <f t="shared" si="66"/>
        <v>82.201069600744574</v>
      </c>
      <c r="GM40" s="4">
        <f t="shared" si="191"/>
        <v>1.1392574533868577E-2</v>
      </c>
      <c r="GN40" s="4">
        <f t="shared" si="67"/>
        <v>8.6452952878105296E-5</v>
      </c>
      <c r="GO40" s="4">
        <v>395</v>
      </c>
      <c r="GP40" s="4"/>
      <c r="GQ40" s="4"/>
      <c r="GR40" s="4"/>
      <c r="GS40" s="4"/>
      <c r="GT40" s="4"/>
      <c r="GU40" s="4"/>
      <c r="GV40" s="4"/>
      <c r="GW40" s="4"/>
      <c r="GX40" s="6"/>
      <c r="GY40" s="4"/>
      <c r="GZ40" s="4"/>
      <c r="HA40" s="4"/>
      <c r="HB40" s="1"/>
      <c r="HC40" s="4"/>
      <c r="HD40" s="4"/>
    </row>
    <row r="41" spans="1:212" s="5" customFormat="1">
      <c r="A41" s="4">
        <v>23</v>
      </c>
      <c r="B41" s="4">
        <f t="shared" si="0"/>
        <v>100</v>
      </c>
      <c r="C41" s="4">
        <v>0</v>
      </c>
      <c r="D41" s="1">
        <f t="shared" si="1"/>
        <v>-100</v>
      </c>
      <c r="E41" s="1">
        <f t="shared" si="156"/>
        <v>390</v>
      </c>
      <c r="F41" s="4">
        <f t="shared" si="68"/>
        <v>1.9009999999999971</v>
      </c>
      <c r="G41" s="10">
        <f t="shared" si="69"/>
        <v>-87.105850193106861</v>
      </c>
      <c r="H41" s="1">
        <f t="shared" si="70"/>
        <v>-96.592683173612002</v>
      </c>
      <c r="I41" s="1">
        <f t="shared" si="71"/>
        <v>96.592683173612002</v>
      </c>
      <c r="J41" s="4">
        <f t="shared" si="2"/>
        <v>3.4073168263879978</v>
      </c>
      <c r="K41" s="1">
        <f t="shared" si="3"/>
        <v>1.8744853956923215</v>
      </c>
      <c r="L41" s="1">
        <f t="shared" si="72"/>
        <v>0.65038539235058757</v>
      </c>
      <c r="M41" s="1">
        <f t="shared" si="157"/>
        <v>0.65038539235058757</v>
      </c>
      <c r="N41" s="1">
        <v>0</v>
      </c>
      <c r="O41" s="4">
        <f t="shared" si="73"/>
        <v>0.50451186681650695</v>
      </c>
      <c r="P41" s="1">
        <f t="shared" si="74"/>
        <v>667.95880565190043</v>
      </c>
      <c r="Q41" s="4">
        <f t="shared" si="75"/>
        <v>650.38539235058761</v>
      </c>
      <c r="R41" s="1">
        <f t="shared" si="76"/>
        <v>500</v>
      </c>
      <c r="S41" s="4">
        <f t="shared" si="4"/>
        <v>4.9771418254607519E-3</v>
      </c>
      <c r="T41" s="4"/>
      <c r="U41" s="4">
        <f t="shared" si="5"/>
        <v>-77.619017212601719</v>
      </c>
      <c r="V41" s="4">
        <f t="shared" si="6"/>
        <v>-87.669762727133985</v>
      </c>
      <c r="W41" s="4">
        <f t="shared" si="7"/>
        <v>-96.592683173612002</v>
      </c>
      <c r="X41" s="1">
        <f t="shared" si="8"/>
        <v>87.669762727133985</v>
      </c>
      <c r="Y41" s="1">
        <f t="shared" si="77"/>
        <v>12.330237272866015</v>
      </c>
      <c r="Z41" s="1">
        <f t="shared" si="9"/>
        <v>1.8726246618709226</v>
      </c>
      <c r="AA41" s="4">
        <f t="shared" si="78"/>
        <v>0.66092043533006795</v>
      </c>
      <c r="AB41" s="1">
        <f t="shared" si="79"/>
        <v>0.21446294994826134</v>
      </c>
      <c r="AC41" s="4">
        <f t="shared" si="158"/>
        <v>-0.72024019819123131</v>
      </c>
      <c r="AD41" s="1">
        <f t="shared" si="159"/>
        <v>-0.63430682329105936</v>
      </c>
      <c r="AE41" s="1">
        <f t="shared" si="10"/>
        <v>4.9771418254607519E-3</v>
      </c>
      <c r="AF41" s="1">
        <f t="shared" si="80"/>
        <v>1003.4839992778226</v>
      </c>
      <c r="AG41" s="1">
        <f t="shared" si="81"/>
        <v>-651.44579365638378</v>
      </c>
      <c r="AH41" s="1">
        <f t="shared" si="82"/>
        <v>660.9204353300679</v>
      </c>
      <c r="AI41" s="1">
        <f t="shared" si="83"/>
        <v>500</v>
      </c>
      <c r="AJ41" s="1">
        <f t="shared" si="84"/>
        <v>1.5460852053390505E-4</v>
      </c>
      <c r="AK41" s="4">
        <f t="shared" si="160"/>
        <v>-5.8855504180854085E-2</v>
      </c>
      <c r="AL41" s="1">
        <f t="shared" si="161"/>
        <v>-2.5474264169112302</v>
      </c>
      <c r="AM41" s="4">
        <f t="shared" si="85"/>
        <v>28.174406336066106</v>
      </c>
      <c r="AN41" s="4">
        <f t="shared" si="11"/>
        <v>38.174406336066106</v>
      </c>
      <c r="AO41" s="4">
        <f t="shared" si="86"/>
        <v>6.786593100539676E-3</v>
      </c>
      <c r="AP41" s="4">
        <f t="shared" si="12"/>
        <v>1.8094512750789242E-3</v>
      </c>
      <c r="AQ41" s="4">
        <f t="shared" si="13"/>
        <v>-72.931319608770309</v>
      </c>
      <c r="AR41" s="4">
        <f t="shared" si="14"/>
        <v>-82.431624486917997</v>
      </c>
      <c r="AS41" s="4">
        <f t="shared" si="15"/>
        <v>-91.904985569780592</v>
      </c>
      <c r="AT41" s="1">
        <f t="shared" si="16"/>
        <v>82.431624486917997</v>
      </c>
      <c r="AU41" s="1">
        <f t="shared" si="87"/>
        <v>17.568375513082003</v>
      </c>
      <c r="AV41" s="1">
        <f t="shared" si="17"/>
        <v>1.8509263368065714</v>
      </c>
      <c r="AW41" s="4">
        <f t="shared" si="88"/>
        <v>0.77140606599377826</v>
      </c>
      <c r="AX41" s="1">
        <f t="shared" si="89"/>
        <v>0.33100238662190795</v>
      </c>
      <c r="AY41" s="4">
        <f t="shared" si="162"/>
        <v>-0.58347146071713674</v>
      </c>
      <c r="AZ41" s="1">
        <f t="shared" si="163"/>
        <v>-0.75858831990903275</v>
      </c>
      <c r="BA41" s="1">
        <f t="shared" si="18"/>
        <v>6.786593100539676E-3</v>
      </c>
      <c r="BB41" s="1">
        <f t="shared" si="90"/>
        <v>1004.7506151703777</v>
      </c>
      <c r="BC41" s="1">
        <f t="shared" si="91"/>
        <v>-779.08537631297474</v>
      </c>
      <c r="BD41" s="1">
        <f t="shared" si="92"/>
        <v>771.40606599377827</v>
      </c>
      <c r="BE41" s="1">
        <f t="shared" si="93"/>
        <v>500</v>
      </c>
      <c r="BF41" s="1">
        <f t="shared" si="94"/>
        <v>1.9023702978004619E-4</v>
      </c>
      <c r="BG41" s="4">
        <f t="shared" si="164"/>
        <v>-0.40903261890153053</v>
      </c>
      <c r="BH41" s="1">
        <f t="shared" si="165"/>
        <v>-3.8023291691713688</v>
      </c>
      <c r="BI41" s="4">
        <f t="shared" si="95"/>
        <v>34.189723549867288</v>
      </c>
      <c r="BJ41" s="4">
        <f t="shared" si="19"/>
        <v>44.189723549867288</v>
      </c>
      <c r="BK41" s="4">
        <f t="shared" si="96"/>
        <v>8.296874675715887E-3</v>
      </c>
      <c r="BL41" s="4">
        <f t="shared" si="20"/>
        <v>1.5102815751762109E-3</v>
      </c>
      <c r="BM41" s="4">
        <f t="shared" si="21"/>
        <v>-69.018673040956287</v>
      </c>
      <c r="BN41" s="4">
        <f t="shared" si="22"/>
        <v>-78.505506021461429</v>
      </c>
      <c r="BO41" s="4">
        <f t="shared" si="23"/>
        <v>-87.99233900196657</v>
      </c>
      <c r="BP41" s="1">
        <f t="shared" si="24"/>
        <v>78.505506021461429</v>
      </c>
      <c r="BQ41" s="1">
        <f t="shared" si="97"/>
        <v>21.494493978538571</v>
      </c>
      <c r="BR41" s="1">
        <f t="shared" si="25"/>
        <v>1.828185689780597</v>
      </c>
      <c r="BS41" s="4">
        <f t="shared" si="98"/>
        <v>0.84004212578611348</v>
      </c>
      <c r="BT41" s="1">
        <f t="shared" si="99"/>
        <v>0.37684786339148663</v>
      </c>
      <c r="BU41" s="4">
        <f t="shared" si="166"/>
        <v>-0.48396815062622961</v>
      </c>
      <c r="BV41" s="1">
        <f t="shared" si="167"/>
        <v>-0.72731133763953393</v>
      </c>
      <c r="BW41" s="1">
        <f t="shared" si="26"/>
        <v>8.296874675715887E-3</v>
      </c>
      <c r="BX41" s="1">
        <f t="shared" si="100"/>
        <v>1005.8078122730012</v>
      </c>
      <c r="BY41" s="1">
        <f t="shared" si="101"/>
        <v>-746.9632899825541</v>
      </c>
      <c r="BZ41" s="1">
        <f t="shared" si="102"/>
        <v>840.0421257861135</v>
      </c>
      <c r="CA41" s="1">
        <f t="shared" si="103"/>
        <v>500</v>
      </c>
      <c r="CB41" s="1">
        <f t="shared" si="104"/>
        <v>1.9901486431761934E-4</v>
      </c>
      <c r="CC41" s="4">
        <f t="shared" si="168"/>
        <v>-0.63955297079054096</v>
      </c>
      <c r="CD41" s="1">
        <f t="shared" si="169"/>
        <v>-4.7879903086484852</v>
      </c>
      <c r="CE41" s="4">
        <f t="shared" si="105"/>
        <v>41.110277837685871</v>
      </c>
      <c r="CF41" s="4">
        <f t="shared" si="27"/>
        <v>51.110277837685871</v>
      </c>
      <c r="CG41" s="4">
        <f t="shared" si="106"/>
        <v>9.1419798404747451E-3</v>
      </c>
      <c r="CH41" s="4">
        <f t="shared" si="28"/>
        <v>8.4510516475885811E-4</v>
      </c>
      <c r="CI41" s="4">
        <f t="shared" si="29"/>
        <v>-66.82928142241002</v>
      </c>
      <c r="CJ41" s="4">
        <f t="shared" si="30"/>
        <v>-76.316114402915161</v>
      </c>
      <c r="CK41" s="4">
        <f t="shared" si="31"/>
        <v>-85.802947383420303</v>
      </c>
      <c r="CL41" s="1">
        <f t="shared" si="32"/>
        <v>76.316114402915161</v>
      </c>
      <c r="CM41" s="1">
        <f t="shared" si="107"/>
        <v>23.683885597084839</v>
      </c>
      <c r="CN41" s="1">
        <f t="shared" si="33"/>
        <v>1.813871002152704</v>
      </c>
      <c r="CO41" s="4">
        <f t="shared" si="108"/>
        <v>0.84521953095006985</v>
      </c>
      <c r="CP41" s="1">
        <f t="shared" si="109"/>
        <v>0.3748700378808435</v>
      </c>
      <c r="CQ41" s="4">
        <f t="shared" si="170"/>
        <v>-0.44930122033786563</v>
      </c>
      <c r="CR41" s="1">
        <f t="shared" si="171"/>
        <v>-0.600736120089018</v>
      </c>
      <c r="CS41" s="1">
        <f t="shared" si="34"/>
        <v>9.1419798404747451E-3</v>
      </c>
      <c r="CT41" s="1">
        <f t="shared" si="110"/>
        <v>1006.3993858883322</v>
      </c>
      <c r="CU41" s="1">
        <f t="shared" si="111"/>
        <v>-616.96801005382326</v>
      </c>
      <c r="CV41" s="1">
        <f t="shared" si="112"/>
        <v>845.21953095006984</v>
      </c>
      <c r="CW41" s="1">
        <f t="shared" si="113"/>
        <v>500</v>
      </c>
      <c r="CX41" s="1">
        <f t="shared" si="114"/>
        <v>1.8806680906043456E-4</v>
      </c>
      <c r="CY41" s="4">
        <f t="shared" si="172"/>
        <v>-0.57128641444510153</v>
      </c>
      <c r="CZ41" s="1">
        <f t="shared" si="173"/>
        <v>-5.1422763346824745</v>
      </c>
      <c r="DA41" s="4">
        <f t="shared" si="115"/>
        <v>47.290403502970562</v>
      </c>
      <c r="DB41" s="4">
        <f t="shared" si="35"/>
        <v>57.290403502970562</v>
      </c>
      <c r="DC41" s="4">
        <f t="shared" si="116"/>
        <v>9.7782153628333084E-3</v>
      </c>
      <c r="DD41" s="4">
        <f t="shared" si="36"/>
        <v>6.3623552235856327E-4</v>
      </c>
      <c r="DE41" s="4">
        <f t="shared" si="37"/>
        <v>-65.181002867076955</v>
      </c>
      <c r="DF41" s="4">
        <f t="shared" si="38"/>
        <v>-74.667835847582097</v>
      </c>
      <c r="DG41" s="4">
        <f t="shared" si="39"/>
        <v>-84.154668828087239</v>
      </c>
      <c r="DH41" s="1">
        <f t="shared" si="40"/>
        <v>74.667835847582097</v>
      </c>
      <c r="DI41" s="1">
        <f t="shared" si="117"/>
        <v>25.332164152417903</v>
      </c>
      <c r="DJ41" s="1">
        <f t="shared" si="41"/>
        <v>1.8026532081547013</v>
      </c>
      <c r="DK41" s="4">
        <f t="shared" si="118"/>
        <v>0.84960401094629212</v>
      </c>
      <c r="DL41" s="1">
        <f t="shared" si="119"/>
        <v>0.36738322472295842</v>
      </c>
      <c r="DM41" s="4">
        <f t="shared" si="174"/>
        <v>-0.41930080481924314</v>
      </c>
      <c r="DN41" s="1">
        <f t="shared" si="175"/>
        <v>-0.52070461522403899</v>
      </c>
      <c r="DO41" s="1">
        <f t="shared" si="42"/>
        <v>9.7782153628333084E-3</v>
      </c>
      <c r="DP41" s="1">
        <f t="shared" si="120"/>
        <v>1006.8447507539832</v>
      </c>
      <c r="DQ41" s="1">
        <f t="shared" si="121"/>
        <v>-534.77405392739252</v>
      </c>
      <c r="DR41" s="1">
        <f t="shared" si="122"/>
        <v>849.60401094629208</v>
      </c>
      <c r="DS41" s="1">
        <f t="shared" si="123"/>
        <v>500</v>
      </c>
      <c r="DT41" s="1">
        <f t="shared" si="124"/>
        <v>1.784658395936646E-4</v>
      </c>
      <c r="DU41" s="4">
        <f t="shared" si="176"/>
        <v>-0.50510746181113519</v>
      </c>
      <c r="DV41" s="1">
        <f t="shared" si="177"/>
        <v>-5.3942151432277887</v>
      </c>
      <c r="DW41" s="4">
        <f t="shared" si="125"/>
        <v>53.48616551462932</v>
      </c>
      <c r="DX41" s="4">
        <f t="shared" si="43"/>
        <v>63.48616551462932</v>
      </c>
      <c r="DY41" s="4">
        <f t="shared" si="126"/>
        <v>1.0130702819575198E-2</v>
      </c>
      <c r="DZ41" s="4">
        <f t="shared" si="44"/>
        <v>3.5248745674188939E-4</v>
      </c>
      <c r="EA41" s="4">
        <f t="shared" si="45"/>
        <v>-64.267822927331139</v>
      </c>
      <c r="EB41" s="4">
        <f t="shared" si="46"/>
        <v>-73.75465590783628</v>
      </c>
      <c r="EC41" s="4">
        <f t="shared" si="47"/>
        <v>-83.241488888341422</v>
      </c>
      <c r="ED41" s="1">
        <f t="shared" si="48"/>
        <v>73.75465590783628</v>
      </c>
      <c r="EE41" s="1">
        <f t="shared" si="127"/>
        <v>26.24534409216372</v>
      </c>
      <c r="EF41" s="1">
        <f t="shared" si="49"/>
        <v>1.7963120579117158</v>
      </c>
      <c r="EG41" s="4">
        <f t="shared" si="128"/>
        <v>0.83346871182066185</v>
      </c>
      <c r="EH41" s="1">
        <f t="shared" si="129"/>
        <v>0.34939459593358974</v>
      </c>
      <c r="EI41" s="4">
        <f t="shared" si="178"/>
        <v>-0.3879681710058468</v>
      </c>
      <c r="EJ41" s="1">
        <f t="shared" si="179"/>
        <v>-0.42957666482339635</v>
      </c>
      <c r="EK41" s="1">
        <f t="shared" si="50"/>
        <v>1.0130702819575198E-2</v>
      </c>
      <c r="EL41" s="1">
        <f t="shared" si="130"/>
        <v>1007.0914919737027</v>
      </c>
      <c r="EM41" s="1">
        <f t="shared" si="131"/>
        <v>-441.18382630692452</v>
      </c>
      <c r="EN41" s="1">
        <f t="shared" si="132"/>
        <v>833.46871182066184</v>
      </c>
      <c r="EO41" s="1">
        <f t="shared" si="133"/>
        <v>500</v>
      </c>
      <c r="EP41" s="1">
        <f t="shared" si="134"/>
        <v>1.6611476937577024E-4</v>
      </c>
      <c r="EQ41" s="4">
        <f t="shared" si="180"/>
        <v>-0.34356139738112573</v>
      </c>
      <c r="ER41" s="1">
        <f t="shared" si="181"/>
        <v>-5.4089128071687247</v>
      </c>
      <c r="ES41" s="4">
        <f t="shared" si="135"/>
        <v>58.358699057296562</v>
      </c>
      <c r="ET41" s="4">
        <f t="shared" si="51"/>
        <v>68.358699057296562</v>
      </c>
      <c r="EU41" s="4">
        <f t="shared" si="136"/>
        <v>1.0390371877540921E-2</v>
      </c>
      <c r="EV41" s="4">
        <f t="shared" si="52"/>
        <v>2.5966905796572307E-4</v>
      </c>
      <c r="EW41" s="4">
        <f t="shared" si="53"/>
        <v>-63.595105160580559</v>
      </c>
      <c r="EX41" s="4">
        <f t="shared" si="54"/>
        <v>-73.081938141085701</v>
      </c>
      <c r="EY41" s="4">
        <f t="shared" si="55"/>
        <v>-82.568771121590842</v>
      </c>
      <c r="EZ41" s="1">
        <f t="shared" si="56"/>
        <v>73.081938141085701</v>
      </c>
      <c r="FA41" s="1">
        <f t="shared" si="137"/>
        <v>26.918061858914299</v>
      </c>
      <c r="FB41" s="1">
        <f t="shared" si="57"/>
        <v>1.791696001663353</v>
      </c>
      <c r="FC41" s="4">
        <f t="shared" si="138"/>
        <v>0.82461813471240042</v>
      </c>
      <c r="FD41" s="1">
        <f t="shared" si="139"/>
        <v>0.33351118144160757</v>
      </c>
      <c r="FE41" s="4">
        <f t="shared" si="182"/>
        <v>-0.35142878260034383</v>
      </c>
      <c r="FF41" s="1">
        <f t="shared" si="183"/>
        <v>-0.37512153847596263</v>
      </c>
      <c r="FG41" s="1">
        <f t="shared" si="58"/>
        <v>1.0390371877540921E-2</v>
      </c>
      <c r="FH41" s="1">
        <f t="shared" si="140"/>
        <v>1007.2732603142787</v>
      </c>
      <c r="FI41" s="1">
        <f t="shared" si="141"/>
        <v>-385.25732244558316</v>
      </c>
      <c r="FJ41" s="1">
        <f t="shared" si="142"/>
        <v>824.61813471240043</v>
      </c>
      <c r="FK41" s="1">
        <f t="shared" si="143"/>
        <v>500</v>
      </c>
      <c r="FL41" s="1">
        <f t="shared" si="144"/>
        <v>1.5776764537212272E-4</v>
      </c>
      <c r="FM41" s="4">
        <f t="shared" si="184"/>
        <v>-0.23805105780908234</v>
      </c>
      <c r="FN41" s="1">
        <f t="shared" si="185"/>
        <v>-5.4332369965795424</v>
      </c>
      <c r="FO41" s="4">
        <f t="shared" si="145"/>
        <v>62.974893927818684</v>
      </c>
      <c r="FP41" s="4">
        <f t="shared" si="59"/>
        <v>72.974893927818684</v>
      </c>
      <c r="FQ41" s="4">
        <f t="shared" si="146"/>
        <v>1.0557122742263834E-2</v>
      </c>
      <c r="FR41" s="4">
        <f t="shared" si="60"/>
        <v>1.667508647229133E-4</v>
      </c>
      <c r="FS41" s="4">
        <f t="shared" si="61"/>
        <v>-63.163108101712908</v>
      </c>
      <c r="FT41" s="4">
        <f t="shared" si="62"/>
        <v>-72.649941082218049</v>
      </c>
      <c r="FU41" s="4">
        <f t="shared" si="63"/>
        <v>-82.136774062723191</v>
      </c>
      <c r="FV41" s="1">
        <f t="shared" si="147"/>
        <v>72.649941082218049</v>
      </c>
      <c r="FW41" s="1">
        <f t="shared" si="148"/>
        <v>27.350058917781951</v>
      </c>
      <c r="FX41" s="1">
        <f t="shared" si="64"/>
        <v>1.7888648281026167</v>
      </c>
      <c r="FY41" s="4">
        <f t="shared" si="149"/>
        <v>0.81301794534281768</v>
      </c>
      <c r="FZ41" s="1">
        <f t="shared" si="150"/>
        <v>0.31574544164623575</v>
      </c>
      <c r="GA41" s="4">
        <f t="shared" si="186"/>
        <v>-0.33055081869682706</v>
      </c>
      <c r="GB41" s="1">
        <f t="shared" si="187"/>
        <v>-0.32645837220043039</v>
      </c>
      <c r="GC41" s="1">
        <f t="shared" si="65"/>
        <v>1.0557122742263834E-2</v>
      </c>
      <c r="GD41" s="1">
        <f t="shared" si="151"/>
        <v>1007.3899859195848</v>
      </c>
      <c r="GE41" s="1">
        <f t="shared" si="152"/>
        <v>-335.27927741728604</v>
      </c>
      <c r="GF41" s="1">
        <f t="shared" si="153"/>
        <v>813.01794534281771</v>
      </c>
      <c r="GG41" s="1">
        <f t="shared" si="154"/>
        <v>500</v>
      </c>
      <c r="GH41" s="1">
        <f t="shared" si="155"/>
        <v>1.4979976774532748E-4</v>
      </c>
      <c r="GI41" s="4">
        <f t="shared" si="188"/>
        <v>-0.12929035744596448</v>
      </c>
      <c r="GJ41" s="1">
        <f t="shared" si="189"/>
        <v>-5.4078517285778815</v>
      </c>
      <c r="GK41" s="4">
        <f t="shared" si="190"/>
        <v>66.804927668377488</v>
      </c>
      <c r="GL41" s="4">
        <f t="shared" si="66"/>
        <v>76.804927668377488</v>
      </c>
      <c r="GM41" s="4">
        <f t="shared" si="191"/>
        <v>1.0674297948237738E-2</v>
      </c>
      <c r="GN41" s="4">
        <f t="shared" si="67"/>
        <v>1.1717520597390348E-4</v>
      </c>
      <c r="GO41" s="4">
        <v>390</v>
      </c>
      <c r="GP41" s="4"/>
      <c r="GQ41" s="4"/>
      <c r="GR41" s="4"/>
      <c r="GS41" s="4"/>
      <c r="GT41" s="4"/>
      <c r="GU41" s="4"/>
      <c r="GV41" s="4"/>
      <c r="GW41" s="4"/>
      <c r="GX41" s="6"/>
      <c r="GY41" s="4"/>
      <c r="GZ41" s="4"/>
      <c r="HA41" s="4"/>
      <c r="HB41" s="1"/>
      <c r="HC41" s="4"/>
      <c r="HD41" s="4"/>
    </row>
    <row r="42" spans="1:212" s="5" customFormat="1">
      <c r="A42" s="4">
        <v>24</v>
      </c>
      <c r="B42" s="4">
        <f t="shared" si="0"/>
        <v>100</v>
      </c>
      <c r="C42" s="4">
        <v>0</v>
      </c>
      <c r="D42" s="1">
        <f t="shared" si="1"/>
        <v>-100</v>
      </c>
      <c r="E42" s="1">
        <f t="shared" si="156"/>
        <v>385</v>
      </c>
      <c r="F42" s="4">
        <f t="shared" si="68"/>
        <v>1.925999999999997</v>
      </c>
      <c r="G42" s="10">
        <f t="shared" si="69"/>
        <v>-89.063529463491136</v>
      </c>
      <c r="H42" s="1">
        <f t="shared" si="70"/>
        <v>-98.550362443996278</v>
      </c>
      <c r="I42" s="1">
        <f t="shared" si="71"/>
        <v>98.550362443996278</v>
      </c>
      <c r="J42" s="4">
        <f t="shared" si="2"/>
        <v>1.4496375560037222</v>
      </c>
      <c r="K42" s="1">
        <f t="shared" si="3"/>
        <v>1.9057881770087675</v>
      </c>
      <c r="L42" s="1">
        <f t="shared" si="72"/>
        <v>0.62605562632891854</v>
      </c>
      <c r="M42" s="1">
        <f t="shared" si="157"/>
        <v>0.62605562632891854</v>
      </c>
      <c r="N42" s="1">
        <v>0</v>
      </c>
      <c r="O42" s="4">
        <f t="shared" si="73"/>
        <v>0.50264169341222376</v>
      </c>
      <c r="P42" s="1">
        <f t="shared" si="74"/>
        <v>642.97164935232593</v>
      </c>
      <c r="Q42" s="4">
        <f t="shared" si="75"/>
        <v>626.05562632891849</v>
      </c>
      <c r="R42" s="1">
        <f t="shared" si="76"/>
        <v>500</v>
      </c>
      <c r="S42" s="4">
        <f t="shared" si="4"/>
        <v>4.2214776270924218E-3</v>
      </c>
      <c r="T42" s="4"/>
      <c r="U42" s="4">
        <f t="shared" si="5"/>
        <v>-79.576696482985994</v>
      </c>
      <c r="V42" s="4">
        <f t="shared" si="6"/>
        <v>-89.889651899682804</v>
      </c>
      <c r="W42" s="4">
        <f t="shared" si="7"/>
        <v>-98.550362443996278</v>
      </c>
      <c r="X42" s="1">
        <f t="shared" si="8"/>
        <v>89.889651899682804</v>
      </c>
      <c r="Y42" s="1">
        <f t="shared" si="77"/>
        <v>10.110348100317196</v>
      </c>
      <c r="Z42" s="1">
        <f t="shared" si="9"/>
        <v>1.9043754013548406</v>
      </c>
      <c r="AA42" s="4">
        <f t="shared" si="78"/>
        <v>0.63501478967836089</v>
      </c>
      <c r="AB42" s="1">
        <f t="shared" si="79"/>
        <v>0.20154248179643955</v>
      </c>
      <c r="AC42" s="4">
        <f t="shared" si="158"/>
        <v>-0.72024019819123131</v>
      </c>
      <c r="AD42" s="1">
        <f t="shared" si="159"/>
        <v>-0.69049099454079632</v>
      </c>
      <c r="AE42" s="1">
        <f t="shared" si="10"/>
        <v>4.2214776270924218E-3</v>
      </c>
      <c r="AF42" s="1">
        <f t="shared" si="80"/>
        <v>1002.9550343389647</v>
      </c>
      <c r="AG42" s="1">
        <f t="shared" si="81"/>
        <v>-709.14806121328866</v>
      </c>
      <c r="AH42" s="1">
        <f t="shared" si="82"/>
        <v>635.0147896783609</v>
      </c>
      <c r="AI42" s="1">
        <f t="shared" si="83"/>
        <v>500</v>
      </c>
      <c r="AJ42" s="1">
        <f t="shared" si="84"/>
        <v>1.5113283967366602E-4</v>
      </c>
      <c r="AK42" s="4">
        <f t="shared" si="160"/>
        <v>-1.8300204298488793E-2</v>
      </c>
      <c r="AL42" s="1">
        <f t="shared" si="161"/>
        <v>-2.1290390178446996</v>
      </c>
      <c r="AM42" s="4">
        <f t="shared" si="85"/>
        <v>23.491708652008569</v>
      </c>
      <c r="AN42" s="4">
        <f t="shared" si="11"/>
        <v>33.491708652008569</v>
      </c>
      <c r="AO42" s="4">
        <f t="shared" si="86"/>
        <v>5.8437935843848711E-3</v>
      </c>
      <c r="AP42" s="4">
        <f t="shared" si="12"/>
        <v>1.6223159572924493E-3</v>
      </c>
      <c r="AQ42" s="4">
        <f t="shared" si="13"/>
        <v>-75.37380540191748</v>
      </c>
      <c r="AR42" s="4">
        <f t="shared" si="14"/>
        <v>-84.909306614872023</v>
      </c>
      <c r="AS42" s="4">
        <f t="shared" si="15"/>
        <v>-94.347471362927763</v>
      </c>
      <c r="AT42" s="1">
        <f t="shared" si="16"/>
        <v>84.909306614872023</v>
      </c>
      <c r="AU42" s="1">
        <f t="shared" si="87"/>
        <v>15.090693385127977</v>
      </c>
      <c r="AV42" s="1">
        <f t="shared" si="17"/>
        <v>1.887657883018889</v>
      </c>
      <c r="AW42" s="4">
        <f t="shared" si="88"/>
        <v>0.73463092424635335</v>
      </c>
      <c r="AX42" s="1">
        <f t="shared" si="89"/>
        <v>0.31129317557136826</v>
      </c>
      <c r="AY42" s="4">
        <f t="shared" si="162"/>
        <v>-0.58347146071713674</v>
      </c>
      <c r="AZ42" s="1">
        <f t="shared" si="163"/>
        <v>-0.80470278244285209</v>
      </c>
      <c r="BA42" s="1">
        <f t="shared" si="18"/>
        <v>5.8437935843848711E-3</v>
      </c>
      <c r="BB42" s="1">
        <f t="shared" si="90"/>
        <v>1004.0906555090694</v>
      </c>
      <c r="BC42" s="1">
        <f t="shared" si="91"/>
        <v>-826.44585162445799</v>
      </c>
      <c r="BD42" s="1">
        <f t="shared" si="92"/>
        <v>734.63092424635329</v>
      </c>
      <c r="BE42" s="1">
        <f t="shared" si="93"/>
        <v>500</v>
      </c>
      <c r="BF42" s="1">
        <f t="shared" si="94"/>
        <v>1.8855990323096098E-4</v>
      </c>
      <c r="BG42" s="4">
        <f t="shared" si="164"/>
        <v>-0.30150868983570578</v>
      </c>
      <c r="BH42" s="1">
        <f t="shared" si="165"/>
        <v>-3.2234054820281415</v>
      </c>
      <c r="BI42" s="4">
        <f t="shared" si="95"/>
        <v>28.31369350339908</v>
      </c>
      <c r="BJ42" s="4">
        <f t="shared" si="19"/>
        <v>38.31369350339908</v>
      </c>
      <c r="BK42" s="4">
        <f t="shared" si="96"/>
        <v>7.2804419587130867E-3</v>
      </c>
      <c r="BL42" s="4">
        <f t="shared" si="20"/>
        <v>1.4366483743282156E-3</v>
      </c>
      <c r="BM42" s="4">
        <f t="shared" si="21"/>
        <v>-71.651918421792558</v>
      </c>
      <c r="BN42" s="4">
        <f t="shared" si="22"/>
        <v>-81.083418771689651</v>
      </c>
      <c r="BO42" s="4">
        <f t="shared" si="23"/>
        <v>-90.625584382802842</v>
      </c>
      <c r="BP42" s="1">
        <f t="shared" si="24"/>
        <v>81.083418771689651</v>
      </c>
      <c r="BQ42" s="1">
        <f t="shared" si="97"/>
        <v>18.916581228310349</v>
      </c>
      <c r="BR42" s="1">
        <f t="shared" si="25"/>
        <v>1.8684208066438266</v>
      </c>
      <c r="BS42" s="4">
        <f t="shared" si="98"/>
        <v>0.80470233726459117</v>
      </c>
      <c r="BT42" s="1">
        <f t="shared" si="99"/>
        <v>0.36473732173253925</v>
      </c>
      <c r="BU42" s="4">
        <f t="shared" si="166"/>
        <v>-0.48396815062622961</v>
      </c>
      <c r="BV42" s="1">
        <f t="shared" si="167"/>
        <v>-0.79013705655391087</v>
      </c>
      <c r="BW42" s="1">
        <f t="shared" si="26"/>
        <v>7.2804419587130867E-3</v>
      </c>
      <c r="BX42" s="1">
        <f t="shared" si="100"/>
        <v>1005.0963093710992</v>
      </c>
      <c r="BY42" s="1">
        <f t="shared" si="101"/>
        <v>-811.4865598219975</v>
      </c>
      <c r="BZ42" s="1">
        <f t="shared" si="102"/>
        <v>804.70233726459116</v>
      </c>
      <c r="CA42" s="1">
        <f t="shared" si="103"/>
        <v>500</v>
      </c>
      <c r="CB42" s="1">
        <f t="shared" si="104"/>
        <v>2.0328654340056007E-4</v>
      </c>
      <c r="CC42" s="4">
        <f t="shared" si="168"/>
        <v>-0.53836216057336195</v>
      </c>
      <c r="CD42" s="1">
        <f t="shared" si="169"/>
        <v>-4.1785831399299056</v>
      </c>
      <c r="CE42" s="4">
        <f t="shared" si="105"/>
        <v>33.613663351137916</v>
      </c>
      <c r="CF42" s="4">
        <f t="shared" si="27"/>
        <v>43.613663351137916</v>
      </c>
      <c r="CG42" s="4">
        <f t="shared" si="106"/>
        <v>8.150735686777601E-3</v>
      </c>
      <c r="CH42" s="4">
        <f t="shared" si="28"/>
        <v>8.7029372806451434E-4</v>
      </c>
      <c r="CI42" s="4">
        <f t="shared" si="29"/>
        <v>-69.39727145789486</v>
      </c>
      <c r="CJ42" s="4">
        <f t="shared" si="30"/>
        <v>-78.884104438400001</v>
      </c>
      <c r="CK42" s="4">
        <f t="shared" si="31"/>
        <v>-88.370937418905143</v>
      </c>
      <c r="CL42" s="1">
        <f t="shared" si="32"/>
        <v>78.884104438400001</v>
      </c>
      <c r="CM42" s="1">
        <f t="shared" si="107"/>
        <v>21.115895561599999</v>
      </c>
      <c r="CN42" s="1">
        <f t="shared" si="33"/>
        <v>1.8554992195558937</v>
      </c>
      <c r="CO42" s="4">
        <f t="shared" si="108"/>
        <v>0.83256434806379342</v>
      </c>
      <c r="CP42" s="1">
        <f t="shared" si="109"/>
        <v>0.37469931950542634</v>
      </c>
      <c r="CQ42" s="4">
        <f t="shared" si="170"/>
        <v>-0.44930122033786563</v>
      </c>
      <c r="CR42" s="1">
        <f t="shared" si="171"/>
        <v>-0.72777252586710484</v>
      </c>
      <c r="CS42" s="1">
        <f t="shared" si="34"/>
        <v>8.150735686777601E-3</v>
      </c>
      <c r="CT42" s="1">
        <f t="shared" si="110"/>
        <v>1005.7055149807444</v>
      </c>
      <c r="CU42" s="1">
        <f t="shared" si="111"/>
        <v>-747.43693951603404</v>
      </c>
      <c r="CV42" s="1">
        <f t="shared" si="112"/>
        <v>832.56434806379343</v>
      </c>
      <c r="CW42" s="1">
        <f t="shared" si="113"/>
        <v>500</v>
      </c>
      <c r="CX42" s="1">
        <f t="shared" si="114"/>
        <v>1.9824883073942882E-4</v>
      </c>
      <c r="CY42" s="4">
        <f t="shared" si="172"/>
        <v>-0.6122657564410513</v>
      </c>
      <c r="CZ42" s="1">
        <f t="shared" si="173"/>
        <v>-4.6876335998298515</v>
      </c>
      <c r="DA42" s="4">
        <f t="shared" si="115"/>
        <v>40.382879178812537</v>
      </c>
      <c r="DB42" s="4">
        <f t="shared" si="35"/>
        <v>50.382879178812537</v>
      </c>
      <c r="DC42" s="4">
        <f t="shared" si="116"/>
        <v>8.8536991947772634E-3</v>
      </c>
      <c r="DD42" s="4">
        <f t="shared" si="36"/>
        <v>7.0296350799966233E-4</v>
      </c>
      <c r="DE42" s="4">
        <f t="shared" si="37"/>
        <v>-67.576122473439767</v>
      </c>
      <c r="DF42" s="4">
        <f t="shared" si="38"/>
        <v>-77.062955453944909</v>
      </c>
      <c r="DG42" s="4">
        <f t="shared" si="39"/>
        <v>-86.549788434450051</v>
      </c>
      <c r="DH42" s="1">
        <f t="shared" si="40"/>
        <v>77.062955453944909</v>
      </c>
      <c r="DI42" s="1">
        <f t="shared" si="117"/>
        <v>22.937044546055091</v>
      </c>
      <c r="DJ42" s="1">
        <f t="shared" si="41"/>
        <v>1.8441460266697485</v>
      </c>
      <c r="DK42" s="4">
        <f t="shared" si="118"/>
        <v>0.82985637030094317</v>
      </c>
      <c r="DL42" s="1">
        <f t="shared" si="119"/>
        <v>0.36123737080834523</v>
      </c>
      <c r="DM42" s="4">
        <f t="shared" si="174"/>
        <v>-0.41930080481924314</v>
      </c>
      <c r="DN42" s="1">
        <f t="shared" si="175"/>
        <v>-0.59675094710889531</v>
      </c>
      <c r="DO42" s="1">
        <f t="shared" si="42"/>
        <v>8.8536991947772634E-3</v>
      </c>
      <c r="DP42" s="1">
        <f t="shared" si="120"/>
        <v>1006.1975894363442</v>
      </c>
      <c r="DQ42" s="1">
        <f t="shared" si="121"/>
        <v>-612.87515769977767</v>
      </c>
      <c r="DR42" s="1">
        <f t="shared" si="122"/>
        <v>829.85637030094313</v>
      </c>
      <c r="DS42" s="1">
        <f t="shared" si="123"/>
        <v>500</v>
      </c>
      <c r="DT42" s="1">
        <f t="shared" si="124"/>
        <v>1.8490323361120901E-4</v>
      </c>
      <c r="DU42" s="4">
        <f t="shared" si="176"/>
        <v>-0.51803288117101598</v>
      </c>
      <c r="DV42" s="1">
        <f t="shared" si="177"/>
        <v>-4.9448824785596477</v>
      </c>
      <c r="DW42" s="4">
        <f t="shared" si="125"/>
        <v>46.19176634128273</v>
      </c>
      <c r="DX42" s="4">
        <f t="shared" si="43"/>
        <v>56.19176634128273</v>
      </c>
      <c r="DY42" s="4">
        <f t="shared" si="126"/>
        <v>9.2676598877381427E-3</v>
      </c>
      <c r="DZ42" s="4">
        <f t="shared" si="44"/>
        <v>4.1396069296087933E-4</v>
      </c>
      <c r="EA42" s="4">
        <f t="shared" si="45"/>
        <v>-66.503685445043715</v>
      </c>
      <c r="EB42" s="4">
        <f t="shared" si="46"/>
        <v>-75.990518425548856</v>
      </c>
      <c r="EC42" s="4">
        <f t="shared" si="47"/>
        <v>-85.477351406053998</v>
      </c>
      <c r="ED42" s="1">
        <f t="shared" si="48"/>
        <v>75.990518425548856</v>
      </c>
      <c r="EE42" s="1">
        <f t="shared" si="127"/>
        <v>24.009481574451144</v>
      </c>
      <c r="EF42" s="1">
        <f t="shared" si="49"/>
        <v>1.8373171628231286</v>
      </c>
      <c r="EG42" s="4">
        <f t="shared" si="128"/>
        <v>0.82010209822825697</v>
      </c>
      <c r="EH42" s="1">
        <f t="shared" si="129"/>
        <v>0.34594204271179391</v>
      </c>
      <c r="EI42" s="4">
        <f t="shared" si="178"/>
        <v>-0.3879681710058468</v>
      </c>
      <c r="EJ42" s="1">
        <f t="shared" si="179"/>
        <v>-0.50389261067517699</v>
      </c>
      <c r="EK42" s="1">
        <f t="shared" si="50"/>
        <v>9.2676598877381427E-3</v>
      </c>
      <c r="EL42" s="1">
        <f t="shared" si="130"/>
        <v>1006.4873619214168</v>
      </c>
      <c r="EM42" s="1">
        <f t="shared" si="131"/>
        <v>-517.50778901562023</v>
      </c>
      <c r="EN42" s="1">
        <f t="shared" si="132"/>
        <v>820.10209822825698</v>
      </c>
      <c r="EO42" s="1">
        <f t="shared" si="133"/>
        <v>500</v>
      </c>
      <c r="EP42" s="1">
        <f t="shared" si="134"/>
        <v>1.7260858636741102E-4</v>
      </c>
      <c r="EQ42" s="4">
        <f t="shared" si="180"/>
        <v>-0.40277632939148927</v>
      </c>
      <c r="ER42" s="1">
        <f t="shared" si="181"/>
        <v>-5.0366062732605608</v>
      </c>
      <c r="ES42" s="4">
        <f t="shared" si="135"/>
        <v>51.83736880384393</v>
      </c>
      <c r="ET42" s="4">
        <f t="shared" si="51"/>
        <v>61.83736880384393</v>
      </c>
      <c r="EU42" s="4">
        <f t="shared" si="136"/>
        <v>9.5828806736948484E-3</v>
      </c>
      <c r="EV42" s="4">
        <f t="shared" si="52"/>
        <v>3.152207859567057E-4</v>
      </c>
      <c r="EW42" s="4">
        <f t="shared" si="53"/>
        <v>-65.687051284534107</v>
      </c>
      <c r="EX42" s="4">
        <f t="shared" si="54"/>
        <v>-75.173884265039248</v>
      </c>
      <c r="EY42" s="4">
        <f t="shared" si="55"/>
        <v>-84.66071724554439</v>
      </c>
      <c r="EZ42" s="1">
        <f t="shared" si="56"/>
        <v>75.173884265039248</v>
      </c>
      <c r="FA42" s="1">
        <f t="shared" si="137"/>
        <v>24.826115734960752</v>
      </c>
      <c r="FB42" s="1">
        <f t="shared" si="57"/>
        <v>1.832214511255452</v>
      </c>
      <c r="FC42" s="4">
        <f t="shared" si="138"/>
        <v>0.81037019184198034</v>
      </c>
      <c r="FD42" s="1">
        <f t="shared" si="139"/>
        <v>0.3265765476334998</v>
      </c>
      <c r="FE42" s="4">
        <f t="shared" si="182"/>
        <v>-0.35142878260034383</v>
      </c>
      <c r="FF42" s="1">
        <f t="shared" si="183"/>
        <v>-0.43230864565241289</v>
      </c>
      <c r="FG42" s="1">
        <f t="shared" si="58"/>
        <v>9.5828806736948484E-3</v>
      </c>
      <c r="FH42" s="1">
        <f t="shared" si="140"/>
        <v>1006.7080164715865</v>
      </c>
      <c r="FI42" s="1">
        <f t="shared" si="141"/>
        <v>-443.9896252579411</v>
      </c>
      <c r="FJ42" s="1">
        <f t="shared" si="142"/>
        <v>810.37019184198039</v>
      </c>
      <c r="FK42" s="1">
        <f t="shared" si="143"/>
        <v>500</v>
      </c>
      <c r="FL42" s="1">
        <f t="shared" si="144"/>
        <v>1.6149824076921448E-4</v>
      </c>
      <c r="FM42" s="4">
        <f t="shared" si="184"/>
        <v>-0.29372695413787808</v>
      </c>
      <c r="FN42" s="1">
        <f t="shared" si="185"/>
        <v>-5.0851672909853027</v>
      </c>
      <c r="FO42" s="4">
        <f t="shared" si="145"/>
        <v>57.299224425239359</v>
      </c>
      <c r="FP42" s="4">
        <f t="shared" si="59"/>
        <v>67.299224425239359</v>
      </c>
      <c r="FQ42" s="4">
        <f t="shared" si="146"/>
        <v>9.800873455169579E-3</v>
      </c>
      <c r="FR42" s="4">
        <f t="shared" si="60"/>
        <v>2.179927814747306E-4</v>
      </c>
      <c r="FS42" s="4">
        <f t="shared" si="61"/>
        <v>-65.122303145998544</v>
      </c>
      <c r="FT42" s="4">
        <f t="shared" si="62"/>
        <v>-74.609136126503685</v>
      </c>
      <c r="FU42" s="4">
        <f t="shared" si="63"/>
        <v>-84.095969107008827</v>
      </c>
      <c r="FV42" s="1">
        <f t="shared" si="147"/>
        <v>74.609136126503685</v>
      </c>
      <c r="FW42" s="1">
        <f t="shared" si="148"/>
        <v>25.390863873496315</v>
      </c>
      <c r="FX42" s="1">
        <f t="shared" si="64"/>
        <v>1.8285442660233482</v>
      </c>
      <c r="FY42" s="4">
        <f t="shared" si="149"/>
        <v>0.7935887584146295</v>
      </c>
      <c r="FZ42" s="1">
        <f t="shared" si="150"/>
        <v>0.30609823932030034</v>
      </c>
      <c r="GA42" s="4">
        <f t="shared" si="186"/>
        <v>-0.33055081869682706</v>
      </c>
      <c r="GB42" s="1">
        <f t="shared" si="187"/>
        <v>-0.35704684045613022</v>
      </c>
      <c r="GC42" s="1">
        <f t="shared" si="65"/>
        <v>9.800873455169579E-3</v>
      </c>
      <c r="GD42" s="1">
        <f t="shared" si="151"/>
        <v>1006.8606114186188</v>
      </c>
      <c r="GE42" s="1">
        <f t="shared" si="152"/>
        <v>-366.69424608525486</v>
      </c>
      <c r="GF42" s="1">
        <f t="shared" si="153"/>
        <v>793.58875841462952</v>
      </c>
      <c r="GG42" s="1">
        <f t="shared" si="154"/>
        <v>500</v>
      </c>
      <c r="GH42" s="1">
        <f t="shared" si="155"/>
        <v>1.5124985741885104E-4</v>
      </c>
      <c r="GI42" s="4">
        <f t="shared" si="188"/>
        <v>-0.15168116477458554</v>
      </c>
      <c r="GJ42" s="1">
        <f t="shared" si="189"/>
        <v>-5.0521178923593757</v>
      </c>
      <c r="GK42" s="4">
        <f t="shared" si="190"/>
        <v>60.985982511434308</v>
      </c>
      <c r="GL42" s="4">
        <f t="shared" si="66"/>
        <v>70.985982511434315</v>
      </c>
      <c r="GM42" s="4">
        <f t="shared" si="191"/>
        <v>9.9480167185775886E-3</v>
      </c>
      <c r="GN42" s="4">
        <f t="shared" si="67"/>
        <v>1.4714326340800957E-4</v>
      </c>
      <c r="GO42" s="4">
        <v>385</v>
      </c>
      <c r="GP42" s="4"/>
      <c r="GQ42" s="4"/>
      <c r="GR42" s="4"/>
      <c r="GS42" s="4"/>
      <c r="GT42" s="4"/>
      <c r="GU42" s="4"/>
      <c r="GV42" s="4"/>
      <c r="GW42" s="4"/>
      <c r="GX42" s="6"/>
      <c r="GY42" s="4"/>
      <c r="GZ42" s="4"/>
      <c r="HA42" s="4"/>
      <c r="HB42" s="1"/>
      <c r="HC42" s="4"/>
      <c r="HD42" s="4"/>
    </row>
    <row r="43" spans="1:212" s="5" customFormat="1">
      <c r="A43" s="4">
        <v>25</v>
      </c>
      <c r="B43" s="4">
        <f t="shared" si="0"/>
        <v>100</v>
      </c>
      <c r="C43" s="4">
        <v>0</v>
      </c>
      <c r="D43" s="1">
        <f t="shared" si="1"/>
        <v>-100</v>
      </c>
      <c r="E43" s="1">
        <f t="shared" si="156"/>
        <v>380</v>
      </c>
      <c r="F43" s="4">
        <f t="shared" si="68"/>
        <v>1.950999999999997</v>
      </c>
      <c r="G43" s="10">
        <f t="shared" si="69"/>
        <v>-90.979093329865265</v>
      </c>
      <c r="H43" s="1">
        <f t="shared" si="70"/>
        <v>-100</v>
      </c>
      <c r="I43" s="1">
        <f t="shared" si="71"/>
        <v>100</v>
      </c>
      <c r="J43" s="4">
        <f t="shared" si="2"/>
        <v>0</v>
      </c>
      <c r="K43" s="1">
        <f t="shared" si="3"/>
        <v>1.9347879999999971</v>
      </c>
      <c r="L43" s="1">
        <f t="shared" si="72"/>
        <v>0.57999645982459214</v>
      </c>
      <c r="M43" s="1">
        <f t="shared" si="157"/>
        <v>0.57999645982459214</v>
      </c>
      <c r="N43" s="1">
        <v>0</v>
      </c>
      <c r="O43" s="4">
        <f t="shared" si="73"/>
        <v>0.5010389150626563</v>
      </c>
      <c r="P43" s="1">
        <f t="shared" si="74"/>
        <v>595.66796416905265</v>
      </c>
      <c r="Q43" s="4">
        <f t="shared" si="75"/>
        <v>579.99645982459219</v>
      </c>
      <c r="R43" s="1">
        <f t="shared" si="76"/>
        <v>500</v>
      </c>
      <c r="S43" s="4">
        <f t="shared" si="4"/>
        <v>3.482069974672008E-3</v>
      </c>
      <c r="T43" s="4"/>
      <c r="U43" s="4">
        <f t="shared" si="5"/>
        <v>-81.53437575337027</v>
      </c>
      <c r="V43" s="4">
        <f t="shared" si="6"/>
        <v>-92.109541072231622</v>
      </c>
      <c r="W43" s="4">
        <f t="shared" si="7"/>
        <v>-100</v>
      </c>
      <c r="X43" s="1">
        <f t="shared" si="8"/>
        <v>92.109541072231622</v>
      </c>
      <c r="Y43" s="1">
        <f t="shared" si="77"/>
        <v>7.8904589277683783</v>
      </c>
      <c r="Z43" s="1">
        <f t="shared" si="9"/>
        <v>1.9350181137285876</v>
      </c>
      <c r="AA43" s="4">
        <f t="shared" si="78"/>
        <v>0.61285424747493877</v>
      </c>
      <c r="AB43" s="1">
        <f t="shared" si="79"/>
        <v>0.19155638663741287</v>
      </c>
      <c r="AC43" s="4">
        <f t="shared" si="158"/>
        <v>-0.72024019819123131</v>
      </c>
      <c r="AD43" s="1">
        <f t="shared" si="159"/>
        <v>-0.80670745874851346</v>
      </c>
      <c r="AE43" s="1">
        <f t="shared" si="10"/>
        <v>3.482069974672008E-3</v>
      </c>
      <c r="AF43" s="1">
        <f t="shared" si="80"/>
        <v>1002.4374489822706</v>
      </c>
      <c r="AG43" s="1">
        <f t="shared" si="81"/>
        <v>-828.50469428389829</v>
      </c>
      <c r="AH43" s="1">
        <f t="shared" si="82"/>
        <v>612.8542474749388</v>
      </c>
      <c r="AI43" s="1">
        <f t="shared" si="83"/>
        <v>500</v>
      </c>
      <c r="AJ43" s="1">
        <f t="shared" si="84"/>
        <v>1.4788153048408276E-4</v>
      </c>
      <c r="AK43" s="4">
        <f t="shared" si="160"/>
        <v>4.0400727634060732E-3</v>
      </c>
      <c r="AL43" s="1">
        <f t="shared" si="161"/>
        <v>-1.736994914572598</v>
      </c>
      <c r="AM43" s="4">
        <f t="shared" si="85"/>
        <v>18.783557688819844</v>
      </c>
      <c r="AN43" s="4">
        <f t="shared" si="11"/>
        <v>28.783557688819844</v>
      </c>
      <c r="AO43" s="4">
        <f t="shared" si="86"/>
        <v>4.909789587378908E-3</v>
      </c>
      <c r="AP43" s="4">
        <f t="shared" si="12"/>
        <v>1.4277196127069E-3</v>
      </c>
      <c r="AQ43" s="4">
        <f t="shared" si="13"/>
        <v>-77.793504876026191</v>
      </c>
      <c r="AR43" s="4">
        <f t="shared" si="14"/>
        <v>-87.386988742826048</v>
      </c>
      <c r="AS43" s="4">
        <f t="shared" si="15"/>
        <v>-96.767170837036474</v>
      </c>
      <c r="AT43" s="1">
        <f t="shared" si="16"/>
        <v>87.386988742826048</v>
      </c>
      <c r="AU43" s="1">
        <f t="shared" si="87"/>
        <v>12.613011257173952</v>
      </c>
      <c r="AV43" s="1">
        <f t="shared" si="17"/>
        <v>1.9223926544358274</v>
      </c>
      <c r="AW43" s="4">
        <f t="shared" si="88"/>
        <v>0.69469542833876741</v>
      </c>
      <c r="AX43" s="1">
        <f t="shared" si="89"/>
        <v>0.29255642019135658</v>
      </c>
      <c r="AY43" s="4">
        <f t="shared" si="162"/>
        <v>-0.58347146071713674</v>
      </c>
      <c r="AZ43" s="1">
        <f t="shared" si="163"/>
        <v>-0.83352894780632836</v>
      </c>
      <c r="BA43" s="1">
        <f t="shared" si="18"/>
        <v>4.909789587378908E-3</v>
      </c>
      <c r="BB43" s="1">
        <f t="shared" si="90"/>
        <v>1003.4368527111652</v>
      </c>
      <c r="BC43" s="1">
        <f t="shared" si="91"/>
        <v>-856.05089997605535</v>
      </c>
      <c r="BD43" s="1">
        <f t="shared" si="92"/>
        <v>694.69542833876744</v>
      </c>
      <c r="BE43" s="1">
        <f t="shared" si="93"/>
        <v>500</v>
      </c>
      <c r="BF43" s="1">
        <f t="shared" si="94"/>
        <v>1.8680079940119264E-4</v>
      </c>
      <c r="BG43" s="4">
        <f t="shared" si="164"/>
        <v>-0.18961549652819712</v>
      </c>
      <c r="BH43" s="1">
        <f t="shared" si="165"/>
        <v>-2.6445102902176512</v>
      </c>
      <c r="BI43" s="4">
        <f t="shared" si="95"/>
        <v>21.239976581325603</v>
      </c>
      <c r="BJ43" s="4">
        <f t="shared" si="19"/>
        <v>31.239976581325603</v>
      </c>
      <c r="BK43" s="4">
        <f t="shared" si="96"/>
        <v>6.2015375408092117E-3</v>
      </c>
      <c r="BL43" s="4">
        <f t="shared" si="20"/>
        <v>1.2917479534303037E-3</v>
      </c>
      <c r="BM43" s="4">
        <f t="shared" si="21"/>
        <v>-74.447007587346647</v>
      </c>
      <c r="BN43" s="4">
        <f t="shared" si="22"/>
        <v>-83.661331521917873</v>
      </c>
      <c r="BO43" s="4">
        <f t="shared" si="23"/>
        <v>-93.42067354835693</v>
      </c>
      <c r="BP43" s="1">
        <f t="shared" si="24"/>
        <v>83.661331521917873</v>
      </c>
      <c r="BQ43" s="1">
        <f t="shared" si="97"/>
        <v>16.338668478082127</v>
      </c>
      <c r="BR43" s="1">
        <f t="shared" si="25"/>
        <v>1.907890938565399</v>
      </c>
      <c r="BS43" s="4">
        <f t="shared" si="98"/>
        <v>0.78940263843144898</v>
      </c>
      <c r="BT43" s="1">
        <f t="shared" si="99"/>
        <v>0.36692979128570979</v>
      </c>
      <c r="BU43" s="4">
        <f t="shared" si="166"/>
        <v>-0.48396815062622961</v>
      </c>
      <c r="BV43" s="1">
        <f t="shared" si="167"/>
        <v>-0.96189577119910463</v>
      </c>
      <c r="BW43" s="1">
        <f t="shared" si="26"/>
        <v>6.2015375408092117E-3</v>
      </c>
      <c r="BX43" s="1">
        <f t="shared" si="100"/>
        <v>1004.3410762785664</v>
      </c>
      <c r="BY43" s="1">
        <f t="shared" si="101"/>
        <v>-987.88619493690442</v>
      </c>
      <c r="BZ43" s="1">
        <f t="shared" si="102"/>
        <v>789.40263843144896</v>
      </c>
      <c r="CA43" s="1">
        <f t="shared" si="103"/>
        <v>500</v>
      </c>
      <c r="CB43" s="1">
        <f t="shared" si="104"/>
        <v>2.15780883580775E-4</v>
      </c>
      <c r="CC43" s="4">
        <f t="shared" si="168"/>
        <v>-0.52582421874302177</v>
      </c>
      <c r="CD43" s="1">
        <f t="shared" si="169"/>
        <v>-3.6265929891476274</v>
      </c>
      <c r="CE43" s="4">
        <f t="shared" si="105"/>
        <v>27.591542370246184</v>
      </c>
      <c r="CF43" s="4">
        <f t="shared" si="27"/>
        <v>37.591542370246188</v>
      </c>
      <c r="CG43" s="4">
        <f t="shared" si="106"/>
        <v>7.1342200821264508E-3</v>
      </c>
      <c r="CH43" s="4">
        <f t="shared" si="28"/>
        <v>9.3268254131723908E-4</v>
      </c>
      <c r="CI43" s="4">
        <f t="shared" si="29"/>
        <v>-72.030731573571416</v>
      </c>
      <c r="CJ43" s="4">
        <f t="shared" si="30"/>
        <v>-81.452094473884841</v>
      </c>
      <c r="CK43" s="4">
        <f t="shared" si="31"/>
        <v>-91.004397534581699</v>
      </c>
      <c r="CL43" s="1">
        <f t="shared" si="32"/>
        <v>81.452094473884841</v>
      </c>
      <c r="CM43" s="1">
        <f t="shared" si="107"/>
        <v>18.547905526115159</v>
      </c>
      <c r="CN43" s="1">
        <f t="shared" si="33"/>
        <v>1.8956256466195449</v>
      </c>
      <c r="CO43" s="4">
        <f t="shared" si="108"/>
        <v>0.80252854127302431</v>
      </c>
      <c r="CP43" s="1">
        <f t="shared" si="109"/>
        <v>0.36455746711406262</v>
      </c>
      <c r="CQ43" s="4">
        <f t="shared" si="170"/>
        <v>-0.44930122033786563</v>
      </c>
      <c r="CR43" s="1">
        <f t="shared" si="171"/>
        <v>-0.81210151180013879</v>
      </c>
      <c r="CS43" s="1">
        <f t="shared" si="34"/>
        <v>7.1342200821264508E-3</v>
      </c>
      <c r="CT43" s="1">
        <f t="shared" si="110"/>
        <v>1004.9939540574886</v>
      </c>
      <c r="CU43" s="1">
        <f t="shared" si="111"/>
        <v>-834.04449464897857</v>
      </c>
      <c r="CV43" s="1">
        <f t="shared" si="112"/>
        <v>802.5285412730243</v>
      </c>
      <c r="CW43" s="1">
        <f t="shared" si="113"/>
        <v>500</v>
      </c>
      <c r="CX43" s="1">
        <f t="shared" si="114"/>
        <v>2.0330312093023005E-4</v>
      </c>
      <c r="CY43" s="4">
        <f t="shared" si="172"/>
        <v>-0.53787264353727238</v>
      </c>
      <c r="CZ43" s="1">
        <f t="shared" si="173"/>
        <v>-4.1049826846004978</v>
      </c>
      <c r="DA43" s="4">
        <f t="shared" si="115"/>
        <v>33.332445803924038</v>
      </c>
      <c r="DB43" s="4">
        <f t="shared" si="35"/>
        <v>43.332445803924038</v>
      </c>
      <c r="DC43" s="4">
        <f t="shared" si="116"/>
        <v>7.8878223972947224E-3</v>
      </c>
      <c r="DD43" s="4">
        <f t="shared" si="36"/>
        <v>7.5360231516827161E-4</v>
      </c>
      <c r="DE43" s="4">
        <f t="shared" si="37"/>
        <v>-70.078393969508539</v>
      </c>
      <c r="DF43" s="4">
        <f t="shared" si="38"/>
        <v>-79.565226950013681</v>
      </c>
      <c r="DG43" s="4">
        <f t="shared" si="39"/>
        <v>-89.052059930518823</v>
      </c>
      <c r="DH43" s="1">
        <f t="shared" si="40"/>
        <v>79.565226950013681</v>
      </c>
      <c r="DI43" s="1">
        <f t="shared" si="117"/>
        <v>20.434773049986319</v>
      </c>
      <c r="DJ43" s="1">
        <f t="shared" si="41"/>
        <v>1.8846769080371539</v>
      </c>
      <c r="DK43" s="4">
        <f t="shared" si="118"/>
        <v>0.81061762734810916</v>
      </c>
      <c r="DL43" s="1">
        <f t="shared" si="119"/>
        <v>0.35841066321778264</v>
      </c>
      <c r="DM43" s="4">
        <f t="shared" si="174"/>
        <v>-0.41930080481924314</v>
      </c>
      <c r="DN43" s="1">
        <f t="shared" si="175"/>
        <v>-0.69571283358053904</v>
      </c>
      <c r="DO43" s="1">
        <f t="shared" si="42"/>
        <v>7.8878223972947224E-3</v>
      </c>
      <c r="DP43" s="1">
        <f t="shared" si="120"/>
        <v>1005.5214756781063</v>
      </c>
      <c r="DQ43" s="1">
        <f t="shared" si="121"/>
        <v>-714.51099434388516</v>
      </c>
      <c r="DR43" s="1">
        <f t="shared" si="122"/>
        <v>810.61762734810918</v>
      </c>
      <c r="DS43" s="1">
        <f t="shared" si="123"/>
        <v>500</v>
      </c>
      <c r="DT43" s="1">
        <f t="shared" si="124"/>
        <v>1.9317535949650821E-4</v>
      </c>
      <c r="DU43" s="4">
        <f t="shared" si="176"/>
        <v>-0.51764433573063828</v>
      </c>
      <c r="DV43" s="1">
        <f t="shared" si="177"/>
        <v>-4.4615555343779993</v>
      </c>
      <c r="DW43" s="4">
        <f t="shared" si="125"/>
        <v>39.277368773961463</v>
      </c>
      <c r="DX43" s="4">
        <f t="shared" si="43"/>
        <v>49.277368773961463</v>
      </c>
      <c r="DY43" s="4">
        <f t="shared" si="126"/>
        <v>8.3727071209997537E-3</v>
      </c>
      <c r="DZ43" s="4">
        <f t="shared" si="44"/>
        <v>4.8488472370503133E-4</v>
      </c>
      <c r="EA43" s="4">
        <f t="shared" si="45"/>
        <v>-68.822215928821919</v>
      </c>
      <c r="EB43" s="4">
        <f t="shared" si="46"/>
        <v>-78.309048909327061</v>
      </c>
      <c r="EC43" s="4">
        <f t="shared" si="47"/>
        <v>-87.795881889832202</v>
      </c>
      <c r="ED43" s="1">
        <f t="shared" si="48"/>
        <v>78.309048909327061</v>
      </c>
      <c r="EE43" s="1">
        <f t="shared" si="127"/>
        <v>21.690951090672939</v>
      </c>
      <c r="EF43" s="1">
        <f t="shared" si="49"/>
        <v>1.8777299595871668</v>
      </c>
      <c r="EG43" s="4">
        <f t="shared" si="128"/>
        <v>0.80825593528076389</v>
      </c>
      <c r="EH43" s="1">
        <f t="shared" si="129"/>
        <v>0.34133611643588141</v>
      </c>
      <c r="EI43" s="4">
        <f t="shared" si="178"/>
        <v>-0.3879681710058468</v>
      </c>
      <c r="EJ43" s="1">
        <f t="shared" si="179"/>
        <v>-0.60139700081763414</v>
      </c>
      <c r="EK43" s="1">
        <f t="shared" si="50"/>
        <v>8.3727071209997537E-3</v>
      </c>
      <c r="EL43" s="1">
        <f t="shared" si="130"/>
        <v>1005.8608949846998</v>
      </c>
      <c r="EM43" s="1">
        <f t="shared" si="131"/>
        <v>-617.64674777972664</v>
      </c>
      <c r="EN43" s="1">
        <f t="shared" si="132"/>
        <v>808.25593528076388</v>
      </c>
      <c r="EO43" s="1">
        <f t="shared" si="133"/>
        <v>500</v>
      </c>
      <c r="EP43" s="1">
        <f t="shared" si="134"/>
        <v>1.7899055334767781E-4</v>
      </c>
      <c r="EQ43" s="4">
        <f t="shared" si="180"/>
        <v>-0.45284610264396119</v>
      </c>
      <c r="ER43" s="1">
        <f t="shared" si="181"/>
        <v>-4.6391996631438381</v>
      </c>
      <c r="ES43" s="4">
        <f t="shared" si="135"/>
        <v>46.367994513972839</v>
      </c>
      <c r="ET43" s="4">
        <f t="shared" si="51"/>
        <v>56.367994513972839</v>
      </c>
      <c r="EU43" s="4">
        <f t="shared" si="136"/>
        <v>8.7689510713011166E-3</v>
      </c>
      <c r="EV43" s="4">
        <f t="shared" si="52"/>
        <v>3.9624395030136289E-4</v>
      </c>
      <c r="EW43" s="4">
        <f t="shared" si="53"/>
        <v>-67.795677197471235</v>
      </c>
      <c r="EX43" s="4">
        <f t="shared" si="54"/>
        <v>-77.282510177976377</v>
      </c>
      <c r="EY43" s="4">
        <f t="shared" si="55"/>
        <v>-86.769343158481519</v>
      </c>
      <c r="EZ43" s="1">
        <f t="shared" si="56"/>
        <v>77.282510177976377</v>
      </c>
      <c r="FA43" s="1">
        <f t="shared" si="137"/>
        <v>22.717489822023623</v>
      </c>
      <c r="FB43" s="1">
        <f t="shared" si="57"/>
        <v>1.8715620132102875</v>
      </c>
      <c r="FC43" s="4">
        <f t="shared" si="138"/>
        <v>0.78695003909670991</v>
      </c>
      <c r="FD43" s="1">
        <f t="shared" si="139"/>
        <v>0.31459001217491261</v>
      </c>
      <c r="FE43" s="4">
        <f t="shared" si="182"/>
        <v>-0.35142878260034383</v>
      </c>
      <c r="FF43" s="1">
        <f t="shared" si="183"/>
        <v>-0.46796911649955558</v>
      </c>
      <c r="FG43" s="1">
        <f t="shared" si="58"/>
        <v>8.7689510713011166E-3</v>
      </c>
      <c r="FH43" s="1">
        <f t="shared" si="140"/>
        <v>1006.1382657499107</v>
      </c>
      <c r="FI43" s="1">
        <f t="shared" si="141"/>
        <v>-480.61364202737354</v>
      </c>
      <c r="FJ43" s="1">
        <f t="shared" si="142"/>
        <v>786.95003909670993</v>
      </c>
      <c r="FK43" s="1">
        <f t="shared" si="143"/>
        <v>500</v>
      </c>
      <c r="FL43" s="1">
        <f t="shared" si="144"/>
        <v>1.6278592047874637E-4</v>
      </c>
      <c r="FM43" s="4">
        <f t="shared" si="184"/>
        <v>-0.27927795973986902</v>
      </c>
      <c r="FN43" s="1">
        <f t="shared" si="185"/>
        <v>-4.663753495390428</v>
      </c>
      <c r="FO43" s="4">
        <f t="shared" si="145"/>
        <v>51.223102070132398</v>
      </c>
      <c r="FP43" s="4">
        <f t="shared" si="59"/>
        <v>61.223102070132398</v>
      </c>
      <c r="FQ43" s="4">
        <f t="shared" si="146"/>
        <v>9.0318530264102467E-3</v>
      </c>
      <c r="FR43" s="4">
        <f t="shared" si="60"/>
        <v>2.6290195510913009E-4</v>
      </c>
      <c r="FS43" s="4">
        <f t="shared" si="61"/>
        <v>-67.114584049520118</v>
      </c>
      <c r="FT43" s="4">
        <f t="shared" si="62"/>
        <v>-76.60141703002526</v>
      </c>
      <c r="FU43" s="4">
        <f t="shared" si="63"/>
        <v>-86.088250010530402</v>
      </c>
      <c r="FV43" s="1">
        <f t="shared" si="147"/>
        <v>76.60141703002526</v>
      </c>
      <c r="FW43" s="1">
        <f t="shared" si="148"/>
        <v>23.39858296997474</v>
      </c>
      <c r="FX43" s="1">
        <f t="shared" si="64"/>
        <v>1.8673330001486346</v>
      </c>
      <c r="FY43" s="4">
        <f t="shared" si="149"/>
        <v>0.77577468250572768</v>
      </c>
      <c r="FZ43" s="1">
        <f t="shared" si="150"/>
        <v>0.29895400258394239</v>
      </c>
      <c r="GA43" s="4">
        <f t="shared" si="186"/>
        <v>-0.33055081869682706</v>
      </c>
      <c r="GB43" s="1">
        <f t="shared" si="187"/>
        <v>-0.39636066012016252</v>
      </c>
      <c r="GC43" s="1">
        <f t="shared" si="65"/>
        <v>9.0318530264102467E-3</v>
      </c>
      <c r="GD43" s="1">
        <f t="shared" si="151"/>
        <v>1006.3222971184871</v>
      </c>
      <c r="GE43" s="1">
        <f t="shared" si="152"/>
        <v>-407.07032515660933</v>
      </c>
      <c r="GF43" s="1">
        <f t="shared" si="153"/>
        <v>775.7746825057277</v>
      </c>
      <c r="GG43" s="1">
        <f t="shared" si="154"/>
        <v>500</v>
      </c>
      <c r="GH43" s="1">
        <f t="shared" si="155"/>
        <v>1.5380408575186647E-4</v>
      </c>
      <c r="GI43" s="4">
        <f t="shared" si="188"/>
        <v>-0.17402012872011241</v>
      </c>
      <c r="GJ43" s="1">
        <f t="shared" si="189"/>
        <v>-4.6899466419252356</v>
      </c>
      <c r="GK43" s="4">
        <f t="shared" si="190"/>
        <v>54.930239002110447</v>
      </c>
      <c r="GL43" s="4">
        <f t="shared" si="66"/>
        <v>64.930239002110454</v>
      </c>
      <c r="GM43" s="4">
        <f t="shared" si="191"/>
        <v>9.2103642301839001E-3</v>
      </c>
      <c r="GN43" s="4">
        <f t="shared" si="67"/>
        <v>1.7851120377365345E-4</v>
      </c>
      <c r="GO43" s="4">
        <v>380</v>
      </c>
      <c r="GP43" s="4"/>
      <c r="GQ43" s="4"/>
      <c r="GR43" s="4"/>
      <c r="GS43" s="4"/>
      <c r="GT43" s="4"/>
      <c r="GU43" s="4"/>
      <c r="GV43" s="4"/>
      <c r="GW43" s="4"/>
      <c r="GX43" s="6"/>
      <c r="GY43" s="4"/>
      <c r="GZ43" s="4"/>
      <c r="HA43" s="4"/>
      <c r="HB43" s="1"/>
      <c r="HC43" s="4"/>
      <c r="HD43" s="4"/>
    </row>
    <row r="44" spans="1:212" s="5" customFormat="1">
      <c r="A44" s="4">
        <v>26</v>
      </c>
      <c r="B44" s="4">
        <f t="shared" si="0"/>
        <v>100</v>
      </c>
      <c r="C44" s="4">
        <v>0</v>
      </c>
      <c r="D44" s="1">
        <f t="shared" si="1"/>
        <v>-100</v>
      </c>
      <c r="E44" s="1">
        <f t="shared" si="156"/>
        <v>375</v>
      </c>
      <c r="F44" s="4">
        <f t="shared" si="68"/>
        <v>1.9759999999999969</v>
      </c>
      <c r="G44" s="10">
        <f t="shared" si="69"/>
        <v>-92.855148299674354</v>
      </c>
      <c r="H44" s="1">
        <f t="shared" si="70"/>
        <v>-100</v>
      </c>
      <c r="I44" s="1">
        <f t="shared" si="71"/>
        <v>100</v>
      </c>
      <c r="J44" s="4">
        <f t="shared" si="2"/>
        <v>0</v>
      </c>
      <c r="K44" s="1">
        <f t="shared" si="3"/>
        <v>1.959787999999997</v>
      </c>
      <c r="L44" s="1">
        <f t="shared" si="72"/>
        <v>0.49999999999999822</v>
      </c>
      <c r="M44" s="1">
        <f t="shared" si="157"/>
        <v>0.49999999999999822</v>
      </c>
      <c r="N44" s="1">
        <v>0</v>
      </c>
      <c r="O44" s="4">
        <f t="shared" si="73"/>
        <v>0.49999999999999928</v>
      </c>
      <c r="P44" s="1">
        <f t="shared" si="74"/>
        <v>513.50999999999817</v>
      </c>
      <c r="Q44" s="4">
        <f t="shared" si="75"/>
        <v>499.99999999999824</v>
      </c>
      <c r="R44" s="1">
        <f t="shared" si="76"/>
        <v>500</v>
      </c>
      <c r="S44" s="4">
        <f t="shared" si="4"/>
        <v>2.7579127563256995E-3</v>
      </c>
      <c r="T44" s="4"/>
      <c r="U44" s="4">
        <f t="shared" si="5"/>
        <v>-83.492055023754546</v>
      </c>
      <c r="V44" s="4">
        <f t="shared" si="6"/>
        <v>-94.32943024478044</v>
      </c>
      <c r="W44" s="4">
        <f t="shared" si="7"/>
        <v>-100</v>
      </c>
      <c r="X44" s="1">
        <f t="shared" si="8"/>
        <v>94.32943024478044</v>
      </c>
      <c r="Y44" s="1">
        <f t="shared" si="77"/>
        <v>5.6705697552195602</v>
      </c>
      <c r="Z44" s="1">
        <f t="shared" si="9"/>
        <v>1.96459602582904</v>
      </c>
      <c r="AA44" s="4">
        <f t="shared" si="78"/>
        <v>0.59155824200904927</v>
      </c>
      <c r="AB44" s="1">
        <f t="shared" si="79"/>
        <v>0.18760549698090895</v>
      </c>
      <c r="AC44" s="4">
        <f t="shared" si="158"/>
        <v>-0.72024019819123131</v>
      </c>
      <c r="AD44" s="1">
        <f t="shared" si="159"/>
        <v>-1.0110194859759747</v>
      </c>
      <c r="AE44" s="1">
        <f t="shared" si="10"/>
        <v>2.7579127563256995E-3</v>
      </c>
      <c r="AF44" s="1">
        <f t="shared" si="80"/>
        <v>1001.9305389294279</v>
      </c>
      <c r="AG44" s="1">
        <f t="shared" si="81"/>
        <v>-1038.3372324870454</v>
      </c>
      <c r="AH44" s="1">
        <f t="shared" si="82"/>
        <v>591.55824200904931</v>
      </c>
      <c r="AI44" s="1">
        <f t="shared" si="83"/>
        <v>500</v>
      </c>
      <c r="AJ44" s="1">
        <f t="shared" si="84"/>
        <v>1.448314436692617E-4</v>
      </c>
      <c r="AK44" s="4">
        <f t="shared" si="160"/>
        <v>1.8731489504530324E-2</v>
      </c>
      <c r="AL44" s="1">
        <f t="shared" si="161"/>
        <v>-1.3602248886583195</v>
      </c>
      <c r="AM44" s="4">
        <f t="shared" si="85"/>
        <v>12.021753924511961</v>
      </c>
      <c r="AN44" s="4">
        <f t="shared" si="11"/>
        <v>22.021753924511962</v>
      </c>
      <c r="AO44" s="4">
        <f t="shared" si="86"/>
        <v>3.9086806123656897E-3</v>
      </c>
      <c r="AP44" s="4">
        <f t="shared" si="12"/>
        <v>1.1507678560399902E-3</v>
      </c>
      <c r="AQ44" s="4">
        <f t="shared" si="13"/>
        <v>-80.387051443417946</v>
      </c>
      <c r="AR44" s="4">
        <f t="shared" si="14"/>
        <v>-89.864670870780074</v>
      </c>
      <c r="AS44" s="4">
        <f t="shared" si="15"/>
        <v>-99.360717404428229</v>
      </c>
      <c r="AT44" s="1">
        <f t="shared" si="16"/>
        <v>89.864670870780074</v>
      </c>
      <c r="AU44" s="1">
        <f t="shared" si="87"/>
        <v>10.135329129219926</v>
      </c>
      <c r="AV44" s="1">
        <f t="shared" si="17"/>
        <v>1.9563498184416404</v>
      </c>
      <c r="AW44" s="4">
        <f t="shared" si="88"/>
        <v>0.67914328011625891</v>
      </c>
      <c r="AX44" s="1">
        <f t="shared" si="89"/>
        <v>0.29740414844937302</v>
      </c>
      <c r="AY44" s="4">
        <f t="shared" si="162"/>
        <v>-0.58347146071713674</v>
      </c>
      <c r="AZ44" s="1">
        <f t="shared" si="163"/>
        <v>-1.0680899482292148</v>
      </c>
      <c r="BA44" s="1">
        <f t="shared" si="18"/>
        <v>3.9086806123656897E-3</v>
      </c>
      <c r="BB44" s="1">
        <f t="shared" si="90"/>
        <v>1002.7360764286559</v>
      </c>
      <c r="BC44" s="1">
        <f t="shared" si="91"/>
        <v>-1096.9497386303681</v>
      </c>
      <c r="BD44" s="1">
        <f t="shared" si="92"/>
        <v>679.14328011625889</v>
      </c>
      <c r="BE44" s="1">
        <f t="shared" si="93"/>
        <v>500</v>
      </c>
      <c r="BF44" s="1">
        <f t="shared" si="94"/>
        <v>2.0022179500264365E-4</v>
      </c>
      <c r="BG44" s="4">
        <f t="shared" si="164"/>
        <v>-0.1720128122807186</v>
      </c>
      <c r="BH44" s="1">
        <f t="shared" si="165"/>
        <v>-2.1263531184635633</v>
      </c>
      <c r="BI44" s="4">
        <f t="shared" si="95"/>
        <v>16.748707978795775</v>
      </c>
      <c r="BJ44" s="4">
        <f t="shared" si="19"/>
        <v>26.748707978795775</v>
      </c>
      <c r="BK44" s="4">
        <f t="shared" si="96"/>
        <v>5.141398825399099E-3</v>
      </c>
      <c r="BL44" s="4">
        <f t="shared" si="20"/>
        <v>1.2327182130334093E-3</v>
      </c>
      <c r="BM44" s="4">
        <f t="shared" si="21"/>
        <v>-77.193480943331394</v>
      </c>
      <c r="BN44" s="4">
        <f t="shared" si="22"/>
        <v>-86.239244272146095</v>
      </c>
      <c r="BO44" s="4">
        <f t="shared" si="23"/>
        <v>-96.167146904341678</v>
      </c>
      <c r="BP44" s="1">
        <f t="shared" si="24"/>
        <v>86.239244272146095</v>
      </c>
      <c r="BQ44" s="1">
        <f t="shared" si="97"/>
        <v>13.760755727853905</v>
      </c>
      <c r="BR44" s="1">
        <f t="shared" si="25"/>
        <v>1.9449045137988104</v>
      </c>
      <c r="BS44" s="4">
        <f t="shared" si="98"/>
        <v>0.74027150466822622</v>
      </c>
      <c r="BT44" s="1">
        <f t="shared" si="99"/>
        <v>0.34177039305053447</v>
      </c>
      <c r="BU44" s="4">
        <f t="shared" si="166"/>
        <v>-0.48396815062622961</v>
      </c>
      <c r="BV44" s="1">
        <f t="shared" si="167"/>
        <v>-0.98573161744943949</v>
      </c>
      <c r="BW44" s="1">
        <f t="shared" si="26"/>
        <v>5.141398825399099E-3</v>
      </c>
      <c r="BX44" s="1">
        <f t="shared" si="100"/>
        <v>1003.5989791777793</v>
      </c>
      <c r="BY44" s="1">
        <f t="shared" si="101"/>
        <v>-1012.3660857529234</v>
      </c>
      <c r="BZ44" s="1">
        <f t="shared" si="102"/>
        <v>740.27150466822627</v>
      </c>
      <c r="CA44" s="1">
        <f t="shared" si="103"/>
        <v>500</v>
      </c>
      <c r="CB44" s="1">
        <f t="shared" si="104"/>
        <v>2.1202774308202253E-4</v>
      </c>
      <c r="CC44" s="4">
        <f t="shared" si="168"/>
        <v>-0.35438681575809861</v>
      </c>
      <c r="CD44" s="1">
        <f t="shared" si="169"/>
        <v>-2.9250862284576482</v>
      </c>
      <c r="CE44" s="4">
        <f t="shared" si="105"/>
        <v>21.629311222277043</v>
      </c>
      <c r="CF44" s="4">
        <f t="shared" si="27"/>
        <v>31.629311222277043</v>
      </c>
      <c r="CG44" s="4">
        <f t="shared" si="106"/>
        <v>6.0890451537983096E-3</v>
      </c>
      <c r="CH44" s="4">
        <f t="shared" si="28"/>
        <v>9.4764632839921051E-4</v>
      </c>
      <c r="CI44" s="4">
        <f t="shared" si="29"/>
        <v>-74.738438641779027</v>
      </c>
      <c r="CJ44" s="4">
        <f t="shared" si="30"/>
        <v>-84.020084509369681</v>
      </c>
      <c r="CK44" s="4">
        <f t="shared" si="31"/>
        <v>-93.71210460278931</v>
      </c>
      <c r="CL44" s="1">
        <f t="shared" si="32"/>
        <v>84.020084509369681</v>
      </c>
      <c r="CM44" s="1">
        <f t="shared" si="107"/>
        <v>15.979915490630319</v>
      </c>
      <c r="CN44" s="1">
        <f t="shared" si="33"/>
        <v>1.93407609838034</v>
      </c>
      <c r="CO44" s="4">
        <f t="shared" si="108"/>
        <v>0.7690090352159018</v>
      </c>
      <c r="CP44" s="1">
        <f t="shared" si="109"/>
        <v>0.35579637609265546</v>
      </c>
      <c r="CQ44" s="4">
        <f t="shared" si="170"/>
        <v>-0.44930122033786563</v>
      </c>
      <c r="CR44" s="1">
        <f t="shared" si="171"/>
        <v>-0.89622893966610906</v>
      </c>
      <c r="CS44" s="1">
        <f t="shared" si="34"/>
        <v>6.0890451537983096E-3</v>
      </c>
      <c r="CT44" s="1">
        <f t="shared" si="110"/>
        <v>1004.2623316076589</v>
      </c>
      <c r="CU44" s="1">
        <f t="shared" si="111"/>
        <v>-920.44504561588735</v>
      </c>
      <c r="CV44" s="1">
        <f t="shared" si="112"/>
        <v>769.0090352159018</v>
      </c>
      <c r="CW44" s="1">
        <f t="shared" si="113"/>
        <v>500</v>
      </c>
      <c r="CX44" s="1">
        <f t="shared" si="114"/>
        <v>2.0903498566562825E-4</v>
      </c>
      <c r="CY44" s="4">
        <f t="shared" si="172"/>
        <v>-0.43930108851264099</v>
      </c>
      <c r="CZ44" s="1">
        <f t="shared" si="173"/>
        <v>-3.483823665411796</v>
      </c>
      <c r="DA44" s="4">
        <f t="shared" si="115"/>
        <v>26.420258789528404</v>
      </c>
      <c r="DB44" s="4">
        <f t="shared" si="35"/>
        <v>36.420258789528404</v>
      </c>
      <c r="DC44" s="4">
        <f t="shared" si="116"/>
        <v>6.8744912116067997E-3</v>
      </c>
      <c r="DD44" s="4">
        <f t="shared" si="36"/>
        <v>7.8544605780849017E-4</v>
      </c>
      <c r="DE44" s="4">
        <f t="shared" si="37"/>
        <v>-72.703604295124904</v>
      </c>
      <c r="DF44" s="4">
        <f t="shared" si="38"/>
        <v>-82.067498446082453</v>
      </c>
      <c r="DG44" s="4">
        <f t="shared" si="39"/>
        <v>-91.677270256135188</v>
      </c>
      <c r="DH44" s="1">
        <f t="shared" si="40"/>
        <v>82.067498446082453</v>
      </c>
      <c r="DI44" s="1">
        <f t="shared" si="117"/>
        <v>17.932501553917547</v>
      </c>
      <c r="DJ44" s="1">
        <f t="shared" si="41"/>
        <v>1.9246834334116449</v>
      </c>
      <c r="DK44" s="4">
        <f t="shared" si="118"/>
        <v>0.80013050748982018</v>
      </c>
      <c r="DL44" s="1">
        <f t="shared" si="119"/>
        <v>0.35731692135454751</v>
      </c>
      <c r="DM44" s="4">
        <f t="shared" si="174"/>
        <v>-0.41930080481924314</v>
      </c>
      <c r="DN44" s="1">
        <f t="shared" si="175"/>
        <v>-0.85605138435368011</v>
      </c>
      <c r="DO44" s="1">
        <f t="shared" si="42"/>
        <v>6.8744912116067997E-3</v>
      </c>
      <c r="DP44" s="1">
        <f t="shared" si="120"/>
        <v>1004.8121438481248</v>
      </c>
      <c r="DQ44" s="1">
        <f t="shared" si="121"/>
        <v>-879.18189275891655</v>
      </c>
      <c r="DR44" s="1">
        <f t="shared" si="122"/>
        <v>800.13050748982016</v>
      </c>
      <c r="DS44" s="1">
        <f t="shared" si="123"/>
        <v>500</v>
      </c>
      <c r="DT44" s="1">
        <f t="shared" si="124"/>
        <v>2.0266623713758453E-4</v>
      </c>
      <c r="DU44" s="4">
        <f t="shared" si="176"/>
        <v>-0.54285266123861609</v>
      </c>
      <c r="DV44" s="1">
        <f t="shared" si="177"/>
        <v>-3.980098267042016</v>
      </c>
      <c r="DW44" s="4">
        <f t="shared" si="125"/>
        <v>34.773516739801224</v>
      </c>
      <c r="DX44" s="4">
        <f t="shared" si="43"/>
        <v>44.773516739801224</v>
      </c>
      <c r="DY44" s="4">
        <f t="shared" si="126"/>
        <v>7.4871471184422876E-3</v>
      </c>
      <c r="DZ44" s="4">
        <f t="shared" si="44"/>
        <v>6.1265590683548792E-4</v>
      </c>
      <c r="EA44" s="4">
        <f t="shared" si="45"/>
        <v>-71.116412826639191</v>
      </c>
      <c r="EB44" s="4">
        <f t="shared" si="46"/>
        <v>-80.627579393105265</v>
      </c>
      <c r="EC44" s="4">
        <f t="shared" si="47"/>
        <v>-90.090078787649475</v>
      </c>
      <c r="ED44" s="1">
        <f t="shared" si="48"/>
        <v>80.627579393105265</v>
      </c>
      <c r="EE44" s="1">
        <f t="shared" si="127"/>
        <v>19.372420606894735</v>
      </c>
      <c r="EF44" s="1">
        <f t="shared" si="49"/>
        <v>1.916432153503727</v>
      </c>
      <c r="EG44" s="4">
        <f t="shared" si="128"/>
        <v>0.77404387833120314</v>
      </c>
      <c r="EH44" s="1">
        <f t="shared" si="129"/>
        <v>0.32158935408154643</v>
      </c>
      <c r="EI44" s="4">
        <f t="shared" si="178"/>
        <v>-0.3879681710058468</v>
      </c>
      <c r="EJ44" s="1">
        <f t="shared" si="179"/>
        <v>-0.62871087467411946</v>
      </c>
      <c r="EK44" s="1">
        <f t="shared" si="50"/>
        <v>7.4871471184422876E-3</v>
      </c>
      <c r="EL44" s="1">
        <f t="shared" si="130"/>
        <v>1005.2410029829095</v>
      </c>
      <c r="EM44" s="1">
        <f t="shared" si="131"/>
        <v>-645.69864250781416</v>
      </c>
      <c r="EN44" s="1">
        <f t="shared" si="132"/>
        <v>774.04387833120313</v>
      </c>
      <c r="EO44" s="1">
        <f t="shared" si="133"/>
        <v>500</v>
      </c>
      <c r="EP44" s="1">
        <f t="shared" si="134"/>
        <v>1.7711200051149321E-4</v>
      </c>
      <c r="EQ44" s="4">
        <f t="shared" si="180"/>
        <v>-0.36259057481669182</v>
      </c>
      <c r="ER44" s="1">
        <f t="shared" si="181"/>
        <v>-4.1061641340378356</v>
      </c>
      <c r="ES44" s="4">
        <f t="shared" si="135"/>
        <v>40.598108316371089</v>
      </c>
      <c r="ET44" s="4">
        <f t="shared" si="51"/>
        <v>50.598108316371089</v>
      </c>
      <c r="EU44" s="4">
        <f t="shared" si="136"/>
        <v>7.9432200472264337E-3</v>
      </c>
      <c r="EV44" s="4">
        <f t="shared" si="52"/>
        <v>4.5607292878414602E-4</v>
      </c>
      <c r="EW44" s="4">
        <f t="shared" si="53"/>
        <v>-69.934876741706177</v>
      </c>
      <c r="EX44" s="4">
        <f t="shared" si="54"/>
        <v>-79.421709722211318</v>
      </c>
      <c r="EY44" s="4">
        <f t="shared" si="55"/>
        <v>-88.90854270271646</v>
      </c>
      <c r="EZ44" s="1">
        <f t="shared" si="56"/>
        <v>79.421709722211318</v>
      </c>
      <c r="FA44" s="1">
        <f t="shared" si="137"/>
        <v>20.578290277788682</v>
      </c>
      <c r="FB44" s="1">
        <f t="shared" si="57"/>
        <v>1.909751673011354</v>
      </c>
      <c r="FC44" s="4">
        <f t="shared" si="138"/>
        <v>0.76379319602132956</v>
      </c>
      <c r="FD44" s="1">
        <f t="shared" si="139"/>
        <v>0.30520065404582425</v>
      </c>
      <c r="FE44" s="4">
        <f t="shared" si="182"/>
        <v>-0.35142878260034383</v>
      </c>
      <c r="FF44" s="1">
        <f t="shared" si="183"/>
        <v>-0.5091082594704921</v>
      </c>
      <c r="FG44" s="1">
        <f t="shared" si="58"/>
        <v>7.9432200472264337E-3</v>
      </c>
      <c r="FH44" s="1">
        <f t="shared" si="140"/>
        <v>1005.5602540330586</v>
      </c>
      <c r="FI44" s="1">
        <f t="shared" si="141"/>
        <v>-522.86436464138478</v>
      </c>
      <c r="FJ44" s="1">
        <f t="shared" si="142"/>
        <v>763.79319602132955</v>
      </c>
      <c r="FK44" s="1">
        <f t="shared" si="143"/>
        <v>500</v>
      </c>
      <c r="FL44" s="1">
        <f t="shared" si="144"/>
        <v>1.6514620481493657E-4</v>
      </c>
      <c r="FM44" s="4">
        <f t="shared" si="184"/>
        <v>-0.25804042925202708</v>
      </c>
      <c r="FN44" s="1">
        <f t="shared" si="185"/>
        <v>-4.2296504528652434</v>
      </c>
      <c r="FO44" s="4">
        <f t="shared" si="145"/>
        <v>44.816026374134658</v>
      </c>
      <c r="FP44" s="4">
        <f t="shared" si="59"/>
        <v>54.816026374134658</v>
      </c>
      <c r="FQ44" s="4">
        <f t="shared" si="146"/>
        <v>8.2439535855580361E-3</v>
      </c>
      <c r="FR44" s="4">
        <f t="shared" si="60"/>
        <v>3.0073353833160246E-4</v>
      </c>
      <c r="FS44" s="4">
        <f t="shared" si="61"/>
        <v>-69.15577431079528</v>
      </c>
      <c r="FT44" s="4">
        <f t="shared" si="62"/>
        <v>-78.642607291300422</v>
      </c>
      <c r="FU44" s="4">
        <f t="shared" si="63"/>
        <v>-88.129440271805564</v>
      </c>
      <c r="FV44" s="1">
        <f t="shared" si="147"/>
        <v>78.642607291300422</v>
      </c>
      <c r="FW44" s="1">
        <f t="shared" si="148"/>
        <v>21.357392708699578</v>
      </c>
      <c r="FX44" s="1">
        <f t="shared" si="64"/>
        <v>1.9053983988888024</v>
      </c>
      <c r="FY44" s="4">
        <f t="shared" si="149"/>
        <v>0.76130797480335577</v>
      </c>
      <c r="FZ44" s="1">
        <f t="shared" si="150"/>
        <v>0.29417901062232016</v>
      </c>
      <c r="GA44" s="4">
        <f t="shared" si="186"/>
        <v>-0.33055081869682706</v>
      </c>
      <c r="GB44" s="1">
        <f t="shared" si="187"/>
        <v>-0.45448187174903565</v>
      </c>
      <c r="GC44" s="1">
        <f t="shared" si="65"/>
        <v>8.2439535855580361E-3</v>
      </c>
      <c r="GD44" s="1">
        <f t="shared" si="151"/>
        <v>1005.7707675098906</v>
      </c>
      <c r="GE44" s="1">
        <f t="shared" si="152"/>
        <v>-466.7619719236946</v>
      </c>
      <c r="GF44" s="1">
        <f t="shared" si="153"/>
        <v>761.30797480335582</v>
      </c>
      <c r="GG44" s="1">
        <f t="shared" si="154"/>
        <v>500</v>
      </c>
      <c r="GH44" s="1">
        <f t="shared" si="155"/>
        <v>1.5757988817044212E-4</v>
      </c>
      <c r="GI44" s="4">
        <f t="shared" si="188"/>
        <v>-0.2059736667850931</v>
      </c>
      <c r="GJ44" s="1">
        <f t="shared" si="189"/>
        <v>-4.3279504595641107</v>
      </c>
      <c r="GK44" s="4">
        <f t="shared" si="190"/>
        <v>49.115109224098198</v>
      </c>
      <c r="GL44" s="4">
        <f t="shared" si="66"/>
        <v>59.115109224098198</v>
      </c>
      <c r="GM44" s="4">
        <f t="shared" si="191"/>
        <v>8.4629530557035308E-3</v>
      </c>
      <c r="GN44" s="4">
        <f t="shared" si="67"/>
        <v>2.1899947014549469E-4</v>
      </c>
      <c r="GO44" s="4">
        <v>375</v>
      </c>
      <c r="GP44" s="4"/>
      <c r="GQ44" s="4"/>
      <c r="GR44" s="4"/>
      <c r="GS44" s="4"/>
      <c r="GT44" s="4"/>
      <c r="GU44" s="4"/>
      <c r="GV44" s="4"/>
      <c r="GW44" s="4"/>
      <c r="GX44" s="6"/>
      <c r="GY44" s="4"/>
      <c r="GZ44" s="4"/>
      <c r="HA44" s="4"/>
      <c r="HB44" s="1"/>
      <c r="HC44" s="4"/>
      <c r="HD44" s="4"/>
    </row>
    <row r="45" spans="1:212" s="5" customFormat="1">
      <c r="A45" s="4">
        <v>27</v>
      </c>
      <c r="B45" s="4">
        <f t="shared" si="0"/>
        <v>100</v>
      </c>
      <c r="C45" s="4">
        <v>0</v>
      </c>
      <c r="D45" s="1">
        <f t="shared" si="1"/>
        <v>-100</v>
      </c>
      <c r="E45" s="1">
        <f t="shared" si="156"/>
        <v>370</v>
      </c>
      <c r="F45" s="4">
        <f t="shared" si="68"/>
        <v>2.0009999999999968</v>
      </c>
      <c r="G45" s="10">
        <f t="shared" si="69"/>
        <v>-94.694042623518285</v>
      </c>
      <c r="H45" s="1">
        <f t="shared" si="70"/>
        <v>-100</v>
      </c>
      <c r="I45" s="1">
        <f t="shared" si="71"/>
        <v>100</v>
      </c>
      <c r="J45" s="4">
        <f t="shared" si="2"/>
        <v>0</v>
      </c>
      <c r="K45" s="1">
        <f t="shared" si="3"/>
        <v>1.9847879999999969</v>
      </c>
      <c r="L45" s="1">
        <f t="shared" si="72"/>
        <v>0.49999999999999822</v>
      </c>
      <c r="M45" s="1">
        <f t="shared" si="157"/>
        <v>0.49999999999999822</v>
      </c>
      <c r="N45" s="1">
        <v>0</v>
      </c>
      <c r="O45" s="4">
        <f t="shared" si="73"/>
        <v>0.49999999999999922</v>
      </c>
      <c r="P45" s="1">
        <f t="shared" si="74"/>
        <v>513.50999999999817</v>
      </c>
      <c r="Q45" s="4">
        <f t="shared" si="75"/>
        <v>499.99999999999824</v>
      </c>
      <c r="R45" s="1">
        <f t="shared" si="76"/>
        <v>500</v>
      </c>
      <c r="S45" s="4">
        <f t="shared" si="4"/>
        <v>2.0480995473219419E-3</v>
      </c>
      <c r="T45" s="4"/>
      <c r="U45" s="4">
        <f t="shared" si="5"/>
        <v>-85.449734294138821</v>
      </c>
      <c r="V45" s="4">
        <f t="shared" si="6"/>
        <v>-96.549319417329258</v>
      </c>
      <c r="W45" s="4">
        <f t="shared" si="7"/>
        <v>-100</v>
      </c>
      <c r="X45" s="1">
        <f t="shared" si="8"/>
        <v>96.549319417329258</v>
      </c>
      <c r="Y45" s="1">
        <f t="shared" si="77"/>
        <v>3.4506805826707421</v>
      </c>
      <c r="Z45" s="1">
        <f t="shared" si="9"/>
        <v>1.9932005786438816</v>
      </c>
      <c r="AA45" s="4">
        <f t="shared" si="78"/>
        <v>0.57209105629683066</v>
      </c>
      <c r="AB45" s="1">
        <f t="shared" si="79"/>
        <v>0.18388943238439315</v>
      </c>
      <c r="AC45" s="4">
        <f t="shared" si="158"/>
        <v>-0.72024019819123131</v>
      </c>
      <c r="AD45" s="1">
        <f t="shared" si="159"/>
        <v>0.57209105629683066</v>
      </c>
      <c r="AE45" s="1">
        <f t="shared" si="10"/>
        <v>2.0480995473219419E-3</v>
      </c>
      <c r="AF45" s="1">
        <f t="shared" si="80"/>
        <v>1001.4336696831255</v>
      </c>
      <c r="AG45" s="1">
        <f t="shared" si="81"/>
        <v>587.54895663797106</v>
      </c>
      <c r="AH45" s="1">
        <f t="shared" si="82"/>
        <v>572.09105629683063</v>
      </c>
      <c r="AI45" s="1">
        <f t="shared" si="83"/>
        <v>500</v>
      </c>
      <c r="AJ45" s="1">
        <f t="shared" si="84"/>
        <v>1.4196264180075152E-4</v>
      </c>
      <c r="AK45" s="4">
        <f t="shared" si="160"/>
        <v>0.17072980055983586</v>
      </c>
      <c r="AL45" s="1">
        <f t="shared" si="161"/>
        <v>-0.85331997310113517</v>
      </c>
      <c r="AM45" s="4">
        <f t="shared" si="85"/>
        <v>8.3491367310571416</v>
      </c>
      <c r="AN45" s="4">
        <f t="shared" si="11"/>
        <v>18.349136731057143</v>
      </c>
      <c r="AO45" s="4">
        <f t="shared" si="86"/>
        <v>2.9713083214201207E-3</v>
      </c>
      <c r="AP45" s="4">
        <f t="shared" si="12"/>
        <v>9.232087740981788E-4</v>
      </c>
      <c r="AQ45" s="4">
        <f t="shared" si="13"/>
        <v>-82.9805980108097</v>
      </c>
      <c r="AR45" s="4">
        <f t="shared" si="14"/>
        <v>-92.3423529987341</v>
      </c>
      <c r="AS45" s="4">
        <f t="shared" si="15"/>
        <v>-100</v>
      </c>
      <c r="AT45" s="1">
        <f t="shared" si="16"/>
        <v>92.3423529987341</v>
      </c>
      <c r="AU45" s="1">
        <f t="shared" si="87"/>
        <v>7.6576470012659001</v>
      </c>
      <c r="AV45" s="1">
        <f t="shared" si="17"/>
        <v>1.9882785561639911</v>
      </c>
      <c r="AW45" s="4">
        <f t="shared" si="88"/>
        <v>0.63857475444701439</v>
      </c>
      <c r="AX45" s="1">
        <f t="shared" si="89"/>
        <v>0.2640240117695925</v>
      </c>
      <c r="AY45" s="4">
        <f t="shared" si="162"/>
        <v>-0.58347146071713674</v>
      </c>
      <c r="AZ45" s="1">
        <f t="shared" si="163"/>
        <v>-1.1505112165627074</v>
      </c>
      <c r="BA45" s="1">
        <f t="shared" si="18"/>
        <v>2.9713083214201207E-3</v>
      </c>
      <c r="BB45" s="1">
        <f t="shared" si="90"/>
        <v>1002.079915824994</v>
      </c>
      <c r="BC45" s="1">
        <f t="shared" si="91"/>
        <v>-1181.5980296342318</v>
      </c>
      <c r="BD45" s="1">
        <f t="shared" si="92"/>
        <v>638.57475444701436</v>
      </c>
      <c r="BE45" s="1">
        <f t="shared" si="93"/>
        <v>500</v>
      </c>
      <c r="BF45" s="1">
        <f t="shared" si="94"/>
        <v>1.8747445818911379E-4</v>
      </c>
      <c r="BG45" s="4">
        <f t="shared" si="164"/>
        <v>-8.4323316136152016E-2</v>
      </c>
      <c r="BH45" s="1">
        <f t="shared" si="165"/>
        <v>-1.5699774768462125</v>
      </c>
      <c r="BI45" s="4">
        <f t="shared" si="95"/>
        <v>12.12953197117281</v>
      </c>
      <c r="BJ45" s="4">
        <f t="shared" si="19"/>
        <v>22.12953197117281</v>
      </c>
      <c r="BK45" s="4">
        <f t="shared" si="96"/>
        <v>4.0976520681694538E-3</v>
      </c>
      <c r="BL45" s="4">
        <f t="shared" si="20"/>
        <v>1.1263437467493331E-3</v>
      </c>
      <c r="BM45" s="4">
        <f t="shared" si="21"/>
        <v>-79.897488086413375</v>
      </c>
      <c r="BN45" s="4">
        <f t="shared" si="22"/>
        <v>-88.817157022374317</v>
      </c>
      <c r="BO45" s="4">
        <f t="shared" si="23"/>
        <v>-98.871154047423659</v>
      </c>
      <c r="BP45" s="1">
        <f t="shared" si="24"/>
        <v>88.817157022374317</v>
      </c>
      <c r="BQ45" s="1">
        <f t="shared" si="97"/>
        <v>11.182842977625683</v>
      </c>
      <c r="BR45" s="1">
        <f t="shared" si="25"/>
        <v>1.9795112839440303</v>
      </c>
      <c r="BS45" s="4">
        <f t="shared" si="98"/>
        <v>0.69213540290439912</v>
      </c>
      <c r="BT45" s="1">
        <f t="shared" si="99"/>
        <v>0.31899102905786997</v>
      </c>
      <c r="BU45" s="4">
        <f t="shared" si="166"/>
        <v>-0.48396815062622961</v>
      </c>
      <c r="BV45" s="1">
        <f t="shared" si="167"/>
        <v>-1.0062604207547821</v>
      </c>
      <c r="BW45" s="1">
        <f t="shared" si="26"/>
        <v>4.0976520681694538E-3</v>
      </c>
      <c r="BX45" s="1">
        <f t="shared" si="100"/>
        <v>1002.8683564477185</v>
      </c>
      <c r="BY45" s="1">
        <f t="shared" si="101"/>
        <v>-1033.4495773235762</v>
      </c>
      <c r="BZ45" s="1">
        <f t="shared" si="102"/>
        <v>692.13540290439914</v>
      </c>
      <c r="CA45" s="1">
        <f t="shared" si="103"/>
        <v>500</v>
      </c>
      <c r="CB45" s="1">
        <f t="shared" si="104"/>
        <v>2.0874935144592904E-4</v>
      </c>
      <c r="CC45" s="4">
        <f t="shared" si="168"/>
        <v>-0.20872631085151641</v>
      </c>
      <c r="CD45" s="1">
        <f t="shared" si="169"/>
        <v>-2.2575523449362436</v>
      </c>
      <c r="CE45" s="4">
        <f t="shared" si="105"/>
        <v>15.192534514702121</v>
      </c>
      <c r="CF45" s="4">
        <f t="shared" si="27"/>
        <v>25.192534514702121</v>
      </c>
      <c r="CG45" s="4">
        <f t="shared" si="106"/>
        <v>4.9896432282422352E-3</v>
      </c>
      <c r="CH45" s="4">
        <f t="shared" si="28"/>
        <v>8.9199116007278138E-4</v>
      </c>
      <c r="CI45" s="4">
        <f t="shared" si="29"/>
        <v>-77.586630158763683</v>
      </c>
      <c r="CJ45" s="4">
        <f t="shared" si="30"/>
        <v>-86.588074544854521</v>
      </c>
      <c r="CK45" s="4">
        <f t="shared" si="31"/>
        <v>-96.560296119773966</v>
      </c>
      <c r="CL45" s="1">
        <f t="shared" si="32"/>
        <v>86.588074544854521</v>
      </c>
      <c r="CM45" s="1">
        <f t="shared" si="107"/>
        <v>13.411925455145479</v>
      </c>
      <c r="CN45" s="1">
        <f t="shared" si="33"/>
        <v>1.9717744793800553</v>
      </c>
      <c r="CO45" s="4">
        <f t="shared" si="108"/>
        <v>0.75396761999430684</v>
      </c>
      <c r="CP45" s="1">
        <f t="shared" si="109"/>
        <v>0.35539166509278808</v>
      </c>
      <c r="CQ45" s="4">
        <f t="shared" si="170"/>
        <v>-0.44930122033786563</v>
      </c>
      <c r="CR45" s="1">
        <f t="shared" si="171"/>
        <v>-1.1163018531168356</v>
      </c>
      <c r="CS45" s="1">
        <f t="shared" si="34"/>
        <v>4.9896432282422352E-3</v>
      </c>
      <c r="CT45" s="1">
        <f t="shared" si="110"/>
        <v>1003.4927502597694</v>
      </c>
      <c r="CU45" s="1">
        <f t="shared" si="111"/>
        <v>-1146.4643291880525</v>
      </c>
      <c r="CV45" s="1">
        <f t="shared" si="112"/>
        <v>753.9676199943068</v>
      </c>
      <c r="CW45" s="1">
        <f t="shared" si="113"/>
        <v>500</v>
      </c>
      <c r="CX45" s="1">
        <f t="shared" si="114"/>
        <v>2.1988038511121488E-4</v>
      </c>
      <c r="CY45" s="4">
        <f t="shared" si="172"/>
        <v>-0.40982672456861513</v>
      </c>
      <c r="CZ45" s="1">
        <f t="shared" si="173"/>
        <v>-2.9046483386897326</v>
      </c>
      <c r="DA45" s="4">
        <f t="shared" si="115"/>
        <v>23.789468665651381</v>
      </c>
      <c r="DB45" s="4">
        <f t="shared" si="35"/>
        <v>33.789468665651384</v>
      </c>
      <c r="DC45" s="4">
        <f t="shared" si="116"/>
        <v>5.9273168020082343E-3</v>
      </c>
      <c r="DD45" s="4">
        <f t="shared" si="36"/>
        <v>9.376735737659991E-4</v>
      </c>
      <c r="DE45" s="4">
        <f t="shared" si="37"/>
        <v>-75.157424009110827</v>
      </c>
      <c r="DF45" s="4">
        <f t="shared" si="38"/>
        <v>-84.569769942151225</v>
      </c>
      <c r="DG45" s="4">
        <f t="shared" si="39"/>
        <v>-94.13108997012111</v>
      </c>
      <c r="DH45" s="1">
        <f t="shared" si="40"/>
        <v>84.569769942151225</v>
      </c>
      <c r="DI45" s="1">
        <f t="shared" si="117"/>
        <v>15.430230057848775</v>
      </c>
      <c r="DJ45" s="1">
        <f t="shared" si="41"/>
        <v>1.9617979583322436</v>
      </c>
      <c r="DK45" s="4">
        <f t="shared" si="118"/>
        <v>0.7422904984119727</v>
      </c>
      <c r="DL45" s="1">
        <f t="shared" si="119"/>
        <v>0.31754416635039229</v>
      </c>
      <c r="DM45" s="4">
        <f t="shared" si="174"/>
        <v>-0.41930080481924314</v>
      </c>
      <c r="DN45" s="1">
        <f t="shared" si="175"/>
        <v>-0.812115930719992</v>
      </c>
      <c r="DO45" s="1">
        <f t="shared" si="42"/>
        <v>5.9273168020082343E-3</v>
      </c>
      <c r="DP45" s="1">
        <f t="shared" si="120"/>
        <v>1004.1491217614058</v>
      </c>
      <c r="DQ45" s="1">
        <f t="shared" si="121"/>
        <v>-834.0593031680462</v>
      </c>
      <c r="DR45" s="1">
        <f t="shared" si="122"/>
        <v>742.29049841197275</v>
      </c>
      <c r="DS45" s="1">
        <f t="shared" si="123"/>
        <v>500</v>
      </c>
      <c r="DT45" s="1">
        <f t="shared" si="124"/>
        <v>1.8943488191971308E-4</v>
      </c>
      <c r="DU45" s="4">
        <f t="shared" si="176"/>
        <v>-0.33000011776458826</v>
      </c>
      <c r="DV45" s="1">
        <f t="shared" si="177"/>
        <v>-3.2936585187687055</v>
      </c>
      <c r="DW45" s="4">
        <f t="shared" si="125"/>
        <v>30.07191388429856</v>
      </c>
      <c r="DX45" s="4">
        <f t="shared" si="43"/>
        <v>40.07191388429856</v>
      </c>
      <c r="DY45" s="4">
        <f t="shared" si="126"/>
        <v>6.6077942264404421E-3</v>
      </c>
      <c r="DZ45" s="4">
        <f t="shared" si="44"/>
        <v>6.8047742443220777E-4</v>
      </c>
      <c r="EA45" s="4">
        <f t="shared" si="45"/>
        <v>-73.394529127162116</v>
      </c>
      <c r="EB45" s="4">
        <f t="shared" si="46"/>
        <v>-82.946109876883469</v>
      </c>
      <c r="EC45" s="4">
        <f t="shared" si="47"/>
        <v>-92.368195088172399</v>
      </c>
      <c r="ED45" s="1">
        <f t="shared" si="48"/>
        <v>82.946109876883469</v>
      </c>
      <c r="EE45" s="1">
        <f t="shared" si="127"/>
        <v>17.053890123116531</v>
      </c>
      <c r="EF45" s="1">
        <f t="shared" si="49"/>
        <v>1.9533642596561638</v>
      </c>
      <c r="EG45" s="4">
        <f t="shared" si="128"/>
        <v>0.73864212304873611</v>
      </c>
      <c r="EH45" s="1">
        <f t="shared" si="129"/>
        <v>0.30423404893393613</v>
      </c>
      <c r="EI45" s="4">
        <f t="shared" si="178"/>
        <v>-0.3879681710058468</v>
      </c>
      <c r="EJ45" s="1">
        <f t="shared" si="179"/>
        <v>-0.64875877857890263</v>
      </c>
      <c r="EK45" s="1">
        <f t="shared" si="50"/>
        <v>6.6077942264404421E-3</v>
      </c>
      <c r="EL45" s="1">
        <f t="shared" si="130"/>
        <v>1004.6254559585084</v>
      </c>
      <c r="EM45" s="1">
        <f t="shared" si="131"/>
        <v>-666.28824077610454</v>
      </c>
      <c r="EN45" s="1">
        <f t="shared" si="132"/>
        <v>738.64212304873615</v>
      </c>
      <c r="EO45" s="1">
        <f t="shared" si="133"/>
        <v>500</v>
      </c>
      <c r="EP45" s="1">
        <f t="shared" si="134"/>
        <v>1.7587057840036911E-4</v>
      </c>
      <c r="EQ45" s="4">
        <f t="shared" si="180"/>
        <v>-0.26610928256028876</v>
      </c>
      <c r="ER45" s="1">
        <f t="shared" si="181"/>
        <v>-3.5700063957805095</v>
      </c>
      <c r="ES45" s="4">
        <f t="shared" si="135"/>
        <v>34.053711764970288</v>
      </c>
      <c r="ET45" s="4">
        <f t="shared" si="51"/>
        <v>44.053711764970288</v>
      </c>
      <c r="EU45" s="4">
        <f t="shared" si="136"/>
        <v>7.0900958014811812E-3</v>
      </c>
      <c r="EV45" s="4">
        <f t="shared" si="52"/>
        <v>4.8230157504073907E-4</v>
      </c>
      <c r="EW45" s="4">
        <f t="shared" si="53"/>
        <v>-72.145043181460707</v>
      </c>
      <c r="EX45" s="4">
        <f t="shared" si="54"/>
        <v>-81.560909266446259</v>
      </c>
      <c r="EY45" s="4">
        <f t="shared" si="55"/>
        <v>-91.118709142470991</v>
      </c>
      <c r="EZ45" s="1">
        <f t="shared" si="56"/>
        <v>81.560909266446259</v>
      </c>
      <c r="FA45" s="1">
        <f t="shared" si="137"/>
        <v>18.439090733553741</v>
      </c>
      <c r="FB45" s="1">
        <f t="shared" si="57"/>
        <v>1.9472504219366233</v>
      </c>
      <c r="FC45" s="4">
        <f t="shared" si="138"/>
        <v>0.74997497850538775</v>
      </c>
      <c r="FD45" s="1">
        <f t="shared" si="139"/>
        <v>0.30171781050757374</v>
      </c>
      <c r="FE45" s="4">
        <f t="shared" si="182"/>
        <v>-0.35142878260034383</v>
      </c>
      <c r="FF45" s="1">
        <f t="shared" si="183"/>
        <v>-0.59480682846858135</v>
      </c>
      <c r="FG45" s="1">
        <f t="shared" si="58"/>
        <v>7.0900958014811812E-3</v>
      </c>
      <c r="FH45" s="1">
        <f t="shared" si="140"/>
        <v>1004.9630670610368</v>
      </c>
      <c r="FI45" s="1">
        <f t="shared" si="141"/>
        <v>-610.87850897380235</v>
      </c>
      <c r="FJ45" s="1">
        <f t="shared" si="142"/>
        <v>749.97497850538775</v>
      </c>
      <c r="FK45" s="1">
        <f t="shared" si="143"/>
        <v>500</v>
      </c>
      <c r="FL45" s="1">
        <f t="shared" si="144"/>
        <v>1.706248491490505E-4</v>
      </c>
      <c r="FM45" s="4">
        <f t="shared" si="184"/>
        <v>-0.27831596903270678</v>
      </c>
      <c r="FN45" s="1">
        <f t="shared" si="185"/>
        <v>-3.823363869773297</v>
      </c>
      <c r="FO45" s="4">
        <f t="shared" si="145"/>
        <v>39.343013197564396</v>
      </c>
      <c r="FP45" s="4">
        <f t="shared" si="59"/>
        <v>49.343013197564396</v>
      </c>
      <c r="FQ45" s="4">
        <f t="shared" si="146"/>
        <v>7.448865387834863E-3</v>
      </c>
      <c r="FR45" s="4">
        <f t="shared" si="60"/>
        <v>3.5876958635368186E-4</v>
      </c>
      <c r="FS45" s="4">
        <f t="shared" si="61"/>
        <v>-71.215588294534072</v>
      </c>
      <c r="FT45" s="4">
        <f t="shared" si="62"/>
        <v>-80.683797552575584</v>
      </c>
      <c r="FU45" s="4">
        <f t="shared" si="63"/>
        <v>-90.189254255544355</v>
      </c>
      <c r="FV45" s="1">
        <f t="shared" si="147"/>
        <v>80.683797552575584</v>
      </c>
      <c r="FW45" s="1">
        <f t="shared" si="148"/>
        <v>19.316202447424416</v>
      </c>
      <c r="FX45" s="1">
        <f t="shared" si="64"/>
        <v>1.9423090414748072</v>
      </c>
      <c r="FY45" s="4">
        <f t="shared" si="149"/>
        <v>0.73821285172009699</v>
      </c>
      <c r="FZ45" s="1">
        <f t="shared" si="150"/>
        <v>0.28527967844613467</v>
      </c>
      <c r="GA45" s="4">
        <f t="shared" si="186"/>
        <v>-0.33055081869682706</v>
      </c>
      <c r="GB45" s="1">
        <f t="shared" si="187"/>
        <v>-0.48675187537985848</v>
      </c>
      <c r="GC45" s="1">
        <f t="shared" si="65"/>
        <v>7.448865387834863E-3</v>
      </c>
      <c r="GD45" s="1">
        <f t="shared" si="151"/>
        <v>1005.2142057714843</v>
      </c>
      <c r="GE45" s="1">
        <f t="shared" si="152"/>
        <v>-499.90391105262222</v>
      </c>
      <c r="GF45" s="1">
        <f t="shared" si="153"/>
        <v>738.21285172009698</v>
      </c>
      <c r="GG45" s="1">
        <f t="shared" si="154"/>
        <v>500</v>
      </c>
      <c r="GH45" s="1">
        <f t="shared" si="155"/>
        <v>1.5901763954463463E-4</v>
      </c>
      <c r="GI45" s="4">
        <f t="shared" si="188"/>
        <v>-0.18065167347907163</v>
      </c>
      <c r="GJ45" s="1">
        <f t="shared" si="189"/>
        <v>-3.9050843673965034</v>
      </c>
      <c r="GK45" s="4">
        <f t="shared" si="190"/>
        <v>42.875620676465076</v>
      </c>
      <c r="GL45" s="4">
        <f t="shared" si="66"/>
        <v>52.875620676465076</v>
      </c>
      <c r="GM45" s="4">
        <f t="shared" si="191"/>
        <v>7.6988123605455693E-3</v>
      </c>
      <c r="GN45" s="4">
        <f t="shared" si="67"/>
        <v>2.4994697271070627E-4</v>
      </c>
      <c r="GO45" s="4">
        <v>370</v>
      </c>
      <c r="GP45" s="4"/>
      <c r="GQ45" s="4"/>
      <c r="GR45" s="4"/>
      <c r="GS45" s="4"/>
      <c r="GT45" s="4"/>
      <c r="GU45" s="4"/>
      <c r="GV45" s="4"/>
      <c r="GW45" s="4"/>
      <c r="GX45" s="6"/>
      <c r="GY45" s="4"/>
      <c r="GZ45" s="4"/>
      <c r="HA45" s="4"/>
      <c r="HB45" s="1"/>
      <c r="HC45" s="4"/>
      <c r="HD45" s="4"/>
    </row>
    <row r="46" spans="1:212" s="5" customFormat="1">
      <c r="A46" s="4">
        <v>28</v>
      </c>
      <c r="B46" s="4">
        <f t="shared" si="0"/>
        <v>100</v>
      </c>
      <c r="C46" s="4">
        <v>0</v>
      </c>
      <c r="D46" s="1">
        <f t="shared" si="1"/>
        <v>-100</v>
      </c>
      <c r="E46" s="1">
        <f t="shared" si="156"/>
        <v>365</v>
      </c>
      <c r="F46" s="4">
        <f t="shared" si="68"/>
        <v>2.0259999999999967</v>
      </c>
      <c r="G46" s="10">
        <f t="shared" si="69"/>
        <v>-96.497900759627285</v>
      </c>
      <c r="H46" s="1">
        <f t="shared" si="70"/>
        <v>-100</v>
      </c>
      <c r="I46" s="1">
        <f t="shared" si="71"/>
        <v>100</v>
      </c>
      <c r="J46" s="4">
        <f t="shared" si="2"/>
        <v>0</v>
      </c>
      <c r="K46" s="1">
        <f t="shared" si="3"/>
        <v>2.0097879999999968</v>
      </c>
      <c r="L46" s="1">
        <f t="shared" si="72"/>
        <v>0.49999999999999822</v>
      </c>
      <c r="M46" s="1">
        <f t="shared" si="157"/>
        <v>0.49999999999999822</v>
      </c>
      <c r="N46" s="1">
        <v>0</v>
      </c>
      <c r="O46" s="4">
        <f t="shared" si="73"/>
        <v>0.49999999999999922</v>
      </c>
      <c r="P46" s="1">
        <f t="shared" si="74"/>
        <v>513.50999999999817</v>
      </c>
      <c r="Q46" s="4">
        <f t="shared" si="75"/>
        <v>499.99999999999824</v>
      </c>
      <c r="R46" s="1">
        <f t="shared" si="76"/>
        <v>500</v>
      </c>
      <c r="S46" s="4">
        <f t="shared" si="4"/>
        <v>1.351810306783868E-3</v>
      </c>
      <c r="T46" s="4"/>
      <c r="U46" s="4">
        <f t="shared" si="5"/>
        <v>-87.407413564523097</v>
      </c>
      <c r="V46" s="4">
        <f t="shared" si="6"/>
        <v>-98.769208589878076</v>
      </c>
      <c r="W46" s="4">
        <f t="shared" si="7"/>
        <v>-100</v>
      </c>
      <c r="X46" s="1">
        <f t="shared" si="8"/>
        <v>98.769208589878076</v>
      </c>
      <c r="Y46" s="1">
        <f t="shared" si="77"/>
        <v>1.2307914101219239</v>
      </c>
      <c r="Z46" s="1">
        <f t="shared" si="9"/>
        <v>2.0209499541623046</v>
      </c>
      <c r="AA46" s="4">
        <f t="shared" si="78"/>
        <v>0.55498751036846095</v>
      </c>
      <c r="AB46" s="1">
        <f t="shared" si="79"/>
        <v>0.18038581361089998</v>
      </c>
      <c r="AC46" s="4">
        <f t="shared" si="158"/>
        <v>-0.72024019819123131</v>
      </c>
      <c r="AD46" s="1">
        <f t="shared" si="159"/>
        <v>0.55498751036846095</v>
      </c>
      <c r="AE46" s="1">
        <f t="shared" si="10"/>
        <v>1.351810306783868E-3</v>
      </c>
      <c r="AF46" s="1">
        <f t="shared" si="80"/>
        <v>1000.9462672147487</v>
      </c>
      <c r="AG46" s="1">
        <f t="shared" si="81"/>
        <v>569.98327289861675</v>
      </c>
      <c r="AH46" s="1">
        <f t="shared" si="82"/>
        <v>554.9875103684609</v>
      </c>
      <c r="AI46" s="1">
        <f t="shared" si="83"/>
        <v>500</v>
      </c>
      <c r="AJ46" s="1">
        <f t="shared" si="84"/>
        <v>1.3925784810761479E-4</v>
      </c>
      <c r="AK46" s="4">
        <f t="shared" si="160"/>
        <v>9.4563746030302487E-2</v>
      </c>
      <c r="AL46" s="1">
        <f t="shared" si="161"/>
        <v>-0.58134140736163153</v>
      </c>
      <c r="AM46" s="4">
        <f t="shared" si="85"/>
        <v>4.3267142842550834</v>
      </c>
      <c r="AN46" s="4">
        <f t="shared" si="11"/>
        <v>14.326714284255083</v>
      </c>
      <c r="AO46" s="4">
        <f t="shared" si="86"/>
        <v>2.0883943219233794E-3</v>
      </c>
      <c r="AP46" s="4">
        <f t="shared" si="12"/>
        <v>7.3658401513951137E-4</v>
      </c>
      <c r="AQ46" s="4">
        <f t="shared" si="13"/>
        <v>-85.574144578201455</v>
      </c>
      <c r="AR46" s="4">
        <f t="shared" si="14"/>
        <v>-94.820035126688126</v>
      </c>
      <c r="AS46" s="4">
        <f t="shared" si="15"/>
        <v>-100</v>
      </c>
      <c r="AT46" s="1">
        <f t="shared" si="16"/>
        <v>94.820035126688126</v>
      </c>
      <c r="AU46" s="1">
        <f t="shared" si="87"/>
        <v>5.1799648733118744</v>
      </c>
      <c r="AV46" s="1">
        <f t="shared" si="17"/>
        <v>2.0183039281573607</v>
      </c>
      <c r="AW46" s="4">
        <f t="shared" si="88"/>
        <v>0.60050743986739263</v>
      </c>
      <c r="AX46" s="1">
        <f t="shared" si="89"/>
        <v>0.23569035262479454</v>
      </c>
      <c r="AY46" s="4">
        <f t="shared" si="162"/>
        <v>-0.58347146071713674</v>
      </c>
      <c r="AZ46" s="1">
        <f t="shared" si="163"/>
        <v>-1.3186546403634936</v>
      </c>
      <c r="BA46" s="1">
        <f t="shared" si="18"/>
        <v>2.0883943219233794E-3</v>
      </c>
      <c r="BB46" s="1">
        <f t="shared" si="90"/>
        <v>1001.4618760253464</v>
      </c>
      <c r="BC46" s="1">
        <f t="shared" si="91"/>
        <v>-1354.2846887461151</v>
      </c>
      <c r="BD46" s="1">
        <f t="shared" si="92"/>
        <v>600.50743986739258</v>
      </c>
      <c r="BE46" s="1">
        <f t="shared" si="93"/>
        <v>500</v>
      </c>
      <c r="BF46" s="1">
        <f t="shared" si="94"/>
        <v>1.7658279989934828E-4</v>
      </c>
      <c r="BG46" s="4">
        <f t="shared" si="164"/>
        <v>-2.6736197507487968E-2</v>
      </c>
      <c r="BH46" s="1">
        <f t="shared" si="165"/>
        <v>-1.0709333584691778</v>
      </c>
      <c r="BI46" s="4">
        <f t="shared" si="95"/>
        <v>6.4847741033728443</v>
      </c>
      <c r="BJ46" s="4">
        <f t="shared" si="19"/>
        <v>16.484774103372843</v>
      </c>
      <c r="BK46" s="4">
        <f t="shared" si="96"/>
        <v>3.018457750170836E-3</v>
      </c>
      <c r="BL46" s="4">
        <f t="shared" si="20"/>
        <v>9.3006342824745666E-4</v>
      </c>
      <c r="BM46" s="4">
        <f t="shared" si="21"/>
        <v>-82.601495229495356</v>
      </c>
      <c r="BN46" s="4">
        <f t="shared" si="22"/>
        <v>-91.39506977260254</v>
      </c>
      <c r="BO46" s="4">
        <f t="shared" si="23"/>
        <v>-100</v>
      </c>
      <c r="BP46" s="1">
        <f t="shared" si="24"/>
        <v>91.39506977260254</v>
      </c>
      <c r="BQ46" s="1">
        <f t="shared" si="97"/>
        <v>8.6049302273974604</v>
      </c>
      <c r="BR46" s="1">
        <f t="shared" si="25"/>
        <v>2.0125033267354651</v>
      </c>
      <c r="BS46" s="4">
        <f t="shared" si="98"/>
        <v>0.65984085582869501</v>
      </c>
      <c r="BT46" s="1">
        <f t="shared" si="99"/>
        <v>0.31268085942094859</v>
      </c>
      <c r="BU46" s="4">
        <f t="shared" si="166"/>
        <v>-0.48396815062622961</v>
      </c>
      <c r="BV46" s="1">
        <f t="shared" si="167"/>
        <v>-1.1750683787755596</v>
      </c>
      <c r="BW46" s="1">
        <f t="shared" si="26"/>
        <v>3.018457750170836E-3</v>
      </c>
      <c r="BX46" s="1">
        <f t="shared" si="100"/>
        <v>1002.1129204251196</v>
      </c>
      <c r="BY46" s="1">
        <f t="shared" si="101"/>
        <v>-1206.8187263700752</v>
      </c>
      <c r="BZ46" s="1">
        <f t="shared" si="102"/>
        <v>659.840855828695</v>
      </c>
      <c r="CA46" s="1">
        <f t="shared" si="103"/>
        <v>500</v>
      </c>
      <c r="CB46" s="1">
        <f t="shared" si="104"/>
        <v>2.1583886359972357E-4</v>
      </c>
      <c r="CC46" s="4">
        <f t="shared" si="168"/>
        <v>-0.13034081734102387</v>
      </c>
      <c r="CD46" s="1">
        <f t="shared" si="169"/>
        <v>-1.6395696924264418</v>
      </c>
      <c r="CE46" s="4">
        <f t="shared" si="105"/>
        <v>14.81530199081115</v>
      </c>
      <c r="CF46" s="4">
        <f t="shared" si="27"/>
        <v>24.81530199081115</v>
      </c>
      <c r="CG46" s="4">
        <f t="shared" si="106"/>
        <v>4.0763010968023657E-3</v>
      </c>
      <c r="CH46" s="4">
        <f t="shared" si="28"/>
        <v>1.0578433466315296E-3</v>
      </c>
      <c r="CI46" s="4">
        <f t="shared" si="29"/>
        <v>-79.952801483737431</v>
      </c>
      <c r="CJ46" s="4">
        <f t="shared" si="30"/>
        <v>-89.156064580339361</v>
      </c>
      <c r="CK46" s="4">
        <f t="shared" si="31"/>
        <v>-98.926467444747715</v>
      </c>
      <c r="CL46" s="1">
        <f t="shared" si="32"/>
        <v>89.156064580339361</v>
      </c>
      <c r="CM46" s="1">
        <f t="shared" si="107"/>
        <v>10.843935419660639</v>
      </c>
      <c r="CN46" s="1">
        <f t="shared" si="33"/>
        <v>2.0052103194414781</v>
      </c>
      <c r="CO46" s="4">
        <f t="shared" si="108"/>
        <v>0.668716801228455</v>
      </c>
      <c r="CP46" s="1">
        <f t="shared" si="109"/>
        <v>0.28045826945148788</v>
      </c>
      <c r="CQ46" s="4">
        <f t="shared" si="170"/>
        <v>-0.44930122033786563</v>
      </c>
      <c r="CR46" s="1">
        <f t="shared" si="171"/>
        <v>-0.87127210923220355</v>
      </c>
      <c r="CS46" s="1">
        <f t="shared" si="34"/>
        <v>4.0763010968023657E-3</v>
      </c>
      <c r="CT46" s="1">
        <f t="shared" si="110"/>
        <v>1002.8534107677616</v>
      </c>
      <c r="CU46" s="1">
        <f t="shared" si="111"/>
        <v>-894.81388162365772</v>
      </c>
      <c r="CV46" s="1">
        <f t="shared" si="112"/>
        <v>668.71680122845498</v>
      </c>
      <c r="CW46" s="1">
        <f t="shared" si="113"/>
        <v>500</v>
      </c>
      <c r="CX46" s="1">
        <f t="shared" si="114"/>
        <v>1.8266842628797392E-4</v>
      </c>
      <c r="CY46" s="4">
        <f t="shared" si="172"/>
        <v>-0.13464185328961917</v>
      </c>
      <c r="CZ46" s="1">
        <f t="shared" si="173"/>
        <v>-2.1727924016908022</v>
      </c>
      <c r="DA46" s="4">
        <f t="shared" si="115"/>
        <v>20.703153331490689</v>
      </c>
      <c r="DB46" s="4">
        <f t="shared" si="35"/>
        <v>30.703153331490689</v>
      </c>
      <c r="DC46" s="4">
        <f t="shared" si="116"/>
        <v>5.034733386386288E-3</v>
      </c>
      <c r="DD46" s="4">
        <f t="shared" si="36"/>
        <v>9.5843228958392233E-4</v>
      </c>
      <c r="DE46" s="4">
        <f t="shared" si="37"/>
        <v>-77.469816277561478</v>
      </c>
      <c r="DF46" s="4">
        <f t="shared" si="38"/>
        <v>-87.072041438219998</v>
      </c>
      <c r="DG46" s="4">
        <f t="shared" si="39"/>
        <v>-96.443482238571761</v>
      </c>
      <c r="DH46" s="1">
        <f t="shared" si="40"/>
        <v>87.072041438219998</v>
      </c>
      <c r="DI46" s="1">
        <f t="shared" si="117"/>
        <v>12.927958561780002</v>
      </c>
      <c r="DJ46" s="1">
        <f t="shared" si="41"/>
        <v>1.9963147291769137</v>
      </c>
      <c r="DK46" s="4">
        <f t="shared" si="118"/>
        <v>0.69033541689340172</v>
      </c>
      <c r="DL46" s="1">
        <f t="shared" si="119"/>
        <v>0.28463803647770286</v>
      </c>
      <c r="DM46" s="4">
        <f t="shared" si="174"/>
        <v>-0.41930080481924314</v>
      </c>
      <c r="DN46" s="1">
        <f t="shared" si="175"/>
        <v>-0.768114754252464</v>
      </c>
      <c r="DO46" s="1">
        <f t="shared" si="42"/>
        <v>5.034733386386288E-3</v>
      </c>
      <c r="DP46" s="1">
        <f t="shared" si="120"/>
        <v>1003.5243133704703</v>
      </c>
      <c r="DQ46" s="1">
        <f t="shared" si="121"/>
        <v>-788.86921491236558</v>
      </c>
      <c r="DR46" s="1">
        <f t="shared" si="122"/>
        <v>690.33541689340177</v>
      </c>
      <c r="DS46" s="1">
        <f t="shared" si="123"/>
        <v>500</v>
      </c>
      <c r="DT46" s="1">
        <f t="shared" si="124"/>
        <v>1.7851668312438926E-4</v>
      </c>
      <c r="DU46" s="4">
        <f t="shared" si="176"/>
        <v>-0.16680246772047994</v>
      </c>
      <c r="DV46" s="1">
        <f t="shared" si="177"/>
        <v>-2.684169160913624</v>
      </c>
      <c r="DW46" s="4">
        <f t="shared" si="125"/>
        <v>23.638220425376666</v>
      </c>
      <c r="DX46" s="4">
        <f t="shared" si="43"/>
        <v>33.638220425376666</v>
      </c>
      <c r="DY46" s="4">
        <f t="shared" si="126"/>
        <v>5.6935552090426212E-3</v>
      </c>
      <c r="DZ46" s="4">
        <f t="shared" si="44"/>
        <v>6.5882182265633322E-4</v>
      </c>
      <c r="EA46" s="4">
        <f t="shared" si="45"/>
        <v>-75.763023990887035</v>
      </c>
      <c r="EB46" s="4">
        <f t="shared" si="46"/>
        <v>-85.264640360661673</v>
      </c>
      <c r="EC46" s="4">
        <f t="shared" si="47"/>
        <v>-94.736689951897318</v>
      </c>
      <c r="ED46" s="1">
        <f t="shared" si="48"/>
        <v>85.264640360661673</v>
      </c>
      <c r="EE46" s="1">
        <f t="shared" si="127"/>
        <v>14.735359639338327</v>
      </c>
      <c r="EF46" s="1">
        <f t="shared" si="49"/>
        <v>1.9895837273663111</v>
      </c>
      <c r="EG46" s="4">
        <f t="shared" si="128"/>
        <v>0.72438935420294559</v>
      </c>
      <c r="EH46" s="1">
        <f t="shared" si="129"/>
        <v>0.30150585480466158</v>
      </c>
      <c r="EI46" s="4">
        <f t="shared" si="178"/>
        <v>-0.3879681710058468</v>
      </c>
      <c r="EJ46" s="1">
        <f t="shared" si="179"/>
        <v>-0.78354499891428475</v>
      </c>
      <c r="EK46" s="1">
        <f t="shared" si="50"/>
        <v>5.6935552090426212E-3</v>
      </c>
      <c r="EL46" s="1">
        <f t="shared" si="130"/>
        <v>1003.9854886463297</v>
      </c>
      <c r="EM46" s="1">
        <f t="shared" si="131"/>
        <v>-804.71638478494867</v>
      </c>
      <c r="EN46" s="1">
        <f t="shared" si="132"/>
        <v>724.38935420294558</v>
      </c>
      <c r="EO46" s="1">
        <f t="shared" si="133"/>
        <v>500</v>
      </c>
      <c r="EP46" s="1">
        <f t="shared" si="134"/>
        <v>1.8284780347956417E-4</v>
      </c>
      <c r="EQ46" s="4">
        <f t="shared" si="180"/>
        <v>-0.26654559375419384</v>
      </c>
      <c r="ER46" s="1">
        <f t="shared" si="181"/>
        <v>-3.1133231982755047</v>
      </c>
      <c r="ES46" s="4">
        <f t="shared" si="135"/>
        <v>29.572232096439897</v>
      </c>
      <c r="ET46" s="4">
        <f t="shared" si="51"/>
        <v>39.572232096439897</v>
      </c>
      <c r="EU46" s="4">
        <f t="shared" si="136"/>
        <v>6.2474859079498686E-3</v>
      </c>
      <c r="EV46" s="4">
        <f t="shared" si="52"/>
        <v>5.539306989072474E-4</v>
      </c>
      <c r="EW46" s="4">
        <f t="shared" si="53"/>
        <v>-74.327970366774991</v>
      </c>
      <c r="EX46" s="4">
        <f t="shared" si="54"/>
        <v>-83.700108810681201</v>
      </c>
      <c r="EY46" s="4">
        <f t="shared" si="55"/>
        <v>-93.301636327785275</v>
      </c>
      <c r="EZ46" s="1">
        <f t="shared" si="56"/>
        <v>83.700108810681201</v>
      </c>
      <c r="FA46" s="1">
        <f t="shared" si="137"/>
        <v>16.299891189318799</v>
      </c>
      <c r="FB46" s="1">
        <f t="shared" si="57"/>
        <v>1.9830528023071508</v>
      </c>
      <c r="FC46" s="4">
        <f t="shared" si="138"/>
        <v>0.71604760741054818</v>
      </c>
      <c r="FD46" s="1">
        <f t="shared" si="139"/>
        <v>0.28529019106640968</v>
      </c>
      <c r="FE46" s="4">
        <f t="shared" si="182"/>
        <v>-0.35142878260034383</v>
      </c>
      <c r="FF46" s="1">
        <f t="shared" si="183"/>
        <v>-0.59878964798901879</v>
      </c>
      <c r="FG46" s="1">
        <f t="shared" si="58"/>
        <v>6.2474859079498686E-3</v>
      </c>
      <c r="FH46" s="1">
        <f t="shared" si="140"/>
        <v>1004.373240135565</v>
      </c>
      <c r="FI46" s="1">
        <f t="shared" si="141"/>
        <v>-614.96894427768211</v>
      </c>
      <c r="FJ46" s="1">
        <f t="shared" si="142"/>
        <v>716.04760741054815</v>
      </c>
      <c r="FK46" s="1">
        <f t="shared" si="143"/>
        <v>500</v>
      </c>
      <c r="FL46" s="1">
        <f t="shared" si="144"/>
        <v>1.685219787062625E-4</v>
      </c>
      <c r="FM46" s="4">
        <f t="shared" si="184"/>
        <v>-0.19133826218514144</v>
      </c>
      <c r="FN46" s="1">
        <f t="shared" si="185"/>
        <v>-3.3150812161600758</v>
      </c>
      <c r="FO46" s="4">
        <f t="shared" si="145"/>
        <v>32.951167330184923</v>
      </c>
      <c r="FP46" s="4">
        <f t="shared" si="59"/>
        <v>42.951167330184923</v>
      </c>
      <c r="FQ46" s="4">
        <f t="shared" si="146"/>
        <v>6.6294292957184853E-3</v>
      </c>
      <c r="FR46" s="4">
        <f t="shared" si="60"/>
        <v>3.8194338776861674E-4</v>
      </c>
      <c r="FS46" s="4">
        <f t="shared" si="61"/>
        <v>-73.338479724887378</v>
      </c>
      <c r="FT46" s="4">
        <f t="shared" si="62"/>
        <v>-82.724987813850746</v>
      </c>
      <c r="FU46" s="4">
        <f t="shared" si="63"/>
        <v>-92.312145685897661</v>
      </c>
      <c r="FV46" s="1">
        <f t="shared" si="147"/>
        <v>82.724987813850746</v>
      </c>
      <c r="FW46" s="1">
        <f t="shared" si="148"/>
        <v>17.275012186149254</v>
      </c>
      <c r="FX46" s="1">
        <f t="shared" si="64"/>
        <v>1.9785488397817479</v>
      </c>
      <c r="FY46" s="4">
        <f t="shared" si="149"/>
        <v>0.7247959661388137</v>
      </c>
      <c r="FZ46" s="1">
        <f t="shared" si="150"/>
        <v>0.28268786739155105</v>
      </c>
      <c r="GA46" s="4">
        <f t="shared" si="186"/>
        <v>-0.33055081869682706</v>
      </c>
      <c r="GB46" s="1">
        <f t="shared" si="187"/>
        <v>-0.56649605532010805</v>
      </c>
      <c r="GC46" s="1">
        <f t="shared" si="65"/>
        <v>6.6294292957184853E-3</v>
      </c>
      <c r="GD46" s="1">
        <f t="shared" si="151"/>
        <v>1004.640600507003</v>
      </c>
      <c r="GE46" s="1">
        <f t="shared" si="152"/>
        <v>-581.80277873485738</v>
      </c>
      <c r="GF46" s="1">
        <f t="shared" si="153"/>
        <v>724.7959661388137</v>
      </c>
      <c r="GG46" s="1">
        <f t="shared" si="154"/>
        <v>500</v>
      </c>
      <c r="GH46" s="1">
        <f t="shared" si="155"/>
        <v>1.6388721842327554E-4</v>
      </c>
      <c r="GI46" s="4">
        <f t="shared" si="188"/>
        <v>-0.19866845755942819</v>
      </c>
      <c r="GJ46" s="1">
        <f t="shared" si="189"/>
        <v>-3.5133831054186708</v>
      </c>
      <c r="GK46" s="4">
        <f t="shared" si="190"/>
        <v>37.743682613396722</v>
      </c>
      <c r="GL46" s="4">
        <f t="shared" si="66"/>
        <v>47.743682613396722</v>
      </c>
      <c r="GM46" s="4">
        <f t="shared" si="191"/>
        <v>6.9326650600197914E-3</v>
      </c>
      <c r="GN46" s="4">
        <f t="shared" si="67"/>
        <v>3.0323576430130606E-4</v>
      </c>
      <c r="GO46" s="4">
        <v>365</v>
      </c>
      <c r="GP46" s="4"/>
      <c r="GQ46" s="4"/>
      <c r="GR46" s="4"/>
      <c r="GS46" s="4"/>
      <c r="GT46" s="4"/>
      <c r="GU46" s="4"/>
      <c r="GV46" s="4"/>
      <c r="GW46" s="4"/>
      <c r="GX46" s="6"/>
      <c r="GY46" s="4"/>
      <c r="GZ46" s="4"/>
      <c r="HA46" s="4"/>
      <c r="HB46" s="1"/>
      <c r="HC46" s="4"/>
      <c r="HD46" s="4"/>
    </row>
    <row r="47" spans="1:212" s="5" customFormat="1">
      <c r="A47" s="4">
        <v>29</v>
      </c>
      <c r="B47" s="4">
        <f t="shared" si="0"/>
        <v>100</v>
      </c>
      <c r="C47" s="4">
        <v>0</v>
      </c>
      <c r="D47" s="1">
        <f t="shared" si="1"/>
        <v>-100</v>
      </c>
      <c r="E47" s="1">
        <f t="shared" si="156"/>
        <v>360</v>
      </c>
      <c r="F47" s="4">
        <f t="shared" si="68"/>
        <v>2.0509999999999966</v>
      </c>
      <c r="G47" s="10">
        <f t="shared" si="69"/>
        <v>-98.268652141184162</v>
      </c>
      <c r="H47" s="1">
        <f t="shared" si="70"/>
        <v>-100</v>
      </c>
      <c r="I47" s="1">
        <f t="shared" si="71"/>
        <v>100</v>
      </c>
      <c r="J47" s="4">
        <f t="shared" si="2"/>
        <v>0</v>
      </c>
      <c r="K47" s="1">
        <f t="shared" si="3"/>
        <v>2.0347879999999967</v>
      </c>
      <c r="L47" s="1">
        <f t="shared" si="72"/>
        <v>0.49999999999999822</v>
      </c>
      <c r="M47" s="1">
        <f t="shared" si="157"/>
        <v>0.49999999999999822</v>
      </c>
      <c r="N47" s="1">
        <v>0</v>
      </c>
      <c r="O47" s="4">
        <f t="shared" si="73"/>
        <v>0.49999999999999922</v>
      </c>
      <c r="P47" s="1">
        <f t="shared" si="74"/>
        <v>513.50999999999817</v>
      </c>
      <c r="Q47" s="4">
        <f t="shared" si="75"/>
        <v>499.99999999999824</v>
      </c>
      <c r="R47" s="1">
        <f t="shared" si="76"/>
        <v>500</v>
      </c>
      <c r="S47" s="4">
        <f t="shared" si="4"/>
        <v>6.6830027350291339E-4</v>
      </c>
      <c r="T47" s="4"/>
      <c r="U47" s="4">
        <f t="shared" si="5"/>
        <v>-89.365092834907372</v>
      </c>
      <c r="V47" s="4">
        <f t="shared" si="6"/>
        <v>-100</v>
      </c>
      <c r="W47" s="4">
        <f t="shared" si="7"/>
        <v>-100</v>
      </c>
      <c r="X47" s="1">
        <f t="shared" si="8"/>
        <v>100</v>
      </c>
      <c r="Y47" s="1">
        <f t="shared" si="77"/>
        <v>0</v>
      </c>
      <c r="Z47" s="1">
        <f t="shared" si="9"/>
        <v>2.0479622165064231</v>
      </c>
      <c r="AA47" s="4">
        <f t="shared" si="78"/>
        <v>0.5402452468823693</v>
      </c>
      <c r="AB47" s="1">
        <f t="shared" si="79"/>
        <v>0.17707513815568771</v>
      </c>
      <c r="AC47" s="4">
        <f t="shared" si="158"/>
        <v>-0.72024019819123131</v>
      </c>
      <c r="AD47" s="1">
        <f t="shared" si="159"/>
        <v>0.5402452468823693</v>
      </c>
      <c r="AE47" s="1">
        <f t="shared" si="10"/>
        <v>6.6830027350291339E-4</v>
      </c>
      <c r="AF47" s="1">
        <f t="shared" si="80"/>
        <v>1000.4678101914521</v>
      </c>
      <c r="AG47" s="1">
        <f t="shared" si="81"/>
        <v>554.84267345313094</v>
      </c>
      <c r="AH47" s="1">
        <f t="shared" si="82"/>
        <v>540.24524688236932</v>
      </c>
      <c r="AI47" s="1">
        <f t="shared" si="83"/>
        <v>500</v>
      </c>
      <c r="AJ47" s="1">
        <f t="shared" si="84"/>
        <v>1.3670200665619092E-4</v>
      </c>
      <c r="AK47" s="4">
        <f t="shared" si="160"/>
        <v>3.8414874308619347E-2</v>
      </c>
      <c r="AL47" s="1">
        <f t="shared" si="161"/>
        <v>-0.29573526244283738</v>
      </c>
      <c r="AM47" s="4">
        <f t="shared" si="85"/>
        <v>0</v>
      </c>
      <c r="AN47" s="4">
        <f t="shared" si="11"/>
        <v>10</v>
      </c>
      <c r="AO47" s="4">
        <f t="shared" si="86"/>
        <v>1.2530365931540275E-3</v>
      </c>
      <c r="AP47" s="4">
        <f t="shared" si="12"/>
        <v>5.8473631965111415E-4</v>
      </c>
      <c r="AQ47" s="4">
        <f t="shared" si="13"/>
        <v>-88.16769114559321</v>
      </c>
      <c r="AR47" s="4">
        <f t="shared" si="14"/>
        <v>-97.297717254642151</v>
      </c>
      <c r="AS47" s="4">
        <f t="shared" si="15"/>
        <v>-100</v>
      </c>
      <c r="AT47" s="1">
        <f t="shared" si="16"/>
        <v>97.297717254642151</v>
      </c>
      <c r="AU47" s="1">
        <f t="shared" si="87"/>
        <v>2.7022827453578486</v>
      </c>
      <c r="AV47" s="1">
        <f t="shared" si="17"/>
        <v>2.0468792526875097</v>
      </c>
      <c r="AW47" s="4">
        <f t="shared" si="88"/>
        <v>0.57150649060297987</v>
      </c>
      <c r="AX47" s="1">
        <f t="shared" si="89"/>
        <v>0.21641391937029839</v>
      </c>
      <c r="AY47" s="4">
        <f t="shared" si="162"/>
        <v>-0.58347146071713674</v>
      </c>
      <c r="AZ47" s="1">
        <f t="shared" si="163"/>
        <v>0.57150649060297987</v>
      </c>
      <c r="BA47" s="1">
        <f t="shared" si="18"/>
        <v>1.2530365931540275E-3</v>
      </c>
      <c r="BB47" s="1">
        <f t="shared" si="90"/>
        <v>1000.8771256152078</v>
      </c>
      <c r="BC47" s="1">
        <f t="shared" si="91"/>
        <v>586.94859597907237</v>
      </c>
      <c r="BD47" s="1">
        <f t="shared" si="92"/>
        <v>571.50649060297985</v>
      </c>
      <c r="BE47" s="1">
        <f t="shared" si="93"/>
        <v>500</v>
      </c>
      <c r="BF47" s="1">
        <f t="shared" si="94"/>
        <v>1.6707154575387037E-4</v>
      </c>
      <c r="BG47" s="4">
        <f t="shared" si="164"/>
        <v>8.4807679919428836E-2</v>
      </c>
      <c r="BH47" s="1">
        <f t="shared" si="165"/>
        <v>-0.54171061665758491</v>
      </c>
      <c r="BI47" s="4">
        <f t="shared" si="95"/>
        <v>6.7458552324052148</v>
      </c>
      <c r="BJ47" s="4">
        <f t="shared" si="19"/>
        <v>16.745855232405216</v>
      </c>
      <c r="BK47" s="4">
        <f t="shared" si="96"/>
        <v>2.2342739054621564E-3</v>
      </c>
      <c r="BL47" s="4">
        <f t="shared" si="20"/>
        <v>9.8123731230812883E-4</v>
      </c>
      <c r="BM47" s="4">
        <f t="shared" si="21"/>
        <v>-85.305502372577337</v>
      </c>
      <c r="BN47" s="4">
        <f t="shared" si="22"/>
        <v>-93.972982522830762</v>
      </c>
      <c r="BO47" s="4">
        <f t="shared" si="23"/>
        <v>-100</v>
      </c>
      <c r="BP47" s="1">
        <f t="shared" si="24"/>
        <v>93.972982522830762</v>
      </c>
      <c r="BQ47" s="1">
        <f t="shared" si="97"/>
        <v>6.0270174771692382</v>
      </c>
      <c r="BR47" s="1">
        <f t="shared" si="25"/>
        <v>2.0430529292625743</v>
      </c>
      <c r="BS47" s="4">
        <f t="shared" si="98"/>
        <v>0.61099205054218508</v>
      </c>
      <c r="BT47" s="1">
        <f t="shared" si="99"/>
        <v>0.21538305027377794</v>
      </c>
      <c r="BU47" s="4">
        <f t="shared" si="166"/>
        <v>-0.48396815062622961</v>
      </c>
      <c r="BV47" s="1">
        <f t="shared" si="167"/>
        <v>-1.2097659663102907</v>
      </c>
      <c r="BW47" s="1">
        <f t="shared" si="26"/>
        <v>2.2342739054621564E-3</v>
      </c>
      <c r="BX47" s="1">
        <f t="shared" si="100"/>
        <v>1001.5639917338235</v>
      </c>
      <c r="BY47" s="1">
        <f t="shared" si="101"/>
        <v>-1242.4538427199948</v>
      </c>
      <c r="BZ47" s="1">
        <f t="shared" si="102"/>
        <v>610.9920505421851</v>
      </c>
      <c r="CA47" s="1">
        <f t="shared" si="103"/>
        <v>500</v>
      </c>
      <c r="CB47" s="1">
        <f t="shared" si="104"/>
        <v>1.5683676894173593E-4</v>
      </c>
      <c r="CC47" s="4">
        <f t="shared" si="168"/>
        <v>-4.4655094836366122E-2</v>
      </c>
      <c r="CD47" s="1">
        <f t="shared" si="169"/>
        <v>-1.1617920475674444</v>
      </c>
      <c r="CE47" s="4">
        <f t="shared" si="105"/>
        <v>12.489376462111325</v>
      </c>
      <c r="CF47" s="4">
        <f t="shared" si="27"/>
        <v>22.489376462111323</v>
      </c>
      <c r="CG47" s="4">
        <f t="shared" si="106"/>
        <v>3.2606942922502758E-3</v>
      </c>
      <c r="CH47" s="4">
        <f t="shared" si="28"/>
        <v>1.0264203867881194E-3</v>
      </c>
      <c r="CI47" s="4">
        <f t="shared" si="29"/>
        <v>-82.31897280871118</v>
      </c>
      <c r="CJ47" s="4">
        <f t="shared" si="30"/>
        <v>-91.724054615824201</v>
      </c>
      <c r="CK47" s="4">
        <f t="shared" si="31"/>
        <v>-100</v>
      </c>
      <c r="CL47" s="1">
        <f t="shared" si="32"/>
        <v>91.724054615824201</v>
      </c>
      <c r="CM47" s="1">
        <f t="shared" si="107"/>
        <v>8.2759453841757988</v>
      </c>
      <c r="CN47" s="1">
        <f t="shared" si="33"/>
        <v>2.0367398556081935</v>
      </c>
      <c r="CO47" s="4">
        <f t="shared" si="108"/>
        <v>0.63059072333430777</v>
      </c>
      <c r="CP47" s="1">
        <f t="shared" si="109"/>
        <v>0.2379659326825683</v>
      </c>
      <c r="CQ47" s="4">
        <f t="shared" si="170"/>
        <v>-0.44930122033786563</v>
      </c>
      <c r="CR47" s="1">
        <f t="shared" si="171"/>
        <v>-0.9318671964050923</v>
      </c>
      <c r="CS47" s="1">
        <f t="shared" si="34"/>
        <v>3.2606942922502758E-3</v>
      </c>
      <c r="CT47" s="1">
        <f t="shared" si="110"/>
        <v>1002.2824860045752</v>
      </c>
      <c r="CU47" s="1">
        <f t="shared" si="111"/>
        <v>-957.04624805195783</v>
      </c>
      <c r="CV47" s="1">
        <f t="shared" si="112"/>
        <v>630.59072333430777</v>
      </c>
      <c r="CW47" s="1">
        <f t="shared" si="113"/>
        <v>500</v>
      </c>
      <c r="CX47" s="1">
        <f t="shared" si="114"/>
        <v>1.6312136091041796E-4</v>
      </c>
      <c r="CY47" s="4">
        <f t="shared" si="172"/>
        <v>-5.8216127159769468E-2</v>
      </c>
      <c r="CZ47" s="1">
        <f t="shared" si="173"/>
        <v>-1.6885632732849074</v>
      </c>
      <c r="DA47" s="4">
        <f t="shared" si="115"/>
        <v>14.543447339236375</v>
      </c>
      <c r="DB47" s="4">
        <f t="shared" si="35"/>
        <v>24.543447339236373</v>
      </c>
      <c r="DC47" s="4">
        <f t="shared" si="116"/>
        <v>4.1038732554218504E-3</v>
      </c>
      <c r="DD47" s="4">
        <f t="shared" si="36"/>
        <v>8.431789631715746E-4</v>
      </c>
      <c r="DE47" s="4">
        <f t="shared" si="37"/>
        <v>-79.88137102099266</v>
      </c>
      <c r="DF47" s="4">
        <f t="shared" si="38"/>
        <v>-89.57431293428877</v>
      </c>
      <c r="DG47" s="4">
        <f t="shared" si="39"/>
        <v>-98.855036982002943</v>
      </c>
      <c r="DH47" s="1">
        <f t="shared" si="40"/>
        <v>89.57431293428877</v>
      </c>
      <c r="DI47" s="1">
        <f t="shared" si="117"/>
        <v>10.42568706571123</v>
      </c>
      <c r="DJ47" s="1">
        <f t="shared" si="41"/>
        <v>2.0299850469335046</v>
      </c>
      <c r="DK47" s="4">
        <f t="shared" si="118"/>
        <v>0.67340635513181812</v>
      </c>
      <c r="DL47" s="1">
        <f t="shared" si="119"/>
        <v>0.28246645757034877</v>
      </c>
      <c r="DM47" s="4">
        <f t="shared" si="174"/>
        <v>-0.41930080481924314</v>
      </c>
      <c r="DN47" s="1">
        <f t="shared" si="175"/>
        <v>-0.97204791289968351</v>
      </c>
      <c r="DO47" s="1">
        <f t="shared" si="42"/>
        <v>4.1038732554218504E-3</v>
      </c>
      <c r="DP47" s="1">
        <f t="shared" si="120"/>
        <v>1002.8727112787954</v>
      </c>
      <c r="DQ47" s="1">
        <f t="shared" si="121"/>
        <v>-998.31264750623291</v>
      </c>
      <c r="DR47" s="1">
        <f t="shared" si="122"/>
        <v>673.40635513181815</v>
      </c>
      <c r="DS47" s="1">
        <f t="shared" si="123"/>
        <v>500</v>
      </c>
      <c r="DT47" s="1">
        <f t="shared" si="124"/>
        <v>1.8617202619288751E-4</v>
      </c>
      <c r="DU47" s="4">
        <f t="shared" si="176"/>
        <v>-0.14845106838231151</v>
      </c>
      <c r="DV47" s="1">
        <f t="shared" si="177"/>
        <v>-2.2003876960932365</v>
      </c>
      <c r="DW47" s="4">
        <f t="shared" si="125"/>
        <v>20.639885583332923</v>
      </c>
      <c r="DX47" s="4">
        <f t="shared" si="43"/>
        <v>30.639885583332923</v>
      </c>
      <c r="DY47" s="4">
        <f t="shared" si="126"/>
        <v>4.8345366715878491E-3</v>
      </c>
      <c r="DZ47" s="4">
        <f t="shared" si="44"/>
        <v>7.3066341616599868E-4</v>
      </c>
      <c r="EA47" s="4">
        <f t="shared" si="45"/>
        <v>-77.988460616417527</v>
      </c>
      <c r="EB47" s="4">
        <f t="shared" si="46"/>
        <v>-87.583170844439877</v>
      </c>
      <c r="EC47" s="4">
        <f t="shared" si="47"/>
        <v>-96.96212657742781</v>
      </c>
      <c r="ED47" s="1">
        <f t="shared" si="48"/>
        <v>87.583170844439877</v>
      </c>
      <c r="EE47" s="1">
        <f t="shared" si="127"/>
        <v>12.416829155560123</v>
      </c>
      <c r="EF47" s="1">
        <f t="shared" si="49"/>
        <v>2.0233660190348339</v>
      </c>
      <c r="EG47" s="4">
        <f t="shared" si="128"/>
        <v>0.67564583337045736</v>
      </c>
      <c r="EH47" s="1">
        <f t="shared" si="129"/>
        <v>0.2701674648582974</v>
      </c>
      <c r="EI47" s="4">
        <f t="shared" si="178"/>
        <v>-0.3879681710058468</v>
      </c>
      <c r="EJ47" s="1">
        <f t="shared" si="179"/>
        <v>-0.7263600743108195</v>
      </c>
      <c r="EK47" s="1">
        <f t="shared" si="50"/>
        <v>4.8345366715878491E-3</v>
      </c>
      <c r="EL47" s="1">
        <f t="shared" si="130"/>
        <v>1003.3841756701114</v>
      </c>
      <c r="EM47" s="1">
        <f t="shared" si="131"/>
        <v>-745.98632351869787</v>
      </c>
      <c r="EN47" s="1">
        <f t="shared" si="132"/>
        <v>675.64583337045735</v>
      </c>
      <c r="EO47" s="1">
        <f t="shared" si="133"/>
        <v>500</v>
      </c>
      <c r="EP47" s="1">
        <f t="shared" si="134"/>
        <v>1.7180370749095443E-4</v>
      </c>
      <c r="EQ47" s="4">
        <f t="shared" si="180"/>
        <v>-0.12304122068176263</v>
      </c>
      <c r="ER47" s="1">
        <f t="shared" si="181"/>
        <v>-2.5403095564756875</v>
      </c>
      <c r="ES47" s="4">
        <f t="shared" si="135"/>
        <v>23.224386662186188</v>
      </c>
      <c r="ET47" s="4">
        <f t="shared" si="51"/>
        <v>33.224386662186191</v>
      </c>
      <c r="EU47" s="4">
        <f t="shared" si="136"/>
        <v>5.3730851845691149E-3</v>
      </c>
      <c r="EV47" s="4">
        <f t="shared" si="52"/>
        <v>5.3854851298126578E-4</v>
      </c>
      <c r="EW47" s="4">
        <f t="shared" si="53"/>
        <v>-76.59325721491166</v>
      </c>
      <c r="EX47" s="4">
        <f t="shared" si="54"/>
        <v>-85.839308354916142</v>
      </c>
      <c r="EY47" s="4">
        <f t="shared" si="55"/>
        <v>-95.566923175921943</v>
      </c>
      <c r="EZ47" s="1">
        <f t="shared" si="56"/>
        <v>85.839308354916142</v>
      </c>
      <c r="FA47" s="1">
        <f t="shared" si="137"/>
        <v>14.160691645083858</v>
      </c>
      <c r="FB47" s="1">
        <f t="shared" si="57"/>
        <v>2.0181704519413266</v>
      </c>
      <c r="FC47" s="4">
        <f t="shared" si="138"/>
        <v>0.70235299268351703</v>
      </c>
      <c r="FD47" s="1">
        <f t="shared" si="139"/>
        <v>0.28356357891384021</v>
      </c>
      <c r="FE47" s="4">
        <f t="shared" si="182"/>
        <v>-0.35142878260034383</v>
      </c>
      <c r="FF47" s="1">
        <f t="shared" si="183"/>
        <v>-0.71353951882338229</v>
      </c>
      <c r="FG47" s="1">
        <f t="shared" si="58"/>
        <v>5.3730851845691149E-3</v>
      </c>
      <c r="FH47" s="1">
        <f t="shared" si="140"/>
        <v>1003.7611596291985</v>
      </c>
      <c r="FI47" s="1">
        <f t="shared" si="141"/>
        <v>-732.8193566219901</v>
      </c>
      <c r="FJ47" s="1">
        <f t="shared" si="142"/>
        <v>702.35299268351707</v>
      </c>
      <c r="FK47" s="1">
        <f t="shared" si="143"/>
        <v>500</v>
      </c>
      <c r="FL47" s="1">
        <f t="shared" si="144"/>
        <v>1.7488014467615076E-4</v>
      </c>
      <c r="FM47" s="4">
        <f t="shared" si="184"/>
        <v>-0.19470986269083837</v>
      </c>
      <c r="FN47" s="1">
        <f t="shared" si="185"/>
        <v>-2.8812524549753959</v>
      </c>
      <c r="FO47" s="4">
        <f t="shared" si="145"/>
        <v>28.715746057723941</v>
      </c>
      <c r="FP47" s="4">
        <f t="shared" si="59"/>
        <v>38.715746057723941</v>
      </c>
      <c r="FQ47" s="4">
        <f t="shared" si="146"/>
        <v>5.825194272720993E-3</v>
      </c>
      <c r="FR47" s="4">
        <f t="shared" si="60"/>
        <v>4.5210908815187818E-4</v>
      </c>
      <c r="FS47" s="4">
        <f t="shared" si="61"/>
        <v>-75.421990147160685</v>
      </c>
      <c r="FT47" s="4">
        <f t="shared" si="62"/>
        <v>-84.766178075125907</v>
      </c>
      <c r="FU47" s="4">
        <f t="shared" si="63"/>
        <v>-94.395656108170968</v>
      </c>
      <c r="FV47" s="1">
        <f t="shared" si="147"/>
        <v>84.766178075125907</v>
      </c>
      <c r="FW47" s="1">
        <f t="shared" si="148"/>
        <v>15.233821924874093</v>
      </c>
      <c r="FX47" s="1">
        <f t="shared" si="64"/>
        <v>2.0131840563164607</v>
      </c>
      <c r="FY47" s="4">
        <f t="shared" si="149"/>
        <v>0.69270433069425597</v>
      </c>
      <c r="FZ47" s="1">
        <f t="shared" si="150"/>
        <v>0.26688019756334191</v>
      </c>
      <c r="GA47" s="4">
        <f t="shared" si="186"/>
        <v>-0.33055081869682706</v>
      </c>
      <c r="GB47" s="1">
        <f t="shared" si="187"/>
        <v>-0.56280588756063021</v>
      </c>
      <c r="GC47" s="1">
        <f t="shared" si="65"/>
        <v>5.825194272720993E-3</v>
      </c>
      <c r="GD47" s="1">
        <f t="shared" si="151"/>
        <v>1004.0776359909047</v>
      </c>
      <c r="GE47" s="1">
        <f t="shared" si="152"/>
        <v>-578.01290264251838</v>
      </c>
      <c r="GF47" s="1">
        <f t="shared" si="153"/>
        <v>692.70433069425599</v>
      </c>
      <c r="GG47" s="1">
        <f t="shared" si="154"/>
        <v>500</v>
      </c>
      <c r="GH47" s="1">
        <f t="shared" si="155"/>
        <v>1.6084700459949845E-4</v>
      </c>
      <c r="GI47" s="4">
        <f t="shared" si="188"/>
        <v>-0.1228820090990191</v>
      </c>
      <c r="GJ47" s="1">
        <f t="shared" si="189"/>
        <v>-3.0354791454595156</v>
      </c>
      <c r="GK47" s="4">
        <f t="shared" si="190"/>
        <v>31.655542895872479</v>
      </c>
      <c r="GL47" s="4">
        <f t="shared" si="66"/>
        <v>41.655542895872479</v>
      </c>
      <c r="GM47" s="4">
        <f t="shared" si="191"/>
        <v>6.1476373369581151E-3</v>
      </c>
      <c r="GN47" s="4">
        <f t="shared" si="67"/>
        <v>3.2244306423712208E-4</v>
      </c>
      <c r="GO47" s="4">
        <v>360</v>
      </c>
      <c r="GP47" s="4"/>
      <c r="GQ47" s="4"/>
      <c r="GR47" s="4"/>
      <c r="GS47" s="4"/>
      <c r="GT47" s="4"/>
      <c r="GU47" s="4"/>
      <c r="GV47" s="4"/>
      <c r="GW47" s="4"/>
      <c r="GX47" s="6"/>
      <c r="GY47" s="4"/>
      <c r="GZ47" s="4"/>
      <c r="HA47" s="4"/>
      <c r="HB47" s="1"/>
      <c r="HC47" s="4"/>
      <c r="HD47" s="4"/>
    </row>
    <row r="48" spans="1:212" s="5" customFormat="1">
      <c r="A48" s="4">
        <v>30</v>
      </c>
      <c r="B48" s="4">
        <f t="shared" si="0"/>
        <v>100</v>
      </c>
      <c r="C48" s="4">
        <v>0</v>
      </c>
      <c r="D48" s="1">
        <f t="shared" si="1"/>
        <v>-100</v>
      </c>
      <c r="E48" s="1">
        <f t="shared" si="156"/>
        <v>355</v>
      </c>
      <c r="F48" s="4">
        <f t="shared" si="68"/>
        <v>2.0759999999999965</v>
      </c>
      <c r="G48" s="10">
        <f t="shared" si="69"/>
        <v>-100</v>
      </c>
      <c r="H48" s="1">
        <f t="shared" si="70"/>
        <v>-100</v>
      </c>
      <c r="I48" s="1">
        <f t="shared" si="71"/>
        <v>100</v>
      </c>
      <c r="J48" s="4">
        <f t="shared" si="2"/>
        <v>0</v>
      </c>
      <c r="K48" s="1">
        <f t="shared" si="3"/>
        <v>2.0597879999999966</v>
      </c>
      <c r="L48" s="1">
        <f t="shared" si="72"/>
        <v>0.49999999999999822</v>
      </c>
      <c r="M48" s="1">
        <f t="shared" si="157"/>
        <v>0.49999999999999822</v>
      </c>
      <c r="N48" s="1">
        <v>0</v>
      </c>
      <c r="O48" s="4">
        <f t="shared" si="73"/>
        <v>0.49999999999999922</v>
      </c>
      <c r="P48" s="1">
        <f t="shared" si="74"/>
        <v>513.50999999999817</v>
      </c>
      <c r="Q48" s="4">
        <f t="shared" si="75"/>
        <v>499.99999999999824</v>
      </c>
      <c r="R48" s="1">
        <f t="shared" si="76"/>
        <v>500</v>
      </c>
      <c r="S48" s="4">
        <f t="shared" si="4"/>
        <v>0</v>
      </c>
      <c r="T48" s="4"/>
      <c r="U48" s="4">
        <f t="shared" si="5"/>
        <v>-91.322772105291648</v>
      </c>
      <c r="V48" s="4">
        <f t="shared" si="6"/>
        <v>-100</v>
      </c>
      <c r="W48" s="4">
        <f t="shared" si="7"/>
        <v>-100</v>
      </c>
      <c r="X48" s="1">
        <f t="shared" si="8"/>
        <v>100</v>
      </c>
      <c r="Y48" s="1">
        <f t="shared" si="77"/>
        <v>0</v>
      </c>
      <c r="Z48" s="1">
        <f t="shared" si="9"/>
        <v>2.0744493068978254</v>
      </c>
      <c r="AA48" s="4">
        <f t="shared" si="78"/>
        <v>0.52974180782804581</v>
      </c>
      <c r="AB48" s="1">
        <f t="shared" si="79"/>
        <v>0.17313478588158376</v>
      </c>
      <c r="AC48" s="4">
        <f t="shared" si="158"/>
        <v>-0.72024019819123131</v>
      </c>
      <c r="AD48" s="1">
        <f t="shared" si="159"/>
        <v>0.52974180782804581</v>
      </c>
      <c r="AE48" s="1">
        <f t="shared" si="10"/>
        <v>0</v>
      </c>
      <c r="AF48" s="1">
        <f t="shared" si="80"/>
        <v>1000</v>
      </c>
      <c r="AG48" s="1">
        <f t="shared" si="81"/>
        <v>544.05543147555954</v>
      </c>
      <c r="AH48" s="1">
        <f t="shared" si="82"/>
        <v>529.74180782804581</v>
      </c>
      <c r="AI48" s="1">
        <f t="shared" si="83"/>
        <v>500</v>
      </c>
      <c r="AJ48" s="1">
        <f t="shared" si="84"/>
        <v>1.3366005470058268E-4</v>
      </c>
      <c r="AK48" s="4">
        <f t="shared" si="160"/>
        <v>0</v>
      </c>
      <c r="AL48" s="1">
        <f t="shared" si="161"/>
        <v>0</v>
      </c>
      <c r="AM48" s="4">
        <f t="shared" si="85"/>
        <v>0</v>
      </c>
      <c r="AN48" s="4">
        <f t="shared" si="11"/>
        <v>10</v>
      </c>
      <c r="AO48" s="4">
        <f t="shared" si="86"/>
        <v>7.518219558924165E-4</v>
      </c>
      <c r="AP48" s="4">
        <f t="shared" si="12"/>
        <v>7.518219558924165E-4</v>
      </c>
      <c r="AQ48" s="4">
        <f t="shared" si="13"/>
        <v>-90.761237712984965</v>
      </c>
      <c r="AR48" s="4">
        <f t="shared" si="14"/>
        <v>-99.775399382596177</v>
      </c>
      <c r="AS48" s="4">
        <f t="shared" si="15"/>
        <v>-100</v>
      </c>
      <c r="AT48" s="1">
        <f t="shared" si="16"/>
        <v>99.775399382596177</v>
      </c>
      <c r="AU48" s="1">
        <f t="shared" si="87"/>
        <v>0.22460061740382287</v>
      </c>
      <c r="AV48" s="1">
        <f t="shared" si="17"/>
        <v>2.0740743850052028</v>
      </c>
      <c r="AW48" s="4">
        <f t="shared" si="88"/>
        <v>0.5439026463538621</v>
      </c>
      <c r="AX48" s="1">
        <f t="shared" si="89"/>
        <v>0.129848351622179</v>
      </c>
      <c r="AY48" s="4">
        <f t="shared" si="162"/>
        <v>-0.58347146071713674</v>
      </c>
      <c r="AZ48" s="1">
        <f t="shared" si="163"/>
        <v>0.5439026463538621</v>
      </c>
      <c r="BA48" s="1">
        <f t="shared" si="18"/>
        <v>7.518219558924165E-4</v>
      </c>
      <c r="BB48" s="1">
        <f t="shared" si="90"/>
        <v>1000.5262753691246</v>
      </c>
      <c r="BC48" s="1">
        <f t="shared" si="91"/>
        <v>558.59889585834344</v>
      </c>
      <c r="BD48" s="1">
        <f t="shared" si="92"/>
        <v>543.90264635386211</v>
      </c>
      <c r="BE48" s="1">
        <f t="shared" si="93"/>
        <v>500</v>
      </c>
      <c r="BF48" s="1">
        <f t="shared" si="94"/>
        <v>1.0024292745232221E-4</v>
      </c>
      <c r="BG48" s="4">
        <f t="shared" si="164"/>
        <v>3.7798839613276194E-2</v>
      </c>
      <c r="BH48" s="1">
        <f t="shared" si="165"/>
        <v>-0.33811213833293208</v>
      </c>
      <c r="BI48" s="4">
        <f t="shared" si="95"/>
        <v>6.9771804411795477</v>
      </c>
      <c r="BJ48" s="4">
        <f t="shared" si="19"/>
        <v>16.977180441179549</v>
      </c>
      <c r="BK48" s="4">
        <f t="shared" si="96"/>
        <v>1.660711958903826E-3</v>
      </c>
      <c r="BL48" s="4">
        <f t="shared" si="20"/>
        <v>9.0889000301140946E-4</v>
      </c>
      <c r="BM48" s="4">
        <f t="shared" si="21"/>
        <v>-88.009509515659317</v>
      </c>
      <c r="BN48" s="4">
        <f t="shared" si="22"/>
        <v>-96.550895273058984</v>
      </c>
      <c r="BO48" s="4">
        <f t="shared" si="23"/>
        <v>-100</v>
      </c>
      <c r="BP48" s="1">
        <f t="shared" si="24"/>
        <v>96.550895273058984</v>
      </c>
      <c r="BQ48" s="1">
        <f t="shared" si="97"/>
        <v>3.449104726941016</v>
      </c>
      <c r="BR48" s="1">
        <f t="shared" si="25"/>
        <v>2.0716477945380851</v>
      </c>
      <c r="BS48" s="4">
        <f t="shared" si="98"/>
        <v>0.57189730551021611</v>
      </c>
      <c r="BT48" s="1">
        <f t="shared" si="99"/>
        <v>0.14931599419275474</v>
      </c>
      <c r="BU48" s="4">
        <f t="shared" si="166"/>
        <v>-0.48396815062622961</v>
      </c>
      <c r="BV48" s="1">
        <f t="shared" si="167"/>
        <v>0.57189730551021611</v>
      </c>
      <c r="BW48" s="1">
        <f t="shared" si="26"/>
        <v>1.660711958903826E-3</v>
      </c>
      <c r="BX48" s="1">
        <f t="shared" si="100"/>
        <v>1001.1624983712326</v>
      </c>
      <c r="BY48" s="1">
        <f t="shared" si="101"/>
        <v>587.34997070510212</v>
      </c>
      <c r="BZ48" s="1">
        <f t="shared" si="102"/>
        <v>571.89730551021614</v>
      </c>
      <c r="CA48" s="1">
        <f t="shared" si="103"/>
        <v>500</v>
      </c>
      <c r="CB48" s="1">
        <f t="shared" si="104"/>
        <v>1.1471238931166608E-4</v>
      </c>
      <c r="CC48" s="4">
        <f t="shared" si="168"/>
        <v>0.11401287196107647</v>
      </c>
      <c r="CD48" s="1">
        <f t="shared" si="169"/>
        <v>-0.71634310749083652</v>
      </c>
      <c r="CE48" s="4">
        <f t="shared" si="105"/>
        <v>6.7367106335915743</v>
      </c>
      <c r="CF48" s="4">
        <f t="shared" si="27"/>
        <v>16.736710633591574</v>
      </c>
      <c r="CG48" s="4">
        <f t="shared" si="106"/>
        <v>2.4131756196565375E-3</v>
      </c>
      <c r="CH48" s="4">
        <f t="shared" si="28"/>
        <v>7.5246366075271153E-4</v>
      </c>
      <c r="CI48" s="4">
        <f t="shared" si="29"/>
        <v>-84.685144133684929</v>
      </c>
      <c r="CJ48" s="4">
        <f t="shared" si="30"/>
        <v>-94.292044651309041</v>
      </c>
      <c r="CK48" s="4">
        <f t="shared" si="31"/>
        <v>-100</v>
      </c>
      <c r="CL48" s="1">
        <f t="shared" si="32"/>
        <v>94.292044651309041</v>
      </c>
      <c r="CM48" s="1">
        <f t="shared" si="107"/>
        <v>5.7079553486909589</v>
      </c>
      <c r="CN48" s="1">
        <f t="shared" si="33"/>
        <v>2.0669594177011552</v>
      </c>
      <c r="CO48" s="4">
        <f t="shared" si="108"/>
        <v>0.60439124185923454</v>
      </c>
      <c r="CP48" s="1">
        <f t="shared" si="109"/>
        <v>0.23500000760138962</v>
      </c>
      <c r="CQ48" s="4">
        <f t="shared" si="170"/>
        <v>-0.44930122033786563</v>
      </c>
      <c r="CR48" s="1">
        <f t="shared" si="171"/>
        <v>-1.2056477707569486</v>
      </c>
      <c r="CS48" s="1">
        <f t="shared" si="34"/>
        <v>2.4131756196565375E-3</v>
      </c>
      <c r="CT48" s="1">
        <f t="shared" si="110"/>
        <v>1001.6892229337595</v>
      </c>
      <c r="CU48" s="1">
        <f t="shared" si="111"/>
        <v>-1238.2243735228014</v>
      </c>
      <c r="CV48" s="1">
        <f t="shared" si="112"/>
        <v>604.39124185923458</v>
      </c>
      <c r="CW48" s="1">
        <f t="shared" si="113"/>
        <v>500</v>
      </c>
      <c r="CX48" s="1">
        <f t="shared" si="114"/>
        <v>1.6950373451874766E-4</v>
      </c>
      <c r="CY48" s="4">
        <f t="shared" si="172"/>
        <v>-2.5996508560385968E-2</v>
      </c>
      <c r="CZ48" s="1">
        <f t="shared" si="173"/>
        <v>-1.2325843183886547</v>
      </c>
      <c r="DA48" s="4">
        <f t="shared" si="115"/>
        <v>12.338049137131572</v>
      </c>
      <c r="DB48" s="4">
        <f t="shared" si="35"/>
        <v>22.33804913713157</v>
      </c>
      <c r="DC48" s="4">
        <f t="shared" si="116"/>
        <v>3.2777469294845256E-3</v>
      </c>
      <c r="DD48" s="4">
        <f t="shared" si="36"/>
        <v>8.6457130982798809E-4</v>
      </c>
      <c r="DE48" s="4">
        <f t="shared" si="37"/>
        <v>-82.292925764423842</v>
      </c>
      <c r="DF48" s="4">
        <f t="shared" si="38"/>
        <v>-92.076584430357542</v>
      </c>
      <c r="DG48" s="4">
        <f t="shared" si="39"/>
        <v>-100</v>
      </c>
      <c r="DH48" s="1">
        <f t="shared" si="40"/>
        <v>92.076584430357542</v>
      </c>
      <c r="DI48" s="1">
        <f t="shared" si="117"/>
        <v>7.923415569642458</v>
      </c>
      <c r="DJ48" s="1">
        <f t="shared" si="41"/>
        <v>2.0616734210863505</v>
      </c>
      <c r="DK48" s="4">
        <f t="shared" si="118"/>
        <v>0.63376748305691954</v>
      </c>
      <c r="DL48" s="1">
        <f t="shared" si="119"/>
        <v>0.23862030243071389</v>
      </c>
      <c r="DM48" s="4">
        <f t="shared" si="174"/>
        <v>-0.41930080481924314</v>
      </c>
      <c r="DN48" s="1">
        <f t="shared" si="175"/>
        <v>-1.0370394227021684</v>
      </c>
      <c r="DO48" s="1">
        <f t="shared" si="42"/>
        <v>3.2777469294845256E-3</v>
      </c>
      <c r="DP48" s="1">
        <f t="shared" si="120"/>
        <v>1002.2944228506392</v>
      </c>
      <c r="DQ48" s="1">
        <f t="shared" si="121"/>
        <v>-1065.0602279035811</v>
      </c>
      <c r="DR48" s="1">
        <f t="shared" si="122"/>
        <v>633.76748305691956</v>
      </c>
      <c r="DS48" s="1">
        <f t="shared" si="123"/>
        <v>500</v>
      </c>
      <c r="DT48" s="1">
        <f t="shared" si="124"/>
        <v>1.6522526518746497E-4</v>
      </c>
      <c r="DU48" s="4">
        <f t="shared" si="176"/>
        <v>-6.6241819730296109E-2</v>
      </c>
      <c r="DV48" s="1">
        <f t="shared" si="177"/>
        <v>-1.7051152844725588</v>
      </c>
      <c r="DW48" s="4">
        <f t="shared" si="125"/>
        <v>14.476681448313879</v>
      </c>
      <c r="DX48" s="4">
        <f t="shared" si="43"/>
        <v>24.476681448313879</v>
      </c>
      <c r="DY48" s="4">
        <f t="shared" si="126"/>
        <v>3.9384782218392011E-3</v>
      </c>
      <c r="DZ48" s="4">
        <f t="shared" si="44"/>
        <v>6.6073129235467553E-4</v>
      </c>
      <c r="EA48" s="4">
        <f t="shared" si="45"/>
        <v>-80.30985556395288</v>
      </c>
      <c r="EB48" s="4">
        <f t="shared" si="46"/>
        <v>-89.901701328218081</v>
      </c>
      <c r="EC48" s="4">
        <f t="shared" si="47"/>
        <v>-99.283521524963163</v>
      </c>
      <c r="ED48" s="1">
        <f t="shared" si="48"/>
        <v>89.901701328218081</v>
      </c>
      <c r="EE48" s="1">
        <f t="shared" si="127"/>
        <v>10.098298671781919</v>
      </c>
      <c r="EF48" s="1">
        <f t="shared" si="49"/>
        <v>2.0563587920361774</v>
      </c>
      <c r="EG48" s="4">
        <f t="shared" si="128"/>
        <v>0.65985546002687023</v>
      </c>
      <c r="EH48" s="1">
        <f t="shared" si="129"/>
        <v>0.26886771673328813</v>
      </c>
      <c r="EI48" s="4">
        <f t="shared" si="178"/>
        <v>-0.3879681710058468</v>
      </c>
      <c r="EJ48" s="1">
        <f t="shared" si="179"/>
        <v>-0.90709633393284839</v>
      </c>
      <c r="EK48" s="1">
        <f t="shared" si="50"/>
        <v>3.9384782218392011E-3</v>
      </c>
      <c r="EL48" s="1">
        <f t="shared" si="130"/>
        <v>1002.7569347552874</v>
      </c>
      <c r="EM48" s="1">
        <f t="shared" si="131"/>
        <v>-931.60607687571394</v>
      </c>
      <c r="EN48" s="1">
        <f t="shared" si="132"/>
        <v>659.85546002687022</v>
      </c>
      <c r="EO48" s="1">
        <f t="shared" si="133"/>
        <v>500</v>
      </c>
      <c r="EP48" s="1">
        <f t="shared" si="134"/>
        <v>1.7921168994972959E-4</v>
      </c>
      <c r="EQ48" s="4">
        <f t="shared" si="180"/>
        <v>-0.11180167996857218</v>
      </c>
      <c r="ER48" s="1">
        <f t="shared" si="181"/>
        <v>-2.081040790888173</v>
      </c>
      <c r="ES48" s="4">
        <f t="shared" si="135"/>
        <v>20.281188186618799</v>
      </c>
      <c r="ET48" s="4">
        <f t="shared" si="51"/>
        <v>30.281188186618799</v>
      </c>
      <c r="EU48" s="4">
        <f t="shared" si="136"/>
        <v>4.553547290765376E-3</v>
      </c>
      <c r="EV48" s="4">
        <f t="shared" si="52"/>
        <v>6.1506906892617487E-4</v>
      </c>
      <c r="EW48" s="4">
        <f t="shared" si="53"/>
        <v>-78.716412380206322</v>
      </c>
      <c r="EX48" s="4">
        <f t="shared" si="54"/>
        <v>-87.978507899151083</v>
      </c>
      <c r="EY48" s="4">
        <f t="shared" si="55"/>
        <v>-97.690078341216605</v>
      </c>
      <c r="EZ48" s="1">
        <f t="shared" si="56"/>
        <v>87.978507899151083</v>
      </c>
      <c r="FA48" s="1">
        <f t="shared" si="137"/>
        <v>12.021492100848917</v>
      </c>
      <c r="FB48" s="1">
        <f t="shared" si="57"/>
        <v>2.0510761098994363</v>
      </c>
      <c r="FC48" s="4">
        <f t="shared" si="138"/>
        <v>0.65811315916219471</v>
      </c>
      <c r="FD48" s="1">
        <f t="shared" si="139"/>
        <v>0.25466902869722591</v>
      </c>
      <c r="FE48" s="4">
        <f t="shared" si="182"/>
        <v>-0.35142878260034383</v>
      </c>
      <c r="FF48" s="1">
        <f t="shared" si="183"/>
        <v>-0.64652209843737962</v>
      </c>
      <c r="FG48" s="1">
        <f t="shared" si="58"/>
        <v>4.553547290765376E-3</v>
      </c>
      <c r="FH48" s="1">
        <f t="shared" si="140"/>
        <v>1003.1874831035357</v>
      </c>
      <c r="FI48" s="1">
        <f t="shared" si="141"/>
        <v>-663.99112553715759</v>
      </c>
      <c r="FJ48" s="1">
        <f t="shared" si="142"/>
        <v>658.11315916219473</v>
      </c>
      <c r="FK48" s="1">
        <f t="shared" si="143"/>
        <v>500</v>
      </c>
      <c r="FL48" s="1">
        <f t="shared" si="144"/>
        <v>1.6390757876074777E-4</v>
      </c>
      <c r="FM48" s="4">
        <f t="shared" si="184"/>
        <v>-7.659055893232139E-2</v>
      </c>
      <c r="FN48" s="1">
        <f t="shared" si="185"/>
        <v>-2.3533642043150094</v>
      </c>
      <c r="FO48" s="4">
        <f t="shared" si="145"/>
        <v>22.647971000962997</v>
      </c>
      <c r="FP48" s="4">
        <f t="shared" si="59"/>
        <v>32.647971000962997</v>
      </c>
      <c r="FQ48" s="4">
        <f t="shared" si="146"/>
        <v>4.9965270542688392E-3</v>
      </c>
      <c r="FR48" s="4">
        <f t="shared" si="60"/>
        <v>4.4297976350346317E-4</v>
      </c>
      <c r="FS48" s="4">
        <f t="shared" si="61"/>
        <v>-77.568796412580767</v>
      </c>
      <c r="FT48" s="4">
        <f t="shared" si="62"/>
        <v>-86.807368336401069</v>
      </c>
      <c r="FU48" s="4">
        <f t="shared" si="63"/>
        <v>-96.54246237359105</v>
      </c>
      <c r="FV48" s="1">
        <f t="shared" si="147"/>
        <v>86.807368336401069</v>
      </c>
      <c r="FW48" s="1">
        <f t="shared" si="148"/>
        <v>13.192631663598931</v>
      </c>
      <c r="FX48" s="1">
        <f t="shared" si="64"/>
        <v>2.0471175480491914</v>
      </c>
      <c r="FY48" s="4">
        <f t="shared" si="149"/>
        <v>0.67866983465461495</v>
      </c>
      <c r="FZ48" s="1">
        <f t="shared" si="150"/>
        <v>0.26463263563749673</v>
      </c>
      <c r="GA48" s="4">
        <f t="shared" si="186"/>
        <v>-0.33055081869682706</v>
      </c>
      <c r="GB48" s="1">
        <f t="shared" si="187"/>
        <v>-0.66412171165039036</v>
      </c>
      <c r="GC48" s="1">
        <f t="shared" si="65"/>
        <v>4.9965270542688392E-3</v>
      </c>
      <c r="GD48" s="1">
        <f t="shared" si="151"/>
        <v>1003.4975689379881</v>
      </c>
      <c r="GE48" s="1">
        <f t="shared" si="152"/>
        <v>-682.06628029918386</v>
      </c>
      <c r="GF48" s="1">
        <f t="shared" si="153"/>
        <v>678.66983465461499</v>
      </c>
      <c r="GG48" s="1">
        <f t="shared" si="154"/>
        <v>500</v>
      </c>
      <c r="GH48" s="1">
        <f t="shared" si="155"/>
        <v>1.6573344369043077E-4</v>
      </c>
      <c r="GI48" s="4">
        <f t="shared" si="188"/>
        <v>-0.124927540877129</v>
      </c>
      <c r="GJ48" s="1">
        <f t="shared" si="189"/>
        <v>-2.6231910680115487</v>
      </c>
      <c r="GK48" s="4">
        <f t="shared" si="190"/>
        <v>27.861548636944491</v>
      </c>
      <c r="GL48" s="4">
        <f t="shared" si="66"/>
        <v>37.861548636944491</v>
      </c>
      <c r="GM48" s="4">
        <f t="shared" si="191"/>
        <v>5.3860662941499424E-3</v>
      </c>
      <c r="GN48" s="4">
        <f t="shared" si="67"/>
        <v>3.8953923988110321E-4</v>
      </c>
      <c r="GO48" s="4">
        <v>355</v>
      </c>
      <c r="GP48" s="4"/>
      <c r="GQ48" s="4"/>
      <c r="GR48" s="4"/>
      <c r="GS48" s="4"/>
      <c r="GT48" s="4"/>
      <c r="GU48" s="4"/>
      <c r="GV48" s="4"/>
      <c r="GW48" s="4"/>
      <c r="GX48" s="6"/>
      <c r="GY48" s="4"/>
      <c r="GZ48" s="4"/>
      <c r="HA48" s="4"/>
      <c r="HB48" s="1"/>
      <c r="HC48" s="4"/>
      <c r="HD48" s="4"/>
    </row>
    <row r="49" spans="1:212" s="5" customFormat="1">
      <c r="A49" s="4">
        <v>31</v>
      </c>
      <c r="B49" s="4">
        <f t="shared" si="0"/>
        <v>100</v>
      </c>
      <c r="C49" s="4">
        <v>0</v>
      </c>
      <c r="D49" s="1">
        <f t="shared" si="1"/>
        <v>-100</v>
      </c>
      <c r="E49" s="1">
        <f t="shared" si="156"/>
        <v>350</v>
      </c>
      <c r="F49" s="4">
        <f t="shared" si="68"/>
        <v>2.1009999999999964</v>
      </c>
      <c r="G49" s="10">
        <f t="shared" si="69"/>
        <v>-100</v>
      </c>
      <c r="H49" s="1">
        <f t="shared" si="70"/>
        <v>-100</v>
      </c>
      <c r="I49" s="1">
        <f t="shared" si="71"/>
        <v>100</v>
      </c>
      <c r="J49" s="4">
        <f t="shared" si="2"/>
        <v>0</v>
      </c>
      <c r="K49" s="1">
        <f t="shared" si="3"/>
        <v>2.0847879999999965</v>
      </c>
      <c r="L49" s="1">
        <f t="shared" si="72"/>
        <v>0.49999999999999822</v>
      </c>
      <c r="M49" s="1">
        <f t="shared" si="157"/>
        <v>0.49999999999999822</v>
      </c>
      <c r="N49" s="1">
        <v>0</v>
      </c>
      <c r="O49" s="4">
        <f t="shared" si="73"/>
        <v>0.49999999999999922</v>
      </c>
      <c r="P49" s="1">
        <f t="shared" si="74"/>
        <v>513.50999999999817</v>
      </c>
      <c r="Q49" s="4">
        <f t="shared" si="75"/>
        <v>499.99999999999824</v>
      </c>
      <c r="R49" s="1">
        <f t="shared" si="76"/>
        <v>500</v>
      </c>
      <c r="S49" s="4">
        <f t="shared" si="4"/>
        <v>0</v>
      </c>
      <c r="T49" s="4"/>
      <c r="U49" s="4">
        <f t="shared" si="5"/>
        <v>-93.280451375675923</v>
      </c>
      <c r="V49" s="4">
        <f t="shared" si="6"/>
        <v>-100</v>
      </c>
      <c r="W49" s="4">
        <f t="shared" si="7"/>
        <v>-100</v>
      </c>
      <c r="X49" s="1">
        <f t="shared" si="8"/>
        <v>100</v>
      </c>
      <c r="Y49" s="1">
        <f t="shared" si="77"/>
        <v>0</v>
      </c>
      <c r="Z49" s="1">
        <f t="shared" si="9"/>
        <v>2.1002798828620195</v>
      </c>
      <c r="AA49" s="4">
        <f t="shared" si="78"/>
        <v>0.51661151928388271</v>
      </c>
      <c r="AB49" s="1">
        <f t="shared" si="79"/>
        <v>0</v>
      </c>
      <c r="AC49" s="4">
        <f t="shared" si="158"/>
        <v>-0.72024019819123131</v>
      </c>
      <c r="AD49" s="1">
        <f t="shared" si="159"/>
        <v>0.51661151928388271</v>
      </c>
      <c r="AE49" s="1">
        <f t="shared" si="10"/>
        <v>0</v>
      </c>
      <c r="AF49" s="1">
        <f t="shared" si="80"/>
        <v>1000</v>
      </c>
      <c r="AG49" s="1">
        <f t="shared" si="81"/>
        <v>530.57036253493322</v>
      </c>
      <c r="AH49" s="1">
        <f t="shared" si="82"/>
        <v>516.61151928388267</v>
      </c>
      <c r="AI49" s="1">
        <f t="shared" si="83"/>
        <v>500</v>
      </c>
      <c r="AJ49" s="1">
        <f t="shared" si="84"/>
        <v>0</v>
      </c>
      <c r="AK49" s="4">
        <f t="shared" si="160"/>
        <v>0</v>
      </c>
      <c r="AL49" s="1">
        <f t="shared" si="161"/>
        <v>0</v>
      </c>
      <c r="AM49" s="4">
        <f t="shared" si="85"/>
        <v>0</v>
      </c>
      <c r="AN49" s="4">
        <f t="shared" si="11"/>
        <v>10</v>
      </c>
      <c r="AO49" s="4">
        <f t="shared" si="86"/>
        <v>4.5109317353544986E-4</v>
      </c>
      <c r="AP49" s="4">
        <f t="shared" si="12"/>
        <v>4.5109317353544986E-4</v>
      </c>
      <c r="AQ49" s="4">
        <f t="shared" si="13"/>
        <v>-93.35478428037672</v>
      </c>
      <c r="AR49" s="4">
        <f t="shared" si="14"/>
        <v>-100</v>
      </c>
      <c r="AS49" s="4">
        <f t="shared" si="15"/>
        <v>-100</v>
      </c>
      <c r="AT49" s="1">
        <f t="shared" si="16"/>
        <v>100</v>
      </c>
      <c r="AU49" s="1">
        <f t="shared" si="87"/>
        <v>0</v>
      </c>
      <c r="AV49" s="1">
        <f t="shared" si="17"/>
        <v>2.1002914683300746</v>
      </c>
      <c r="AW49" s="4">
        <f t="shared" si="88"/>
        <v>0.52434166649743652</v>
      </c>
      <c r="AX49" s="1">
        <f t="shared" si="89"/>
        <v>7.7909010973307408E-2</v>
      </c>
      <c r="AY49" s="4">
        <f t="shared" si="162"/>
        <v>-0.58347146071713674</v>
      </c>
      <c r="AZ49" s="1">
        <f t="shared" si="163"/>
        <v>0.52434166649743652</v>
      </c>
      <c r="BA49" s="1">
        <f t="shared" si="18"/>
        <v>4.5109317353544986E-4</v>
      </c>
      <c r="BB49" s="1">
        <f t="shared" si="90"/>
        <v>1000.3157652214749</v>
      </c>
      <c r="BC49" s="1">
        <f t="shared" si="91"/>
        <v>538.50937832619729</v>
      </c>
      <c r="BD49" s="1">
        <f t="shared" si="92"/>
        <v>524.34166649743656</v>
      </c>
      <c r="BE49" s="1">
        <f t="shared" si="93"/>
        <v>500</v>
      </c>
      <c r="BF49" s="1">
        <f t="shared" si="94"/>
        <v>6.0145756471393326E-5</v>
      </c>
      <c r="BG49" s="4">
        <f t="shared" si="164"/>
        <v>1.5722688931648039E-2</v>
      </c>
      <c r="BH49" s="1">
        <f t="shared" si="165"/>
        <v>-0.20982389783607688</v>
      </c>
      <c r="BI49" s="4">
        <f t="shared" si="95"/>
        <v>0</v>
      </c>
      <c r="BJ49" s="4">
        <f t="shared" si="19"/>
        <v>10</v>
      </c>
      <c r="BK49" s="4">
        <f t="shared" si="96"/>
        <v>9.9642717534229562E-4</v>
      </c>
      <c r="BL49" s="4">
        <f t="shared" si="20"/>
        <v>5.4533400180684576E-4</v>
      </c>
      <c r="BM49" s="4">
        <f t="shared" si="21"/>
        <v>-90.713516658741298</v>
      </c>
      <c r="BN49" s="4">
        <f t="shared" si="22"/>
        <v>-99.128808023287206</v>
      </c>
      <c r="BO49" s="4">
        <f t="shared" si="23"/>
        <v>-100</v>
      </c>
      <c r="BP49" s="1">
        <f t="shared" si="24"/>
        <v>99.128808023287206</v>
      </c>
      <c r="BQ49" s="1">
        <f t="shared" si="97"/>
        <v>0.8711919767127938</v>
      </c>
      <c r="BR49" s="1">
        <f t="shared" si="25"/>
        <v>2.0990265598495146</v>
      </c>
      <c r="BS49" s="4">
        <f t="shared" si="98"/>
        <v>0.5475753062285893</v>
      </c>
      <c r="BT49" s="1">
        <f t="shared" si="99"/>
        <v>0.17209450351334982</v>
      </c>
      <c r="BU49" s="4">
        <f t="shared" si="166"/>
        <v>-0.48396815062622961</v>
      </c>
      <c r="BV49" s="1">
        <f t="shared" si="167"/>
        <v>0.5475753062285893</v>
      </c>
      <c r="BW49" s="1">
        <f t="shared" si="26"/>
        <v>9.9642717534229562E-4</v>
      </c>
      <c r="BX49" s="1">
        <f t="shared" si="100"/>
        <v>1000.6974990227395</v>
      </c>
      <c r="BY49" s="1">
        <f t="shared" si="101"/>
        <v>562.37079100288577</v>
      </c>
      <c r="BZ49" s="1">
        <f t="shared" si="102"/>
        <v>547.57530622858928</v>
      </c>
      <c r="CA49" s="1">
        <f t="shared" si="103"/>
        <v>500</v>
      </c>
      <c r="CB49" s="1">
        <f t="shared" si="104"/>
        <v>1.3285695671230607E-4</v>
      </c>
      <c r="CC49" s="4">
        <f t="shared" si="168"/>
        <v>5.0704151155943906E-2</v>
      </c>
      <c r="CD49" s="1">
        <f t="shared" si="169"/>
        <v>-0.44750943651520392</v>
      </c>
      <c r="CE49" s="4">
        <f t="shared" si="105"/>
        <v>6.980801075211609</v>
      </c>
      <c r="CF49" s="4">
        <f t="shared" si="27"/>
        <v>16.980801075211609</v>
      </c>
      <c r="CG49" s="4">
        <f t="shared" si="106"/>
        <v>1.793802830431974E-3</v>
      </c>
      <c r="CH49" s="4">
        <f t="shared" si="28"/>
        <v>7.9737565508967837E-4</v>
      </c>
      <c r="CI49" s="4">
        <f t="shared" si="29"/>
        <v>-87.051315458658678</v>
      </c>
      <c r="CJ49" s="4">
        <f t="shared" si="30"/>
        <v>-96.860034686793881</v>
      </c>
      <c r="CK49" s="4">
        <f t="shared" si="31"/>
        <v>-100</v>
      </c>
      <c r="CL49" s="1">
        <f t="shared" si="32"/>
        <v>96.860034686793881</v>
      </c>
      <c r="CM49" s="1">
        <f t="shared" si="107"/>
        <v>3.1399653132061189</v>
      </c>
      <c r="CN49" s="1">
        <f t="shared" si="33"/>
        <v>2.0954924995396813</v>
      </c>
      <c r="CO49" s="4">
        <f t="shared" si="108"/>
        <v>0.57066163677052195</v>
      </c>
      <c r="CP49" s="1">
        <f t="shared" si="109"/>
        <v>0.16323444338515297</v>
      </c>
      <c r="CQ49" s="4">
        <f t="shared" si="170"/>
        <v>-0.44930122033786563</v>
      </c>
      <c r="CR49" s="1">
        <f t="shared" si="171"/>
        <v>0.57066163677052195</v>
      </c>
      <c r="CS49" s="1">
        <f t="shared" si="34"/>
        <v>1.793802830431974E-3</v>
      </c>
      <c r="CT49" s="1">
        <f t="shared" si="110"/>
        <v>1001.2556619813024</v>
      </c>
      <c r="CU49" s="1">
        <f t="shared" si="111"/>
        <v>586.08091419606149</v>
      </c>
      <c r="CV49" s="1">
        <f t="shared" si="112"/>
        <v>570.66163677052191</v>
      </c>
      <c r="CW49" s="1">
        <f t="shared" si="113"/>
        <v>500</v>
      </c>
      <c r="CX49" s="1">
        <f t="shared" si="114"/>
        <v>1.2387455784491271E-4</v>
      </c>
      <c r="CY49" s="4">
        <f t="shared" si="172"/>
        <v>0.13271622445049691</v>
      </c>
      <c r="CZ49" s="1">
        <f t="shared" si="173"/>
        <v>-0.76418519076549007</v>
      </c>
      <c r="DA49" s="4">
        <f t="shared" si="115"/>
        <v>6.6237900576978515</v>
      </c>
      <c r="DB49" s="4">
        <f t="shared" si="35"/>
        <v>16.623790057697853</v>
      </c>
      <c r="DC49" s="4">
        <f t="shared" si="116"/>
        <v>2.4207654107595952E-3</v>
      </c>
      <c r="DD49" s="4">
        <f t="shared" si="36"/>
        <v>6.2696258032762125E-4</v>
      </c>
      <c r="DE49" s="4">
        <f t="shared" si="37"/>
        <v>-84.704480507855024</v>
      </c>
      <c r="DF49" s="4">
        <f t="shared" si="38"/>
        <v>-94.578855926426314</v>
      </c>
      <c r="DG49" s="4">
        <f t="shared" si="39"/>
        <v>-100</v>
      </c>
      <c r="DH49" s="1">
        <f t="shared" si="40"/>
        <v>94.578855926426314</v>
      </c>
      <c r="DI49" s="1">
        <f t="shared" si="117"/>
        <v>5.4211440735736858</v>
      </c>
      <c r="DJ49" s="1">
        <f t="shared" si="41"/>
        <v>2.0919916259324589</v>
      </c>
      <c r="DK49" s="4">
        <f t="shared" si="118"/>
        <v>0.60636409692216731</v>
      </c>
      <c r="DL49" s="1">
        <f t="shared" si="119"/>
        <v>0.23568058448228529</v>
      </c>
      <c r="DM49" s="4">
        <f t="shared" si="174"/>
        <v>-0.41930080481924314</v>
      </c>
      <c r="DN49" s="1">
        <f t="shared" si="175"/>
        <v>-1.3345215223107161</v>
      </c>
      <c r="DO49" s="1">
        <f t="shared" si="42"/>
        <v>2.4207654107595952E-3</v>
      </c>
      <c r="DP49" s="1">
        <f t="shared" si="120"/>
        <v>1001.6945357875318</v>
      </c>
      <c r="DQ49" s="1">
        <f t="shared" si="121"/>
        <v>-1370.5802938435515</v>
      </c>
      <c r="DR49" s="1">
        <f t="shared" si="122"/>
        <v>606.36409692216728</v>
      </c>
      <c r="DS49" s="1">
        <f t="shared" si="123"/>
        <v>500</v>
      </c>
      <c r="DT49" s="1">
        <f t="shared" si="124"/>
        <v>1.7139630374498607E-4</v>
      </c>
      <c r="DU49" s="4">
        <f t="shared" si="176"/>
        <v>-3.0242139987507723E-2</v>
      </c>
      <c r="DV49" s="1">
        <f t="shared" si="177"/>
        <v>-1.2406248453673052</v>
      </c>
      <c r="DW49" s="4">
        <f t="shared" si="125"/>
        <v>12.228874543216946</v>
      </c>
      <c r="DX49" s="4">
        <f t="shared" si="43"/>
        <v>22.228874543216946</v>
      </c>
      <c r="DY49" s="4">
        <f t="shared" si="126"/>
        <v>3.1421463437029369E-3</v>
      </c>
      <c r="DZ49" s="4">
        <f t="shared" si="44"/>
        <v>7.213809329433417E-4</v>
      </c>
      <c r="EA49" s="4">
        <f t="shared" si="45"/>
        <v>-82.631250511488233</v>
      </c>
      <c r="EB49" s="4">
        <f t="shared" si="46"/>
        <v>-92.220231811996285</v>
      </c>
      <c r="EC49" s="4">
        <f t="shared" si="47"/>
        <v>-100</v>
      </c>
      <c r="ED49" s="1">
        <f t="shared" si="48"/>
        <v>92.220231811996285</v>
      </c>
      <c r="EE49" s="1">
        <f t="shared" si="127"/>
        <v>7.7797681880037146</v>
      </c>
      <c r="EF49" s="1">
        <f t="shared" si="49"/>
        <v>2.0875305278973544</v>
      </c>
      <c r="EG49" s="4">
        <f t="shared" si="128"/>
        <v>0.62343471722353883</v>
      </c>
      <c r="EH49" s="1">
        <f t="shared" si="129"/>
        <v>0.22804518658328235</v>
      </c>
      <c r="EI49" s="4">
        <f t="shared" si="178"/>
        <v>-0.3879681710058468</v>
      </c>
      <c r="EJ49" s="1">
        <f t="shared" si="179"/>
        <v>-0.94794488492404982</v>
      </c>
      <c r="EK49" s="1">
        <f t="shared" si="50"/>
        <v>3.1421463437029369E-3</v>
      </c>
      <c r="EL49" s="1">
        <f t="shared" si="130"/>
        <v>1002.199502440592</v>
      </c>
      <c r="EM49" s="1">
        <f t="shared" si="131"/>
        <v>-973.55835571469765</v>
      </c>
      <c r="EN49" s="1">
        <f t="shared" si="132"/>
        <v>623.43471722353888</v>
      </c>
      <c r="EO49" s="1">
        <f t="shared" si="133"/>
        <v>500</v>
      </c>
      <c r="EP49" s="1">
        <f t="shared" si="134"/>
        <v>1.5926637562725283E-4</v>
      </c>
      <c r="EQ49" s="4">
        <f t="shared" si="180"/>
        <v>-4.3982496097047449E-2</v>
      </c>
      <c r="ER49" s="1">
        <f t="shared" si="181"/>
        <v>-1.615055667948516</v>
      </c>
      <c r="ES49" s="4">
        <f t="shared" si="135"/>
        <v>14.339075489530513</v>
      </c>
      <c r="ET49" s="4">
        <f t="shared" si="51"/>
        <v>24.339075489530515</v>
      </c>
      <c r="EU49" s="4">
        <f t="shared" si="136"/>
        <v>3.7052417497377725E-3</v>
      </c>
      <c r="EV49" s="4">
        <f t="shared" si="52"/>
        <v>5.6309540603483553E-4</v>
      </c>
      <c r="EW49" s="4">
        <f t="shared" si="53"/>
        <v>-80.914095128982495</v>
      </c>
      <c r="EX49" s="4">
        <f t="shared" si="54"/>
        <v>-90.117707443386024</v>
      </c>
      <c r="EY49" s="4">
        <f t="shared" si="55"/>
        <v>-99.887761089992779</v>
      </c>
      <c r="EZ49" s="1">
        <f t="shared" si="56"/>
        <v>90.117707443386024</v>
      </c>
      <c r="FA49" s="1">
        <f t="shared" si="137"/>
        <v>9.8822925566139759</v>
      </c>
      <c r="FB49" s="1">
        <f t="shared" si="57"/>
        <v>2.0831947028123361</v>
      </c>
      <c r="FC49" s="4">
        <f t="shared" si="138"/>
        <v>0.64237185825799514</v>
      </c>
      <c r="FD49" s="1">
        <f t="shared" si="139"/>
        <v>0.25269380989582246</v>
      </c>
      <c r="FE49" s="4">
        <f t="shared" si="182"/>
        <v>-0.35142878260034383</v>
      </c>
      <c r="FF49" s="1">
        <f t="shared" si="183"/>
        <v>-0.78517165941321376</v>
      </c>
      <c r="FG49" s="1">
        <f t="shared" si="58"/>
        <v>3.7052417497377725E-3</v>
      </c>
      <c r="FH49" s="1">
        <f t="shared" si="140"/>
        <v>1002.5936692248165</v>
      </c>
      <c r="FI49" s="1">
        <f t="shared" si="141"/>
        <v>-806.38699765055878</v>
      </c>
      <c r="FJ49" s="1">
        <f t="shared" si="142"/>
        <v>642.3718582579952</v>
      </c>
      <c r="FK49" s="1">
        <f t="shared" si="143"/>
        <v>500</v>
      </c>
      <c r="FL49" s="1">
        <f t="shared" si="144"/>
        <v>1.696611082055207E-4</v>
      </c>
      <c r="FM49" s="4">
        <f t="shared" si="184"/>
        <v>-6.8619054446053096E-2</v>
      </c>
      <c r="FN49" s="1">
        <f t="shared" si="185"/>
        <v>-1.9212399293149391</v>
      </c>
      <c r="FO49" s="4">
        <f t="shared" si="145"/>
        <v>20.009530398299162</v>
      </c>
      <c r="FP49" s="4">
        <f t="shared" si="59"/>
        <v>30.009530398299162</v>
      </c>
      <c r="FQ49" s="4">
        <f t="shared" si="146"/>
        <v>4.2280559331771845E-3</v>
      </c>
      <c r="FR49" s="4">
        <f t="shared" si="60"/>
        <v>5.2281418343941202E-4</v>
      </c>
      <c r="FS49" s="4">
        <f t="shared" si="61"/>
        <v>-79.559654239243088</v>
      </c>
      <c r="FT49" s="4">
        <f t="shared" si="62"/>
        <v>-88.848558597676231</v>
      </c>
      <c r="FU49" s="4">
        <f t="shared" si="63"/>
        <v>-98.533320200253371</v>
      </c>
      <c r="FV49" s="1">
        <f t="shared" si="147"/>
        <v>88.848558597676231</v>
      </c>
      <c r="FW49" s="1">
        <f t="shared" si="148"/>
        <v>11.151441402323769</v>
      </c>
      <c r="FX49" s="1">
        <f t="shared" si="64"/>
        <v>2.079002545239089</v>
      </c>
      <c r="FY49" s="4">
        <f t="shared" si="149"/>
        <v>0.63769994379795136</v>
      </c>
      <c r="FZ49" s="1">
        <f t="shared" si="150"/>
        <v>0.23626208074508911</v>
      </c>
      <c r="GA49" s="4">
        <f t="shared" si="186"/>
        <v>-0.33055081869682706</v>
      </c>
      <c r="GB49" s="1">
        <f t="shared" si="187"/>
        <v>-0.58839543299110753</v>
      </c>
      <c r="GC49" s="1">
        <f t="shared" si="65"/>
        <v>4.2280559331771845E-3</v>
      </c>
      <c r="GD49" s="1">
        <f t="shared" si="151"/>
        <v>1002.9596391532241</v>
      </c>
      <c r="GE49" s="1">
        <f t="shared" si="152"/>
        <v>-604.29387759052725</v>
      </c>
      <c r="GF49" s="1">
        <f t="shared" si="153"/>
        <v>637.69994379795139</v>
      </c>
      <c r="GG49" s="1">
        <f t="shared" si="154"/>
        <v>500</v>
      </c>
      <c r="GH49" s="1">
        <f t="shared" si="155"/>
        <v>1.5369422421833092E-4</v>
      </c>
      <c r="GI49" s="4">
        <f t="shared" si="188"/>
        <v>-2.705158504964732E-2</v>
      </c>
      <c r="GJ49" s="1">
        <f t="shared" si="189"/>
        <v>-2.1410795516382395</v>
      </c>
      <c r="GK49" s="4">
        <f t="shared" si="190"/>
        <v>21.870374391553057</v>
      </c>
      <c r="GL49" s="4">
        <f t="shared" si="66"/>
        <v>31.870374391553057</v>
      </c>
      <c r="GM49" s="4">
        <f t="shared" si="191"/>
        <v>4.6025330348390351E-3</v>
      </c>
      <c r="GN49" s="4">
        <f t="shared" si="67"/>
        <v>3.7447710166185061E-4</v>
      </c>
      <c r="GO49" s="4">
        <v>350</v>
      </c>
      <c r="GP49" s="4"/>
      <c r="GQ49" s="4"/>
      <c r="GR49" s="4"/>
      <c r="GS49" s="4"/>
      <c r="GT49" s="4"/>
      <c r="GU49" s="4"/>
      <c r="GV49" s="4"/>
      <c r="GW49" s="4"/>
      <c r="GX49" s="6"/>
      <c r="GY49" s="4"/>
      <c r="GZ49" s="4"/>
      <c r="HA49" s="4"/>
      <c r="HB49" s="1"/>
      <c r="HC49" s="4"/>
      <c r="HD49" s="4"/>
    </row>
    <row r="50" spans="1:212" s="5" customFormat="1">
      <c r="A50" s="4">
        <v>32</v>
      </c>
      <c r="B50" s="4">
        <f t="shared" si="0"/>
        <v>100</v>
      </c>
      <c r="C50" s="4">
        <v>0</v>
      </c>
      <c r="D50" s="1">
        <f t="shared" si="1"/>
        <v>-100</v>
      </c>
      <c r="E50" s="1">
        <f t="shared" si="156"/>
        <v>345</v>
      </c>
      <c r="F50" s="4">
        <f t="shared" si="68"/>
        <v>2.1259999999999963</v>
      </c>
      <c r="G50" s="10">
        <f t="shared" si="69"/>
        <v>-100</v>
      </c>
      <c r="H50" s="1">
        <f t="shared" si="70"/>
        <v>-100</v>
      </c>
      <c r="I50" s="1">
        <f t="shared" si="71"/>
        <v>100</v>
      </c>
      <c r="J50" s="4">
        <f t="shared" si="2"/>
        <v>0</v>
      </c>
      <c r="K50" s="1">
        <f t="shared" si="3"/>
        <v>2.1097879999999964</v>
      </c>
      <c r="L50" s="1">
        <f t="shared" si="72"/>
        <v>0.49999999999999822</v>
      </c>
      <c r="M50" s="1">
        <f t="shared" si="157"/>
        <v>0.49999999999999822</v>
      </c>
      <c r="N50" s="1">
        <v>0</v>
      </c>
      <c r="O50" s="4">
        <f t="shared" si="73"/>
        <v>0.49999999999999917</v>
      </c>
      <c r="P50" s="1">
        <f t="shared" si="74"/>
        <v>513.50999999999817</v>
      </c>
      <c r="Q50" s="4">
        <f t="shared" si="75"/>
        <v>499.99999999999824</v>
      </c>
      <c r="R50" s="1">
        <f t="shared" si="76"/>
        <v>500</v>
      </c>
      <c r="S50" s="4">
        <f t="shared" si="4"/>
        <v>0</v>
      </c>
      <c r="T50" s="4"/>
      <c r="U50" s="4">
        <f t="shared" si="5"/>
        <v>-95.238130646060199</v>
      </c>
      <c r="V50" s="4">
        <f t="shared" si="6"/>
        <v>-100</v>
      </c>
      <c r="W50" s="4">
        <f t="shared" si="7"/>
        <v>-100</v>
      </c>
      <c r="X50" s="1">
        <f t="shared" si="8"/>
        <v>100</v>
      </c>
      <c r="Y50" s="1">
        <f t="shared" si="77"/>
        <v>0</v>
      </c>
      <c r="Z50" s="1">
        <f t="shared" si="9"/>
        <v>2.1257437196715747</v>
      </c>
      <c r="AA50" s="4">
        <f t="shared" si="78"/>
        <v>0.50927673619110436</v>
      </c>
      <c r="AB50" s="1">
        <f t="shared" si="79"/>
        <v>0</v>
      </c>
      <c r="AC50" s="4">
        <f t="shared" si="158"/>
        <v>-0.72024019819123131</v>
      </c>
      <c r="AD50" s="1">
        <f t="shared" si="159"/>
        <v>0.50927673619110436</v>
      </c>
      <c r="AE50" s="1">
        <f t="shared" si="10"/>
        <v>0</v>
      </c>
      <c r="AF50" s="1">
        <f t="shared" si="80"/>
        <v>1000</v>
      </c>
      <c r="AG50" s="1">
        <f t="shared" si="81"/>
        <v>523.037393602988</v>
      </c>
      <c r="AH50" s="1">
        <f t="shared" si="82"/>
        <v>509.27673619110436</v>
      </c>
      <c r="AI50" s="1">
        <f t="shared" si="83"/>
        <v>500</v>
      </c>
      <c r="AJ50" s="1">
        <f t="shared" si="84"/>
        <v>0</v>
      </c>
      <c r="AK50" s="4">
        <f t="shared" si="160"/>
        <v>0</v>
      </c>
      <c r="AL50" s="1">
        <f t="shared" si="161"/>
        <v>0</v>
      </c>
      <c r="AM50" s="4">
        <f t="shared" si="85"/>
        <v>0</v>
      </c>
      <c r="AN50" s="4">
        <f t="shared" si="11"/>
        <v>10</v>
      </c>
      <c r="AO50" s="4">
        <f t="shared" si="86"/>
        <v>2.7065590412126989E-4</v>
      </c>
      <c r="AP50" s="4">
        <f t="shared" si="12"/>
        <v>2.7065590412126989E-4</v>
      </c>
      <c r="AQ50" s="4">
        <f t="shared" si="13"/>
        <v>-95.948330847768474</v>
      </c>
      <c r="AR50" s="4">
        <f t="shared" si="14"/>
        <v>-100</v>
      </c>
      <c r="AS50" s="4">
        <f t="shared" si="15"/>
        <v>-100</v>
      </c>
      <c r="AT50" s="1">
        <f t="shared" si="16"/>
        <v>100</v>
      </c>
      <c r="AU50" s="1">
        <f t="shared" si="87"/>
        <v>0</v>
      </c>
      <c r="AV50" s="1">
        <f t="shared" si="17"/>
        <v>2.1258404967316427</v>
      </c>
      <c r="AW50" s="4">
        <f t="shared" si="88"/>
        <v>0.5109805680313606</v>
      </c>
      <c r="AX50" s="1">
        <f t="shared" si="89"/>
        <v>4.674540658398444E-2</v>
      </c>
      <c r="AY50" s="4">
        <f t="shared" si="162"/>
        <v>-0.58347146071713674</v>
      </c>
      <c r="AZ50" s="1">
        <f t="shared" si="163"/>
        <v>0.5109805680313606</v>
      </c>
      <c r="BA50" s="1">
        <f t="shared" si="18"/>
        <v>2.7065590412126989E-4</v>
      </c>
      <c r="BB50" s="1">
        <f t="shared" si="90"/>
        <v>1000.1894591328848</v>
      </c>
      <c r="BC50" s="1">
        <f t="shared" si="91"/>
        <v>524.78726297956791</v>
      </c>
      <c r="BD50" s="1">
        <f t="shared" si="92"/>
        <v>510.98056803136058</v>
      </c>
      <c r="BE50" s="1">
        <f t="shared" si="93"/>
        <v>500</v>
      </c>
      <c r="BF50" s="1">
        <f t="shared" si="94"/>
        <v>3.6087453882835994E-5</v>
      </c>
      <c r="BG50" s="4">
        <f t="shared" si="164"/>
        <v>5.6045163206336372E-3</v>
      </c>
      <c r="BH50" s="1">
        <f t="shared" si="165"/>
        <v>-0.12972343574000131</v>
      </c>
      <c r="BI50" s="4">
        <f t="shared" si="95"/>
        <v>0</v>
      </c>
      <c r="BJ50" s="4">
        <f t="shared" si="19"/>
        <v>10</v>
      </c>
      <c r="BK50" s="4">
        <f t="shared" si="96"/>
        <v>5.9785630520537737E-4</v>
      </c>
      <c r="BL50" s="4">
        <f t="shared" si="20"/>
        <v>3.2720040108410748E-4</v>
      </c>
      <c r="BM50" s="4">
        <f t="shared" si="21"/>
        <v>-93.417523801823279</v>
      </c>
      <c r="BN50" s="4">
        <f t="shared" si="22"/>
        <v>-100</v>
      </c>
      <c r="BO50" s="4">
        <f t="shared" si="23"/>
        <v>-100</v>
      </c>
      <c r="BP50" s="1">
        <f t="shared" si="24"/>
        <v>100</v>
      </c>
      <c r="BQ50" s="1">
        <f t="shared" si="97"/>
        <v>0</v>
      </c>
      <c r="BR50" s="1">
        <f t="shared" si="25"/>
        <v>2.1253075375856199</v>
      </c>
      <c r="BS50" s="4">
        <f t="shared" si="98"/>
        <v>0.52561955472210542</v>
      </c>
      <c r="BT50" s="1">
        <f t="shared" si="99"/>
        <v>0.1032567021080099</v>
      </c>
      <c r="BU50" s="4">
        <f t="shared" si="166"/>
        <v>-0.48396815062622961</v>
      </c>
      <c r="BV50" s="1">
        <f t="shared" si="167"/>
        <v>0.52561955472210542</v>
      </c>
      <c r="BW50" s="1">
        <f t="shared" si="26"/>
        <v>5.9785630520537737E-4</v>
      </c>
      <c r="BX50" s="1">
        <f t="shared" si="100"/>
        <v>1000.4184994136438</v>
      </c>
      <c r="BY50" s="1">
        <f t="shared" si="101"/>
        <v>539.8217950906967</v>
      </c>
      <c r="BZ50" s="1">
        <f t="shared" si="102"/>
        <v>525.61955472210548</v>
      </c>
      <c r="CA50" s="1">
        <f t="shared" si="103"/>
        <v>500</v>
      </c>
      <c r="CB50" s="1">
        <f t="shared" si="104"/>
        <v>7.9714174027383652E-5</v>
      </c>
      <c r="CC50" s="4">
        <f t="shared" si="168"/>
        <v>2.0693756722706128E-2</v>
      </c>
      <c r="CD50" s="1">
        <f t="shared" si="169"/>
        <v>-0.27823439587998255</v>
      </c>
      <c r="CE50" s="4">
        <f t="shared" si="105"/>
        <v>0</v>
      </c>
      <c r="CF50" s="4">
        <f t="shared" si="27"/>
        <v>10</v>
      </c>
      <c r="CG50" s="4">
        <f t="shared" si="106"/>
        <v>1.0762816982591843E-3</v>
      </c>
      <c r="CH50" s="4">
        <f t="shared" si="28"/>
        <v>4.7842539305380694E-4</v>
      </c>
      <c r="CI50" s="4">
        <f t="shared" si="29"/>
        <v>-89.417486783632427</v>
      </c>
      <c r="CJ50" s="4">
        <f t="shared" si="30"/>
        <v>-99.428024722278721</v>
      </c>
      <c r="CK50" s="4">
        <f t="shared" si="31"/>
        <v>-100</v>
      </c>
      <c r="CL50" s="1">
        <f t="shared" si="32"/>
        <v>99.428024722278721</v>
      </c>
      <c r="CM50" s="1">
        <f t="shared" si="107"/>
        <v>0.57197527772127899</v>
      </c>
      <c r="CN50" s="1">
        <f t="shared" si="33"/>
        <v>2.1230710242014608</v>
      </c>
      <c r="CO50" s="4">
        <f t="shared" si="108"/>
        <v>0.55157049323558915</v>
      </c>
      <c r="CP50" s="1">
        <f t="shared" si="109"/>
        <v>0.18588630367170716</v>
      </c>
      <c r="CQ50" s="4">
        <f t="shared" si="170"/>
        <v>-0.44930122033786563</v>
      </c>
      <c r="CR50" s="1">
        <f t="shared" si="171"/>
        <v>0.55157049323558915</v>
      </c>
      <c r="CS50" s="1">
        <f t="shared" si="34"/>
        <v>1.0762816982591843E-3</v>
      </c>
      <c r="CT50" s="1">
        <f t="shared" si="110"/>
        <v>1000.7533971887814</v>
      </c>
      <c r="CU50" s="1">
        <f t="shared" si="111"/>
        <v>566.47392796281474</v>
      </c>
      <c r="CV50" s="1">
        <f t="shared" si="112"/>
        <v>551.5704932355892</v>
      </c>
      <c r="CW50" s="1">
        <f t="shared" si="113"/>
        <v>500</v>
      </c>
      <c r="CX50" s="1">
        <f t="shared" si="114"/>
        <v>1.4350422643455793E-4</v>
      </c>
      <c r="CY50" s="4">
        <f t="shared" si="172"/>
        <v>6.2869914982169151E-2</v>
      </c>
      <c r="CZ50" s="1">
        <f t="shared" si="173"/>
        <v>-0.475270934147423</v>
      </c>
      <c r="DA50" s="4">
        <f t="shared" si="115"/>
        <v>6.844535731060585</v>
      </c>
      <c r="DB50" s="4">
        <f t="shared" si="35"/>
        <v>16.844535731060585</v>
      </c>
      <c r="DC50" s="4">
        <f t="shared" si="116"/>
        <v>1.7950679413515573E-3</v>
      </c>
      <c r="DD50" s="4">
        <f t="shared" si="36"/>
        <v>7.1878624309237296E-4</v>
      </c>
      <c r="DE50" s="4">
        <f t="shared" si="37"/>
        <v>-87.116035251286206</v>
      </c>
      <c r="DF50" s="4">
        <f t="shared" si="38"/>
        <v>-97.081127422495086</v>
      </c>
      <c r="DG50" s="4">
        <f t="shared" si="39"/>
        <v>-100</v>
      </c>
      <c r="DH50" s="1">
        <f t="shared" si="40"/>
        <v>97.081127422495086</v>
      </c>
      <c r="DI50" s="1">
        <f t="shared" si="117"/>
        <v>2.9188725775049136</v>
      </c>
      <c r="DJ50" s="1">
        <f t="shared" si="41"/>
        <v>2.1205744235309183</v>
      </c>
      <c r="DK50" s="4">
        <f t="shared" si="118"/>
        <v>0.57165595196918773</v>
      </c>
      <c r="DL50" s="1">
        <f t="shared" si="119"/>
        <v>0.1638682233235208</v>
      </c>
      <c r="DM50" s="4">
        <f t="shared" si="174"/>
        <v>-0.41930080481924314</v>
      </c>
      <c r="DN50" s="1">
        <f t="shared" si="175"/>
        <v>0.57165595196918773</v>
      </c>
      <c r="DO50" s="1">
        <f t="shared" si="42"/>
        <v>1.7950679413515573E-3</v>
      </c>
      <c r="DP50" s="1">
        <f t="shared" si="120"/>
        <v>1001.2565475589461</v>
      </c>
      <c r="DQ50" s="1">
        <f t="shared" si="121"/>
        <v>587.10209579139519</v>
      </c>
      <c r="DR50" s="1">
        <f t="shared" si="122"/>
        <v>571.65595196918775</v>
      </c>
      <c r="DS50" s="1">
        <f t="shared" si="123"/>
        <v>500</v>
      </c>
      <c r="DT50" s="1">
        <f t="shared" si="124"/>
        <v>1.2513949388160759E-4</v>
      </c>
      <c r="DU50" s="4">
        <f t="shared" si="176"/>
        <v>0.13237638513585684</v>
      </c>
      <c r="DV50" s="1">
        <f t="shared" si="177"/>
        <v>-0.76515758553992186</v>
      </c>
      <c r="DW50" s="4">
        <f t="shared" si="125"/>
        <v>6.6326396003718431</v>
      </c>
      <c r="DX50" s="4">
        <f t="shared" si="43"/>
        <v>16.632639600371842</v>
      </c>
      <c r="DY50" s="4">
        <f t="shared" si="126"/>
        <v>2.3209981881599168E-3</v>
      </c>
      <c r="DZ50" s="4">
        <f t="shared" si="44"/>
        <v>5.2593024680835953E-4</v>
      </c>
      <c r="EA50" s="4">
        <f t="shared" si="45"/>
        <v>-84.952645459023586</v>
      </c>
      <c r="EB50" s="4">
        <f t="shared" si="46"/>
        <v>-94.53876229577449</v>
      </c>
      <c r="EC50" s="4">
        <f t="shared" si="47"/>
        <v>-100</v>
      </c>
      <c r="ED50" s="1">
        <f t="shared" si="48"/>
        <v>94.53876229577449</v>
      </c>
      <c r="EE50" s="1">
        <f t="shared" si="127"/>
        <v>5.4612377042255105</v>
      </c>
      <c r="EF50" s="1">
        <f t="shared" si="49"/>
        <v>2.1174450480910321</v>
      </c>
      <c r="EG50" s="4">
        <f t="shared" si="128"/>
        <v>0.5982904038735537</v>
      </c>
      <c r="EH50" s="1">
        <f t="shared" si="129"/>
        <v>0.22449254350521244</v>
      </c>
      <c r="EI50" s="4">
        <f t="shared" si="178"/>
        <v>-0.3879681710058468</v>
      </c>
      <c r="EJ50" s="1">
        <f t="shared" si="179"/>
        <v>-1.1836966054884346</v>
      </c>
      <c r="EK50" s="1">
        <f t="shared" si="50"/>
        <v>2.3209981881599168E-3</v>
      </c>
      <c r="EL50" s="1">
        <f t="shared" si="130"/>
        <v>1001.6246987317119</v>
      </c>
      <c r="EM50" s="1">
        <f t="shared" si="131"/>
        <v>-1215.6800877687322</v>
      </c>
      <c r="EN50" s="1">
        <f t="shared" si="132"/>
        <v>598.29040387355371</v>
      </c>
      <c r="EO50" s="1">
        <f t="shared" si="133"/>
        <v>500</v>
      </c>
      <c r="EP50" s="1">
        <f t="shared" si="134"/>
        <v>1.6422963110860402E-4</v>
      </c>
      <c r="EQ50" s="4">
        <f t="shared" si="180"/>
        <v>-1.6951444962052465E-2</v>
      </c>
      <c r="ER50" s="1">
        <f t="shared" si="181"/>
        <v>-1.1774505390420109</v>
      </c>
      <c r="ES50" s="4">
        <f t="shared" si="135"/>
        <v>12.283580417024162</v>
      </c>
      <c r="ET50" s="4">
        <f t="shared" si="51"/>
        <v>22.283580417024162</v>
      </c>
      <c r="EU50" s="4">
        <f t="shared" si="136"/>
        <v>2.9577222857638356E-3</v>
      </c>
      <c r="EV50" s="4">
        <f t="shared" si="52"/>
        <v>6.3672409760391884E-4</v>
      </c>
      <c r="EW50" s="4">
        <f t="shared" si="53"/>
        <v>-83.111777877758669</v>
      </c>
      <c r="EX50" s="4">
        <f t="shared" si="54"/>
        <v>-92.256906987620965</v>
      </c>
      <c r="EY50" s="4">
        <f t="shared" si="55"/>
        <v>-100</v>
      </c>
      <c r="EZ50" s="1">
        <f t="shared" si="56"/>
        <v>92.256906987620965</v>
      </c>
      <c r="FA50" s="1">
        <f t="shared" si="137"/>
        <v>7.7430930123790347</v>
      </c>
      <c r="FB50" s="1">
        <f t="shared" si="57"/>
        <v>2.1136720814558108</v>
      </c>
      <c r="FC50" s="4">
        <f t="shared" si="138"/>
        <v>0.60954757286949324</v>
      </c>
      <c r="FD50" s="1">
        <f t="shared" si="139"/>
        <v>0.21352541698101679</v>
      </c>
      <c r="FE50" s="4">
        <f t="shared" si="182"/>
        <v>-0.35142878260034383</v>
      </c>
      <c r="FF50" s="1">
        <f t="shared" si="183"/>
        <v>-0.79351567797254541</v>
      </c>
      <c r="FG50" s="1">
        <f t="shared" si="58"/>
        <v>2.9577222857638356E-3</v>
      </c>
      <c r="FH50" s="1">
        <f t="shared" si="140"/>
        <v>1002.0704056000346</v>
      </c>
      <c r="FI50" s="1">
        <f t="shared" si="141"/>
        <v>-814.95647159136354</v>
      </c>
      <c r="FJ50" s="1">
        <f t="shared" si="142"/>
        <v>609.54757286949325</v>
      </c>
      <c r="FK50" s="1">
        <f t="shared" si="143"/>
        <v>500</v>
      </c>
      <c r="FL50" s="1">
        <f t="shared" si="144"/>
        <v>1.4950389279478737E-4</v>
      </c>
      <c r="FM50" s="4">
        <f t="shared" si="184"/>
        <v>-1.6890200888760809E-2</v>
      </c>
      <c r="FN50" s="1">
        <f t="shared" si="185"/>
        <v>-1.4957513437706786</v>
      </c>
      <c r="FO50" s="4">
        <f t="shared" si="145"/>
        <v>14.163021138479357</v>
      </c>
      <c r="FP50" s="4">
        <f t="shared" si="59"/>
        <v>24.163021138479358</v>
      </c>
      <c r="FQ50" s="4">
        <f t="shared" si="146"/>
        <v>3.4351870547372674E-3</v>
      </c>
      <c r="FR50" s="4">
        <f t="shared" si="60"/>
        <v>4.7746476897343173E-4</v>
      </c>
      <c r="FS50" s="4">
        <f t="shared" si="61"/>
        <v>-81.550512065905409</v>
      </c>
      <c r="FT50" s="4">
        <f t="shared" si="62"/>
        <v>-90.889748858951393</v>
      </c>
      <c r="FU50" s="4">
        <f t="shared" si="63"/>
        <v>-100</v>
      </c>
      <c r="FV50" s="1">
        <f t="shared" si="147"/>
        <v>90.889748858951393</v>
      </c>
      <c r="FW50" s="1">
        <f t="shared" si="148"/>
        <v>9.1102511410486073</v>
      </c>
      <c r="FX50" s="1">
        <f t="shared" si="64"/>
        <v>2.1100069973644571</v>
      </c>
      <c r="FY50" s="4">
        <f t="shared" si="149"/>
        <v>0.6200890425073613</v>
      </c>
      <c r="FZ50" s="1">
        <f t="shared" si="150"/>
        <v>0.23476319527119308</v>
      </c>
      <c r="GA50" s="4">
        <f t="shared" si="186"/>
        <v>-0.33055081869682706</v>
      </c>
      <c r="GB50" s="1">
        <f t="shared" si="187"/>
        <v>-0.68808183976249315</v>
      </c>
      <c r="GC50" s="1">
        <f t="shared" si="65"/>
        <v>3.4351870547372674E-3</v>
      </c>
      <c r="GD50" s="1">
        <f t="shared" si="151"/>
        <v>1002.4046309383161</v>
      </c>
      <c r="GE50" s="1">
        <f t="shared" si="152"/>
        <v>-706.67381107287565</v>
      </c>
      <c r="GF50" s="1">
        <f t="shared" si="153"/>
        <v>620.08904250736134</v>
      </c>
      <c r="GG50" s="1">
        <f t="shared" si="154"/>
        <v>500</v>
      </c>
      <c r="GH50" s="1">
        <f t="shared" si="155"/>
        <v>1.5857377568798342E-4</v>
      </c>
      <c r="GI50" s="4">
        <f t="shared" si="188"/>
        <v>-1.644039412054191E-2</v>
      </c>
      <c r="GJ50" s="1">
        <f t="shared" si="189"/>
        <v>-1.7340339214891756</v>
      </c>
      <c r="GK50" s="4">
        <f t="shared" si="190"/>
        <v>19.630857207826118</v>
      </c>
      <c r="GL50" s="4">
        <f t="shared" si="66"/>
        <v>29.630857207826118</v>
      </c>
      <c r="GM50" s="4">
        <f t="shared" si="191"/>
        <v>3.8863160654209277E-3</v>
      </c>
      <c r="GN50" s="4">
        <f t="shared" si="67"/>
        <v>4.5112901068366032E-4</v>
      </c>
      <c r="GO50" s="4">
        <v>345</v>
      </c>
      <c r="GP50" s="4"/>
      <c r="GQ50" s="4"/>
      <c r="GR50" s="4"/>
      <c r="GS50" s="4"/>
      <c r="GT50" s="4"/>
      <c r="GU50" s="4"/>
      <c r="GV50" s="4"/>
      <c r="GW50" s="4"/>
      <c r="GX50" s="6"/>
      <c r="GY50" s="4"/>
      <c r="GZ50" s="4"/>
      <c r="HA50" s="4"/>
      <c r="HB50" s="1"/>
      <c r="HC50" s="4"/>
      <c r="HD50" s="4"/>
    </row>
    <row r="51" spans="1:212" s="5" customFormat="1">
      <c r="A51" s="4">
        <v>33</v>
      </c>
      <c r="B51" s="4">
        <f t="shared" ref="B51:B82" si="192">C51-D51</f>
        <v>100</v>
      </c>
      <c r="C51" s="4">
        <v>0</v>
      </c>
      <c r="D51" s="1">
        <f t="shared" ref="D51:D82" si="193">-$B$16</f>
        <v>-100</v>
      </c>
      <c r="E51" s="1">
        <f t="shared" si="156"/>
        <v>340</v>
      </c>
      <c r="F51" s="4">
        <f t="shared" si="68"/>
        <v>2.1509999999999962</v>
      </c>
      <c r="G51" s="10">
        <f t="shared" si="69"/>
        <v>-100</v>
      </c>
      <c r="H51" s="1">
        <f t="shared" si="70"/>
        <v>-100</v>
      </c>
      <c r="I51" s="1">
        <f t="shared" si="71"/>
        <v>100</v>
      </c>
      <c r="J51" s="4">
        <f t="shared" ref="J51:J82" si="194">$B51-I51</f>
        <v>0</v>
      </c>
      <c r="K51" s="1">
        <f t="shared" ref="K51:K82" si="195">$F51-((((N52/$B$4)+$B$11)*(($D$14/2)*(($D$14/3)+(H51-$D51))))+(($B$11*(H51-$D51)^2)/2))/($C51-$D51)</f>
        <v>2.1347879999999964</v>
      </c>
      <c r="L51" s="1">
        <f t="shared" si="72"/>
        <v>0.49999999999999822</v>
      </c>
      <c r="M51" s="1">
        <f t="shared" si="157"/>
        <v>0.49999999999999822</v>
      </c>
      <c r="N51" s="1">
        <v>0</v>
      </c>
      <c r="O51" s="4">
        <f t="shared" si="73"/>
        <v>0.49999999999999917</v>
      </c>
      <c r="P51" s="1">
        <f t="shared" si="74"/>
        <v>513.50999999999817</v>
      </c>
      <c r="Q51" s="4">
        <f t="shared" si="75"/>
        <v>499.99999999999824</v>
      </c>
      <c r="R51" s="1">
        <f t="shared" si="76"/>
        <v>500</v>
      </c>
      <c r="S51" s="4">
        <f t="shared" ref="S51:S82" si="196">(G51-D51)*$B$13/(C51-D51)</f>
        <v>0</v>
      </c>
      <c r="T51" s="4"/>
      <c r="U51" s="4">
        <f t="shared" ref="U51:U82" si="197">IF(W51&gt;$D51,(S51/$B$13)*($C51-$D51)+$D51+($D$14/2),(IF(U50+(U50-U49)&gt;$D51,U50+(U50-U49),$D51)))</f>
        <v>-97.195809916444475</v>
      </c>
      <c r="V51" s="4">
        <f t="shared" ref="V51:V82" si="198">IF((((S51/$B$13)*($C51-$D51))+$D51)&gt;$D51-($D51/5),(S51/$B$13)*($C51-$D51)+$D51,IF(V50+(V50-V49)&gt;$D51,V50+(V50-V49),$D51))</f>
        <v>-100</v>
      </c>
      <c r="W51" s="4">
        <f t="shared" ref="W51:W82" si="199">IF(((S51/$B$13)*($C51-$D51)+$D51-($D$14)/2)&gt;$D51,(S51/$B$13)*($C51-$D51)+$D51-($D$14)/2,$D51)</f>
        <v>-100</v>
      </c>
      <c r="X51" s="1">
        <f t="shared" si="8"/>
        <v>100</v>
      </c>
      <c r="Y51" s="1">
        <f t="shared" si="77"/>
        <v>0</v>
      </c>
      <c r="Z51" s="1">
        <f t="shared" ref="Z51:Z82" si="200">IF(W51&gt;$D51,$F51-((((AB52/$B$4)+$B$11)*(((U51-W51)/2)*(((U51-W51)/3)+(W51-$D51))))+(($B$11*(W51-$D51)^2)/2))/($C51-$D51),$F51-(((AB52/$B$4)+$B$11)*((U51-$D51)^3)/(6*$D$14*$B$19)))</f>
        <v>2.1509476634378615</v>
      </c>
      <c r="AA51" s="4">
        <f t="shared" si="78"/>
        <v>0.50407887532573525</v>
      </c>
      <c r="AB51" s="1">
        <f t="shared" si="79"/>
        <v>0</v>
      </c>
      <c r="AC51" s="4">
        <f t="shared" si="158"/>
        <v>-0.72024019819123131</v>
      </c>
      <c r="AD51" s="1">
        <f t="shared" si="159"/>
        <v>0.50407887532573525</v>
      </c>
      <c r="AE51" s="1">
        <f t="shared" si="10"/>
        <v>0</v>
      </c>
      <c r="AF51" s="1">
        <f t="shared" si="80"/>
        <v>1000</v>
      </c>
      <c r="AG51" s="1">
        <f t="shared" si="81"/>
        <v>517.69908653703658</v>
      </c>
      <c r="AH51" s="1">
        <f t="shared" si="82"/>
        <v>504.07887532573523</v>
      </c>
      <c r="AI51" s="1">
        <f t="shared" si="83"/>
        <v>500</v>
      </c>
      <c r="AJ51" s="1">
        <f t="shared" si="84"/>
        <v>0</v>
      </c>
      <c r="AK51" s="4">
        <f t="shared" si="160"/>
        <v>0</v>
      </c>
      <c r="AL51" s="1">
        <f t="shared" si="161"/>
        <v>0</v>
      </c>
      <c r="AM51" s="4">
        <f t="shared" si="85"/>
        <v>0</v>
      </c>
      <c r="AN51" s="4">
        <f t="shared" si="11"/>
        <v>10</v>
      </c>
      <c r="AO51" s="4">
        <f t="shared" si="86"/>
        <v>1.6239354247276193E-4</v>
      </c>
      <c r="AP51" s="4">
        <f t="shared" si="12"/>
        <v>1.6239354247276193E-4</v>
      </c>
      <c r="AQ51" s="4">
        <f t="shared" ref="AQ51:AQ82" si="201">IF(AS51&gt;$D51,(AO51/$B$13)*($C51-$D51)+$D51+($D$14/2),(IF(AQ50+(AQ50-AQ49)&gt;$D51,AQ50+(AQ50-AQ49),$D51)))</f>
        <v>-98.541877415160229</v>
      </c>
      <c r="AR51" s="4">
        <f t="shared" ref="AR51:AR82" si="202">IF((((AO51/$B$13)*($C51-$D51))+$D51)&gt;$D51-($D51/5),(AO51/$B$13)*($C51-$D51)+$D51,IF(AR50+(AR50-AR49)&gt;$D51,AR50+(AR50-AR49),$D51))</f>
        <v>-100</v>
      </c>
      <c r="AS51" s="4">
        <f t="shared" ref="AS51:AS82" si="203">IF(((AO51/$B$13)*($C51-$D51)+$D51-($D$14)/2)&gt;$D51,(AO51/$B$13)*($C51-$D51)+$D51-($D$14)/2,$D51)</f>
        <v>-100</v>
      </c>
      <c r="AT51" s="1">
        <f t="shared" si="16"/>
        <v>100</v>
      </c>
      <c r="AU51" s="1">
        <f t="shared" si="87"/>
        <v>0</v>
      </c>
      <c r="AV51" s="1">
        <f t="shared" ref="AV51:AV82" si="204">IF(AS51&gt;$D51,$F51-((((AX52/$B$4)+$B$11)*(((AQ51-AS51)/2)*(((AQ51-AS51)/3)+(AS51-$D51))))+(($B$11*(AS51-$D51)^2)/2))/($C51-$D51),$F51-(((AX52/$B$4)+$B$11)*((AQ51-$D51)^3)/(6*$D$14*$B$19)))</f>
        <v>2.1509925960854295</v>
      </c>
      <c r="AW51" s="4">
        <f t="shared" si="88"/>
        <v>0.50304198707573633</v>
      </c>
      <c r="AX51" s="1">
        <f t="shared" si="89"/>
        <v>2.8047243950390661E-2</v>
      </c>
      <c r="AY51" s="4">
        <f t="shared" si="162"/>
        <v>-0.58347146071713674</v>
      </c>
      <c r="AZ51" s="1">
        <f t="shared" si="163"/>
        <v>0.50304198707573633</v>
      </c>
      <c r="BA51" s="1">
        <f t="shared" si="18"/>
        <v>1.6239354247276193E-4</v>
      </c>
      <c r="BB51" s="1">
        <f t="shared" si="90"/>
        <v>1000.1136754797309</v>
      </c>
      <c r="BC51" s="1">
        <f t="shared" si="91"/>
        <v>516.63418156652267</v>
      </c>
      <c r="BD51" s="1">
        <f t="shared" si="92"/>
        <v>503.0419870757363</v>
      </c>
      <c r="BE51" s="1">
        <f t="shared" si="93"/>
        <v>500</v>
      </c>
      <c r="BF51" s="1">
        <f t="shared" si="94"/>
        <v>2.1652472329701591E-5</v>
      </c>
      <c r="BG51" s="4">
        <f t="shared" si="164"/>
        <v>1.1912869761092917E-3</v>
      </c>
      <c r="BH51" s="1">
        <f t="shared" si="165"/>
        <v>-8.0005484260271681E-2</v>
      </c>
      <c r="BI51" s="4">
        <f t="shared" si="95"/>
        <v>0</v>
      </c>
      <c r="BJ51" s="4">
        <f t="shared" si="19"/>
        <v>10</v>
      </c>
      <c r="BK51" s="4">
        <f t="shared" si="96"/>
        <v>3.587137831232264E-4</v>
      </c>
      <c r="BL51" s="4">
        <f t="shared" si="20"/>
        <v>1.9632024065046447E-4</v>
      </c>
      <c r="BM51" s="4">
        <f t="shared" ref="BM51:BM82" si="205">IF(BO51&gt;$D51,(BK51/$B$13)*($C51-$D51)+$D51+($D$14/2),(IF(BM50+(BM50-BM49)&gt;$D51,BM50+(BM50-BM49),$D51)))</f>
        <v>-96.12153094490526</v>
      </c>
      <c r="BN51" s="4">
        <f t="shared" ref="BN51:BN82" si="206">IF((((BK51/$B$13)*($C51-$D51))+$D51)&gt;$D51-($D51/5),(BK51/$B$13)*($C51-$D51)+$D51,IF(BN50+(BN50-BN49)&gt;$D51,BN50+(BN50-BN49),$D51))</f>
        <v>-100</v>
      </c>
      <c r="BO51" s="4">
        <f t="shared" ref="BO51:BO82" si="207">IF(((BK51/$B$13)*($C51-$D51)+$D51-($D$14)/2)&gt;$D51,(BK51/$B$13)*($C51-$D51)+$D51-($D$14)/2,$D51)</f>
        <v>-100</v>
      </c>
      <c r="BP51" s="1">
        <f t="shared" si="24"/>
        <v>100</v>
      </c>
      <c r="BQ51" s="1">
        <f t="shared" si="97"/>
        <v>0</v>
      </c>
      <c r="BR51" s="1">
        <f t="shared" ref="BR51:BR82" si="208">IF(BO51&gt;$D51,$F51-((((BT52/$B$4)+$B$11)*(((BM51-BO51)/2)*(((BM51-BO51)/3)+(BO51-$D51))))+(($B$11*(BO51-$D51)^2)/2))/($C51-$D51),$F51-(((BT52/$B$4)+$B$11)*((BM51-$D51)^3)/(6*$D$14*$B$19)))</f>
        <v>2.1508596223846959</v>
      </c>
      <c r="BS51" s="4">
        <f t="shared" si="98"/>
        <v>0.51104169598152005</v>
      </c>
      <c r="BT51" s="1">
        <f t="shared" si="99"/>
        <v>6.1954021264805946E-2</v>
      </c>
      <c r="BU51" s="4">
        <f t="shared" si="166"/>
        <v>-0.48396815062622961</v>
      </c>
      <c r="BV51" s="1">
        <f t="shared" si="167"/>
        <v>0.51104169598152005</v>
      </c>
      <c r="BW51" s="1">
        <f t="shared" si="26"/>
        <v>3.587137831232264E-4</v>
      </c>
      <c r="BX51" s="1">
        <f t="shared" si="100"/>
        <v>1000.2510996481861</v>
      </c>
      <c r="BY51" s="1">
        <f t="shared" si="101"/>
        <v>524.85004260694075</v>
      </c>
      <c r="BZ51" s="1">
        <f t="shared" si="102"/>
        <v>511.04169598152004</v>
      </c>
      <c r="CA51" s="1">
        <f t="shared" si="103"/>
        <v>500</v>
      </c>
      <c r="CB51" s="1">
        <f t="shared" si="104"/>
        <v>4.7828504416430191E-5</v>
      </c>
      <c r="CC51" s="4">
        <f t="shared" si="168"/>
        <v>7.111705569339077E-3</v>
      </c>
      <c r="CD51" s="1">
        <f t="shared" si="169"/>
        <v>-0.17224518599227412</v>
      </c>
      <c r="CE51" s="4">
        <f t="shared" si="105"/>
        <v>0</v>
      </c>
      <c r="CF51" s="4">
        <f t="shared" si="27"/>
        <v>10</v>
      </c>
      <c r="CG51" s="4">
        <f t="shared" si="106"/>
        <v>6.4576901895551059E-4</v>
      </c>
      <c r="CH51" s="4">
        <f t="shared" si="28"/>
        <v>2.8705523583228418E-4</v>
      </c>
      <c r="CI51" s="4">
        <f t="shared" ref="CI51:CI82" si="209">IF(CK51&gt;$D51,(CG51/$B$13)*($C51-$D51)+$D51+($D$14/2),(IF(CI50+(CI50-CI49)&gt;$D51,CI50+(CI50-CI49),$D51)))</f>
        <v>-91.783658108606176</v>
      </c>
      <c r="CJ51" s="4">
        <f t="shared" ref="CJ51:CJ82" si="210">IF((((CG51/$B$13)*($C51-$D51))+$D51)&gt;$D51-($D51/5),(CG51/$B$13)*($C51-$D51)+$D51,IF(CJ50+(CJ50-CJ49)&gt;$D51,CJ50+(CJ50-CJ49),$D51))</f>
        <v>-100</v>
      </c>
      <c r="CK51" s="4">
        <f t="shared" ref="CK51:CK82" si="211">IF(((CG51/$B$13)*($C51-$D51)+$D51-($D$14)/2)&gt;$D51,(CG51/$B$13)*($C51-$D51)+$D51-($D$14)/2,$D51)</f>
        <v>-100</v>
      </c>
      <c r="CL51" s="1">
        <f t="shared" si="32"/>
        <v>100</v>
      </c>
      <c r="CM51" s="1">
        <f t="shared" si="107"/>
        <v>0</v>
      </c>
      <c r="CN51" s="1">
        <f t="shared" ref="CN51:CN82" si="212">IF(CK51&gt;$D51,$F51-((((CP52/$B$4)+$B$11)*(((CI51-CK51)/2)*(((CI51-CK51)/3)+(CK51-$D51))))+(($B$11*(CK51-$D51)^2)/2))/($C51-$D51),$F51-(((CP52/$B$4)+$B$11)*((CI51-$D51)^3)/(6*$D$14*$B$19)))</f>
        <v>2.1496509027132222</v>
      </c>
      <c r="CO51" s="4">
        <f t="shared" si="108"/>
        <v>0.53159757023522936</v>
      </c>
      <c r="CP51" s="1">
        <f t="shared" si="109"/>
        <v>0.11153178220302426</v>
      </c>
      <c r="CQ51" s="4">
        <f t="shared" si="170"/>
        <v>-0.44930122033786563</v>
      </c>
      <c r="CR51" s="1">
        <f t="shared" si="171"/>
        <v>0.53159757023522936</v>
      </c>
      <c r="CS51" s="1">
        <f t="shared" si="34"/>
        <v>6.4576901895551059E-4</v>
      </c>
      <c r="CT51" s="1">
        <f t="shared" si="110"/>
        <v>1000.4520383132689</v>
      </c>
      <c r="CU51" s="1">
        <f t="shared" si="111"/>
        <v>545.96133658298527</v>
      </c>
      <c r="CV51" s="1">
        <f t="shared" si="112"/>
        <v>531.59757023522934</v>
      </c>
      <c r="CW51" s="1">
        <f t="shared" si="113"/>
        <v>500</v>
      </c>
      <c r="CX51" s="1">
        <f t="shared" si="114"/>
        <v>8.6102535860734742E-5</v>
      </c>
      <c r="CY51" s="4">
        <f t="shared" si="172"/>
        <v>2.8218567860893103E-2</v>
      </c>
      <c r="CZ51" s="1">
        <f t="shared" si="173"/>
        <v>-0.29466594161686216</v>
      </c>
      <c r="DA51" s="4">
        <f t="shared" si="115"/>
        <v>0</v>
      </c>
      <c r="DB51" s="4">
        <f t="shared" si="35"/>
        <v>10</v>
      </c>
      <c r="DC51" s="4">
        <f t="shared" si="116"/>
        <v>1.0770407648109342E-3</v>
      </c>
      <c r="DD51" s="4">
        <f t="shared" si="36"/>
        <v>4.3127174585542364E-4</v>
      </c>
      <c r="DE51" s="4">
        <f t="shared" ref="DE51:DE82" si="213">IF(DG51&gt;$D51,(DC51/$B$13)*($C51-$D51)+$D51+($D$14/2),(IF(DE50+(DE50-DE49)&gt;$D51,DE50+(DE50-DE49),$D51)))</f>
        <v>-89.527589994717388</v>
      </c>
      <c r="DF51" s="4">
        <f t="shared" ref="DF51:DF82" si="214">IF((((DC51/$B$13)*($C51-$D51))+$D51)&gt;$D51-($D51/5),(DC51/$B$13)*($C51-$D51)+$D51,IF(DF50+(DF50-DF49)&gt;$D51,DF50+(DF50-DF49),$D51))</f>
        <v>-99.583398918563859</v>
      </c>
      <c r="DG51" s="4">
        <f t="shared" ref="DG51:DG82" si="215">IF(((DC51/$B$13)*($C51-$D51)+$D51-($D$14)/2)&gt;$D51,(DC51/$B$13)*($C51-$D51)+$D51-($D$14)/2,$D51)</f>
        <v>-100</v>
      </c>
      <c r="DH51" s="1">
        <f t="shared" si="40"/>
        <v>99.583398918563859</v>
      </c>
      <c r="DI51" s="1">
        <f t="shared" si="117"/>
        <v>0.41660108143614138</v>
      </c>
      <c r="DJ51" s="1">
        <f t="shared" ref="DJ51:DJ82" si="216">IF(DG51&gt;$D51,$F51-((((DL52/$B$4)+$B$11)*(((DE51-DG51)/2)*(((DE51-DG51)/3)+(DG51-$D51))))+(($B$11*(DG51-$D51)^2)/2))/($C51-$D51),$F51-(((DL52/$B$4)+$B$11)*((DE51-$D51)^3)/(6*$D$14*$B$19)))</f>
        <v>2.1481614184403552</v>
      </c>
      <c r="DK51" s="4">
        <f t="shared" si="118"/>
        <v>0.55173989818873892</v>
      </c>
      <c r="DL51" s="1">
        <f t="shared" si="119"/>
        <v>0.18601740324886606</v>
      </c>
      <c r="DM51" s="4">
        <f t="shared" si="174"/>
        <v>-0.41930080481924314</v>
      </c>
      <c r="DN51" s="1">
        <f t="shared" si="175"/>
        <v>0.55173989818873892</v>
      </c>
      <c r="DO51" s="1">
        <f t="shared" si="42"/>
        <v>1.0770407648109342E-3</v>
      </c>
      <c r="DP51" s="1">
        <f t="shared" si="120"/>
        <v>1000.7539285353677</v>
      </c>
      <c r="DQ51" s="1">
        <f t="shared" si="121"/>
        <v>566.64791023779867</v>
      </c>
      <c r="DR51" s="1">
        <f t="shared" si="122"/>
        <v>551.73989818873895</v>
      </c>
      <c r="DS51" s="1">
        <f t="shared" si="123"/>
        <v>500</v>
      </c>
      <c r="DT51" s="1">
        <f t="shared" si="124"/>
        <v>1.4360543530812461E-4</v>
      </c>
      <c r="DU51" s="4">
        <f t="shared" si="176"/>
        <v>6.2278833878814985E-2</v>
      </c>
      <c r="DV51" s="1">
        <f t="shared" si="177"/>
        <v>-0.47624154852665207</v>
      </c>
      <c r="DW51" s="4">
        <f t="shared" si="125"/>
        <v>6.8573088915765057</v>
      </c>
      <c r="DX51" s="4">
        <f t="shared" si="43"/>
        <v>16.857308891576505</v>
      </c>
      <c r="DY51" s="4">
        <f t="shared" si="126"/>
        <v>1.7214835032519546E-3</v>
      </c>
      <c r="DZ51" s="4">
        <f t="shared" si="44"/>
        <v>6.4444273844102042E-4</v>
      </c>
      <c r="EA51" s="4">
        <f t="shared" ref="EA51:EA82" si="217">IF(EC51&gt;$D51,(DY51/$B$13)*($C51-$D51)+$D51+($D$14/2),(IF(EA50+(EA50-EA49)&gt;$D51,EA50+(EA50-EA49),$D51)))</f>
        <v>-87.274040406558939</v>
      </c>
      <c r="EB51" s="4">
        <f t="shared" ref="EB51:EB82" si="218">IF((((DY51/$B$13)*($C51-$D51))+$D51)&gt;$D51-($D51/5),(DY51/$B$13)*($C51-$D51)+$D51,IF(EB50+(EB50-EB49)&gt;$D51,EB50+(EB50-EB49),$D51))</f>
        <v>-96.857292779552694</v>
      </c>
      <c r="EC51" s="4">
        <f t="shared" ref="EC51:EC82" si="219">IF(((DY51/$B$13)*($C51-$D51)+$D51-($D$14)/2)&gt;$D51,(DY51/$B$13)*($C51-$D51)+$D51-($D$14)/2,$D51)</f>
        <v>-100</v>
      </c>
      <c r="ED51" s="1">
        <f t="shared" si="48"/>
        <v>96.857292779552694</v>
      </c>
      <c r="EE51" s="1">
        <f t="shared" si="127"/>
        <v>3.1427072204473063</v>
      </c>
      <c r="EF51" s="1">
        <f t="shared" ref="EF51:EF82" si="220">IF(EC51&gt;$D51,$F51-((((EH52/$B$4)+$B$11)*(((EA51-EC51)/2)*(((EA51-EC51)/3)+(EC51-$D51))))+(($B$11*(EC51-$D51)^2)/2))/($C51-$D51),$F51-(((EH52/$B$4)+$B$11)*((EA51-$D51)^3)/(6*$D$14*$B$19)))</f>
        <v>2.1457854032918586</v>
      </c>
      <c r="EG51" s="4">
        <f t="shared" si="128"/>
        <v>0.56680710401653123</v>
      </c>
      <c r="EH51" s="1">
        <f t="shared" si="129"/>
        <v>0.15650931572585949</v>
      </c>
      <c r="EI51" s="4">
        <f t="shared" si="178"/>
        <v>-0.3879681710058468</v>
      </c>
      <c r="EJ51" s="1">
        <f t="shared" si="179"/>
        <v>0.56680710401653123</v>
      </c>
      <c r="EK51" s="1">
        <f t="shared" si="50"/>
        <v>1.7214835032519546E-3</v>
      </c>
      <c r="EL51" s="1">
        <f t="shared" si="130"/>
        <v>1001.2050384522764</v>
      </c>
      <c r="EM51" s="1">
        <f t="shared" si="131"/>
        <v>582.12223196705793</v>
      </c>
      <c r="EN51" s="1">
        <f t="shared" si="132"/>
        <v>566.80710401653118</v>
      </c>
      <c r="EO51" s="1">
        <f t="shared" si="133"/>
        <v>500</v>
      </c>
      <c r="EP51" s="1">
        <f t="shared" si="134"/>
        <v>1.1990293698159243E-4</v>
      </c>
      <c r="EQ51" s="4">
        <f t="shared" si="180"/>
        <v>0.12432306730059187</v>
      </c>
      <c r="ER51" s="1">
        <f t="shared" si="181"/>
        <v>-0.73641868432538549</v>
      </c>
      <c r="ES51" s="4">
        <f t="shared" si="135"/>
        <v>6.6430220802944282</v>
      </c>
      <c r="ET51" s="4">
        <f t="shared" si="51"/>
        <v>16.643022080294429</v>
      </c>
      <c r="EU51" s="4">
        <f t="shared" si="136"/>
        <v>2.1851895390120894E-3</v>
      </c>
      <c r="EV51" s="4">
        <f t="shared" ref="EV51:EV82" si="221">EU51-DY51</f>
        <v>4.637060357601348E-4</v>
      </c>
      <c r="EW51" s="4">
        <f t="shared" ref="EW51:EW82" si="222">IF(EY51&gt;$D51,(EU51/$B$13)*($C51-$D51)+$D51+($D$14/2),(IF(EW50+(EW50-EW49)&gt;$D51,EW50+(EW50-EW49),$D51)))</f>
        <v>-85.309460626534843</v>
      </c>
      <c r="EX51" s="4">
        <f t="shared" ref="EX51:EX82" si="223">IF((((EU51/$B$13)*($C51-$D51))+$D51)&gt;$D51-($D51/5),(EU51/$B$13)*($C51-$D51)+$D51,IF(EX50+(EX50-EX49)&gt;$D51,EX50+(EX50-EX49),$D51))</f>
        <v>-94.396106531855906</v>
      </c>
      <c r="EY51" s="4">
        <f t="shared" ref="EY51:EY82" si="224">IF(((EU51/$B$13)*($C51-$D51)+$D51-($D$14)/2)&gt;$D51,(EU51/$B$13)*($C51-$D51)+$D51-($D$14)/2,$D51)</f>
        <v>-100</v>
      </c>
      <c r="EZ51" s="1">
        <f t="shared" si="56"/>
        <v>94.396106531855906</v>
      </c>
      <c r="FA51" s="1">
        <f t="shared" si="137"/>
        <v>5.6038934681440935</v>
      </c>
      <c r="FB51" s="1">
        <f t="shared" ref="FB51:FB82" si="225">IF(EY51&gt;$D51,$F51-((((FD52/$B$4)+$B$11)*(((EW51-EY51)/2)*(((EW51-EY51)/3)+(EY51-$D51))))+(($B$11*(EY51-$D51)^2)/2))/($C51-$D51),$F51-(((FD52/$B$4)+$B$11)*((EW51-$D51)^3)/(6*$D$14*$B$19)))</f>
        <v>2.1430619406612594</v>
      </c>
      <c r="FC51" s="4">
        <f t="shared" si="138"/>
        <v>0.58779718410897352</v>
      </c>
      <c r="FD51" s="1">
        <f t="shared" si="139"/>
        <v>0.21167065329509602</v>
      </c>
      <c r="FE51" s="4">
        <f t="shared" si="182"/>
        <v>-0.35142878260034383</v>
      </c>
      <c r="FF51" s="1">
        <f t="shared" si="183"/>
        <v>-0.96570354862998864</v>
      </c>
      <c r="FG51" s="1">
        <f t="shared" si="58"/>
        <v>2.1851895390120894E-3</v>
      </c>
      <c r="FH51" s="1">
        <f t="shared" si="140"/>
        <v>1001.5296326773084</v>
      </c>
      <c r="FI51" s="1">
        <f t="shared" si="141"/>
        <v>-991.79685851397096</v>
      </c>
      <c r="FJ51" s="1">
        <f t="shared" si="142"/>
        <v>587.79718410897351</v>
      </c>
      <c r="FK51" s="1">
        <f t="shared" si="143"/>
        <v>500</v>
      </c>
      <c r="FL51" s="1">
        <f t="shared" si="144"/>
        <v>1.5450654935034923E-4</v>
      </c>
      <c r="FM51" s="4">
        <f t="shared" si="184"/>
        <v>-1.5449927352051774E-3</v>
      </c>
      <c r="FN51" s="1">
        <f t="shared" si="185"/>
        <v>-1.0941397622412499</v>
      </c>
      <c r="FO51" s="4">
        <f t="shared" si="145"/>
        <v>12.344439688731949</v>
      </c>
      <c r="FP51" s="4">
        <f t="shared" si="59"/>
        <v>22.344439688731949</v>
      </c>
      <c r="FQ51" s="4">
        <f t="shared" si="146"/>
        <v>2.7438478460902567E-3</v>
      </c>
      <c r="FR51" s="4">
        <f t="shared" ref="FR51:FR82" si="226">FQ51-EU51</f>
        <v>5.5865830707816722E-4</v>
      </c>
      <c r="FS51" s="4">
        <f t="shared" ref="FS51:FS82" si="227">IF(FU51&gt;$D51,(FQ51/$B$13)*($C51-$D51)+$D51+($D$14/2),(IF(FS50+(FS50-FS49)&gt;$D51,FS50+(FS50-FS49),$D51)))</f>
        <v>-83.541369892567729</v>
      </c>
      <c r="FT51" s="4">
        <f t="shared" ref="FT51:FT82" si="228">IF((((FQ51/$B$13)*($C51-$D51))+$D51)&gt;$D51-($D51/5),(FQ51/$B$13)*($C51-$D51)+$D51,IF(FT50+(FT50-FT49)&gt;$D51,FT50+(FT50-FT49),$D51))</f>
        <v>-92.930939120226554</v>
      </c>
      <c r="FU51" s="4">
        <f t="shared" ref="FU51:FU82" si="229">IF(((FQ51/$B$13)*($C51-$D51)+$D51-($D$14)/2)&gt;$D51,(FQ51/$B$13)*($C51-$D51)+$D51-($D$14)/2,$D51)</f>
        <v>-100</v>
      </c>
      <c r="FV51" s="1">
        <f t="shared" si="147"/>
        <v>92.930939120226554</v>
      </c>
      <c r="FW51" s="1">
        <f t="shared" si="148"/>
        <v>7.0690608797734455</v>
      </c>
      <c r="FX51" s="1">
        <f t="shared" ref="FX51:FX82" si="230">IF(FU51&gt;$D51,$F51-((((FZ52/$B$4)+$B$11)*(((FS51-FU51)/2)*(((FS51-FU51)/3)+(FU51-$D51))))+(($B$11*(FU51-$D51)^2)/2))/($C51-$D51),$F51-(((FZ52/$B$4)+$B$11)*((FS51-$D51)^3)/(6*$D$14*$B$19)))</f>
        <v>2.1396471480939794</v>
      </c>
      <c r="FY51" s="4">
        <f t="shared" si="149"/>
        <v>0.59280301459044615</v>
      </c>
      <c r="FZ51" s="1">
        <f t="shared" si="150"/>
        <v>0.1972092334662571</v>
      </c>
      <c r="GA51" s="4">
        <f t="shared" si="186"/>
        <v>-0.33055081869682706</v>
      </c>
      <c r="GB51" s="1">
        <f t="shared" si="187"/>
        <v>-0.71141765156564596</v>
      </c>
      <c r="GC51" s="1">
        <f t="shared" si="65"/>
        <v>2.7438478460902567E-3</v>
      </c>
      <c r="GD51" s="1">
        <f t="shared" si="151"/>
        <v>1001.9206934922631</v>
      </c>
      <c r="GE51" s="1">
        <f t="shared" si="152"/>
        <v>-730.64015651094974</v>
      </c>
      <c r="GF51" s="1">
        <f t="shared" si="153"/>
        <v>592.8030145904462</v>
      </c>
      <c r="GG51" s="1">
        <f t="shared" si="154"/>
        <v>500</v>
      </c>
      <c r="GH51" s="1">
        <f t="shared" si="155"/>
        <v>1.3826784172940213E-4</v>
      </c>
      <c r="GI51" s="4">
        <f t="shared" si="188"/>
        <v>1.4765794333031029E-2</v>
      </c>
      <c r="GJ51" s="1">
        <f t="shared" si="189"/>
        <v>-1.3571581287120973</v>
      </c>
      <c r="GK51" s="4">
        <f t="shared" si="190"/>
        <v>13.93376786317023</v>
      </c>
      <c r="GL51" s="4">
        <f t="shared" si="66"/>
        <v>23.933767863170232</v>
      </c>
      <c r="GM51" s="4">
        <f t="shared" si="191"/>
        <v>3.1512116176672512E-3</v>
      </c>
      <c r="GN51" s="4">
        <f t="shared" ref="GN51:GN82" si="231">GM51-FQ51</f>
        <v>4.0736377157699457E-4</v>
      </c>
      <c r="GO51" s="4">
        <v>340</v>
      </c>
      <c r="GP51" s="4"/>
      <c r="GQ51" s="4"/>
      <c r="GR51" s="4"/>
      <c r="GS51" s="4"/>
      <c r="GT51" s="4"/>
      <c r="GU51" s="4"/>
      <c r="GV51" s="4"/>
      <c r="GW51" s="4"/>
      <c r="GX51" s="6"/>
      <c r="GY51" s="4"/>
      <c r="GZ51" s="4"/>
      <c r="HA51" s="4"/>
      <c r="HB51" s="1"/>
      <c r="HC51" s="4"/>
      <c r="HD51" s="4"/>
    </row>
    <row r="52" spans="1:212" s="5" customFormat="1">
      <c r="A52" s="4">
        <v>34</v>
      </c>
      <c r="B52" s="4">
        <f t="shared" si="192"/>
        <v>100</v>
      </c>
      <c r="C52" s="4">
        <v>0</v>
      </c>
      <c r="D52" s="1">
        <f t="shared" si="193"/>
        <v>-100</v>
      </c>
      <c r="E52" s="1">
        <f t="shared" si="156"/>
        <v>335</v>
      </c>
      <c r="F52" s="4">
        <f t="shared" ref="F52:F83" si="232">F51+($B$7/$B$4)*($E51-$E52)</f>
        <v>2.1759999999999962</v>
      </c>
      <c r="G52" s="10">
        <f t="shared" ref="G52:G83" si="233">IF(-(SQRT(2*$D$13*$B$7*B52*(500-E52)/$B$4))/$D$13&gt;$D52,-(SQRT(2*$D$13*$B$7*B52*(500-E52)/$B$4))/$D$13,$D52)</f>
        <v>-100</v>
      </c>
      <c r="H52" s="1">
        <f t="shared" si="70"/>
        <v>-100</v>
      </c>
      <c r="I52" s="1">
        <f t="shared" si="71"/>
        <v>100</v>
      </c>
      <c r="J52" s="4">
        <f t="shared" si="194"/>
        <v>0</v>
      </c>
      <c r="K52" s="1">
        <f t="shared" si="195"/>
        <v>2.1597879999999963</v>
      </c>
      <c r="L52" s="1">
        <f t="shared" ref="L52:L83" si="234">IF(-$B$4*(K52-K51)/($E52-$E51)&gt;$B$7/100,-$B$4*(K52-K51)/($E52-$E51),$B$7/100)</f>
        <v>0.49999999999999822</v>
      </c>
      <c r="M52" s="1">
        <f t="shared" si="157"/>
        <v>0.49999999999999822</v>
      </c>
      <c r="N52" s="1">
        <v>0</v>
      </c>
      <c r="O52" s="4">
        <f t="shared" ref="O52:O83" si="235">SUMIF(M52:M150,"&gt;0",M52:M150)/(COUNTIF(M52:M150,"&gt;0"))</f>
        <v>0.49999999999999917</v>
      </c>
      <c r="P52" s="1">
        <f t="shared" ref="P52:P83" si="236">M52*$B$10</f>
        <v>513.50999999999817</v>
      </c>
      <c r="Q52" s="4">
        <f t="shared" ref="Q52:Q83" si="237">L52*$B$9</f>
        <v>499.99999999999824</v>
      </c>
      <c r="R52" s="1">
        <f t="shared" ref="R52:R83" si="238">$B$7*$B$9</f>
        <v>500</v>
      </c>
      <c r="S52" s="4">
        <f t="shared" si="196"/>
        <v>0</v>
      </c>
      <c r="T52" s="4"/>
      <c r="U52" s="4">
        <f t="shared" si="197"/>
        <v>-99.15348918682875</v>
      </c>
      <c r="V52" s="4">
        <f t="shared" si="198"/>
        <v>-100</v>
      </c>
      <c r="W52" s="4">
        <f t="shared" si="199"/>
        <v>-100</v>
      </c>
      <c r="X52" s="1">
        <f t="shared" si="8"/>
        <v>100</v>
      </c>
      <c r="Y52" s="1">
        <f t="shared" si="77"/>
        <v>0</v>
      </c>
      <c r="Z52" s="1">
        <f t="shared" si="200"/>
        <v>2.1759985602722507</v>
      </c>
      <c r="AA52" s="4">
        <f t="shared" si="78"/>
        <v>0.50101793668778427</v>
      </c>
      <c r="AB52" s="1">
        <f t="shared" ref="AB52:AB83" si="239">(($B$7*$B$19+ABS(O52*J52))/
I52)*((S52-S51)*$B$19/$B$13/($E52-$E51))</f>
        <v>0</v>
      </c>
      <c r="AC52" s="4">
        <f t="shared" si="158"/>
        <v>-0.72024019819123131</v>
      </c>
      <c r="AD52" s="1">
        <f t="shared" si="159"/>
        <v>0.50101793668778427</v>
      </c>
      <c r="AE52" s="1">
        <f t="shared" si="10"/>
        <v>0</v>
      </c>
      <c r="AF52" s="1">
        <f t="shared" ref="AF52:AF83" si="240">$B$9*(1+($B$11*(AE52)/$B$13))</f>
        <v>1000</v>
      </c>
      <c r="AG52" s="1">
        <f t="shared" ref="AG52:AG83" si="241">AD52*$B$10</f>
        <v>514.55544133708815</v>
      </c>
      <c r="AH52" s="1">
        <f t="shared" ref="AH52:AH83" si="242">AA52*$B$9</f>
        <v>501.0179366877843</v>
      </c>
      <c r="AI52" s="1">
        <f t="shared" ref="AI52:AI83" si="243">$B$9*$B$7</f>
        <v>500</v>
      </c>
      <c r="AJ52" s="1">
        <f t="shared" si="84"/>
        <v>0</v>
      </c>
      <c r="AK52" s="4">
        <f t="shared" si="160"/>
        <v>0</v>
      </c>
      <c r="AL52" s="1">
        <f t="shared" si="161"/>
        <v>0</v>
      </c>
      <c r="AM52" s="4">
        <f t="shared" si="85"/>
        <v>0</v>
      </c>
      <c r="AN52" s="4">
        <f t="shared" si="11"/>
        <v>10</v>
      </c>
      <c r="AO52" s="4">
        <f t="shared" si="86"/>
        <v>9.743612548365715E-5</v>
      </c>
      <c r="AP52" s="4">
        <f t="shared" si="12"/>
        <v>9.743612548365715E-5</v>
      </c>
      <c r="AQ52" s="4">
        <f t="shared" si="201"/>
        <v>-100</v>
      </c>
      <c r="AR52" s="4">
        <f t="shared" si="202"/>
        <v>-100</v>
      </c>
      <c r="AS52" s="4">
        <f t="shared" si="203"/>
        <v>-100</v>
      </c>
      <c r="AT52" s="1">
        <f t="shared" si="16"/>
        <v>100</v>
      </c>
      <c r="AU52" s="1">
        <f t="shared" si="87"/>
        <v>0</v>
      </c>
      <c r="AV52" s="1">
        <f t="shared" si="204"/>
        <v>2.1759999999999962</v>
      </c>
      <c r="AW52" s="4">
        <f t="shared" si="88"/>
        <v>0.50014807829133368</v>
      </c>
      <c r="AX52" s="1">
        <f t="shared" ref="AX52:AX83" si="244">(($B$7*$B$19+ABS(AC52*Y52))/
X52)*((AO52-AO51)*$B$19/$B$13/($E52-$E51))</f>
        <v>1.68283463702344E-2</v>
      </c>
      <c r="AY52" s="4">
        <f t="shared" si="162"/>
        <v>-0.58347146071713674</v>
      </c>
      <c r="AZ52" s="1">
        <f t="shared" si="163"/>
        <v>0.50014807829133368</v>
      </c>
      <c r="BA52" s="1">
        <f t="shared" si="18"/>
        <v>9.743612548365715E-5</v>
      </c>
      <c r="BB52" s="1">
        <f t="shared" ref="BB52:BB83" si="245">$B$9*(1+($B$11*(BA52)/$B$13))</f>
        <v>1000.0682052878385</v>
      </c>
      <c r="BC52" s="1">
        <f t="shared" ref="BC52:BC83" si="246">AZ52*$B$10</f>
        <v>513.66207936676551</v>
      </c>
      <c r="BD52" s="1">
        <f t="shared" ref="BD52:BD83" si="247">AW52*$B$9</f>
        <v>500.14807829133366</v>
      </c>
      <c r="BE52" s="1">
        <f t="shared" ref="BE52:BE83" si="248">$B$9*$B$7</f>
        <v>500</v>
      </c>
      <c r="BF52" s="1">
        <f t="shared" si="94"/>
        <v>1.2991483397820956E-5</v>
      </c>
      <c r="BG52" s="4">
        <f t="shared" si="164"/>
        <v>0</v>
      </c>
      <c r="BH52" s="1">
        <f t="shared" si="165"/>
        <v>-4.8718062741828577E-2</v>
      </c>
      <c r="BI52" s="4">
        <f t="shared" si="95"/>
        <v>0</v>
      </c>
      <c r="BJ52" s="4">
        <f t="shared" si="19"/>
        <v>10</v>
      </c>
      <c r="BK52" s="4">
        <f t="shared" si="96"/>
        <v>2.1522826987393584E-4</v>
      </c>
      <c r="BL52" s="4">
        <f t="shared" si="20"/>
        <v>1.1779214439027869E-4</v>
      </c>
      <c r="BM52" s="4">
        <f t="shared" si="205"/>
        <v>-98.82553808798724</v>
      </c>
      <c r="BN52" s="4">
        <f t="shared" si="206"/>
        <v>-100</v>
      </c>
      <c r="BO52" s="4">
        <f t="shared" si="207"/>
        <v>-100</v>
      </c>
      <c r="BP52" s="1">
        <f t="shared" si="24"/>
        <v>100</v>
      </c>
      <c r="BQ52" s="1">
        <f t="shared" si="97"/>
        <v>0</v>
      </c>
      <c r="BR52" s="1">
        <f t="shared" si="208"/>
        <v>2.1759961232321876</v>
      </c>
      <c r="BS52" s="4">
        <f t="shared" si="98"/>
        <v>0.50273001694983499</v>
      </c>
      <c r="BT52" s="1">
        <f t="shared" ref="BT52:BT83" si="249">(($B$7*$B$19+ABS(AY52*AU52))/
AT52)*((BK52-BK51)*$B$19/$B$13/($E52-$E51))</f>
        <v>3.7172412758883569E-2</v>
      </c>
      <c r="BU52" s="4">
        <f t="shared" si="166"/>
        <v>-0.48396815062622961</v>
      </c>
      <c r="BV52" s="1">
        <f t="shared" si="167"/>
        <v>0.50273001694983499</v>
      </c>
      <c r="BW52" s="1">
        <f t="shared" si="26"/>
        <v>2.1522826987393584E-4</v>
      </c>
      <c r="BX52" s="1">
        <f t="shared" ref="BX52:BX83" si="250">$B$9*(1+($B$11*(BW52)/$B$13))</f>
        <v>1000.1506597889119</v>
      </c>
      <c r="BY52" s="1">
        <f t="shared" ref="BY52:BY83" si="251">BV52*$B$10</f>
        <v>516.31378200781955</v>
      </c>
      <c r="BZ52" s="1">
        <f t="shared" ref="BZ52:BZ83" si="252">BS52*$B$9</f>
        <v>502.73001694983498</v>
      </c>
      <c r="CA52" s="1">
        <f t="shared" ref="CA52:CA83" si="253">$B$9*$B$7</f>
        <v>500</v>
      </c>
      <c r="CB52" s="1">
        <f t="shared" si="104"/>
        <v>2.8697102649858113E-5</v>
      </c>
      <c r="CC52" s="4">
        <f t="shared" si="168"/>
        <v>1.2709793494239377E-3</v>
      </c>
      <c r="CD52" s="1">
        <f t="shared" si="169"/>
        <v>-0.10634315558754398</v>
      </c>
      <c r="CE52" s="4">
        <f t="shared" si="105"/>
        <v>0</v>
      </c>
      <c r="CF52" s="4">
        <f t="shared" si="27"/>
        <v>10</v>
      </c>
      <c r="CG52" s="4">
        <f t="shared" si="106"/>
        <v>3.8746141137330632E-4</v>
      </c>
      <c r="CH52" s="4">
        <f t="shared" si="28"/>
        <v>1.7223314149937048E-4</v>
      </c>
      <c r="CI52" s="4">
        <f t="shared" si="209"/>
        <v>-94.149829433579924</v>
      </c>
      <c r="CJ52" s="4">
        <f t="shared" si="210"/>
        <v>-100</v>
      </c>
      <c r="CK52" s="4">
        <f t="shared" si="211"/>
        <v>-100</v>
      </c>
      <c r="CL52" s="1">
        <f t="shared" si="32"/>
        <v>100</v>
      </c>
      <c r="CM52" s="1">
        <f t="shared" si="107"/>
        <v>0</v>
      </c>
      <c r="CN52" s="1">
        <f t="shared" si="212"/>
        <v>2.1755177252543327</v>
      </c>
      <c r="CO52" s="4">
        <f t="shared" si="108"/>
        <v>0.51733645082221003</v>
      </c>
      <c r="CP52" s="1">
        <f t="shared" ref="CP52:CP83" si="254">(($B$7*$B$19+ABS(BU52*BQ52))/
BP52)*((CG52-CG51)*$B$19/$B$13/($E52-$E51))</f>
        <v>6.6919069321814573E-2</v>
      </c>
      <c r="CQ52" s="4">
        <f t="shared" si="170"/>
        <v>-0.44930122033786563</v>
      </c>
      <c r="CR52" s="1">
        <f t="shared" si="171"/>
        <v>0.51733645082221003</v>
      </c>
      <c r="CS52" s="1">
        <f t="shared" si="34"/>
        <v>3.8746141137330632E-4</v>
      </c>
      <c r="CT52" s="1">
        <f t="shared" ref="CT52:CT83" si="255">$B$9*(1+($B$11*(CS52)/$B$13))</f>
        <v>1000.2712229879613</v>
      </c>
      <c r="CU52" s="1">
        <f t="shared" ref="CU52:CU83" si="256">CR52*$B$10</f>
        <v>531.31488172342608</v>
      </c>
      <c r="CV52" s="1">
        <f t="shared" ref="CV52:CV83" si="257">CO52*$B$9</f>
        <v>517.33645082221005</v>
      </c>
      <c r="CW52" s="1">
        <f t="shared" ref="CW52:CW83" si="258">$B$9*$B$7</f>
        <v>500</v>
      </c>
      <c r="CX52" s="1">
        <f t="shared" si="114"/>
        <v>5.1661521516440851E-5</v>
      </c>
      <c r="CY52" s="4">
        <f t="shared" si="172"/>
        <v>1.1729725221662331E-2</v>
      </c>
      <c r="CZ52" s="1">
        <f t="shared" si="173"/>
        <v>-0.18200098046499083</v>
      </c>
      <c r="DA52" s="4">
        <f t="shared" si="115"/>
        <v>0</v>
      </c>
      <c r="DB52" s="4">
        <f t="shared" si="35"/>
        <v>10</v>
      </c>
      <c r="DC52" s="4">
        <f t="shared" si="116"/>
        <v>6.4622445888656052E-4</v>
      </c>
      <c r="DD52" s="4">
        <f t="shared" si="36"/>
        <v>2.587630475132542E-4</v>
      </c>
      <c r="DE52" s="4">
        <f t="shared" si="213"/>
        <v>-91.93914473814857</v>
      </c>
      <c r="DF52" s="4">
        <f t="shared" si="214"/>
        <v>-100</v>
      </c>
      <c r="DG52" s="4">
        <f t="shared" si="215"/>
        <v>-100</v>
      </c>
      <c r="DH52" s="1">
        <f t="shared" si="40"/>
        <v>100</v>
      </c>
      <c r="DI52" s="1">
        <f t="shared" si="117"/>
        <v>0</v>
      </c>
      <c r="DJ52" s="1">
        <f t="shared" si="216"/>
        <v>2.1747260319587465</v>
      </c>
      <c r="DK52" s="4">
        <f t="shared" si="118"/>
        <v>0.53129227036782467</v>
      </c>
      <c r="DL52" s="1">
        <f t="shared" ref="DL52:DL83" si="259">(($B$7*$B$19+ABS(CQ52*CM52))/
CL52)*((DC52-DC51)*$B$19/$B$13/($E52-$E51))</f>
        <v>0.11161044194931961</v>
      </c>
      <c r="DM52" s="4">
        <f t="shared" si="174"/>
        <v>-0.41930080481924314</v>
      </c>
      <c r="DN52" s="1">
        <f t="shared" si="175"/>
        <v>0.53129227036782467</v>
      </c>
      <c r="DO52" s="1">
        <f t="shared" si="42"/>
        <v>6.4622445888656052E-4</v>
      </c>
      <c r="DP52" s="1">
        <f t="shared" ref="DP52:DP83" si="260">$B$9*(1+($B$11*(DO52)/$B$13))</f>
        <v>1000.4523571212205</v>
      </c>
      <c r="DQ52" s="1">
        <f t="shared" ref="DQ52:DQ83" si="261">DN52*$B$10</f>
        <v>545.64778751316328</v>
      </c>
      <c r="DR52" s="1">
        <f t="shared" ref="DR52:DR83" si="262">DK52*$B$9</f>
        <v>531.2922703678247</v>
      </c>
      <c r="DS52" s="1">
        <f t="shared" ref="DS52:DS83" si="263">$B$9*$B$7</f>
        <v>500</v>
      </c>
      <c r="DT52" s="1">
        <f t="shared" si="124"/>
        <v>8.6163261184874748E-5</v>
      </c>
      <c r="DU52" s="4">
        <f t="shared" si="176"/>
        <v>2.7688180918145067E-2</v>
      </c>
      <c r="DV52" s="1">
        <f t="shared" si="177"/>
        <v>-0.29542404852513521</v>
      </c>
      <c r="DW52" s="4">
        <f t="shared" si="125"/>
        <v>0</v>
      </c>
      <c r="DX52" s="4">
        <f t="shared" si="43"/>
        <v>10</v>
      </c>
      <c r="DY52" s="4">
        <f t="shared" si="126"/>
        <v>1.0328901019511728E-3</v>
      </c>
      <c r="DZ52" s="4">
        <f t="shared" si="44"/>
        <v>3.8666564306461231E-4</v>
      </c>
      <c r="EA52" s="4">
        <f t="shared" si="217"/>
        <v>-89.595435354094292</v>
      </c>
      <c r="EB52" s="4">
        <f t="shared" si="218"/>
        <v>-99.175823263330898</v>
      </c>
      <c r="EC52" s="4">
        <f t="shared" si="219"/>
        <v>-100</v>
      </c>
      <c r="ED52" s="1">
        <f t="shared" si="48"/>
        <v>99.175823263330898</v>
      </c>
      <c r="EE52" s="1">
        <f t="shared" si="127"/>
        <v>0.82417673666910218</v>
      </c>
      <c r="EF52" s="1">
        <f t="shared" si="220"/>
        <v>2.1732207576039388</v>
      </c>
      <c r="EG52" s="4">
        <f t="shared" si="128"/>
        <v>0.54870708624160436</v>
      </c>
      <c r="EH52" s="1">
        <f t="shared" ref="EH52:EH83" si="264">(($B$7*$B$19+ABS(DM52*DI52))/
DH52)*((DY52-DY51)*$B$19/$B$13/($E52-$E51))</f>
        <v>0.17839207287585018</v>
      </c>
      <c r="EI52" s="4">
        <f t="shared" si="178"/>
        <v>-0.3879681710058468</v>
      </c>
      <c r="EJ52" s="1">
        <f t="shared" si="179"/>
        <v>0.54870708624160436</v>
      </c>
      <c r="EK52" s="1">
        <f t="shared" si="50"/>
        <v>1.0328901019511728E-3</v>
      </c>
      <c r="EL52" s="1">
        <f t="shared" ref="EL52:EL83" si="265">$B$9*(1+($B$11*(EK52)/$B$13))</f>
        <v>1000.7230230713658</v>
      </c>
      <c r="EM52" s="1">
        <f t="shared" ref="EM52:EM83" si="266">EJ52*$B$10</f>
        <v>563.5331517118525</v>
      </c>
      <c r="EN52" s="1">
        <f t="shared" ref="EN52:EN83" si="267">EG52*$B$9</f>
        <v>548.70708624160432</v>
      </c>
      <c r="EO52" s="1">
        <f t="shared" ref="EO52:EO83" si="268">$B$9*$B$7</f>
        <v>500</v>
      </c>
      <c r="EP52" s="1">
        <f t="shared" si="134"/>
        <v>1.3771868026015636E-4</v>
      </c>
      <c r="EQ52" s="4">
        <f t="shared" si="180"/>
        <v>5.9010934056972941E-2</v>
      </c>
      <c r="ER52" s="1">
        <f t="shared" si="181"/>
        <v>-0.45743411691861352</v>
      </c>
      <c r="ES52" s="4">
        <f t="shared" si="135"/>
        <v>6.8572077651648939</v>
      </c>
      <c r="ET52" s="4">
        <f t="shared" si="51"/>
        <v>16.857207765164894</v>
      </c>
      <c r="EU52" s="4">
        <f t="shared" si="136"/>
        <v>1.62075132934826E-3</v>
      </c>
      <c r="EV52" s="4">
        <f t="shared" si="221"/>
        <v>5.8786122739708712E-4</v>
      </c>
      <c r="EW52" s="4">
        <f t="shared" si="222"/>
        <v>-87.507143375311017</v>
      </c>
      <c r="EX52" s="4">
        <f t="shared" si="223"/>
        <v>-96.535306076090848</v>
      </c>
      <c r="EY52" s="4">
        <f t="shared" si="224"/>
        <v>-100</v>
      </c>
      <c r="EZ52" s="1">
        <f t="shared" si="56"/>
        <v>96.535306076090848</v>
      </c>
      <c r="FA52" s="1">
        <f t="shared" si="137"/>
        <v>3.4646939239091523</v>
      </c>
      <c r="FB52" s="1">
        <f t="shared" si="225"/>
        <v>2.1710846140061442</v>
      </c>
      <c r="FC52" s="4">
        <f t="shared" si="138"/>
        <v>0.5604534668976946</v>
      </c>
      <c r="FD52" s="1">
        <f t="shared" ref="FD52:FD83" si="269">(($B$7*$B$19+ABS(EI52*EE52))/
ED52)*((EU52-EU51)*$B$19/$B$13/($E52-$E51))</f>
        <v>0.14838561281548468</v>
      </c>
      <c r="FE52" s="4">
        <f t="shared" si="182"/>
        <v>-0.35142878260034383</v>
      </c>
      <c r="FF52" s="1">
        <f t="shared" si="183"/>
        <v>0.5604534668976946</v>
      </c>
      <c r="FG52" s="1">
        <f t="shared" si="58"/>
        <v>1.62075132934826E-3</v>
      </c>
      <c r="FH52" s="1">
        <f t="shared" ref="FH52:FH83" si="270">$B$9*(1+($B$11*(FG52)/$B$13))</f>
        <v>1001.1345259305438</v>
      </c>
      <c r="FI52" s="1">
        <f t="shared" ref="FI52:FI83" si="271">FF52*$B$10</f>
        <v>575.59691957327027</v>
      </c>
      <c r="FJ52" s="1">
        <f t="shared" ref="FJ52:FJ83" si="272">FC52*$B$9</f>
        <v>560.45346689769463</v>
      </c>
      <c r="FK52" s="1">
        <f t="shared" ref="FK52:FK83" si="273">$B$9*$B$7</f>
        <v>500</v>
      </c>
      <c r="FL52" s="1">
        <f t="shared" si="144"/>
        <v>1.128876419327659E-4</v>
      </c>
      <c r="FM52" s="4">
        <f t="shared" si="184"/>
        <v>0.11360832095303174</v>
      </c>
      <c r="FN52" s="1">
        <f t="shared" si="185"/>
        <v>-0.69676734372109828</v>
      </c>
      <c r="FO52" s="4">
        <f t="shared" si="145"/>
        <v>6.6584490897327751</v>
      </c>
      <c r="FP52" s="4">
        <f t="shared" si="59"/>
        <v>16.658449089732777</v>
      </c>
      <c r="FQ52" s="4">
        <f t="shared" si="146"/>
        <v>2.0277544313156977E-3</v>
      </c>
      <c r="FR52" s="4">
        <f t="shared" si="226"/>
        <v>4.0700310196743771E-4</v>
      </c>
      <c r="FS52" s="4">
        <f t="shared" si="227"/>
        <v>-85.53222771923005</v>
      </c>
      <c r="FT52" s="4">
        <f t="shared" si="228"/>
        <v>-94.972129381501716</v>
      </c>
      <c r="FU52" s="4">
        <f t="shared" si="229"/>
        <v>-100</v>
      </c>
      <c r="FV52" s="1">
        <f t="shared" si="147"/>
        <v>94.972129381501716</v>
      </c>
      <c r="FW52" s="1">
        <f t="shared" si="148"/>
        <v>5.0278706184982838</v>
      </c>
      <c r="FX52" s="1">
        <f t="shared" si="230"/>
        <v>2.1684431430511313</v>
      </c>
      <c r="FY52" s="4">
        <f t="shared" si="149"/>
        <v>0.57591989914303809</v>
      </c>
      <c r="FZ52" s="1">
        <f t="shared" ref="FZ52:FZ83" si="274">(($B$7*$B$19+ABS(FE52*FA52))/
EZ52)*((FQ52-FQ51)*$B$19/$B$13/($E52-$E51))</f>
        <v>0.19685450551127104</v>
      </c>
      <c r="GA52" s="4">
        <f t="shared" si="186"/>
        <v>-0.33055081869682706</v>
      </c>
      <c r="GB52" s="1">
        <f t="shared" si="187"/>
        <v>-0.92371093064261811</v>
      </c>
      <c r="GC52" s="1">
        <f t="shared" si="65"/>
        <v>2.0277544313156977E-3</v>
      </c>
      <c r="GD52" s="1">
        <f t="shared" ref="GD52:GD83" si="275">$B$9*(1+($B$11*(GC52)/$B$13))</f>
        <v>1001.4194281019211</v>
      </c>
      <c r="GE52" s="1">
        <f t="shared" ref="GE52:GE83" si="276">GB52*$B$10</f>
        <v>-948.66959998858158</v>
      </c>
      <c r="GF52" s="1">
        <f t="shared" ref="GF52:GF83" si="277">FY52*$B$9</f>
        <v>575.91989914303804</v>
      </c>
      <c r="GG52" s="1">
        <f t="shared" ref="GG52:GG83" si="278">$B$9*$B$7</f>
        <v>500</v>
      </c>
      <c r="GH52" s="1">
        <f t="shared" si="155"/>
        <v>1.432186829549118E-4</v>
      </c>
      <c r="GI52" s="4">
        <f t="shared" si="188"/>
        <v>1.6089274676490815E-2</v>
      </c>
      <c r="GJ52" s="1">
        <f t="shared" si="189"/>
        <v>-0.99778794098135803</v>
      </c>
      <c r="GK52" s="4">
        <f t="shared" si="190"/>
        <v>12.372768346913363</v>
      </c>
      <c r="GL52" s="4">
        <f t="shared" si="66"/>
        <v>22.372768346913361</v>
      </c>
      <c r="GM52" s="4">
        <f t="shared" si="191"/>
        <v>2.5177454160535684E-3</v>
      </c>
      <c r="GN52" s="4">
        <f t="shared" si="231"/>
        <v>4.8999098473787072E-4</v>
      </c>
      <c r="GO52" s="4">
        <v>335</v>
      </c>
      <c r="GP52" s="4"/>
      <c r="GQ52" s="4"/>
      <c r="GR52" s="4"/>
      <c r="GS52" s="4"/>
      <c r="GT52" s="4"/>
      <c r="GU52" s="4"/>
      <c r="GV52" s="4"/>
      <c r="GW52" s="4"/>
      <c r="GX52" s="6"/>
      <c r="GY52" s="4"/>
      <c r="GZ52" s="4"/>
      <c r="HA52" s="4"/>
      <c r="HB52" s="1"/>
      <c r="HC52" s="4"/>
      <c r="HD52" s="4"/>
    </row>
    <row r="53" spans="1:212" s="5" customFormat="1">
      <c r="A53" s="4">
        <v>35</v>
      </c>
      <c r="B53" s="4">
        <f t="shared" si="192"/>
        <v>100</v>
      </c>
      <c r="C53" s="4">
        <v>0</v>
      </c>
      <c r="D53" s="1">
        <f t="shared" si="193"/>
        <v>-100</v>
      </c>
      <c r="E53" s="1">
        <f t="shared" si="156"/>
        <v>330</v>
      </c>
      <c r="F53" s="4">
        <f t="shared" si="232"/>
        <v>2.2009999999999961</v>
      </c>
      <c r="G53" s="10">
        <f t="shared" si="233"/>
        <v>-100</v>
      </c>
      <c r="H53" s="1">
        <f t="shared" si="70"/>
        <v>-100</v>
      </c>
      <c r="I53" s="1">
        <f t="shared" si="71"/>
        <v>100</v>
      </c>
      <c r="J53" s="4">
        <f t="shared" si="194"/>
        <v>0</v>
      </c>
      <c r="K53" s="1">
        <f t="shared" si="195"/>
        <v>2.1847879999999962</v>
      </c>
      <c r="L53" s="1">
        <f t="shared" si="234"/>
        <v>0.49999999999999822</v>
      </c>
      <c r="M53" s="1">
        <f t="shared" si="157"/>
        <v>0.49999999999999822</v>
      </c>
      <c r="N53" s="1">
        <v>0</v>
      </c>
      <c r="O53" s="4">
        <f t="shared" si="235"/>
        <v>0.49999999999999917</v>
      </c>
      <c r="P53" s="1">
        <f t="shared" si="236"/>
        <v>513.50999999999817</v>
      </c>
      <c r="Q53" s="4">
        <f t="shared" si="237"/>
        <v>499.99999999999824</v>
      </c>
      <c r="R53" s="1">
        <f t="shared" si="238"/>
        <v>500</v>
      </c>
      <c r="S53" s="4">
        <f t="shared" si="196"/>
        <v>0</v>
      </c>
      <c r="T53" s="4"/>
      <c r="U53" s="4">
        <f t="shared" si="197"/>
        <v>-100</v>
      </c>
      <c r="V53" s="4">
        <f t="shared" si="198"/>
        <v>-100</v>
      </c>
      <c r="W53" s="4">
        <f t="shared" si="199"/>
        <v>-100</v>
      </c>
      <c r="X53" s="1">
        <f t="shared" si="8"/>
        <v>100</v>
      </c>
      <c r="Y53" s="1">
        <f t="shared" si="77"/>
        <v>0</v>
      </c>
      <c r="Z53" s="1">
        <f t="shared" si="200"/>
        <v>2.2009999999999961</v>
      </c>
      <c r="AA53" s="4">
        <f t="shared" si="78"/>
        <v>0.50002879455490756</v>
      </c>
      <c r="AB53" s="1">
        <f t="shared" si="239"/>
        <v>0</v>
      </c>
      <c r="AC53" s="4">
        <f t="shared" si="158"/>
        <v>-0.72024019819123131</v>
      </c>
      <c r="AD53" s="1">
        <f t="shared" si="159"/>
        <v>0.50002879455490756</v>
      </c>
      <c r="AE53" s="1">
        <f t="shared" si="10"/>
        <v>0</v>
      </c>
      <c r="AF53" s="1">
        <f t="shared" si="240"/>
        <v>1000</v>
      </c>
      <c r="AG53" s="1">
        <f t="shared" si="241"/>
        <v>513.53957258378114</v>
      </c>
      <c r="AH53" s="1">
        <f t="shared" si="242"/>
        <v>500.02879455490756</v>
      </c>
      <c r="AI53" s="1">
        <f t="shared" si="243"/>
        <v>500</v>
      </c>
      <c r="AJ53" s="1">
        <f t="shared" si="84"/>
        <v>0</v>
      </c>
      <c r="AK53" s="4">
        <f t="shared" si="160"/>
        <v>0</v>
      </c>
      <c r="AL53" s="1">
        <f t="shared" si="161"/>
        <v>0</v>
      </c>
      <c r="AM53" s="4">
        <f t="shared" si="85"/>
        <v>0</v>
      </c>
      <c r="AN53" s="4">
        <f t="shared" si="11"/>
        <v>10</v>
      </c>
      <c r="AO53" s="4">
        <f t="shared" si="86"/>
        <v>5.8461675290194289E-5</v>
      </c>
      <c r="AP53" s="4">
        <f t="shared" si="12"/>
        <v>5.8461675290194289E-5</v>
      </c>
      <c r="AQ53" s="4">
        <f t="shared" si="201"/>
        <v>-100</v>
      </c>
      <c r="AR53" s="4">
        <f t="shared" si="202"/>
        <v>-100</v>
      </c>
      <c r="AS53" s="4">
        <f t="shared" si="203"/>
        <v>-100</v>
      </c>
      <c r="AT53" s="1">
        <f t="shared" si="16"/>
        <v>100</v>
      </c>
      <c r="AU53" s="1">
        <f t="shared" si="87"/>
        <v>0</v>
      </c>
      <c r="AV53" s="1">
        <f t="shared" si="204"/>
        <v>2.2009999999999961</v>
      </c>
      <c r="AW53" s="4">
        <f t="shared" si="88"/>
        <v>0.49999999999999822</v>
      </c>
      <c r="AX53" s="1">
        <f t="shared" si="244"/>
        <v>1.0097007822140637E-2</v>
      </c>
      <c r="AY53" s="4">
        <f t="shared" si="162"/>
        <v>-0.58347146071713674</v>
      </c>
      <c r="AZ53" s="1">
        <f t="shared" si="163"/>
        <v>0.49999999999999822</v>
      </c>
      <c r="BA53" s="1">
        <f t="shared" si="18"/>
        <v>5.8461675290194289E-5</v>
      </c>
      <c r="BB53" s="1">
        <f t="shared" si="245"/>
        <v>1000.0409231727032</v>
      </c>
      <c r="BC53" s="1">
        <f t="shared" si="246"/>
        <v>513.50999999999817</v>
      </c>
      <c r="BD53" s="1">
        <f t="shared" si="247"/>
        <v>499.99999999999824</v>
      </c>
      <c r="BE53" s="1">
        <f t="shared" si="248"/>
        <v>500</v>
      </c>
      <c r="BF53" s="1">
        <f t="shared" si="94"/>
        <v>7.7948900386925716E-6</v>
      </c>
      <c r="BG53" s="4">
        <f t="shared" si="164"/>
        <v>0</v>
      </c>
      <c r="BH53" s="1">
        <f t="shared" si="165"/>
        <v>-2.9230837645097145E-2</v>
      </c>
      <c r="BI53" s="4">
        <f t="shared" si="95"/>
        <v>0</v>
      </c>
      <c r="BJ53" s="4">
        <f t="shared" si="19"/>
        <v>10</v>
      </c>
      <c r="BK53" s="4">
        <f t="shared" si="96"/>
        <v>1.291369619243615E-4</v>
      </c>
      <c r="BL53" s="4">
        <f t="shared" si="20"/>
        <v>7.0675286634167217E-5</v>
      </c>
      <c r="BM53" s="4">
        <f t="shared" si="205"/>
        <v>-100</v>
      </c>
      <c r="BN53" s="4">
        <f t="shared" si="206"/>
        <v>-100</v>
      </c>
      <c r="BO53" s="4">
        <f t="shared" si="207"/>
        <v>-100</v>
      </c>
      <c r="BP53" s="1">
        <f t="shared" si="24"/>
        <v>100</v>
      </c>
      <c r="BQ53" s="1">
        <f t="shared" si="97"/>
        <v>0</v>
      </c>
      <c r="BR53" s="1">
        <f t="shared" si="208"/>
        <v>2.2009999999999961</v>
      </c>
      <c r="BS53" s="4">
        <f t="shared" si="98"/>
        <v>0.50007753535616928</v>
      </c>
      <c r="BT53" s="1">
        <f t="shared" si="249"/>
        <v>2.2303447655330138E-2</v>
      </c>
      <c r="BU53" s="4">
        <f t="shared" si="166"/>
        <v>-0.48396815062622961</v>
      </c>
      <c r="BV53" s="1">
        <f t="shared" si="167"/>
        <v>0.50007753535616928</v>
      </c>
      <c r="BW53" s="1">
        <f t="shared" si="26"/>
        <v>1.291369619243615E-4</v>
      </c>
      <c r="BX53" s="1">
        <f t="shared" si="250"/>
        <v>1000.0903958733471</v>
      </c>
      <c r="BY53" s="1">
        <f t="shared" si="251"/>
        <v>513.58963036149294</v>
      </c>
      <c r="BZ53" s="1">
        <f t="shared" si="252"/>
        <v>500.07753535616928</v>
      </c>
      <c r="CA53" s="1">
        <f t="shared" si="253"/>
        <v>500</v>
      </c>
      <c r="CB53" s="1">
        <f t="shared" si="104"/>
        <v>1.7218261589914867E-5</v>
      </c>
      <c r="CC53" s="4">
        <f t="shared" si="168"/>
        <v>0</v>
      </c>
      <c r="CD53" s="1">
        <f t="shared" si="169"/>
        <v>-6.4568480962180749E-2</v>
      </c>
      <c r="CE53" s="4">
        <f t="shared" si="105"/>
        <v>0</v>
      </c>
      <c r="CF53" s="4">
        <f t="shared" si="27"/>
        <v>10</v>
      </c>
      <c r="CG53" s="4">
        <f t="shared" si="106"/>
        <v>2.3247684682398378E-4</v>
      </c>
      <c r="CH53" s="4">
        <f t="shared" si="28"/>
        <v>1.0333988489962228E-4</v>
      </c>
      <c r="CI53" s="4">
        <f t="shared" si="209"/>
        <v>-96.516000758553673</v>
      </c>
      <c r="CJ53" s="4">
        <f t="shared" si="210"/>
        <v>-100</v>
      </c>
      <c r="CK53" s="4">
        <f t="shared" si="211"/>
        <v>-100</v>
      </c>
      <c r="CL53" s="1">
        <f t="shared" si="32"/>
        <v>100</v>
      </c>
      <c r="CM53" s="1">
        <f t="shared" si="107"/>
        <v>0</v>
      </c>
      <c r="CN53" s="1">
        <f t="shared" si="212"/>
        <v>2.2008987320584996</v>
      </c>
      <c r="CO53" s="4">
        <f t="shared" si="108"/>
        <v>0.50762013608333767</v>
      </c>
      <c r="CP53" s="1">
        <f t="shared" si="254"/>
        <v>4.0151441593088741E-2</v>
      </c>
      <c r="CQ53" s="4">
        <f t="shared" si="170"/>
        <v>-0.44930122033786563</v>
      </c>
      <c r="CR53" s="1">
        <f t="shared" si="171"/>
        <v>0.50762013608333767</v>
      </c>
      <c r="CS53" s="1">
        <f t="shared" si="34"/>
        <v>2.3247684682398378E-4</v>
      </c>
      <c r="CT53" s="1">
        <f t="shared" si="255"/>
        <v>1000.1627337927767</v>
      </c>
      <c r="CU53" s="1">
        <f t="shared" si="256"/>
        <v>521.3360321603094</v>
      </c>
      <c r="CV53" s="1">
        <f t="shared" si="257"/>
        <v>507.62013608333768</v>
      </c>
      <c r="CW53" s="1">
        <f t="shared" si="258"/>
        <v>500</v>
      </c>
      <c r="CX53" s="1">
        <f t="shared" si="114"/>
        <v>3.099691290986451E-5</v>
      </c>
      <c r="CY53" s="4">
        <f t="shared" si="172"/>
        <v>4.1121340922837916E-3</v>
      </c>
      <c r="CZ53" s="1">
        <f t="shared" si="173"/>
        <v>-0.1121262893197081</v>
      </c>
      <c r="DA53" s="4">
        <f t="shared" si="115"/>
        <v>0</v>
      </c>
      <c r="DB53" s="4">
        <f t="shared" si="35"/>
        <v>10</v>
      </c>
      <c r="DC53" s="4">
        <f t="shared" si="116"/>
        <v>3.877346753319363E-4</v>
      </c>
      <c r="DD53" s="4">
        <f t="shared" si="36"/>
        <v>1.5525782850795252E-4</v>
      </c>
      <c r="DE53" s="4">
        <f t="shared" si="213"/>
        <v>-94.350699481579753</v>
      </c>
      <c r="DF53" s="4">
        <f t="shared" si="214"/>
        <v>-100</v>
      </c>
      <c r="DG53" s="4">
        <f t="shared" si="215"/>
        <v>-100</v>
      </c>
      <c r="DH53" s="1">
        <f t="shared" si="40"/>
        <v>100</v>
      </c>
      <c r="DI53" s="1">
        <f t="shared" si="117"/>
        <v>0</v>
      </c>
      <c r="DJ53" s="1">
        <f t="shared" si="216"/>
        <v>2.2005657123754245</v>
      </c>
      <c r="DK53" s="4">
        <f t="shared" si="118"/>
        <v>0.51679360833356114</v>
      </c>
      <c r="DL53" s="1">
        <f t="shared" si="259"/>
        <v>6.6966265169591768E-2</v>
      </c>
      <c r="DM53" s="4">
        <f t="shared" si="174"/>
        <v>-0.41930080481924314</v>
      </c>
      <c r="DN53" s="1">
        <f t="shared" si="175"/>
        <v>0.51679360833356114</v>
      </c>
      <c r="DO53" s="1">
        <f t="shared" si="42"/>
        <v>3.877346753319363E-4</v>
      </c>
      <c r="DP53" s="1">
        <f t="shared" si="260"/>
        <v>1000.2714142727323</v>
      </c>
      <c r="DQ53" s="1">
        <f t="shared" si="261"/>
        <v>530.75737163073393</v>
      </c>
      <c r="DR53" s="1">
        <f t="shared" si="262"/>
        <v>516.79360833356111</v>
      </c>
      <c r="DS53" s="1">
        <f t="shared" si="263"/>
        <v>500</v>
      </c>
      <c r="DT53" s="1">
        <f t="shared" si="124"/>
        <v>5.1697956710924841E-5</v>
      </c>
      <c r="DU53" s="4">
        <f t="shared" si="176"/>
        <v>1.1323073106604234E-2</v>
      </c>
      <c r="DV53" s="1">
        <f t="shared" si="177"/>
        <v>-0.1825442645593639</v>
      </c>
      <c r="DW53" s="4">
        <f t="shared" si="125"/>
        <v>0</v>
      </c>
      <c r="DX53" s="4">
        <f t="shared" si="43"/>
        <v>10</v>
      </c>
      <c r="DY53" s="4">
        <f t="shared" si="126"/>
        <v>6.1973406117070363E-4</v>
      </c>
      <c r="DZ53" s="4">
        <f t="shared" si="44"/>
        <v>2.3199938583876733E-4</v>
      </c>
      <c r="EA53" s="4">
        <f t="shared" si="217"/>
        <v>-91.916830301629645</v>
      </c>
      <c r="EB53" s="4">
        <f t="shared" si="218"/>
        <v>-100</v>
      </c>
      <c r="EC53" s="4">
        <f t="shared" si="219"/>
        <v>-100</v>
      </c>
      <c r="ED53" s="1">
        <f t="shared" si="48"/>
        <v>100</v>
      </c>
      <c r="EE53" s="1">
        <f t="shared" si="127"/>
        <v>0</v>
      </c>
      <c r="EF53" s="1">
        <f t="shared" si="220"/>
        <v>2.199716696184097</v>
      </c>
      <c r="EG53" s="4">
        <f t="shared" si="128"/>
        <v>0.52991877160316392</v>
      </c>
      <c r="EH53" s="1">
        <f t="shared" si="264"/>
        <v>0.10703524372551014</v>
      </c>
      <c r="EI53" s="4">
        <f t="shared" si="178"/>
        <v>-0.3879681710058468</v>
      </c>
      <c r="EJ53" s="1">
        <f t="shared" si="179"/>
        <v>0.52991877160316392</v>
      </c>
      <c r="EK53" s="1">
        <f t="shared" si="50"/>
        <v>6.1973406117070363E-4</v>
      </c>
      <c r="EL53" s="1">
        <f t="shared" si="265"/>
        <v>1000.4338138428195</v>
      </c>
      <c r="EM53" s="1">
        <f t="shared" si="266"/>
        <v>544.23717681188145</v>
      </c>
      <c r="EN53" s="1">
        <f t="shared" si="267"/>
        <v>529.91877160316392</v>
      </c>
      <c r="EO53" s="1">
        <f t="shared" si="268"/>
        <v>500</v>
      </c>
      <c r="EP53" s="1">
        <f t="shared" si="134"/>
        <v>8.2631208156093845E-5</v>
      </c>
      <c r="EQ53" s="4">
        <f t="shared" si="180"/>
        <v>2.6557349478890074E-2</v>
      </c>
      <c r="ER53" s="1">
        <f t="shared" si="181"/>
        <v>-0.28330968110646171</v>
      </c>
      <c r="ES53" s="4">
        <f t="shared" si="135"/>
        <v>0</v>
      </c>
      <c r="ET53" s="4">
        <f t="shared" si="51"/>
        <v>10</v>
      </c>
      <c r="EU53" s="4">
        <f t="shared" si="136"/>
        <v>9.7245079760895591E-4</v>
      </c>
      <c r="EV53" s="4">
        <f t="shared" si="221"/>
        <v>3.5271673643825227E-4</v>
      </c>
      <c r="EW53" s="4">
        <f t="shared" si="222"/>
        <v>-89.704826124087191</v>
      </c>
      <c r="EX53" s="4">
        <f t="shared" si="223"/>
        <v>-98.674505620325789</v>
      </c>
      <c r="EY53" s="4">
        <f t="shared" si="224"/>
        <v>-100</v>
      </c>
      <c r="EZ53" s="1">
        <f t="shared" si="56"/>
        <v>98.674505620325789</v>
      </c>
      <c r="FA53" s="1">
        <f t="shared" si="137"/>
        <v>1.3254943796742111</v>
      </c>
      <c r="FB53" s="1">
        <f t="shared" si="225"/>
        <v>2.19831350310483</v>
      </c>
      <c r="FC53" s="4">
        <f t="shared" si="138"/>
        <v>0.54457778197371631</v>
      </c>
      <c r="FD53" s="1">
        <f t="shared" si="269"/>
        <v>0.16795350563194406</v>
      </c>
      <c r="FE53" s="4">
        <f t="shared" si="182"/>
        <v>-0.35142878260034383</v>
      </c>
      <c r="FF53" s="1">
        <f t="shared" si="183"/>
        <v>0.54457778197371631</v>
      </c>
      <c r="FG53" s="1">
        <f t="shared" si="58"/>
        <v>9.7245079760895591E-4</v>
      </c>
      <c r="FH53" s="1">
        <f t="shared" si="270"/>
        <v>1000.6807155583261</v>
      </c>
      <c r="FI53" s="1">
        <f t="shared" si="271"/>
        <v>559.29227364264614</v>
      </c>
      <c r="FJ53" s="1">
        <f t="shared" si="272"/>
        <v>544.57778197371636</v>
      </c>
      <c r="FK53" s="1">
        <f t="shared" si="273"/>
        <v>500</v>
      </c>
      <c r="FL53" s="1">
        <f t="shared" si="144"/>
        <v>1.296601063478608E-4</v>
      </c>
      <c r="FM53" s="4">
        <f t="shared" si="184"/>
        <v>5.4557790261193756E-2</v>
      </c>
      <c r="FN53" s="1">
        <f t="shared" si="185"/>
        <v>-0.43166760854328423</v>
      </c>
      <c r="FO53" s="4">
        <f t="shared" si="145"/>
        <v>6.8584626388299847</v>
      </c>
      <c r="FP53" s="4">
        <f t="shared" si="59"/>
        <v>16.858462638829984</v>
      </c>
      <c r="FQ53" s="4">
        <f t="shared" si="146"/>
        <v>1.504015932771824E-3</v>
      </c>
      <c r="FR53" s="4">
        <f t="shared" si="226"/>
        <v>5.315651351628681E-4</v>
      </c>
      <c r="FS53" s="4">
        <f t="shared" si="227"/>
        <v>-87.523085545892371</v>
      </c>
      <c r="FT53" s="4">
        <f t="shared" si="228"/>
        <v>-97.013319642776878</v>
      </c>
      <c r="FU53" s="4">
        <f t="shared" si="229"/>
        <v>-100</v>
      </c>
      <c r="FV53" s="1">
        <f t="shared" si="147"/>
        <v>97.013319642776878</v>
      </c>
      <c r="FW53" s="1">
        <f t="shared" si="148"/>
        <v>2.986680357223122</v>
      </c>
      <c r="FX53" s="1">
        <f t="shared" si="230"/>
        <v>2.1961240468885412</v>
      </c>
      <c r="FY53" s="4">
        <f t="shared" si="149"/>
        <v>0.55361807674819907</v>
      </c>
      <c r="FZ53" s="1">
        <f t="shared" si="274"/>
        <v>0.13878723964423145</v>
      </c>
      <c r="GA53" s="4">
        <f t="shared" si="186"/>
        <v>-0.33055081869682706</v>
      </c>
      <c r="GB53" s="1">
        <f t="shared" si="187"/>
        <v>0.55361807674819907</v>
      </c>
      <c r="GC53" s="1">
        <f t="shared" si="65"/>
        <v>1.504015932771824E-3</v>
      </c>
      <c r="GD53" s="1">
        <f t="shared" si="275"/>
        <v>1001.0528111529402</v>
      </c>
      <c r="GE53" s="1">
        <f t="shared" si="276"/>
        <v>568.57683718193539</v>
      </c>
      <c r="GF53" s="1">
        <f t="shared" si="277"/>
        <v>553.61807674819909</v>
      </c>
      <c r="GG53" s="1">
        <f t="shared" si="278"/>
        <v>500</v>
      </c>
      <c r="GH53" s="1">
        <f t="shared" si="155"/>
        <v>1.0474769970877473E-4</v>
      </c>
      <c r="GI53" s="4">
        <f t="shared" si="188"/>
        <v>0.10399845470155497</v>
      </c>
      <c r="GJ53" s="1">
        <f t="shared" si="189"/>
        <v>-0.64800951168435705</v>
      </c>
      <c r="GK53" s="4">
        <f t="shared" si="190"/>
        <v>6.6486893099141788</v>
      </c>
      <c r="GL53" s="4">
        <f t="shared" si="66"/>
        <v>16.648689309914179</v>
      </c>
      <c r="GM53" s="4">
        <f t="shared" si="191"/>
        <v>1.8603256377844591E-3</v>
      </c>
      <c r="GN53" s="4">
        <f t="shared" si="231"/>
        <v>3.5630970501263504E-4</v>
      </c>
      <c r="GO53" s="4">
        <v>330</v>
      </c>
      <c r="GP53" s="4"/>
      <c r="GQ53" s="4"/>
      <c r="GR53" s="4"/>
      <c r="GS53" s="4"/>
      <c r="GT53" s="4"/>
      <c r="GU53" s="4"/>
      <c r="GV53" s="4"/>
      <c r="GW53" s="4"/>
      <c r="GX53" s="6"/>
      <c r="GY53" s="4"/>
      <c r="GZ53" s="4"/>
      <c r="HA53" s="4"/>
      <c r="HB53" s="1"/>
      <c r="HC53" s="4"/>
      <c r="HD53" s="4"/>
    </row>
    <row r="54" spans="1:212" s="5" customFormat="1">
      <c r="A54" s="4">
        <v>36</v>
      </c>
      <c r="B54" s="4">
        <f t="shared" si="192"/>
        <v>100</v>
      </c>
      <c r="C54" s="4">
        <v>0</v>
      </c>
      <c r="D54" s="1">
        <f t="shared" si="193"/>
        <v>-100</v>
      </c>
      <c r="E54" s="1">
        <f t="shared" si="156"/>
        <v>325</v>
      </c>
      <c r="F54" s="4">
        <f t="shared" si="232"/>
        <v>2.225999999999996</v>
      </c>
      <c r="G54" s="10">
        <f t="shared" si="233"/>
        <v>-100</v>
      </c>
      <c r="H54" s="1">
        <f t="shared" si="70"/>
        <v>-100</v>
      </c>
      <c r="I54" s="1">
        <f t="shared" si="71"/>
        <v>100</v>
      </c>
      <c r="J54" s="4">
        <f t="shared" si="194"/>
        <v>0</v>
      </c>
      <c r="K54" s="1">
        <f t="shared" si="195"/>
        <v>2.2097879999999961</v>
      </c>
      <c r="L54" s="1">
        <f t="shared" si="234"/>
        <v>0.49999999999999822</v>
      </c>
      <c r="M54" s="1">
        <f t="shared" si="157"/>
        <v>0.49999999999999822</v>
      </c>
      <c r="N54" s="1">
        <v>0</v>
      </c>
      <c r="O54" s="4">
        <f t="shared" si="235"/>
        <v>0.49999999999999911</v>
      </c>
      <c r="P54" s="1">
        <f t="shared" si="236"/>
        <v>513.50999999999817</v>
      </c>
      <c r="Q54" s="4">
        <f t="shared" si="237"/>
        <v>499.99999999999824</v>
      </c>
      <c r="R54" s="1">
        <f t="shared" si="238"/>
        <v>500</v>
      </c>
      <c r="S54" s="4">
        <f t="shared" si="196"/>
        <v>0</v>
      </c>
      <c r="T54" s="4"/>
      <c r="U54" s="4">
        <f t="shared" si="197"/>
        <v>-100</v>
      </c>
      <c r="V54" s="4">
        <f t="shared" si="198"/>
        <v>-100</v>
      </c>
      <c r="W54" s="4">
        <f t="shared" si="199"/>
        <v>-100</v>
      </c>
      <c r="X54" s="1">
        <f t="shared" si="8"/>
        <v>100</v>
      </c>
      <c r="Y54" s="1">
        <f t="shared" si="77"/>
        <v>0</v>
      </c>
      <c r="Z54" s="1">
        <f t="shared" si="200"/>
        <v>2.225999999999996</v>
      </c>
      <c r="AA54" s="4">
        <f t="shared" si="78"/>
        <v>0.49999999999999822</v>
      </c>
      <c r="AB54" s="1">
        <f t="shared" si="239"/>
        <v>0</v>
      </c>
      <c r="AC54" s="4">
        <f t="shared" si="158"/>
        <v>-0.72024019819123131</v>
      </c>
      <c r="AD54" s="1">
        <f t="shared" si="159"/>
        <v>0.49999999999999822</v>
      </c>
      <c r="AE54" s="1">
        <f t="shared" si="10"/>
        <v>0</v>
      </c>
      <c r="AF54" s="1">
        <f t="shared" si="240"/>
        <v>1000</v>
      </c>
      <c r="AG54" s="1">
        <f t="shared" si="241"/>
        <v>513.50999999999817</v>
      </c>
      <c r="AH54" s="1">
        <f t="shared" si="242"/>
        <v>499.99999999999824</v>
      </c>
      <c r="AI54" s="1">
        <f t="shared" si="243"/>
        <v>500</v>
      </c>
      <c r="AJ54" s="1">
        <f t="shared" si="84"/>
        <v>0</v>
      </c>
      <c r="AK54" s="4">
        <f t="shared" si="160"/>
        <v>0</v>
      </c>
      <c r="AL54" s="1">
        <f t="shared" si="161"/>
        <v>0</v>
      </c>
      <c r="AM54" s="4">
        <f t="shared" si="85"/>
        <v>0</v>
      </c>
      <c r="AN54" s="4">
        <f t="shared" si="11"/>
        <v>10</v>
      </c>
      <c r="AO54" s="4">
        <f t="shared" si="86"/>
        <v>3.507700517411657E-5</v>
      </c>
      <c r="AP54" s="4">
        <f t="shared" si="12"/>
        <v>3.507700517411657E-5</v>
      </c>
      <c r="AQ54" s="4">
        <f t="shared" si="201"/>
        <v>-100</v>
      </c>
      <c r="AR54" s="4">
        <f t="shared" si="202"/>
        <v>-100</v>
      </c>
      <c r="AS54" s="4">
        <f t="shared" si="203"/>
        <v>-100</v>
      </c>
      <c r="AT54" s="1">
        <f t="shared" si="16"/>
        <v>100</v>
      </c>
      <c r="AU54" s="1">
        <f t="shared" si="87"/>
        <v>0</v>
      </c>
      <c r="AV54" s="1">
        <f t="shared" si="204"/>
        <v>2.225999999999996</v>
      </c>
      <c r="AW54" s="4">
        <f t="shared" si="88"/>
        <v>0.49999999999999822</v>
      </c>
      <c r="AX54" s="1">
        <f t="shared" si="244"/>
        <v>6.0582046932843832E-3</v>
      </c>
      <c r="AY54" s="4">
        <f t="shared" si="162"/>
        <v>-0.58347146071713674</v>
      </c>
      <c r="AZ54" s="1">
        <f t="shared" si="163"/>
        <v>0.49999999999999822</v>
      </c>
      <c r="BA54" s="1">
        <f t="shared" si="18"/>
        <v>3.507700517411657E-5</v>
      </c>
      <c r="BB54" s="1">
        <f t="shared" si="245"/>
        <v>1000.0245539036218</v>
      </c>
      <c r="BC54" s="1">
        <f t="shared" si="246"/>
        <v>513.50999999999817</v>
      </c>
      <c r="BD54" s="1">
        <f t="shared" si="247"/>
        <v>499.99999999999824</v>
      </c>
      <c r="BE54" s="1">
        <f t="shared" si="248"/>
        <v>500</v>
      </c>
      <c r="BF54" s="1">
        <f t="shared" si="94"/>
        <v>4.676934023215544E-6</v>
      </c>
      <c r="BG54" s="4">
        <f t="shared" si="164"/>
        <v>0</v>
      </c>
      <c r="BH54" s="1">
        <f t="shared" si="165"/>
        <v>-1.7538502587058285E-2</v>
      </c>
      <c r="BI54" s="4">
        <f t="shared" si="95"/>
        <v>0</v>
      </c>
      <c r="BJ54" s="4">
        <f t="shared" si="19"/>
        <v>10</v>
      </c>
      <c r="BK54" s="4">
        <f t="shared" si="96"/>
        <v>7.7482177154616891E-5</v>
      </c>
      <c r="BL54" s="4">
        <f t="shared" si="20"/>
        <v>4.2405171980500321E-5</v>
      </c>
      <c r="BM54" s="4">
        <f t="shared" si="205"/>
        <v>-100</v>
      </c>
      <c r="BN54" s="4">
        <f t="shared" si="206"/>
        <v>-100</v>
      </c>
      <c r="BO54" s="4">
        <f t="shared" si="207"/>
        <v>-100</v>
      </c>
      <c r="BP54" s="1">
        <f t="shared" si="24"/>
        <v>100</v>
      </c>
      <c r="BQ54" s="1">
        <f t="shared" si="97"/>
        <v>0</v>
      </c>
      <c r="BR54" s="1">
        <f t="shared" si="208"/>
        <v>2.225999999999996</v>
      </c>
      <c r="BS54" s="4">
        <f t="shared" si="98"/>
        <v>0.49999999999999822</v>
      </c>
      <c r="BT54" s="1">
        <f t="shared" si="249"/>
        <v>1.3382068593198085E-2</v>
      </c>
      <c r="BU54" s="4">
        <f t="shared" si="166"/>
        <v>-0.48396815062622961</v>
      </c>
      <c r="BV54" s="1">
        <f t="shared" si="167"/>
        <v>0.49999999999999822</v>
      </c>
      <c r="BW54" s="1">
        <f t="shared" si="26"/>
        <v>7.7482177154616891E-5</v>
      </c>
      <c r="BX54" s="1">
        <f t="shared" si="250"/>
        <v>1000.0542375240083</v>
      </c>
      <c r="BY54" s="1">
        <f t="shared" si="251"/>
        <v>513.50999999999817</v>
      </c>
      <c r="BZ54" s="1">
        <f t="shared" si="252"/>
        <v>499.99999999999824</v>
      </c>
      <c r="CA54" s="1">
        <f t="shared" si="253"/>
        <v>500</v>
      </c>
      <c r="CB54" s="1">
        <f t="shared" si="104"/>
        <v>1.0330956953948922E-5</v>
      </c>
      <c r="CC54" s="4">
        <f t="shared" si="168"/>
        <v>0</v>
      </c>
      <c r="CD54" s="1">
        <f t="shared" si="169"/>
        <v>-3.8741088577308444E-2</v>
      </c>
      <c r="CE54" s="4">
        <f t="shared" si="105"/>
        <v>0</v>
      </c>
      <c r="CF54" s="4">
        <f t="shared" si="27"/>
        <v>10</v>
      </c>
      <c r="CG54" s="4">
        <f t="shared" si="106"/>
        <v>1.3948610809439026E-4</v>
      </c>
      <c r="CH54" s="4">
        <f t="shared" si="28"/>
        <v>6.2003930939773371E-5</v>
      </c>
      <c r="CI54" s="4">
        <f t="shared" si="209"/>
        <v>-98.882172083527422</v>
      </c>
      <c r="CJ54" s="4">
        <f t="shared" si="210"/>
        <v>-100</v>
      </c>
      <c r="CK54" s="4">
        <f t="shared" si="211"/>
        <v>-100</v>
      </c>
      <c r="CL54" s="1">
        <f t="shared" si="32"/>
        <v>100</v>
      </c>
      <c r="CM54" s="1">
        <f t="shared" si="107"/>
        <v>0</v>
      </c>
      <c r="CN54" s="1">
        <f t="shared" si="212"/>
        <v>2.2259966670807465</v>
      </c>
      <c r="CO54" s="4">
        <f t="shared" si="108"/>
        <v>0.50195870044493773</v>
      </c>
      <c r="CP54" s="1">
        <f t="shared" si="254"/>
        <v>2.409086495585324E-2</v>
      </c>
      <c r="CQ54" s="4">
        <f t="shared" si="170"/>
        <v>-0.44930122033786563</v>
      </c>
      <c r="CR54" s="1">
        <f t="shared" si="171"/>
        <v>0.50195870044493773</v>
      </c>
      <c r="CS54" s="1">
        <f t="shared" si="34"/>
        <v>1.3948610809439026E-4</v>
      </c>
      <c r="CT54" s="1">
        <f t="shared" si="255"/>
        <v>1000.0976402756661</v>
      </c>
      <c r="CU54" s="1">
        <f t="shared" si="256"/>
        <v>515.52162453095991</v>
      </c>
      <c r="CV54" s="1">
        <f t="shared" si="257"/>
        <v>501.95870044493773</v>
      </c>
      <c r="CW54" s="1">
        <f t="shared" si="258"/>
        <v>500</v>
      </c>
      <c r="CX54" s="1">
        <f t="shared" si="114"/>
        <v>1.8598147745918704E-5</v>
      </c>
      <c r="CY54" s="4">
        <f t="shared" si="172"/>
        <v>7.8273778165150734E-4</v>
      </c>
      <c r="CZ54" s="1">
        <f t="shared" si="173"/>
        <v>-6.8960316265543622E-2</v>
      </c>
      <c r="DA54" s="4">
        <f t="shared" si="115"/>
        <v>0</v>
      </c>
      <c r="DB54" s="4">
        <f t="shared" si="35"/>
        <v>10</v>
      </c>
      <c r="DC54" s="4">
        <f t="shared" si="116"/>
        <v>2.3264080519916176E-4</v>
      </c>
      <c r="DD54" s="4">
        <f t="shared" si="36"/>
        <v>9.31546971047715E-5</v>
      </c>
      <c r="DE54" s="4">
        <f t="shared" si="213"/>
        <v>-96.762254225010935</v>
      </c>
      <c r="DF54" s="4">
        <f t="shared" si="214"/>
        <v>-100</v>
      </c>
      <c r="DG54" s="4">
        <f t="shared" si="215"/>
        <v>-100</v>
      </c>
      <c r="DH54" s="1">
        <f t="shared" si="40"/>
        <v>100</v>
      </c>
      <c r="DI54" s="1">
        <f t="shared" si="117"/>
        <v>0</v>
      </c>
      <c r="DJ54" s="1">
        <f t="shared" si="216"/>
        <v>2.2259187227933173</v>
      </c>
      <c r="DK54" s="4">
        <f t="shared" si="118"/>
        <v>0.50706020835785459</v>
      </c>
      <c r="DL54" s="1">
        <f t="shared" si="259"/>
        <v>4.0179759101755058E-2</v>
      </c>
      <c r="DM54" s="4">
        <f t="shared" si="174"/>
        <v>-0.41930080481924314</v>
      </c>
      <c r="DN54" s="1">
        <f t="shared" si="175"/>
        <v>0.50706020835785459</v>
      </c>
      <c r="DO54" s="1">
        <f t="shared" si="42"/>
        <v>2.3264080519916176E-4</v>
      </c>
      <c r="DP54" s="1">
        <f t="shared" si="260"/>
        <v>1000.1628485636394</v>
      </c>
      <c r="DQ54" s="1">
        <f t="shared" si="261"/>
        <v>520.76097518768381</v>
      </c>
      <c r="DR54" s="1">
        <f t="shared" si="262"/>
        <v>507.06020835785461</v>
      </c>
      <c r="DS54" s="1">
        <f t="shared" si="263"/>
        <v>500</v>
      </c>
      <c r="DT54" s="1">
        <f t="shared" si="124"/>
        <v>3.1018774026554907E-5</v>
      </c>
      <c r="DU54" s="4">
        <f t="shared" si="176"/>
        <v>3.8199606278087705E-3</v>
      </c>
      <c r="DV54" s="1">
        <f t="shared" si="177"/>
        <v>-0.11250044197177211</v>
      </c>
      <c r="DW54" s="4">
        <f t="shared" si="125"/>
        <v>0</v>
      </c>
      <c r="DX54" s="4">
        <f t="shared" si="43"/>
        <v>10</v>
      </c>
      <c r="DY54" s="4">
        <f t="shared" si="126"/>
        <v>3.7184043670242218E-4</v>
      </c>
      <c r="DZ54" s="4">
        <f t="shared" si="44"/>
        <v>1.3919963150326042E-4</v>
      </c>
      <c r="EA54" s="4">
        <f t="shared" si="217"/>
        <v>-94.238225249164998</v>
      </c>
      <c r="EB54" s="4">
        <f t="shared" si="218"/>
        <v>-100</v>
      </c>
      <c r="EC54" s="4">
        <f t="shared" si="219"/>
        <v>-100</v>
      </c>
      <c r="ED54" s="1">
        <f t="shared" si="48"/>
        <v>100</v>
      </c>
      <c r="EE54" s="1">
        <f t="shared" si="127"/>
        <v>0</v>
      </c>
      <c r="EF54" s="1">
        <f t="shared" si="220"/>
        <v>2.2255395300284198</v>
      </c>
      <c r="EG54" s="4">
        <f t="shared" si="128"/>
        <v>0.51645667688645425</v>
      </c>
      <c r="EH54" s="1">
        <f t="shared" si="264"/>
        <v>6.4221146235306073E-2</v>
      </c>
      <c r="EI54" s="4">
        <f t="shared" si="178"/>
        <v>-0.3879681710058468</v>
      </c>
      <c r="EJ54" s="1">
        <f t="shared" si="179"/>
        <v>0.51645667688645425</v>
      </c>
      <c r="EK54" s="1">
        <f t="shared" si="50"/>
        <v>3.7184043670242218E-4</v>
      </c>
      <c r="EL54" s="1">
        <f t="shared" si="265"/>
        <v>1000.2602883056917</v>
      </c>
      <c r="EM54" s="1">
        <f t="shared" si="266"/>
        <v>530.41133629592628</v>
      </c>
      <c r="EN54" s="1">
        <f t="shared" si="267"/>
        <v>516.45667688645426</v>
      </c>
      <c r="EO54" s="1">
        <f t="shared" si="268"/>
        <v>500</v>
      </c>
      <c r="EP54" s="1">
        <f t="shared" si="134"/>
        <v>4.9578724893656289E-5</v>
      </c>
      <c r="EQ54" s="4">
        <f t="shared" si="180"/>
        <v>1.1067762114840783E-2</v>
      </c>
      <c r="ER54" s="1">
        <f t="shared" si="181"/>
        <v>-0.1748524562363703</v>
      </c>
      <c r="ES54" s="4">
        <f t="shared" si="135"/>
        <v>0</v>
      </c>
      <c r="ET54" s="4">
        <f t="shared" si="51"/>
        <v>10</v>
      </c>
      <c r="EU54" s="4">
        <f t="shared" si="136"/>
        <v>5.8347047856537352E-4</v>
      </c>
      <c r="EV54" s="4">
        <f t="shared" si="221"/>
        <v>2.1163004186295134E-4</v>
      </c>
      <c r="EW54" s="4">
        <f t="shared" si="222"/>
        <v>-91.902508872863365</v>
      </c>
      <c r="EX54" s="4">
        <f t="shared" si="223"/>
        <v>-100</v>
      </c>
      <c r="EY54" s="4">
        <f t="shared" si="224"/>
        <v>-100</v>
      </c>
      <c r="EZ54" s="1">
        <f t="shared" si="56"/>
        <v>100</v>
      </c>
      <c r="FA54" s="1">
        <f t="shared" si="137"/>
        <v>0</v>
      </c>
      <c r="FB54" s="1">
        <f t="shared" si="225"/>
        <v>2.2247116156147326</v>
      </c>
      <c r="FC54" s="4">
        <f t="shared" si="138"/>
        <v>0.52796225019805298</v>
      </c>
      <c r="FD54" s="1">
        <f t="shared" si="269"/>
        <v>0.10077210337916642</v>
      </c>
      <c r="FE54" s="4">
        <f t="shared" si="182"/>
        <v>-0.35142878260034383</v>
      </c>
      <c r="FF54" s="1">
        <f t="shared" si="183"/>
        <v>0.52796225019805298</v>
      </c>
      <c r="FG54" s="1">
        <f t="shared" si="58"/>
        <v>5.8347047856537352E-4</v>
      </c>
      <c r="FH54" s="1">
        <f t="shared" si="270"/>
        <v>1000.4084293349957</v>
      </c>
      <c r="FI54" s="1">
        <f t="shared" si="271"/>
        <v>542.22779019840436</v>
      </c>
      <c r="FJ54" s="1">
        <f t="shared" si="272"/>
        <v>527.96225019805297</v>
      </c>
      <c r="FK54" s="1">
        <f t="shared" si="273"/>
        <v>500</v>
      </c>
      <c r="FL54" s="1">
        <f t="shared" si="144"/>
        <v>7.7796063808716474E-5</v>
      </c>
      <c r="FM54" s="4">
        <f t="shared" si="184"/>
        <v>2.4954540742629028E-2</v>
      </c>
      <c r="FN54" s="1">
        <f t="shared" si="185"/>
        <v>-0.2667806985400577</v>
      </c>
      <c r="FO54" s="4">
        <f t="shared" si="145"/>
        <v>0</v>
      </c>
      <c r="FP54" s="4">
        <f t="shared" si="59"/>
        <v>10</v>
      </c>
      <c r="FQ54" s="4">
        <f t="shared" si="146"/>
        <v>9.0240955966309436E-4</v>
      </c>
      <c r="FR54" s="4">
        <f t="shared" si="226"/>
        <v>3.1893908109772084E-4</v>
      </c>
      <c r="FS54" s="4">
        <f t="shared" si="227"/>
        <v>-89.513943372554692</v>
      </c>
      <c r="FT54" s="4">
        <f t="shared" si="228"/>
        <v>-99.05450990405204</v>
      </c>
      <c r="FU54" s="4">
        <f t="shared" si="229"/>
        <v>-100</v>
      </c>
      <c r="FV54" s="1">
        <f t="shared" si="147"/>
        <v>99.05450990405204</v>
      </c>
      <c r="FW54" s="1">
        <f t="shared" si="148"/>
        <v>0.94549009594796019</v>
      </c>
      <c r="FX54" s="1">
        <f t="shared" si="230"/>
        <v>2.2231686356588649</v>
      </c>
      <c r="FY54" s="4">
        <f t="shared" si="149"/>
        <v>0.54089177540647349</v>
      </c>
      <c r="FZ54" s="1">
        <f t="shared" si="274"/>
        <v>0.15585657334423048</v>
      </c>
      <c r="GA54" s="4">
        <f t="shared" si="186"/>
        <v>-0.33055081869682706</v>
      </c>
      <c r="GB54" s="1">
        <f t="shared" si="187"/>
        <v>0.54089177540647349</v>
      </c>
      <c r="GC54" s="1">
        <f t="shared" si="65"/>
        <v>9.0240955966309436E-4</v>
      </c>
      <c r="GD54" s="1">
        <f t="shared" si="275"/>
        <v>1000.6316866917641</v>
      </c>
      <c r="GE54" s="1">
        <f t="shared" si="276"/>
        <v>555.50667117795638</v>
      </c>
      <c r="GF54" s="1">
        <f t="shared" si="277"/>
        <v>540.89177540647347</v>
      </c>
      <c r="GG54" s="1">
        <f t="shared" si="278"/>
        <v>500</v>
      </c>
      <c r="GH54" s="1">
        <f t="shared" si="155"/>
        <v>1.2032127462174593E-4</v>
      </c>
      <c r="GI54" s="4">
        <f t="shared" si="188"/>
        <v>5.1215393665121969E-2</v>
      </c>
      <c r="GJ54" s="1">
        <f t="shared" si="189"/>
        <v>-0.39998938616642521</v>
      </c>
      <c r="GK54" s="4">
        <f t="shared" si="190"/>
        <v>6.8283016842708673</v>
      </c>
      <c r="GL54" s="4">
        <f t="shared" si="66"/>
        <v>16.828301684270869</v>
      </c>
      <c r="GM54" s="4">
        <f t="shared" si="191"/>
        <v>1.3790816909098175E-3</v>
      </c>
      <c r="GN54" s="4">
        <f t="shared" si="231"/>
        <v>4.7667213124672316E-4</v>
      </c>
      <c r="GO54" s="4">
        <v>325</v>
      </c>
      <c r="GP54" s="4"/>
      <c r="GQ54" s="4"/>
      <c r="GR54" s="4"/>
      <c r="GS54" s="4"/>
      <c r="GT54" s="4"/>
      <c r="GU54" s="4"/>
      <c r="GV54" s="4"/>
      <c r="GW54" s="4"/>
      <c r="GX54" s="6"/>
      <c r="GY54" s="4"/>
      <c r="GZ54" s="4"/>
      <c r="HA54" s="4"/>
      <c r="HB54" s="1"/>
      <c r="HC54" s="4"/>
      <c r="HD54" s="4"/>
    </row>
    <row r="55" spans="1:212" s="5" customFormat="1">
      <c r="A55" s="4">
        <v>37</v>
      </c>
      <c r="B55" s="4">
        <f t="shared" si="192"/>
        <v>100</v>
      </c>
      <c r="C55" s="4">
        <v>0</v>
      </c>
      <c r="D55" s="1">
        <f t="shared" si="193"/>
        <v>-100</v>
      </c>
      <c r="E55" s="1">
        <f t="shared" si="156"/>
        <v>320</v>
      </c>
      <c r="F55" s="4">
        <f t="shared" si="232"/>
        <v>2.2509999999999959</v>
      </c>
      <c r="G55" s="10">
        <f t="shared" si="233"/>
        <v>-100</v>
      </c>
      <c r="H55" s="1">
        <f t="shared" si="70"/>
        <v>-100</v>
      </c>
      <c r="I55" s="1">
        <f t="shared" si="71"/>
        <v>100</v>
      </c>
      <c r="J55" s="4">
        <f t="shared" si="194"/>
        <v>0</v>
      </c>
      <c r="K55" s="1">
        <f t="shared" si="195"/>
        <v>2.234787999999996</v>
      </c>
      <c r="L55" s="1">
        <f t="shared" si="234"/>
        <v>0.49999999999999822</v>
      </c>
      <c r="M55" s="1">
        <f t="shared" si="157"/>
        <v>0.49999999999999822</v>
      </c>
      <c r="N55" s="1">
        <v>0</v>
      </c>
      <c r="O55" s="4">
        <f t="shared" si="235"/>
        <v>0.49999999999999911</v>
      </c>
      <c r="P55" s="1">
        <f t="shared" si="236"/>
        <v>513.50999999999817</v>
      </c>
      <c r="Q55" s="4">
        <f t="shared" si="237"/>
        <v>499.99999999999824</v>
      </c>
      <c r="R55" s="1">
        <f t="shared" si="238"/>
        <v>500</v>
      </c>
      <c r="S55" s="4">
        <f t="shared" si="196"/>
        <v>0</v>
      </c>
      <c r="T55" s="4"/>
      <c r="U55" s="4">
        <f t="shared" si="197"/>
        <v>-100</v>
      </c>
      <c r="V55" s="4">
        <f t="shared" si="198"/>
        <v>-100</v>
      </c>
      <c r="W55" s="4">
        <f t="shared" si="199"/>
        <v>-100</v>
      </c>
      <c r="X55" s="1">
        <f t="shared" si="8"/>
        <v>100</v>
      </c>
      <c r="Y55" s="1">
        <f t="shared" si="77"/>
        <v>0</v>
      </c>
      <c r="Z55" s="1">
        <f t="shared" si="200"/>
        <v>2.2509999999999959</v>
      </c>
      <c r="AA55" s="4">
        <f t="shared" si="78"/>
        <v>0.49999999999999822</v>
      </c>
      <c r="AB55" s="1">
        <f t="shared" si="239"/>
        <v>0</v>
      </c>
      <c r="AC55" s="4">
        <f t="shared" si="158"/>
        <v>-0.72024019819123131</v>
      </c>
      <c r="AD55" s="1">
        <f t="shared" si="159"/>
        <v>0.49999999999999822</v>
      </c>
      <c r="AE55" s="1">
        <f t="shared" si="10"/>
        <v>0</v>
      </c>
      <c r="AF55" s="1">
        <f t="shared" si="240"/>
        <v>1000</v>
      </c>
      <c r="AG55" s="1">
        <f t="shared" si="241"/>
        <v>513.50999999999817</v>
      </c>
      <c r="AH55" s="1">
        <f t="shared" si="242"/>
        <v>499.99999999999824</v>
      </c>
      <c r="AI55" s="1">
        <f t="shared" si="243"/>
        <v>500</v>
      </c>
      <c r="AJ55" s="1">
        <f t="shared" si="84"/>
        <v>0</v>
      </c>
      <c r="AK55" s="4">
        <f t="shared" si="160"/>
        <v>0</v>
      </c>
      <c r="AL55" s="1">
        <f t="shared" si="161"/>
        <v>0</v>
      </c>
      <c r="AM55" s="4">
        <f t="shared" si="85"/>
        <v>0</v>
      </c>
      <c r="AN55" s="4">
        <f t="shared" si="11"/>
        <v>10</v>
      </c>
      <c r="AO55" s="4">
        <f t="shared" si="86"/>
        <v>2.104620310446994E-5</v>
      </c>
      <c r="AP55" s="4">
        <f t="shared" si="12"/>
        <v>2.104620310446994E-5</v>
      </c>
      <c r="AQ55" s="4">
        <f t="shared" si="201"/>
        <v>-100</v>
      </c>
      <c r="AR55" s="4">
        <f t="shared" si="202"/>
        <v>-100</v>
      </c>
      <c r="AS55" s="4">
        <f t="shared" si="203"/>
        <v>-100</v>
      </c>
      <c r="AT55" s="1">
        <f t="shared" si="16"/>
        <v>100</v>
      </c>
      <c r="AU55" s="1">
        <f t="shared" si="87"/>
        <v>0</v>
      </c>
      <c r="AV55" s="1">
        <f t="shared" si="204"/>
        <v>2.2509999999999959</v>
      </c>
      <c r="AW55" s="4">
        <f t="shared" si="88"/>
        <v>0.49999999999999822</v>
      </c>
      <c r="AX55" s="1">
        <f t="shared" si="244"/>
        <v>3.6349228159706292E-3</v>
      </c>
      <c r="AY55" s="4">
        <f t="shared" si="162"/>
        <v>-0.58347146071713674</v>
      </c>
      <c r="AZ55" s="1">
        <f t="shared" si="163"/>
        <v>0.49999999999999822</v>
      </c>
      <c r="BA55" s="1">
        <f t="shared" si="18"/>
        <v>2.104620310446994E-5</v>
      </c>
      <c r="BB55" s="1">
        <f t="shared" si="245"/>
        <v>1000.014732342173</v>
      </c>
      <c r="BC55" s="1">
        <f t="shared" si="246"/>
        <v>513.50999999999817</v>
      </c>
      <c r="BD55" s="1">
        <f t="shared" si="247"/>
        <v>499.99999999999824</v>
      </c>
      <c r="BE55" s="1">
        <f t="shared" si="248"/>
        <v>500</v>
      </c>
      <c r="BF55" s="1">
        <f t="shared" si="94"/>
        <v>2.8061604139293262E-6</v>
      </c>
      <c r="BG55" s="4">
        <f t="shared" si="164"/>
        <v>0</v>
      </c>
      <c r="BH55" s="1">
        <f t="shared" si="165"/>
        <v>-1.052310155223497E-2</v>
      </c>
      <c r="BI55" s="4">
        <f t="shared" si="95"/>
        <v>0</v>
      </c>
      <c r="BJ55" s="4">
        <f t="shared" si="19"/>
        <v>10</v>
      </c>
      <c r="BK55" s="4">
        <f t="shared" si="96"/>
        <v>4.6489306292770133E-5</v>
      </c>
      <c r="BL55" s="4">
        <f t="shared" si="20"/>
        <v>2.5443103188300193E-5</v>
      </c>
      <c r="BM55" s="4">
        <f t="shared" si="205"/>
        <v>-100</v>
      </c>
      <c r="BN55" s="4">
        <f t="shared" si="206"/>
        <v>-100</v>
      </c>
      <c r="BO55" s="4">
        <f t="shared" si="207"/>
        <v>-100</v>
      </c>
      <c r="BP55" s="1">
        <f t="shared" si="24"/>
        <v>100</v>
      </c>
      <c r="BQ55" s="1">
        <f t="shared" si="97"/>
        <v>0</v>
      </c>
      <c r="BR55" s="1">
        <f t="shared" si="208"/>
        <v>2.2509999999999959</v>
      </c>
      <c r="BS55" s="4">
        <f t="shared" si="98"/>
        <v>0.49999999999999822</v>
      </c>
      <c r="BT55" s="1">
        <f t="shared" si="249"/>
        <v>8.0292411559188485E-3</v>
      </c>
      <c r="BU55" s="4">
        <f t="shared" si="166"/>
        <v>-0.48396815062622961</v>
      </c>
      <c r="BV55" s="1">
        <f t="shared" si="167"/>
        <v>0.49999999999999822</v>
      </c>
      <c r="BW55" s="1">
        <f t="shared" si="26"/>
        <v>4.6489306292770133E-5</v>
      </c>
      <c r="BX55" s="1">
        <f t="shared" si="250"/>
        <v>1000.032542514405</v>
      </c>
      <c r="BY55" s="1">
        <f t="shared" si="251"/>
        <v>513.50999999999817</v>
      </c>
      <c r="BZ55" s="1">
        <f t="shared" si="252"/>
        <v>499.99999999999824</v>
      </c>
      <c r="CA55" s="1">
        <f t="shared" si="253"/>
        <v>500</v>
      </c>
      <c r="CB55" s="1">
        <f t="shared" si="104"/>
        <v>6.1985741723693514E-6</v>
      </c>
      <c r="CC55" s="4">
        <f t="shared" si="168"/>
        <v>0</v>
      </c>
      <c r="CD55" s="1">
        <f t="shared" si="169"/>
        <v>-2.3244653146385068E-2</v>
      </c>
      <c r="CE55" s="4">
        <f t="shared" si="105"/>
        <v>0</v>
      </c>
      <c r="CF55" s="4">
        <f t="shared" si="27"/>
        <v>10</v>
      </c>
      <c r="CG55" s="4">
        <f t="shared" si="106"/>
        <v>8.3691664856634152E-5</v>
      </c>
      <c r="CH55" s="4">
        <f t="shared" si="28"/>
        <v>3.7202358563864019E-5</v>
      </c>
      <c r="CI55" s="4">
        <f t="shared" si="209"/>
        <v>-100</v>
      </c>
      <c r="CJ55" s="4">
        <f t="shared" si="210"/>
        <v>-100</v>
      </c>
      <c r="CK55" s="4">
        <f t="shared" si="211"/>
        <v>-100</v>
      </c>
      <c r="CL55" s="1">
        <f t="shared" si="32"/>
        <v>100</v>
      </c>
      <c r="CM55" s="1">
        <f t="shared" si="107"/>
        <v>0</v>
      </c>
      <c r="CN55" s="1">
        <f t="shared" si="212"/>
        <v>2.2509999999999959</v>
      </c>
      <c r="CO55" s="4">
        <f t="shared" si="108"/>
        <v>0.50006665838498776</v>
      </c>
      <c r="CP55" s="1">
        <f t="shared" si="254"/>
        <v>1.4454518973511942E-2</v>
      </c>
      <c r="CQ55" s="4">
        <f t="shared" si="170"/>
        <v>-0.44930122033786563</v>
      </c>
      <c r="CR55" s="1">
        <f t="shared" si="171"/>
        <v>0.50006665838498776</v>
      </c>
      <c r="CS55" s="1">
        <f t="shared" si="34"/>
        <v>8.3691664856634152E-5</v>
      </c>
      <c r="CT55" s="1">
        <f t="shared" si="255"/>
        <v>1000.0585841653997</v>
      </c>
      <c r="CU55" s="1">
        <f t="shared" si="256"/>
        <v>513.57845949455009</v>
      </c>
      <c r="CV55" s="1">
        <f t="shared" si="257"/>
        <v>500.06665838498776</v>
      </c>
      <c r="CW55" s="1">
        <f t="shared" si="258"/>
        <v>500</v>
      </c>
      <c r="CX55" s="1">
        <f t="shared" si="114"/>
        <v>1.1158888647551223E-5</v>
      </c>
      <c r="CY55" s="4">
        <f t="shared" si="172"/>
        <v>0</v>
      </c>
      <c r="CZ55" s="1">
        <f t="shared" si="173"/>
        <v>-4.1845832428317076E-2</v>
      </c>
      <c r="DA55" s="4">
        <f t="shared" si="115"/>
        <v>0</v>
      </c>
      <c r="DB55" s="4">
        <f t="shared" si="35"/>
        <v>10</v>
      </c>
      <c r="DC55" s="4">
        <f t="shared" si="116"/>
        <v>1.3958448311949704E-4</v>
      </c>
      <c r="DD55" s="4">
        <f t="shared" si="36"/>
        <v>5.5892818262862889E-5</v>
      </c>
      <c r="DE55" s="4">
        <f t="shared" si="213"/>
        <v>-99.173808968442117</v>
      </c>
      <c r="DF55" s="4">
        <f t="shared" si="214"/>
        <v>-100</v>
      </c>
      <c r="DG55" s="4">
        <f t="shared" si="215"/>
        <v>-100</v>
      </c>
      <c r="DH55" s="1">
        <f t="shared" si="40"/>
        <v>100</v>
      </c>
      <c r="DI55" s="1">
        <f t="shared" si="117"/>
        <v>0</v>
      </c>
      <c r="DJ55" s="1">
        <f t="shared" si="216"/>
        <v>2.2509986543162825</v>
      </c>
      <c r="DK55" s="4">
        <f t="shared" si="118"/>
        <v>0.50159863045930564</v>
      </c>
      <c r="DL55" s="1">
        <f t="shared" si="259"/>
        <v>2.4107855461053034E-2</v>
      </c>
      <c r="DM55" s="4">
        <f t="shared" si="174"/>
        <v>-0.41930080481924314</v>
      </c>
      <c r="DN55" s="1">
        <f t="shared" si="175"/>
        <v>0.50159863045930564</v>
      </c>
      <c r="DO55" s="1">
        <f t="shared" si="42"/>
        <v>1.3958448311949704E-4</v>
      </c>
      <c r="DP55" s="1">
        <f t="shared" si="260"/>
        <v>1000.0977091381837</v>
      </c>
      <c r="DQ55" s="1">
        <f t="shared" si="261"/>
        <v>515.15182545431605</v>
      </c>
      <c r="DR55" s="1">
        <f t="shared" si="262"/>
        <v>501.59863045930564</v>
      </c>
      <c r="DS55" s="1">
        <f t="shared" si="263"/>
        <v>500</v>
      </c>
      <c r="DT55" s="1">
        <f t="shared" si="124"/>
        <v>1.8611264415932944E-5</v>
      </c>
      <c r="DU55" s="4">
        <f t="shared" si="176"/>
        <v>5.7851735716765533E-4</v>
      </c>
      <c r="DV55" s="1">
        <f t="shared" si="177"/>
        <v>-6.9213724202580859E-2</v>
      </c>
      <c r="DW55" s="4">
        <f t="shared" si="125"/>
        <v>0</v>
      </c>
      <c r="DX55" s="4">
        <f t="shared" si="43"/>
        <v>10</v>
      </c>
      <c r="DY55" s="4">
        <f t="shared" si="126"/>
        <v>2.2310426202145329E-4</v>
      </c>
      <c r="DZ55" s="4">
        <f t="shared" si="44"/>
        <v>8.351977890195625E-5</v>
      </c>
      <c r="EA55" s="4">
        <f t="shared" si="217"/>
        <v>-96.559620196700351</v>
      </c>
      <c r="EB55" s="4">
        <f t="shared" si="218"/>
        <v>-100</v>
      </c>
      <c r="EC55" s="4">
        <f t="shared" si="219"/>
        <v>-100</v>
      </c>
      <c r="ED55" s="1">
        <f t="shared" si="48"/>
        <v>100</v>
      </c>
      <c r="EE55" s="1">
        <f t="shared" si="127"/>
        <v>0</v>
      </c>
      <c r="EF55" s="1">
        <f t="shared" si="220"/>
        <v>2.2509025229815069</v>
      </c>
      <c r="EG55" s="4">
        <f t="shared" si="128"/>
        <v>0.50725985906174387</v>
      </c>
      <c r="EH55" s="1">
        <f t="shared" si="264"/>
        <v>3.8532687741183645E-2</v>
      </c>
      <c r="EI55" s="4">
        <f t="shared" si="178"/>
        <v>-0.3879681710058468</v>
      </c>
      <c r="EJ55" s="1">
        <f t="shared" si="179"/>
        <v>0.50725985906174387</v>
      </c>
      <c r="EK55" s="1">
        <f t="shared" si="50"/>
        <v>2.2310426202145329E-4</v>
      </c>
      <c r="EL55" s="1">
        <f t="shared" si="265"/>
        <v>1000.156172983415</v>
      </c>
      <c r="EM55" s="1">
        <f t="shared" si="266"/>
        <v>520.96602045359214</v>
      </c>
      <c r="EN55" s="1">
        <f t="shared" si="267"/>
        <v>507.2598590617439</v>
      </c>
      <c r="EO55" s="1">
        <f t="shared" si="268"/>
        <v>500</v>
      </c>
      <c r="EP55" s="1">
        <f t="shared" si="134"/>
        <v>2.9747234936193778E-5</v>
      </c>
      <c r="EQ55" s="4">
        <f t="shared" si="180"/>
        <v>3.8941490721965755E-3</v>
      </c>
      <c r="ER55" s="1">
        <f t="shared" si="181"/>
        <v>-0.10765798193853006</v>
      </c>
      <c r="ES55" s="4">
        <f t="shared" si="135"/>
        <v>0</v>
      </c>
      <c r="ET55" s="4">
        <f t="shared" si="51"/>
        <v>10</v>
      </c>
      <c r="EU55" s="4">
        <f t="shared" si="136"/>
        <v>3.5008228713922411E-4</v>
      </c>
      <c r="EV55" s="4">
        <f t="shared" si="221"/>
        <v>1.2697802511777082E-4</v>
      </c>
      <c r="EW55" s="4">
        <f t="shared" si="222"/>
        <v>-94.100191621639539</v>
      </c>
      <c r="EX55" s="4">
        <f t="shared" si="223"/>
        <v>-100</v>
      </c>
      <c r="EY55" s="4">
        <f t="shared" si="224"/>
        <v>-100</v>
      </c>
      <c r="EZ55" s="1">
        <f t="shared" si="56"/>
        <v>100</v>
      </c>
      <c r="FA55" s="1">
        <f t="shared" si="137"/>
        <v>0</v>
      </c>
      <c r="FB55" s="1">
        <f t="shared" si="225"/>
        <v>2.2505060434501658</v>
      </c>
      <c r="FC55" s="4">
        <f t="shared" si="138"/>
        <v>0.51588855670866351</v>
      </c>
      <c r="FD55" s="1">
        <f t="shared" si="269"/>
        <v>6.0463262027499839E-2</v>
      </c>
      <c r="FE55" s="4">
        <f t="shared" si="182"/>
        <v>-0.35142878260034383</v>
      </c>
      <c r="FF55" s="1">
        <f t="shared" si="183"/>
        <v>0.51588855670866351</v>
      </c>
      <c r="FG55" s="1">
        <f t="shared" si="58"/>
        <v>3.5008228713922411E-4</v>
      </c>
      <c r="FH55" s="1">
        <f t="shared" si="270"/>
        <v>1000.2450576009974</v>
      </c>
      <c r="FI55" s="1">
        <f t="shared" si="271"/>
        <v>529.82786551093159</v>
      </c>
      <c r="FJ55" s="1">
        <f t="shared" si="272"/>
        <v>515.88855670866349</v>
      </c>
      <c r="FK55" s="1">
        <f t="shared" si="273"/>
        <v>500</v>
      </c>
      <c r="FL55" s="1">
        <f t="shared" si="144"/>
        <v>4.667763828522988E-5</v>
      </c>
      <c r="FM55" s="4">
        <f t="shared" si="184"/>
        <v>1.0657868381140466E-2</v>
      </c>
      <c r="FN55" s="1">
        <f t="shared" si="185"/>
        <v>-0.16438327518847159</v>
      </c>
      <c r="FO55" s="4">
        <f t="shared" si="145"/>
        <v>0</v>
      </c>
      <c r="FP55" s="4">
        <f t="shared" si="59"/>
        <v>10</v>
      </c>
      <c r="FQ55" s="4">
        <f t="shared" si="146"/>
        <v>5.4144573579785655E-4</v>
      </c>
      <c r="FR55" s="4">
        <f t="shared" si="226"/>
        <v>1.9136344865863244E-4</v>
      </c>
      <c r="FS55" s="4">
        <f t="shared" si="227"/>
        <v>-91.504801199217013</v>
      </c>
      <c r="FT55" s="4">
        <f t="shared" si="228"/>
        <v>-100</v>
      </c>
      <c r="FU55" s="4">
        <f t="shared" si="229"/>
        <v>-100</v>
      </c>
      <c r="FV55" s="1">
        <f t="shared" si="147"/>
        <v>100</v>
      </c>
      <c r="FW55" s="1">
        <f t="shared" si="148"/>
        <v>0</v>
      </c>
      <c r="FX55" s="1">
        <f t="shared" si="230"/>
        <v>2.2495146477297485</v>
      </c>
      <c r="FY55" s="4">
        <f t="shared" si="149"/>
        <v>0.52692024141767213</v>
      </c>
      <c r="FZ55" s="1">
        <f t="shared" si="274"/>
        <v>9.3513944006538285E-2</v>
      </c>
      <c r="GA55" s="4">
        <f t="shared" si="186"/>
        <v>-0.33055081869682706</v>
      </c>
      <c r="GB55" s="1">
        <f t="shared" si="187"/>
        <v>0.52692024141767213</v>
      </c>
      <c r="GC55" s="1">
        <f t="shared" si="65"/>
        <v>5.4144573579785655E-4</v>
      </c>
      <c r="GD55" s="1">
        <f t="shared" si="275"/>
        <v>1000.3790120150584</v>
      </c>
      <c r="GE55" s="1">
        <f t="shared" si="276"/>
        <v>541.1576263407776</v>
      </c>
      <c r="GF55" s="1">
        <f t="shared" si="277"/>
        <v>526.92024141767217</v>
      </c>
      <c r="GG55" s="1">
        <f t="shared" si="278"/>
        <v>500</v>
      </c>
      <c r="GH55" s="1">
        <f t="shared" si="155"/>
        <v>7.2192764773047559E-5</v>
      </c>
      <c r="GI55" s="4">
        <f t="shared" si="188"/>
        <v>2.4245879252942682E-2</v>
      </c>
      <c r="GJ55" s="1">
        <f t="shared" si="189"/>
        <v>-0.24647698864598561</v>
      </c>
      <c r="GK55" s="4">
        <f t="shared" si="190"/>
        <v>0</v>
      </c>
      <c r="GL55" s="4">
        <f t="shared" si="66"/>
        <v>10</v>
      </c>
      <c r="GM55" s="4">
        <f t="shared" si="191"/>
        <v>8.2744901454589049E-4</v>
      </c>
      <c r="GN55" s="4">
        <f t="shared" si="231"/>
        <v>2.8600327874803394E-4</v>
      </c>
      <c r="GO55" s="4">
        <v>320</v>
      </c>
      <c r="GP55" s="4"/>
      <c r="GQ55" s="4"/>
      <c r="GR55" s="4"/>
      <c r="GS55" s="4"/>
      <c r="GT55" s="4"/>
      <c r="GU55" s="4"/>
      <c r="GV55" s="4"/>
      <c r="GW55" s="4"/>
      <c r="GX55" s="6"/>
      <c r="GY55" s="4"/>
      <c r="GZ55" s="4"/>
      <c r="HA55" s="4"/>
      <c r="HB55" s="1"/>
      <c r="HC55" s="4"/>
      <c r="HD55" s="4"/>
    </row>
    <row r="56" spans="1:212" s="5" customFormat="1">
      <c r="A56" s="4">
        <v>38</v>
      </c>
      <c r="B56" s="4">
        <f t="shared" si="192"/>
        <v>100</v>
      </c>
      <c r="C56" s="4">
        <v>0</v>
      </c>
      <c r="D56" s="1">
        <f t="shared" si="193"/>
        <v>-100</v>
      </c>
      <c r="E56" s="1">
        <f t="shared" si="156"/>
        <v>315</v>
      </c>
      <c r="F56" s="4">
        <f t="shared" si="232"/>
        <v>2.2759999999999958</v>
      </c>
      <c r="G56" s="10">
        <f t="shared" si="233"/>
        <v>-100</v>
      </c>
      <c r="H56" s="1">
        <f t="shared" si="70"/>
        <v>-100</v>
      </c>
      <c r="I56" s="1">
        <f t="shared" si="71"/>
        <v>100</v>
      </c>
      <c r="J56" s="4">
        <f t="shared" si="194"/>
        <v>0</v>
      </c>
      <c r="K56" s="1">
        <f t="shared" si="195"/>
        <v>2.2597879999999959</v>
      </c>
      <c r="L56" s="1">
        <f t="shared" si="234"/>
        <v>0.49999999999999822</v>
      </c>
      <c r="M56" s="1">
        <f t="shared" si="157"/>
        <v>0.49999999999999822</v>
      </c>
      <c r="N56" s="1">
        <v>0</v>
      </c>
      <c r="O56" s="4">
        <f t="shared" si="235"/>
        <v>0.49999999999999911</v>
      </c>
      <c r="P56" s="1">
        <f t="shared" si="236"/>
        <v>513.50999999999817</v>
      </c>
      <c r="Q56" s="4">
        <f t="shared" si="237"/>
        <v>499.99999999999824</v>
      </c>
      <c r="R56" s="1">
        <f t="shared" si="238"/>
        <v>500</v>
      </c>
      <c r="S56" s="4">
        <f t="shared" si="196"/>
        <v>0</v>
      </c>
      <c r="T56" s="4"/>
      <c r="U56" s="4">
        <f t="shared" si="197"/>
        <v>-100</v>
      </c>
      <c r="V56" s="4">
        <f t="shared" si="198"/>
        <v>-100</v>
      </c>
      <c r="W56" s="4">
        <f t="shared" si="199"/>
        <v>-100</v>
      </c>
      <c r="X56" s="1">
        <f t="shared" si="8"/>
        <v>100</v>
      </c>
      <c r="Y56" s="1">
        <f t="shared" si="77"/>
        <v>0</v>
      </c>
      <c r="Z56" s="1">
        <f t="shared" si="200"/>
        <v>2.2759999999999958</v>
      </c>
      <c r="AA56" s="4">
        <f t="shared" si="78"/>
        <v>0.49999999999999822</v>
      </c>
      <c r="AB56" s="1">
        <f t="shared" si="239"/>
        <v>0</v>
      </c>
      <c r="AC56" s="4">
        <f t="shared" si="158"/>
        <v>-0.72024019819123131</v>
      </c>
      <c r="AD56" s="1">
        <f t="shared" si="159"/>
        <v>0.49999999999999822</v>
      </c>
      <c r="AE56" s="1">
        <f t="shared" si="10"/>
        <v>0</v>
      </c>
      <c r="AF56" s="1">
        <f t="shared" si="240"/>
        <v>1000</v>
      </c>
      <c r="AG56" s="1">
        <f t="shared" si="241"/>
        <v>513.50999999999817</v>
      </c>
      <c r="AH56" s="1">
        <f t="shared" si="242"/>
        <v>499.99999999999824</v>
      </c>
      <c r="AI56" s="1">
        <f t="shared" si="243"/>
        <v>500</v>
      </c>
      <c r="AJ56" s="1">
        <f t="shared" si="84"/>
        <v>0</v>
      </c>
      <c r="AK56" s="4">
        <f t="shared" si="160"/>
        <v>0</v>
      </c>
      <c r="AL56" s="1">
        <f t="shared" si="161"/>
        <v>0</v>
      </c>
      <c r="AM56" s="4">
        <f t="shared" si="85"/>
        <v>0</v>
      </c>
      <c r="AN56" s="4">
        <f t="shared" si="11"/>
        <v>10</v>
      </c>
      <c r="AO56" s="4">
        <f t="shared" si="86"/>
        <v>1.2627721862681964E-5</v>
      </c>
      <c r="AP56" s="4">
        <f t="shared" si="12"/>
        <v>1.2627721862681964E-5</v>
      </c>
      <c r="AQ56" s="4">
        <f t="shared" si="201"/>
        <v>-100</v>
      </c>
      <c r="AR56" s="4">
        <f t="shared" si="202"/>
        <v>-100</v>
      </c>
      <c r="AS56" s="4">
        <f t="shared" si="203"/>
        <v>-100</v>
      </c>
      <c r="AT56" s="1">
        <f t="shared" si="16"/>
        <v>100</v>
      </c>
      <c r="AU56" s="1">
        <f t="shared" si="87"/>
        <v>0</v>
      </c>
      <c r="AV56" s="1">
        <f t="shared" si="204"/>
        <v>2.2759999999999958</v>
      </c>
      <c r="AW56" s="4">
        <f t="shared" si="88"/>
        <v>0.49999999999999822</v>
      </c>
      <c r="AX56" s="1">
        <f t="shared" si="244"/>
        <v>2.1809536895823771E-3</v>
      </c>
      <c r="AY56" s="4">
        <f t="shared" si="162"/>
        <v>-0.58347146071713674</v>
      </c>
      <c r="AZ56" s="1">
        <f t="shared" si="163"/>
        <v>0.49999999999999822</v>
      </c>
      <c r="BA56" s="1">
        <f t="shared" si="18"/>
        <v>1.2627721862681964E-5</v>
      </c>
      <c r="BB56" s="1">
        <f t="shared" si="245"/>
        <v>1000.0088394053039</v>
      </c>
      <c r="BC56" s="1">
        <f t="shared" si="246"/>
        <v>513.50999999999817</v>
      </c>
      <c r="BD56" s="1">
        <f t="shared" si="247"/>
        <v>499.99999999999824</v>
      </c>
      <c r="BE56" s="1">
        <f t="shared" si="248"/>
        <v>500</v>
      </c>
      <c r="BF56" s="1">
        <f t="shared" si="94"/>
        <v>1.6836962483575953E-6</v>
      </c>
      <c r="BG56" s="4">
        <f t="shared" si="164"/>
        <v>0</v>
      </c>
      <c r="BH56" s="1">
        <f t="shared" si="165"/>
        <v>-6.3138609313409819E-3</v>
      </c>
      <c r="BI56" s="4">
        <f t="shared" si="95"/>
        <v>0</v>
      </c>
      <c r="BJ56" s="4">
        <f t="shared" si="19"/>
        <v>10</v>
      </c>
      <c r="BK56" s="4">
        <f t="shared" si="96"/>
        <v>2.789358377566208E-5</v>
      </c>
      <c r="BL56" s="4">
        <f t="shared" si="20"/>
        <v>1.5265861912980116E-5</v>
      </c>
      <c r="BM56" s="4">
        <f t="shared" si="205"/>
        <v>-100</v>
      </c>
      <c r="BN56" s="4">
        <f t="shared" si="206"/>
        <v>-100</v>
      </c>
      <c r="BO56" s="4">
        <f t="shared" si="207"/>
        <v>-100</v>
      </c>
      <c r="BP56" s="1">
        <f t="shared" si="24"/>
        <v>100</v>
      </c>
      <c r="BQ56" s="1">
        <f t="shared" si="97"/>
        <v>0</v>
      </c>
      <c r="BR56" s="1">
        <f t="shared" si="208"/>
        <v>2.2759999999999958</v>
      </c>
      <c r="BS56" s="4">
        <f t="shared" si="98"/>
        <v>0.49999999999999822</v>
      </c>
      <c r="BT56" s="1">
        <f t="shared" si="249"/>
        <v>4.8175446935513084E-3</v>
      </c>
      <c r="BU56" s="4">
        <f t="shared" si="166"/>
        <v>-0.48396815062622961</v>
      </c>
      <c r="BV56" s="1">
        <f t="shared" si="167"/>
        <v>0.49999999999999822</v>
      </c>
      <c r="BW56" s="1">
        <f t="shared" si="26"/>
        <v>2.789358377566208E-5</v>
      </c>
      <c r="BX56" s="1">
        <f t="shared" si="250"/>
        <v>1000.019525508643</v>
      </c>
      <c r="BY56" s="1">
        <f t="shared" si="251"/>
        <v>513.50999999999817</v>
      </c>
      <c r="BZ56" s="1">
        <f t="shared" si="252"/>
        <v>499.99999999999824</v>
      </c>
      <c r="CA56" s="1">
        <f t="shared" si="253"/>
        <v>500</v>
      </c>
      <c r="CB56" s="1">
        <f t="shared" si="104"/>
        <v>3.7191445034216105E-6</v>
      </c>
      <c r="CC56" s="4">
        <f t="shared" si="168"/>
        <v>0</v>
      </c>
      <c r="CD56" s="1">
        <f t="shared" si="169"/>
        <v>-1.394679188783104E-2</v>
      </c>
      <c r="CE56" s="4">
        <f t="shared" si="105"/>
        <v>0</v>
      </c>
      <c r="CF56" s="4">
        <f t="shared" si="27"/>
        <v>10</v>
      </c>
      <c r="CG56" s="4">
        <f t="shared" si="106"/>
        <v>5.0214998913980487E-5</v>
      </c>
      <c r="CH56" s="4">
        <f t="shared" si="28"/>
        <v>2.2321415138318407E-5</v>
      </c>
      <c r="CI56" s="4">
        <f t="shared" si="209"/>
        <v>-100</v>
      </c>
      <c r="CJ56" s="4">
        <f t="shared" si="210"/>
        <v>-100</v>
      </c>
      <c r="CK56" s="4">
        <f t="shared" si="211"/>
        <v>-100</v>
      </c>
      <c r="CL56" s="1">
        <f t="shared" si="32"/>
        <v>100</v>
      </c>
      <c r="CM56" s="1">
        <f t="shared" si="107"/>
        <v>0</v>
      </c>
      <c r="CN56" s="1">
        <f t="shared" si="212"/>
        <v>2.2759999999999958</v>
      </c>
      <c r="CO56" s="4">
        <f t="shared" si="108"/>
        <v>0.49999999999999822</v>
      </c>
      <c r="CP56" s="1">
        <f t="shared" si="254"/>
        <v>8.6727113841071658E-3</v>
      </c>
      <c r="CQ56" s="4">
        <f t="shared" si="170"/>
        <v>-0.44930122033786563</v>
      </c>
      <c r="CR56" s="1">
        <f t="shared" si="171"/>
        <v>0.49999999999999822</v>
      </c>
      <c r="CS56" s="1">
        <f t="shared" si="34"/>
        <v>5.0214998913980487E-5</v>
      </c>
      <c r="CT56" s="1">
        <f t="shared" si="255"/>
        <v>1000.0351504992398</v>
      </c>
      <c r="CU56" s="1">
        <f t="shared" si="256"/>
        <v>513.50999999999817</v>
      </c>
      <c r="CV56" s="1">
        <f t="shared" si="257"/>
        <v>499.99999999999824</v>
      </c>
      <c r="CW56" s="1">
        <f t="shared" si="258"/>
        <v>500</v>
      </c>
      <c r="CX56" s="1">
        <f t="shared" si="114"/>
        <v>6.6953331885307328E-6</v>
      </c>
      <c r="CY56" s="4">
        <f t="shared" si="172"/>
        <v>0</v>
      </c>
      <c r="CZ56" s="1">
        <f t="shared" si="173"/>
        <v>-2.5107499456990243E-2</v>
      </c>
      <c r="DA56" s="4">
        <f t="shared" si="115"/>
        <v>0</v>
      </c>
      <c r="DB56" s="4">
        <f t="shared" si="35"/>
        <v>10</v>
      </c>
      <c r="DC56" s="4">
        <f t="shared" si="116"/>
        <v>8.3750689871698222E-5</v>
      </c>
      <c r="DD56" s="4">
        <f t="shared" si="36"/>
        <v>3.3535690957717735E-5</v>
      </c>
      <c r="DE56" s="4">
        <f t="shared" si="213"/>
        <v>-100</v>
      </c>
      <c r="DF56" s="4">
        <f t="shared" si="214"/>
        <v>-100</v>
      </c>
      <c r="DG56" s="4">
        <f t="shared" si="215"/>
        <v>-100</v>
      </c>
      <c r="DH56" s="1">
        <f t="shared" si="40"/>
        <v>100</v>
      </c>
      <c r="DI56" s="1">
        <f t="shared" si="117"/>
        <v>0</v>
      </c>
      <c r="DJ56" s="1">
        <f t="shared" si="216"/>
        <v>2.2759999999999958</v>
      </c>
      <c r="DK56" s="4">
        <f t="shared" si="118"/>
        <v>0.50002691367426522</v>
      </c>
      <c r="DL56" s="1">
        <f t="shared" si="259"/>
        <v>1.4464713276631819E-2</v>
      </c>
      <c r="DM56" s="4">
        <f t="shared" si="174"/>
        <v>-0.41930080481924314</v>
      </c>
      <c r="DN56" s="1">
        <f t="shared" si="175"/>
        <v>0.50002691367426522</v>
      </c>
      <c r="DO56" s="1">
        <f t="shared" si="42"/>
        <v>8.3750689871698222E-5</v>
      </c>
      <c r="DP56" s="1">
        <f t="shared" si="260"/>
        <v>1000.0586254829102</v>
      </c>
      <c r="DQ56" s="1">
        <f t="shared" si="261"/>
        <v>513.53764088174387</v>
      </c>
      <c r="DR56" s="1">
        <f t="shared" si="262"/>
        <v>500.02691367426519</v>
      </c>
      <c r="DS56" s="1">
        <f t="shared" si="263"/>
        <v>500</v>
      </c>
      <c r="DT56" s="1">
        <f t="shared" si="124"/>
        <v>1.1166758649559763E-5</v>
      </c>
      <c r="DU56" s="4">
        <f t="shared" si="176"/>
        <v>0</v>
      </c>
      <c r="DV56" s="1">
        <f t="shared" si="177"/>
        <v>-4.1875344935849108E-2</v>
      </c>
      <c r="DW56" s="4">
        <f t="shared" si="125"/>
        <v>0</v>
      </c>
      <c r="DX56" s="4">
        <f t="shared" si="43"/>
        <v>10</v>
      </c>
      <c r="DY56" s="4">
        <f t="shared" si="126"/>
        <v>1.3386255721287198E-4</v>
      </c>
      <c r="DZ56" s="4">
        <f t="shared" si="44"/>
        <v>5.0111867341173758E-5</v>
      </c>
      <c r="EA56" s="4">
        <f t="shared" si="217"/>
        <v>-98.881015144235704</v>
      </c>
      <c r="EB56" s="4">
        <f t="shared" si="218"/>
        <v>-100</v>
      </c>
      <c r="EC56" s="4">
        <f t="shared" si="219"/>
        <v>-100</v>
      </c>
      <c r="ED56" s="1">
        <f t="shared" si="48"/>
        <v>100</v>
      </c>
      <c r="EE56" s="1">
        <f t="shared" si="127"/>
        <v>0</v>
      </c>
      <c r="EF56" s="1">
        <f t="shared" si="220"/>
        <v>2.2759966574386521</v>
      </c>
      <c r="EG56" s="4">
        <f t="shared" si="128"/>
        <v>0.5018826891429029</v>
      </c>
      <c r="EH56" s="1">
        <f t="shared" si="264"/>
        <v>2.3119612644710182E-2</v>
      </c>
      <c r="EI56" s="4">
        <f t="shared" si="178"/>
        <v>-0.3879681710058468</v>
      </c>
      <c r="EJ56" s="1">
        <f t="shared" si="179"/>
        <v>0.5018826891429029</v>
      </c>
      <c r="EK56" s="1">
        <f t="shared" si="50"/>
        <v>1.3386255721287198E-4</v>
      </c>
      <c r="EL56" s="1">
        <f t="shared" si="265"/>
        <v>1000.0937037900491</v>
      </c>
      <c r="EM56" s="1">
        <f t="shared" si="266"/>
        <v>515.4435594035441</v>
      </c>
      <c r="EN56" s="1">
        <f t="shared" si="267"/>
        <v>501.8826891429029</v>
      </c>
      <c r="EO56" s="1">
        <f t="shared" si="268"/>
        <v>500</v>
      </c>
      <c r="EP56" s="1">
        <f t="shared" si="134"/>
        <v>1.7848340961716261E-5</v>
      </c>
      <c r="EQ56" s="4">
        <f t="shared" si="180"/>
        <v>7.5184139851134561E-4</v>
      </c>
      <c r="ER56" s="1">
        <f t="shared" si="181"/>
        <v>-6.6179437207924643E-2</v>
      </c>
      <c r="ES56" s="4">
        <f t="shared" si="135"/>
        <v>0</v>
      </c>
      <c r="ET56" s="4">
        <f t="shared" si="51"/>
        <v>10</v>
      </c>
      <c r="EU56" s="4">
        <f t="shared" si="136"/>
        <v>2.1004937228353445E-4</v>
      </c>
      <c r="EV56" s="4">
        <f t="shared" si="221"/>
        <v>7.6186815070662471E-5</v>
      </c>
      <c r="EW56" s="4">
        <f t="shared" si="222"/>
        <v>-96.297874370415713</v>
      </c>
      <c r="EX56" s="4">
        <f t="shared" si="223"/>
        <v>-100</v>
      </c>
      <c r="EY56" s="4">
        <f t="shared" si="224"/>
        <v>-100</v>
      </c>
      <c r="EZ56" s="1">
        <f t="shared" si="56"/>
        <v>100</v>
      </c>
      <c r="FA56" s="1">
        <f t="shared" si="137"/>
        <v>0</v>
      </c>
      <c r="FB56" s="1">
        <f t="shared" si="225"/>
        <v>2.2758785993886566</v>
      </c>
      <c r="FC56" s="4">
        <f t="shared" si="138"/>
        <v>0.50745111876981497</v>
      </c>
      <c r="FD56" s="1">
        <f t="shared" si="269"/>
        <v>3.6277957216499915E-2</v>
      </c>
      <c r="FE56" s="4">
        <f t="shared" si="182"/>
        <v>-0.35142878260034383</v>
      </c>
      <c r="FF56" s="1">
        <f t="shared" si="183"/>
        <v>0.50745111876981497</v>
      </c>
      <c r="FG56" s="1">
        <f t="shared" si="58"/>
        <v>2.1004937228353445E-4</v>
      </c>
      <c r="FH56" s="1">
        <f t="shared" si="270"/>
        <v>1000.1470345605985</v>
      </c>
      <c r="FI56" s="1">
        <f t="shared" si="271"/>
        <v>521.16244799897538</v>
      </c>
      <c r="FJ56" s="1">
        <f t="shared" si="272"/>
        <v>507.45111876981497</v>
      </c>
      <c r="FK56" s="1">
        <f t="shared" si="273"/>
        <v>500</v>
      </c>
      <c r="FL56" s="1">
        <f t="shared" si="144"/>
        <v>2.8006582971137932E-5</v>
      </c>
      <c r="FM56" s="4">
        <f t="shared" si="184"/>
        <v>3.9466681069883812E-3</v>
      </c>
      <c r="FN56" s="1">
        <f t="shared" si="185"/>
        <v>-0.10107801803477885</v>
      </c>
      <c r="FO56" s="4">
        <f t="shared" si="145"/>
        <v>0</v>
      </c>
      <c r="FP56" s="4">
        <f t="shared" si="59"/>
        <v>10</v>
      </c>
      <c r="FQ56" s="4">
        <f t="shared" si="146"/>
        <v>3.2486744147871394E-4</v>
      </c>
      <c r="FR56" s="4">
        <f t="shared" si="226"/>
        <v>1.1481806919517949E-4</v>
      </c>
      <c r="FS56" s="4">
        <f t="shared" si="227"/>
        <v>-93.495659025879334</v>
      </c>
      <c r="FT56" s="4">
        <f t="shared" si="228"/>
        <v>-100</v>
      </c>
      <c r="FU56" s="4">
        <f t="shared" si="229"/>
        <v>-100</v>
      </c>
      <c r="FV56" s="1">
        <f t="shared" si="147"/>
        <v>100</v>
      </c>
      <c r="FW56" s="1">
        <f t="shared" si="148"/>
        <v>0</v>
      </c>
      <c r="FX56" s="1">
        <f t="shared" si="230"/>
        <v>2.2753387429481511</v>
      </c>
      <c r="FY56" s="4">
        <f t="shared" si="149"/>
        <v>0.5164819043680513</v>
      </c>
      <c r="FZ56" s="1">
        <f t="shared" si="274"/>
        <v>5.610836640392295E-2</v>
      </c>
      <c r="GA56" s="4">
        <f t="shared" si="186"/>
        <v>-0.33055081869682706</v>
      </c>
      <c r="GB56" s="1">
        <f t="shared" si="187"/>
        <v>0.5164819043680513</v>
      </c>
      <c r="GC56" s="1">
        <f t="shared" si="65"/>
        <v>3.2486744147871394E-4</v>
      </c>
      <c r="GD56" s="1">
        <f t="shared" si="275"/>
        <v>1000.2274072090352</v>
      </c>
      <c r="GE56" s="1">
        <f t="shared" si="276"/>
        <v>530.43724542407608</v>
      </c>
      <c r="GF56" s="1">
        <f t="shared" si="277"/>
        <v>516.48190436805135</v>
      </c>
      <c r="GG56" s="1">
        <f t="shared" si="278"/>
        <v>500</v>
      </c>
      <c r="GH56" s="1">
        <f t="shared" si="155"/>
        <v>4.3315658863828521E-5</v>
      </c>
      <c r="GI56" s="4">
        <f t="shared" si="188"/>
        <v>1.0915995516808356E-2</v>
      </c>
      <c r="GJ56" s="1">
        <f t="shared" si="189"/>
        <v>-0.15151772522254861</v>
      </c>
      <c r="GK56" s="4">
        <f t="shared" si="190"/>
        <v>0</v>
      </c>
      <c r="GL56" s="4">
        <f t="shared" si="66"/>
        <v>10</v>
      </c>
      <c r="GM56" s="4">
        <f t="shared" si="191"/>
        <v>4.9646940872753427E-4</v>
      </c>
      <c r="GN56" s="4">
        <f t="shared" si="231"/>
        <v>1.7160196724882033E-4</v>
      </c>
      <c r="GO56" s="4">
        <v>315</v>
      </c>
      <c r="GP56" s="4"/>
      <c r="GQ56" s="4"/>
      <c r="GR56" s="4"/>
      <c r="GS56" s="4"/>
      <c r="GT56" s="4"/>
      <c r="GU56" s="4"/>
      <c r="GV56" s="4"/>
      <c r="GW56" s="4"/>
      <c r="GX56" s="6"/>
      <c r="GY56" s="4"/>
      <c r="GZ56" s="4"/>
      <c r="HA56" s="4"/>
      <c r="HB56" s="1"/>
      <c r="HC56" s="4"/>
      <c r="HD56" s="4"/>
    </row>
    <row r="57" spans="1:212" s="5" customFormat="1">
      <c r="A57" s="4">
        <v>39</v>
      </c>
      <c r="B57" s="4">
        <f t="shared" si="192"/>
        <v>100</v>
      </c>
      <c r="C57" s="4">
        <v>0</v>
      </c>
      <c r="D57" s="1">
        <f t="shared" si="193"/>
        <v>-100</v>
      </c>
      <c r="E57" s="1">
        <f t="shared" si="156"/>
        <v>310</v>
      </c>
      <c r="F57" s="4">
        <f t="shared" si="232"/>
        <v>2.3009999999999957</v>
      </c>
      <c r="G57" s="10">
        <f t="shared" si="233"/>
        <v>-100</v>
      </c>
      <c r="H57" s="1">
        <f t="shared" si="70"/>
        <v>-100</v>
      </c>
      <c r="I57" s="1">
        <f t="shared" si="71"/>
        <v>100</v>
      </c>
      <c r="J57" s="4">
        <f t="shared" si="194"/>
        <v>0</v>
      </c>
      <c r="K57" s="1">
        <f t="shared" si="195"/>
        <v>2.2847879999999958</v>
      </c>
      <c r="L57" s="1">
        <f t="shared" si="234"/>
        <v>0.49999999999999822</v>
      </c>
      <c r="M57" s="1">
        <f t="shared" si="157"/>
        <v>0.49999999999999822</v>
      </c>
      <c r="N57" s="1">
        <v>0</v>
      </c>
      <c r="O57" s="4">
        <f t="shared" si="235"/>
        <v>0.49999999999999911</v>
      </c>
      <c r="P57" s="1">
        <f t="shared" si="236"/>
        <v>513.50999999999817</v>
      </c>
      <c r="Q57" s="4">
        <f t="shared" si="237"/>
        <v>499.99999999999824</v>
      </c>
      <c r="R57" s="1">
        <f t="shared" si="238"/>
        <v>500</v>
      </c>
      <c r="S57" s="4">
        <f t="shared" si="196"/>
        <v>0</v>
      </c>
      <c r="T57" s="4"/>
      <c r="U57" s="4">
        <f t="shared" si="197"/>
        <v>-100</v>
      </c>
      <c r="V57" s="4">
        <f t="shared" si="198"/>
        <v>-100</v>
      </c>
      <c r="W57" s="4">
        <f t="shared" si="199"/>
        <v>-100</v>
      </c>
      <c r="X57" s="1">
        <f t="shared" si="8"/>
        <v>100</v>
      </c>
      <c r="Y57" s="1">
        <f t="shared" si="77"/>
        <v>0</v>
      </c>
      <c r="Z57" s="1">
        <f t="shared" si="200"/>
        <v>2.3009999999999957</v>
      </c>
      <c r="AA57" s="4">
        <f t="shared" si="78"/>
        <v>0.49999999999999822</v>
      </c>
      <c r="AB57" s="1">
        <f t="shared" si="239"/>
        <v>0</v>
      </c>
      <c r="AC57" s="4">
        <f t="shared" si="158"/>
        <v>-0.72024019819123131</v>
      </c>
      <c r="AD57" s="1">
        <f t="shared" si="159"/>
        <v>0.49999999999999822</v>
      </c>
      <c r="AE57" s="1">
        <f t="shared" si="10"/>
        <v>0</v>
      </c>
      <c r="AF57" s="1">
        <f t="shared" si="240"/>
        <v>1000</v>
      </c>
      <c r="AG57" s="1">
        <f t="shared" si="241"/>
        <v>513.50999999999817</v>
      </c>
      <c r="AH57" s="1">
        <f t="shared" si="242"/>
        <v>499.99999999999824</v>
      </c>
      <c r="AI57" s="1">
        <f t="shared" si="243"/>
        <v>500</v>
      </c>
      <c r="AJ57" s="1">
        <f t="shared" si="84"/>
        <v>0</v>
      </c>
      <c r="AK57" s="4">
        <f t="shared" si="160"/>
        <v>0</v>
      </c>
      <c r="AL57" s="1">
        <f t="shared" si="161"/>
        <v>0</v>
      </c>
      <c r="AM57" s="4">
        <f t="shared" si="85"/>
        <v>0</v>
      </c>
      <c r="AN57" s="4">
        <f t="shared" si="11"/>
        <v>10</v>
      </c>
      <c r="AO57" s="4">
        <f t="shared" si="86"/>
        <v>7.5766331176091778E-6</v>
      </c>
      <c r="AP57" s="4">
        <f t="shared" si="12"/>
        <v>7.5766331176091778E-6</v>
      </c>
      <c r="AQ57" s="4">
        <f t="shared" si="201"/>
        <v>-100</v>
      </c>
      <c r="AR57" s="4">
        <f t="shared" si="202"/>
        <v>-100</v>
      </c>
      <c r="AS57" s="4">
        <f t="shared" si="203"/>
        <v>-100</v>
      </c>
      <c r="AT57" s="1">
        <f t="shared" si="16"/>
        <v>100</v>
      </c>
      <c r="AU57" s="1">
        <f t="shared" si="87"/>
        <v>0</v>
      </c>
      <c r="AV57" s="1">
        <f t="shared" si="204"/>
        <v>2.3009999999999957</v>
      </c>
      <c r="AW57" s="4">
        <f t="shared" si="88"/>
        <v>0.49999999999999822</v>
      </c>
      <c r="AX57" s="1">
        <f t="shared" si="244"/>
        <v>1.3085722137494266E-3</v>
      </c>
      <c r="AY57" s="4">
        <f t="shared" si="162"/>
        <v>-0.58347146071713674</v>
      </c>
      <c r="AZ57" s="1">
        <f t="shared" si="163"/>
        <v>0.49999999999999822</v>
      </c>
      <c r="BA57" s="1">
        <f t="shared" si="18"/>
        <v>7.5766331176091778E-6</v>
      </c>
      <c r="BB57" s="1">
        <f t="shared" si="245"/>
        <v>1000.0053036431824</v>
      </c>
      <c r="BC57" s="1">
        <f t="shared" si="246"/>
        <v>513.50999999999817</v>
      </c>
      <c r="BD57" s="1">
        <f t="shared" si="247"/>
        <v>499.99999999999824</v>
      </c>
      <c r="BE57" s="1">
        <f t="shared" si="248"/>
        <v>500</v>
      </c>
      <c r="BF57" s="1">
        <f t="shared" si="94"/>
        <v>1.0102177490145573E-6</v>
      </c>
      <c r="BG57" s="4">
        <f t="shared" si="164"/>
        <v>0</v>
      </c>
      <c r="BH57" s="1">
        <f t="shared" si="165"/>
        <v>-3.7883165588045889E-3</v>
      </c>
      <c r="BI57" s="4">
        <f t="shared" si="95"/>
        <v>0</v>
      </c>
      <c r="BJ57" s="4">
        <f t="shared" si="19"/>
        <v>10</v>
      </c>
      <c r="BK57" s="4">
        <f t="shared" si="96"/>
        <v>1.6736150265397246E-5</v>
      </c>
      <c r="BL57" s="4">
        <f t="shared" si="20"/>
        <v>9.1595171477880682E-6</v>
      </c>
      <c r="BM57" s="4">
        <f t="shared" si="205"/>
        <v>-100</v>
      </c>
      <c r="BN57" s="4">
        <f t="shared" si="206"/>
        <v>-100</v>
      </c>
      <c r="BO57" s="4">
        <f t="shared" si="207"/>
        <v>-100</v>
      </c>
      <c r="BP57" s="1">
        <f t="shared" si="24"/>
        <v>100</v>
      </c>
      <c r="BQ57" s="1">
        <f t="shared" si="97"/>
        <v>0</v>
      </c>
      <c r="BR57" s="1">
        <f t="shared" si="208"/>
        <v>2.3009999999999957</v>
      </c>
      <c r="BS57" s="4">
        <f t="shared" si="98"/>
        <v>0.49999999999999822</v>
      </c>
      <c r="BT57" s="1">
        <f t="shared" si="249"/>
        <v>2.8905268161307862E-3</v>
      </c>
      <c r="BU57" s="4">
        <f t="shared" si="166"/>
        <v>-0.48396815062622961</v>
      </c>
      <c r="BV57" s="1">
        <f t="shared" si="167"/>
        <v>0.49999999999999822</v>
      </c>
      <c r="BW57" s="1">
        <f t="shared" si="26"/>
        <v>1.6736150265397246E-5</v>
      </c>
      <c r="BX57" s="1">
        <f t="shared" si="250"/>
        <v>1000.0117153051857</v>
      </c>
      <c r="BY57" s="1">
        <f t="shared" si="251"/>
        <v>513.50999999999817</v>
      </c>
      <c r="BZ57" s="1">
        <f t="shared" si="252"/>
        <v>499.99999999999824</v>
      </c>
      <c r="CA57" s="1">
        <f t="shared" si="253"/>
        <v>500</v>
      </c>
      <c r="CB57" s="1">
        <f t="shared" si="104"/>
        <v>2.2314867020529666E-6</v>
      </c>
      <c r="CC57" s="4">
        <f t="shared" si="168"/>
        <v>0</v>
      </c>
      <c r="CD57" s="1">
        <f t="shared" si="169"/>
        <v>-8.3680751326986238E-3</v>
      </c>
      <c r="CE57" s="4">
        <f t="shared" si="105"/>
        <v>0</v>
      </c>
      <c r="CF57" s="4">
        <f t="shared" si="27"/>
        <v>10</v>
      </c>
      <c r="CG57" s="4">
        <f t="shared" si="106"/>
        <v>3.012899934838829E-5</v>
      </c>
      <c r="CH57" s="4">
        <f t="shared" si="28"/>
        <v>1.3392849082991044E-5</v>
      </c>
      <c r="CI57" s="4">
        <f t="shared" si="209"/>
        <v>-100</v>
      </c>
      <c r="CJ57" s="4">
        <f t="shared" si="210"/>
        <v>-100</v>
      </c>
      <c r="CK57" s="4">
        <f t="shared" si="211"/>
        <v>-100</v>
      </c>
      <c r="CL57" s="1">
        <f t="shared" si="32"/>
        <v>100</v>
      </c>
      <c r="CM57" s="1">
        <f t="shared" si="107"/>
        <v>0</v>
      </c>
      <c r="CN57" s="1">
        <f t="shared" si="212"/>
        <v>2.3009999999999957</v>
      </c>
      <c r="CO57" s="4">
        <f t="shared" si="108"/>
        <v>0.49999999999999822</v>
      </c>
      <c r="CP57" s="1">
        <f t="shared" si="254"/>
        <v>5.2036268304642991E-3</v>
      </c>
      <c r="CQ57" s="4">
        <f t="shared" si="170"/>
        <v>-0.44930122033786563</v>
      </c>
      <c r="CR57" s="1">
        <f t="shared" si="171"/>
        <v>0.49999999999999822</v>
      </c>
      <c r="CS57" s="1">
        <f t="shared" si="34"/>
        <v>3.012899934838829E-5</v>
      </c>
      <c r="CT57" s="1">
        <f t="shared" si="255"/>
        <v>1000.0210902995439</v>
      </c>
      <c r="CU57" s="1">
        <f t="shared" si="256"/>
        <v>513.50999999999817</v>
      </c>
      <c r="CV57" s="1">
        <f t="shared" si="257"/>
        <v>499.99999999999824</v>
      </c>
      <c r="CW57" s="1">
        <f t="shared" si="258"/>
        <v>500</v>
      </c>
      <c r="CX57" s="1">
        <f t="shared" si="114"/>
        <v>4.0171999131184392E-6</v>
      </c>
      <c r="CY57" s="4">
        <f t="shared" si="172"/>
        <v>0</v>
      </c>
      <c r="CZ57" s="1">
        <f t="shared" si="173"/>
        <v>-1.5064499674194145E-2</v>
      </c>
      <c r="DA57" s="4">
        <f t="shared" si="115"/>
        <v>0</v>
      </c>
      <c r="DB57" s="4">
        <f t="shared" si="35"/>
        <v>10</v>
      </c>
      <c r="DC57" s="4">
        <f t="shared" si="116"/>
        <v>5.0250413923018929E-5</v>
      </c>
      <c r="DD57" s="4">
        <f t="shared" si="36"/>
        <v>2.012141457463064E-5</v>
      </c>
      <c r="DE57" s="4">
        <f t="shared" si="213"/>
        <v>-100</v>
      </c>
      <c r="DF57" s="4">
        <f t="shared" si="214"/>
        <v>-100</v>
      </c>
      <c r="DG57" s="4">
        <f t="shared" si="215"/>
        <v>-100</v>
      </c>
      <c r="DH57" s="1">
        <f t="shared" si="40"/>
        <v>100</v>
      </c>
      <c r="DI57" s="1">
        <f t="shared" si="117"/>
        <v>0</v>
      </c>
      <c r="DJ57" s="1">
        <f t="shared" si="216"/>
        <v>2.3009999999999957</v>
      </c>
      <c r="DK57" s="4">
        <f t="shared" si="118"/>
        <v>0.49999999999999822</v>
      </c>
      <c r="DL57" s="1">
        <f t="shared" si="259"/>
        <v>8.6788279659790919E-3</v>
      </c>
      <c r="DM57" s="4">
        <f t="shared" si="174"/>
        <v>-0.41930080481924314</v>
      </c>
      <c r="DN57" s="1">
        <f t="shared" si="175"/>
        <v>0.49999999999999822</v>
      </c>
      <c r="DO57" s="1">
        <f t="shared" si="42"/>
        <v>5.0250413923018929E-5</v>
      </c>
      <c r="DP57" s="1">
        <f t="shared" si="260"/>
        <v>1000.035175289746</v>
      </c>
      <c r="DQ57" s="1">
        <f t="shared" si="261"/>
        <v>513.50999999999817</v>
      </c>
      <c r="DR57" s="1">
        <f t="shared" si="262"/>
        <v>499.99999999999824</v>
      </c>
      <c r="DS57" s="1">
        <f t="shared" si="263"/>
        <v>500</v>
      </c>
      <c r="DT57" s="1">
        <f t="shared" si="124"/>
        <v>6.7000551897358586E-6</v>
      </c>
      <c r="DU57" s="4">
        <f t="shared" si="176"/>
        <v>0</v>
      </c>
      <c r="DV57" s="1">
        <f t="shared" si="177"/>
        <v>-2.5125206961509463E-2</v>
      </c>
      <c r="DW57" s="4">
        <f t="shared" si="125"/>
        <v>0</v>
      </c>
      <c r="DX57" s="4">
        <f t="shared" si="43"/>
        <v>10</v>
      </c>
      <c r="DY57" s="4">
        <f t="shared" si="126"/>
        <v>8.0317534327723191E-5</v>
      </c>
      <c r="DZ57" s="4">
        <f t="shared" si="44"/>
        <v>3.0067120404704262E-5</v>
      </c>
      <c r="EA57" s="4">
        <f t="shared" si="217"/>
        <v>-100</v>
      </c>
      <c r="EB57" s="4">
        <f t="shared" si="218"/>
        <v>-100</v>
      </c>
      <c r="EC57" s="4">
        <f t="shared" si="219"/>
        <v>-100</v>
      </c>
      <c r="ED57" s="1">
        <f t="shared" si="48"/>
        <v>100</v>
      </c>
      <c r="EE57" s="1">
        <f t="shared" si="127"/>
        <v>0</v>
      </c>
      <c r="EF57" s="1">
        <f t="shared" si="220"/>
        <v>2.3009999999999957</v>
      </c>
      <c r="EG57" s="4">
        <f t="shared" si="128"/>
        <v>0.50006685122687244</v>
      </c>
      <c r="EH57" s="1">
        <f t="shared" si="264"/>
        <v>1.3871767586826112E-2</v>
      </c>
      <c r="EI57" s="4">
        <f t="shared" si="178"/>
        <v>-0.3879681710058468</v>
      </c>
      <c r="EJ57" s="1">
        <f t="shared" si="179"/>
        <v>0.50006685122687244</v>
      </c>
      <c r="EK57" s="1">
        <f t="shared" si="50"/>
        <v>8.0317534327723191E-5</v>
      </c>
      <c r="EL57" s="1">
        <f t="shared" si="265"/>
        <v>1000.0562222740294</v>
      </c>
      <c r="EM57" s="1">
        <f t="shared" si="266"/>
        <v>513.57865754702254</v>
      </c>
      <c r="EN57" s="1">
        <f t="shared" si="267"/>
        <v>500.06685122687247</v>
      </c>
      <c r="EO57" s="1">
        <f t="shared" si="268"/>
        <v>500</v>
      </c>
      <c r="EP57" s="1">
        <f t="shared" si="134"/>
        <v>1.0709004577029758E-5</v>
      </c>
      <c r="EQ57" s="4">
        <f t="shared" si="180"/>
        <v>0</v>
      </c>
      <c r="ER57" s="1">
        <f t="shared" si="181"/>
        <v>-4.0158767163861596E-2</v>
      </c>
      <c r="ES57" s="4">
        <f t="shared" si="135"/>
        <v>0</v>
      </c>
      <c r="ET57" s="4">
        <f t="shared" si="51"/>
        <v>10</v>
      </c>
      <c r="EU57" s="4">
        <f t="shared" si="136"/>
        <v>1.2602962337012065E-4</v>
      </c>
      <c r="EV57" s="4">
        <f t="shared" si="221"/>
        <v>4.5712089042397464E-5</v>
      </c>
      <c r="EW57" s="4">
        <f t="shared" si="222"/>
        <v>-98.495557119191886</v>
      </c>
      <c r="EX57" s="4">
        <f t="shared" si="223"/>
        <v>-100</v>
      </c>
      <c r="EY57" s="4">
        <f t="shared" si="224"/>
        <v>-100</v>
      </c>
      <c r="EZ57" s="1">
        <f t="shared" si="56"/>
        <v>100</v>
      </c>
      <c r="FA57" s="1">
        <f t="shared" si="137"/>
        <v>0</v>
      </c>
      <c r="FB57" s="1">
        <f t="shared" si="225"/>
        <v>2.3009918791020718</v>
      </c>
      <c r="FC57" s="4">
        <f t="shared" si="138"/>
        <v>0.50226559426830519</v>
      </c>
      <c r="FD57" s="1">
        <f t="shared" si="269"/>
        <v>2.176677432989995E-2</v>
      </c>
      <c r="FE57" s="4">
        <f t="shared" si="182"/>
        <v>-0.35142878260034383</v>
      </c>
      <c r="FF57" s="1">
        <f t="shared" si="183"/>
        <v>0.50226559426830519</v>
      </c>
      <c r="FG57" s="1">
        <f t="shared" si="58"/>
        <v>1.2602962337012065E-4</v>
      </c>
      <c r="FH57" s="1">
        <f t="shared" si="270"/>
        <v>1000.0882207363591</v>
      </c>
      <c r="FI57" s="1">
        <f t="shared" si="271"/>
        <v>515.83681062543474</v>
      </c>
      <c r="FJ57" s="1">
        <f t="shared" si="272"/>
        <v>502.26559426830522</v>
      </c>
      <c r="FK57" s="1">
        <f t="shared" si="273"/>
        <v>500</v>
      </c>
      <c r="FL57" s="1">
        <f t="shared" si="144"/>
        <v>1.6803949782682761E-5</v>
      </c>
      <c r="FM57" s="4">
        <f t="shared" si="184"/>
        <v>9.5240152813410943E-4</v>
      </c>
      <c r="FN57" s="1">
        <f t="shared" si="185"/>
        <v>-6.206241015692622E-2</v>
      </c>
      <c r="FO57" s="4">
        <f t="shared" si="145"/>
        <v>0</v>
      </c>
      <c r="FP57" s="4">
        <f t="shared" si="59"/>
        <v>10</v>
      </c>
      <c r="FQ57" s="4">
        <f t="shared" si="146"/>
        <v>1.9492046488722836E-4</v>
      </c>
      <c r="FR57" s="4">
        <f t="shared" si="226"/>
        <v>6.8890841517107705E-5</v>
      </c>
      <c r="FS57" s="4">
        <f t="shared" si="227"/>
        <v>-95.486516852541655</v>
      </c>
      <c r="FT57" s="4">
        <f t="shared" si="228"/>
        <v>-100</v>
      </c>
      <c r="FU57" s="4">
        <f t="shared" si="229"/>
        <v>-100</v>
      </c>
      <c r="FV57" s="1">
        <f t="shared" si="147"/>
        <v>100</v>
      </c>
      <c r="FW57" s="1">
        <f t="shared" si="148"/>
        <v>0</v>
      </c>
      <c r="FX57" s="1">
        <f t="shared" si="230"/>
        <v>2.3007801366469627</v>
      </c>
      <c r="FY57" s="4">
        <f t="shared" si="149"/>
        <v>0.50882787397623197</v>
      </c>
      <c r="FZ57" s="1">
        <f t="shared" si="274"/>
        <v>3.3665019842353774E-2</v>
      </c>
      <c r="GA57" s="4">
        <f t="shared" si="186"/>
        <v>-0.33055081869682706</v>
      </c>
      <c r="GB57" s="1">
        <f t="shared" si="187"/>
        <v>0.50882787397623197</v>
      </c>
      <c r="GC57" s="1">
        <f t="shared" si="65"/>
        <v>1.9492046488722836E-4</v>
      </c>
      <c r="GD57" s="1">
        <f t="shared" si="275"/>
        <v>1000.1364443254211</v>
      </c>
      <c r="GE57" s="1">
        <f t="shared" si="276"/>
        <v>522.5764031310697</v>
      </c>
      <c r="GF57" s="1">
        <f t="shared" si="277"/>
        <v>508.82787397623196</v>
      </c>
      <c r="GG57" s="1">
        <f t="shared" si="278"/>
        <v>500</v>
      </c>
      <c r="GH57" s="1">
        <f t="shared" si="155"/>
        <v>2.5989395318297118E-5</v>
      </c>
      <c r="GI57" s="4">
        <f t="shared" si="188"/>
        <v>4.4771269695276054E-3</v>
      </c>
      <c r="GJ57" s="1">
        <f t="shared" si="189"/>
        <v>-9.2983105474086572E-2</v>
      </c>
      <c r="GK57" s="4">
        <f t="shared" si="190"/>
        <v>0</v>
      </c>
      <c r="GL57" s="4">
        <f t="shared" si="66"/>
        <v>10</v>
      </c>
      <c r="GM57" s="4">
        <f t="shared" si="191"/>
        <v>2.9788164523652057E-4</v>
      </c>
      <c r="GN57" s="4">
        <f t="shared" si="231"/>
        <v>1.0296118034929221E-4</v>
      </c>
      <c r="GO57" s="4">
        <v>310</v>
      </c>
      <c r="GP57" s="4"/>
      <c r="GQ57" s="4"/>
      <c r="GR57" s="4"/>
      <c r="GS57" s="4"/>
      <c r="GT57" s="4"/>
      <c r="GU57" s="4"/>
      <c r="GV57" s="4"/>
      <c r="GW57" s="4"/>
      <c r="GX57" s="6"/>
      <c r="GY57" s="4"/>
      <c r="GZ57" s="4"/>
      <c r="HA57" s="4"/>
      <c r="HB57" s="1"/>
      <c r="HC57" s="4"/>
      <c r="HD57" s="4"/>
    </row>
    <row r="58" spans="1:212" s="5" customFormat="1">
      <c r="A58" s="4">
        <v>40</v>
      </c>
      <c r="B58" s="4">
        <f t="shared" si="192"/>
        <v>100</v>
      </c>
      <c r="C58" s="4">
        <v>0</v>
      </c>
      <c r="D58" s="1">
        <f t="shared" si="193"/>
        <v>-100</v>
      </c>
      <c r="E58" s="1">
        <f t="shared" si="156"/>
        <v>305</v>
      </c>
      <c r="F58" s="4">
        <f t="shared" si="232"/>
        <v>2.3259999999999956</v>
      </c>
      <c r="G58" s="10">
        <f t="shared" si="233"/>
        <v>-100</v>
      </c>
      <c r="H58" s="1">
        <f t="shared" si="70"/>
        <v>-100</v>
      </c>
      <c r="I58" s="1">
        <f t="shared" si="71"/>
        <v>100</v>
      </c>
      <c r="J58" s="4">
        <f t="shared" si="194"/>
        <v>0</v>
      </c>
      <c r="K58" s="1">
        <f t="shared" si="195"/>
        <v>2.3097879999999957</v>
      </c>
      <c r="L58" s="1">
        <f t="shared" si="234"/>
        <v>0.49999999999999822</v>
      </c>
      <c r="M58" s="1">
        <f t="shared" si="157"/>
        <v>0.49999999999999822</v>
      </c>
      <c r="N58" s="1">
        <v>0</v>
      </c>
      <c r="O58" s="4">
        <f t="shared" si="235"/>
        <v>0.49999999999999906</v>
      </c>
      <c r="P58" s="1">
        <f t="shared" si="236"/>
        <v>513.50999999999817</v>
      </c>
      <c r="Q58" s="4">
        <f t="shared" si="237"/>
        <v>499.99999999999824</v>
      </c>
      <c r="R58" s="1">
        <f t="shared" si="238"/>
        <v>500</v>
      </c>
      <c r="S58" s="4">
        <f t="shared" si="196"/>
        <v>0</v>
      </c>
      <c r="T58" s="4"/>
      <c r="U58" s="4">
        <f t="shared" si="197"/>
        <v>-100</v>
      </c>
      <c r="V58" s="4">
        <f t="shared" si="198"/>
        <v>-100</v>
      </c>
      <c r="W58" s="4">
        <f t="shared" si="199"/>
        <v>-100</v>
      </c>
      <c r="X58" s="1">
        <f t="shared" si="8"/>
        <v>100</v>
      </c>
      <c r="Y58" s="1">
        <f t="shared" si="77"/>
        <v>0</v>
      </c>
      <c r="Z58" s="1">
        <f t="shared" si="200"/>
        <v>2.3259999999999956</v>
      </c>
      <c r="AA58" s="4">
        <f t="shared" si="78"/>
        <v>0.49999999999999822</v>
      </c>
      <c r="AB58" s="1">
        <f t="shared" si="239"/>
        <v>0</v>
      </c>
      <c r="AC58" s="4">
        <f t="shared" si="158"/>
        <v>-0.72024019819123131</v>
      </c>
      <c r="AD58" s="1">
        <f t="shared" si="159"/>
        <v>0.49999999999999822</v>
      </c>
      <c r="AE58" s="1">
        <f t="shared" si="10"/>
        <v>0</v>
      </c>
      <c r="AF58" s="1">
        <f t="shared" si="240"/>
        <v>1000</v>
      </c>
      <c r="AG58" s="1">
        <f t="shared" si="241"/>
        <v>513.50999999999817</v>
      </c>
      <c r="AH58" s="1">
        <f t="shared" si="242"/>
        <v>499.99999999999824</v>
      </c>
      <c r="AI58" s="1">
        <f t="shared" si="243"/>
        <v>500</v>
      </c>
      <c r="AJ58" s="1">
        <f t="shared" si="84"/>
        <v>0</v>
      </c>
      <c r="AK58" s="4">
        <f t="shared" si="160"/>
        <v>0</v>
      </c>
      <c r="AL58" s="1">
        <f t="shared" si="161"/>
        <v>0</v>
      </c>
      <c r="AM58" s="4">
        <f t="shared" si="85"/>
        <v>0</v>
      </c>
      <c r="AN58" s="4">
        <f t="shared" si="11"/>
        <v>10</v>
      </c>
      <c r="AO58" s="4">
        <f t="shared" si="86"/>
        <v>4.5459798705655065E-6</v>
      </c>
      <c r="AP58" s="4">
        <f t="shared" si="12"/>
        <v>4.5459798705655065E-6</v>
      </c>
      <c r="AQ58" s="4">
        <f t="shared" si="201"/>
        <v>-100</v>
      </c>
      <c r="AR58" s="4">
        <f t="shared" si="202"/>
        <v>-100</v>
      </c>
      <c r="AS58" s="4">
        <f t="shared" si="203"/>
        <v>-100</v>
      </c>
      <c r="AT58" s="1">
        <f t="shared" si="16"/>
        <v>100</v>
      </c>
      <c r="AU58" s="1">
        <f t="shared" si="87"/>
        <v>0</v>
      </c>
      <c r="AV58" s="1">
        <f t="shared" si="204"/>
        <v>2.3259999999999956</v>
      </c>
      <c r="AW58" s="4">
        <f t="shared" si="88"/>
        <v>0.49999999999999822</v>
      </c>
      <c r="AX58" s="1">
        <f t="shared" si="244"/>
        <v>7.8514332824965573E-4</v>
      </c>
      <c r="AY58" s="4">
        <f t="shared" si="162"/>
        <v>-0.58347146071713674</v>
      </c>
      <c r="AZ58" s="1">
        <f t="shared" si="163"/>
        <v>0.49999999999999822</v>
      </c>
      <c r="BA58" s="1">
        <f t="shared" si="18"/>
        <v>4.5459798705655065E-6</v>
      </c>
      <c r="BB58" s="1">
        <f t="shared" si="245"/>
        <v>1000.0031821859094</v>
      </c>
      <c r="BC58" s="1">
        <f t="shared" si="246"/>
        <v>513.50999999999817</v>
      </c>
      <c r="BD58" s="1">
        <f t="shared" si="247"/>
        <v>499.99999999999824</v>
      </c>
      <c r="BE58" s="1">
        <f t="shared" si="248"/>
        <v>500</v>
      </c>
      <c r="BF58" s="1">
        <f t="shared" si="94"/>
        <v>6.0613064940873428E-7</v>
      </c>
      <c r="BG58" s="4">
        <f t="shared" si="164"/>
        <v>0</v>
      </c>
      <c r="BH58" s="1">
        <f t="shared" si="165"/>
        <v>-2.2729899352827532E-3</v>
      </c>
      <c r="BI58" s="4">
        <f t="shared" si="95"/>
        <v>0</v>
      </c>
      <c r="BJ58" s="4">
        <f t="shared" si="19"/>
        <v>10</v>
      </c>
      <c r="BK58" s="4">
        <f t="shared" si="96"/>
        <v>1.0041690159238347E-5</v>
      </c>
      <c r="BL58" s="4">
        <f t="shared" si="20"/>
        <v>5.4957102886728404E-6</v>
      </c>
      <c r="BM58" s="4">
        <f t="shared" si="205"/>
        <v>-100</v>
      </c>
      <c r="BN58" s="4">
        <f t="shared" si="206"/>
        <v>-100</v>
      </c>
      <c r="BO58" s="4">
        <f t="shared" si="207"/>
        <v>-100</v>
      </c>
      <c r="BP58" s="1">
        <f t="shared" si="24"/>
        <v>100</v>
      </c>
      <c r="BQ58" s="1">
        <f t="shared" si="97"/>
        <v>0</v>
      </c>
      <c r="BR58" s="1">
        <f t="shared" si="208"/>
        <v>2.3259999999999956</v>
      </c>
      <c r="BS58" s="4">
        <f t="shared" si="98"/>
        <v>0.49999999999999822</v>
      </c>
      <c r="BT58" s="1">
        <f t="shared" si="249"/>
        <v>1.7343160896784709E-3</v>
      </c>
      <c r="BU58" s="4">
        <f t="shared" si="166"/>
        <v>-0.48396815062622961</v>
      </c>
      <c r="BV58" s="1">
        <f t="shared" si="167"/>
        <v>0.49999999999999822</v>
      </c>
      <c r="BW58" s="1">
        <f t="shared" si="26"/>
        <v>1.0041690159238347E-5</v>
      </c>
      <c r="BX58" s="1">
        <f t="shared" si="250"/>
        <v>1000.0070291831116</v>
      </c>
      <c r="BY58" s="1">
        <f t="shared" si="251"/>
        <v>513.50999999999817</v>
      </c>
      <c r="BZ58" s="1">
        <f t="shared" si="252"/>
        <v>499.99999999999824</v>
      </c>
      <c r="CA58" s="1">
        <f t="shared" si="253"/>
        <v>500</v>
      </c>
      <c r="CB58" s="1">
        <f t="shared" si="104"/>
        <v>1.3388920212317797E-6</v>
      </c>
      <c r="CC58" s="4">
        <f t="shared" si="168"/>
        <v>0</v>
      </c>
      <c r="CD58" s="1">
        <f t="shared" si="169"/>
        <v>-5.0208450796191736E-3</v>
      </c>
      <c r="CE58" s="4">
        <f t="shared" si="105"/>
        <v>0</v>
      </c>
      <c r="CF58" s="4">
        <f t="shared" si="27"/>
        <v>10</v>
      </c>
      <c r="CG58" s="4">
        <f t="shared" si="106"/>
        <v>1.8077399609032974E-5</v>
      </c>
      <c r="CH58" s="4">
        <f t="shared" si="28"/>
        <v>8.0357094497946269E-6</v>
      </c>
      <c r="CI58" s="4">
        <f t="shared" si="209"/>
        <v>-100</v>
      </c>
      <c r="CJ58" s="4">
        <f t="shared" si="210"/>
        <v>-100</v>
      </c>
      <c r="CK58" s="4">
        <f t="shared" si="211"/>
        <v>-100</v>
      </c>
      <c r="CL58" s="1">
        <f t="shared" si="32"/>
        <v>100</v>
      </c>
      <c r="CM58" s="1">
        <f t="shared" si="107"/>
        <v>0</v>
      </c>
      <c r="CN58" s="1">
        <f t="shared" si="212"/>
        <v>2.3259999999999956</v>
      </c>
      <c r="CO58" s="4">
        <f t="shared" si="108"/>
        <v>0.49999999999999822</v>
      </c>
      <c r="CP58" s="1">
        <f t="shared" si="254"/>
        <v>3.1221760982785788E-3</v>
      </c>
      <c r="CQ58" s="4">
        <f t="shared" si="170"/>
        <v>-0.44930122033786563</v>
      </c>
      <c r="CR58" s="1">
        <f t="shared" si="171"/>
        <v>0.49999999999999822</v>
      </c>
      <c r="CS58" s="1">
        <f t="shared" si="34"/>
        <v>1.8077399609032974E-5</v>
      </c>
      <c r="CT58" s="1">
        <f t="shared" si="255"/>
        <v>1000.0126541797263</v>
      </c>
      <c r="CU58" s="1">
        <f t="shared" si="256"/>
        <v>513.50999999999817</v>
      </c>
      <c r="CV58" s="1">
        <f t="shared" si="257"/>
        <v>499.99999999999824</v>
      </c>
      <c r="CW58" s="1">
        <f t="shared" si="258"/>
        <v>500</v>
      </c>
      <c r="CX58" s="1">
        <f t="shared" si="114"/>
        <v>2.4103199478710633E-6</v>
      </c>
      <c r="CY58" s="4">
        <f t="shared" si="172"/>
        <v>0</v>
      </c>
      <c r="CZ58" s="1">
        <f t="shared" si="173"/>
        <v>-9.0386998045164871E-3</v>
      </c>
      <c r="DA58" s="4">
        <f t="shared" si="115"/>
        <v>0</v>
      </c>
      <c r="DB58" s="4">
        <f t="shared" si="35"/>
        <v>10</v>
      </c>
      <c r="DC58" s="4">
        <f t="shared" si="116"/>
        <v>3.0150248353811357E-5</v>
      </c>
      <c r="DD58" s="4">
        <f t="shared" si="36"/>
        <v>1.2072848744778383E-5</v>
      </c>
      <c r="DE58" s="4">
        <f t="shared" si="213"/>
        <v>-100</v>
      </c>
      <c r="DF58" s="4">
        <f t="shared" si="214"/>
        <v>-100</v>
      </c>
      <c r="DG58" s="4">
        <f t="shared" si="215"/>
        <v>-100</v>
      </c>
      <c r="DH58" s="1">
        <f t="shared" si="40"/>
        <v>100</v>
      </c>
      <c r="DI58" s="1">
        <f t="shared" si="117"/>
        <v>0</v>
      </c>
      <c r="DJ58" s="1">
        <f t="shared" si="216"/>
        <v>2.3259999999999956</v>
      </c>
      <c r="DK58" s="4">
        <f t="shared" si="118"/>
        <v>0.49999999999999822</v>
      </c>
      <c r="DL58" s="1">
        <f t="shared" si="259"/>
        <v>5.2072967795874538E-3</v>
      </c>
      <c r="DM58" s="4">
        <f t="shared" si="174"/>
        <v>-0.41930080481924314</v>
      </c>
      <c r="DN58" s="1">
        <f t="shared" si="175"/>
        <v>0.49999999999999822</v>
      </c>
      <c r="DO58" s="1">
        <f t="shared" si="42"/>
        <v>3.0150248353811357E-5</v>
      </c>
      <c r="DP58" s="1">
        <f t="shared" si="260"/>
        <v>1000.0211051738477</v>
      </c>
      <c r="DQ58" s="1">
        <f t="shared" si="261"/>
        <v>513.50999999999817</v>
      </c>
      <c r="DR58" s="1">
        <f t="shared" si="262"/>
        <v>499.99999999999824</v>
      </c>
      <c r="DS58" s="1">
        <f t="shared" si="263"/>
        <v>500</v>
      </c>
      <c r="DT58" s="1">
        <f t="shared" si="124"/>
        <v>4.0200331138415143E-6</v>
      </c>
      <c r="DU58" s="4">
        <f t="shared" si="176"/>
        <v>0</v>
      </c>
      <c r="DV58" s="1">
        <f t="shared" si="177"/>
        <v>-1.5075124176905678E-2</v>
      </c>
      <c r="DW58" s="4">
        <f t="shared" si="125"/>
        <v>0</v>
      </c>
      <c r="DX58" s="4">
        <f t="shared" si="43"/>
        <v>10</v>
      </c>
      <c r="DY58" s="4">
        <f t="shared" si="126"/>
        <v>4.8190520596633915E-5</v>
      </c>
      <c r="DZ58" s="4">
        <f t="shared" si="44"/>
        <v>1.8040272242822558E-5</v>
      </c>
      <c r="EA58" s="4">
        <f t="shared" si="217"/>
        <v>-100</v>
      </c>
      <c r="EB58" s="4">
        <f t="shared" si="218"/>
        <v>-100</v>
      </c>
      <c r="EC58" s="4">
        <f t="shared" si="219"/>
        <v>-100</v>
      </c>
      <c r="ED58" s="1">
        <f t="shared" si="48"/>
        <v>100</v>
      </c>
      <c r="EE58" s="1">
        <f t="shared" si="127"/>
        <v>0</v>
      </c>
      <c r="EF58" s="1">
        <f t="shared" si="220"/>
        <v>2.3259999999999956</v>
      </c>
      <c r="EG58" s="4">
        <f t="shared" si="128"/>
        <v>0.49999999999999822</v>
      </c>
      <c r="EH58" s="1">
        <f t="shared" si="264"/>
        <v>8.3230605520956662E-3</v>
      </c>
      <c r="EI58" s="4">
        <f t="shared" si="178"/>
        <v>-0.3879681710058468</v>
      </c>
      <c r="EJ58" s="1">
        <f t="shared" si="179"/>
        <v>0.49999999999999822</v>
      </c>
      <c r="EK58" s="1">
        <f t="shared" si="50"/>
        <v>4.8190520596633915E-5</v>
      </c>
      <c r="EL58" s="1">
        <f t="shared" si="265"/>
        <v>1000.0337333644176</v>
      </c>
      <c r="EM58" s="1">
        <f t="shared" si="266"/>
        <v>513.50999999999817</v>
      </c>
      <c r="EN58" s="1">
        <f t="shared" si="267"/>
        <v>499.99999999999824</v>
      </c>
      <c r="EO58" s="1">
        <f t="shared" si="268"/>
        <v>500</v>
      </c>
      <c r="EP58" s="1">
        <f t="shared" si="134"/>
        <v>6.4254027462178551E-6</v>
      </c>
      <c r="EQ58" s="4">
        <f t="shared" si="180"/>
        <v>0</v>
      </c>
      <c r="ER58" s="1">
        <f t="shared" si="181"/>
        <v>-2.4095260298316958E-2</v>
      </c>
      <c r="ES58" s="4">
        <f t="shared" si="135"/>
        <v>0</v>
      </c>
      <c r="ET58" s="4">
        <f t="shared" si="51"/>
        <v>10</v>
      </c>
      <c r="EU58" s="4">
        <f t="shared" si="136"/>
        <v>7.5617774022072393E-5</v>
      </c>
      <c r="EV58" s="4">
        <f t="shared" si="221"/>
        <v>2.7427253425438478E-5</v>
      </c>
      <c r="EW58" s="4">
        <f t="shared" si="222"/>
        <v>-100</v>
      </c>
      <c r="EX58" s="4">
        <f t="shared" si="223"/>
        <v>-100</v>
      </c>
      <c r="EY58" s="4">
        <f t="shared" si="224"/>
        <v>-100</v>
      </c>
      <c r="EZ58" s="1">
        <f t="shared" si="56"/>
        <v>100</v>
      </c>
      <c r="FA58" s="1">
        <f t="shared" si="137"/>
        <v>0</v>
      </c>
      <c r="FB58" s="1">
        <f t="shared" si="225"/>
        <v>2.3259999999999956</v>
      </c>
      <c r="FC58" s="4">
        <f t="shared" si="138"/>
        <v>0.50016241795847627</v>
      </c>
      <c r="FD58" s="1">
        <f t="shared" si="269"/>
        <v>1.3060064597939963E-2</v>
      </c>
      <c r="FE58" s="4">
        <f t="shared" si="182"/>
        <v>-0.35142878260034383</v>
      </c>
      <c r="FF58" s="1">
        <f t="shared" si="183"/>
        <v>0.50016241795847627</v>
      </c>
      <c r="FG58" s="1">
        <f t="shared" si="58"/>
        <v>7.5617774022072393E-5</v>
      </c>
      <c r="FH58" s="1">
        <f t="shared" si="270"/>
        <v>1000.0529324418155</v>
      </c>
      <c r="FI58" s="1">
        <f t="shared" si="271"/>
        <v>513.67680649171427</v>
      </c>
      <c r="FJ58" s="1">
        <f t="shared" si="272"/>
        <v>500.16241795847628</v>
      </c>
      <c r="FK58" s="1">
        <f t="shared" si="273"/>
        <v>500</v>
      </c>
      <c r="FL58" s="1">
        <f t="shared" si="144"/>
        <v>1.0082369869609652E-5</v>
      </c>
      <c r="FM58" s="4">
        <f t="shared" si="184"/>
        <v>0</v>
      </c>
      <c r="FN58" s="1">
        <f t="shared" si="185"/>
        <v>-3.7808887011036199E-2</v>
      </c>
      <c r="FO58" s="4">
        <f t="shared" si="145"/>
        <v>0</v>
      </c>
      <c r="FP58" s="4">
        <f t="shared" si="59"/>
        <v>10</v>
      </c>
      <c r="FQ58" s="4">
        <f t="shared" si="146"/>
        <v>1.1695227893233701E-4</v>
      </c>
      <c r="FR58" s="4">
        <f t="shared" si="226"/>
        <v>4.1334504910264621E-5</v>
      </c>
      <c r="FS58" s="4">
        <f t="shared" si="227"/>
        <v>-97.477374679203976</v>
      </c>
      <c r="FT58" s="4">
        <f t="shared" si="228"/>
        <v>-100</v>
      </c>
      <c r="FU58" s="4">
        <f t="shared" si="229"/>
        <v>-100</v>
      </c>
      <c r="FV58" s="1">
        <f t="shared" si="147"/>
        <v>100</v>
      </c>
      <c r="FW58" s="1">
        <f t="shared" si="148"/>
        <v>0</v>
      </c>
      <c r="FX58" s="1">
        <f t="shared" si="230"/>
        <v>2.3259617276877145</v>
      </c>
      <c r="FY58" s="4">
        <f t="shared" si="149"/>
        <v>0.50363182081503588</v>
      </c>
      <c r="FZ58" s="1">
        <f t="shared" si="274"/>
        <v>2.0199011905412265E-2</v>
      </c>
      <c r="GA58" s="4">
        <f t="shared" si="186"/>
        <v>-0.33055081869682706</v>
      </c>
      <c r="GB58" s="1">
        <f t="shared" si="187"/>
        <v>0.50363182081503588</v>
      </c>
      <c r="GC58" s="1">
        <f t="shared" si="65"/>
        <v>1.1695227893233701E-4</v>
      </c>
      <c r="GD58" s="1">
        <f t="shared" si="275"/>
        <v>1000.0818665952527</v>
      </c>
      <c r="GE58" s="1">
        <f t="shared" si="276"/>
        <v>517.23995261345817</v>
      </c>
      <c r="GF58" s="1">
        <f t="shared" si="277"/>
        <v>503.63182081503589</v>
      </c>
      <c r="GG58" s="1">
        <f t="shared" si="278"/>
        <v>500</v>
      </c>
      <c r="GH58" s="1">
        <f t="shared" si="155"/>
        <v>1.5593637190978269E-5</v>
      </c>
      <c r="GI58" s="4">
        <f t="shared" si="188"/>
        <v>1.4859703861871251E-3</v>
      </c>
      <c r="GJ58" s="1">
        <f t="shared" si="189"/>
        <v>-5.6990169079981383E-2</v>
      </c>
      <c r="GK58" s="4">
        <f t="shared" si="190"/>
        <v>0</v>
      </c>
      <c r="GL58" s="4">
        <f t="shared" si="66"/>
        <v>10</v>
      </c>
      <c r="GM58" s="4">
        <f t="shared" si="191"/>
        <v>1.7872898714191233E-4</v>
      </c>
      <c r="GN58" s="4">
        <f t="shared" si="231"/>
        <v>6.1776708209575321E-5</v>
      </c>
      <c r="GO58" s="4">
        <v>305</v>
      </c>
      <c r="GP58" s="4"/>
      <c r="GQ58" s="4"/>
      <c r="GR58" s="4"/>
      <c r="GS58" s="4"/>
      <c r="GT58" s="4"/>
      <c r="GU58" s="4"/>
      <c r="GV58" s="4"/>
      <c r="GW58" s="4"/>
      <c r="GX58" s="6"/>
      <c r="GY58" s="4"/>
      <c r="GZ58" s="4"/>
      <c r="HA58" s="4"/>
      <c r="HB58" s="1"/>
      <c r="HC58" s="4"/>
      <c r="HD58" s="4"/>
    </row>
    <row r="59" spans="1:212" s="5" customFormat="1">
      <c r="A59" s="4">
        <v>41</v>
      </c>
      <c r="B59" s="4">
        <f t="shared" si="192"/>
        <v>100</v>
      </c>
      <c r="C59" s="4">
        <v>0</v>
      </c>
      <c r="D59" s="1">
        <f t="shared" si="193"/>
        <v>-100</v>
      </c>
      <c r="E59" s="1">
        <f t="shared" si="156"/>
        <v>300</v>
      </c>
      <c r="F59" s="4">
        <f t="shared" si="232"/>
        <v>2.3509999999999955</v>
      </c>
      <c r="G59" s="10">
        <f t="shared" si="233"/>
        <v>-100</v>
      </c>
      <c r="H59" s="1">
        <f t="shared" si="70"/>
        <v>-100</v>
      </c>
      <c r="I59" s="1">
        <f t="shared" si="71"/>
        <v>100</v>
      </c>
      <c r="J59" s="4">
        <f t="shared" si="194"/>
        <v>0</v>
      </c>
      <c r="K59" s="1">
        <f t="shared" si="195"/>
        <v>2.3347879999999956</v>
      </c>
      <c r="L59" s="1">
        <f t="shared" si="234"/>
        <v>0.49999999999999822</v>
      </c>
      <c r="M59" s="1">
        <f t="shared" si="157"/>
        <v>0.49999999999999822</v>
      </c>
      <c r="N59" s="1">
        <v>0</v>
      </c>
      <c r="O59" s="4">
        <f t="shared" si="235"/>
        <v>0.49999999999999906</v>
      </c>
      <c r="P59" s="1">
        <f t="shared" si="236"/>
        <v>513.50999999999817</v>
      </c>
      <c r="Q59" s="4">
        <f t="shared" si="237"/>
        <v>499.99999999999824</v>
      </c>
      <c r="R59" s="1">
        <f t="shared" si="238"/>
        <v>500</v>
      </c>
      <c r="S59" s="4">
        <f t="shared" si="196"/>
        <v>0</v>
      </c>
      <c r="T59" s="4"/>
      <c r="U59" s="4">
        <f t="shared" si="197"/>
        <v>-100</v>
      </c>
      <c r="V59" s="4">
        <f t="shared" si="198"/>
        <v>-100</v>
      </c>
      <c r="W59" s="4">
        <f t="shared" si="199"/>
        <v>-100</v>
      </c>
      <c r="X59" s="1">
        <f t="shared" si="8"/>
        <v>100</v>
      </c>
      <c r="Y59" s="1">
        <f t="shared" si="77"/>
        <v>0</v>
      </c>
      <c r="Z59" s="1">
        <f t="shared" si="200"/>
        <v>2.3509999999999955</v>
      </c>
      <c r="AA59" s="4">
        <f t="shared" si="78"/>
        <v>0.49999999999999822</v>
      </c>
      <c r="AB59" s="1">
        <f t="shared" si="239"/>
        <v>0</v>
      </c>
      <c r="AC59" s="4">
        <f t="shared" si="158"/>
        <v>-0.72024019819123131</v>
      </c>
      <c r="AD59" s="1">
        <f t="shared" si="159"/>
        <v>0.49999999999999822</v>
      </c>
      <c r="AE59" s="1">
        <f t="shared" si="10"/>
        <v>0</v>
      </c>
      <c r="AF59" s="1">
        <f t="shared" si="240"/>
        <v>1000</v>
      </c>
      <c r="AG59" s="1">
        <f t="shared" si="241"/>
        <v>513.50999999999817</v>
      </c>
      <c r="AH59" s="1">
        <f t="shared" si="242"/>
        <v>499.99999999999824</v>
      </c>
      <c r="AI59" s="1">
        <f t="shared" si="243"/>
        <v>500</v>
      </c>
      <c r="AJ59" s="1">
        <f t="shared" si="84"/>
        <v>0</v>
      </c>
      <c r="AK59" s="4">
        <f t="shared" si="160"/>
        <v>0</v>
      </c>
      <c r="AL59" s="1">
        <f t="shared" si="161"/>
        <v>0</v>
      </c>
      <c r="AM59" s="4">
        <f t="shared" si="85"/>
        <v>0</v>
      </c>
      <c r="AN59" s="4">
        <f t="shared" si="11"/>
        <v>10</v>
      </c>
      <c r="AO59" s="4">
        <f t="shared" si="86"/>
        <v>2.727587922339304E-6</v>
      </c>
      <c r="AP59" s="4">
        <f t="shared" si="12"/>
        <v>2.727587922339304E-6</v>
      </c>
      <c r="AQ59" s="4">
        <f t="shared" si="201"/>
        <v>-100</v>
      </c>
      <c r="AR59" s="4">
        <f t="shared" si="202"/>
        <v>-100</v>
      </c>
      <c r="AS59" s="4">
        <f t="shared" si="203"/>
        <v>-100</v>
      </c>
      <c r="AT59" s="1">
        <f t="shared" si="16"/>
        <v>100</v>
      </c>
      <c r="AU59" s="1">
        <f t="shared" si="87"/>
        <v>0</v>
      </c>
      <c r="AV59" s="1">
        <f t="shared" si="204"/>
        <v>2.3509999999999955</v>
      </c>
      <c r="AW59" s="4">
        <f t="shared" si="88"/>
        <v>0.49999999999999822</v>
      </c>
      <c r="AX59" s="1">
        <f t="shared" si="244"/>
        <v>4.7108599694979338E-4</v>
      </c>
      <c r="AY59" s="4">
        <f t="shared" si="162"/>
        <v>-0.58347146071713674</v>
      </c>
      <c r="AZ59" s="1">
        <f t="shared" si="163"/>
        <v>0.49999999999999822</v>
      </c>
      <c r="BA59" s="1">
        <f t="shared" si="18"/>
        <v>2.727587922339304E-6</v>
      </c>
      <c r="BB59" s="1">
        <f t="shared" si="245"/>
        <v>1000.0019093115455</v>
      </c>
      <c r="BC59" s="1">
        <f t="shared" si="246"/>
        <v>513.50999999999817</v>
      </c>
      <c r="BD59" s="1">
        <f t="shared" si="247"/>
        <v>499.99999999999824</v>
      </c>
      <c r="BE59" s="1">
        <f t="shared" si="248"/>
        <v>500</v>
      </c>
      <c r="BF59" s="1">
        <f t="shared" si="94"/>
        <v>3.6367838964524049E-7</v>
      </c>
      <c r="BG59" s="4">
        <f t="shared" si="164"/>
        <v>0</v>
      </c>
      <c r="BH59" s="1">
        <f t="shared" si="165"/>
        <v>-1.363793961169652E-3</v>
      </c>
      <c r="BI59" s="4">
        <f t="shared" si="95"/>
        <v>0</v>
      </c>
      <c r="BJ59" s="4">
        <f t="shared" si="19"/>
        <v>10</v>
      </c>
      <c r="BK59" s="4">
        <f t="shared" si="96"/>
        <v>6.0250140955430082E-6</v>
      </c>
      <c r="BL59" s="4">
        <f t="shared" si="20"/>
        <v>3.2974261732037042E-6</v>
      </c>
      <c r="BM59" s="4">
        <f t="shared" si="205"/>
        <v>-100</v>
      </c>
      <c r="BN59" s="4">
        <f t="shared" si="206"/>
        <v>-100</v>
      </c>
      <c r="BO59" s="4">
        <f t="shared" si="207"/>
        <v>-100</v>
      </c>
      <c r="BP59" s="1">
        <f t="shared" si="24"/>
        <v>100</v>
      </c>
      <c r="BQ59" s="1">
        <f t="shared" si="97"/>
        <v>0</v>
      </c>
      <c r="BR59" s="1">
        <f t="shared" si="208"/>
        <v>2.3509999999999955</v>
      </c>
      <c r="BS59" s="4">
        <f t="shared" si="98"/>
        <v>0.49999999999999822</v>
      </c>
      <c r="BT59" s="1">
        <f t="shared" si="249"/>
        <v>1.0405896538070824E-3</v>
      </c>
      <c r="BU59" s="4">
        <f t="shared" si="166"/>
        <v>-0.48396815062622961</v>
      </c>
      <c r="BV59" s="1">
        <f t="shared" si="167"/>
        <v>0.49999999999999822</v>
      </c>
      <c r="BW59" s="1">
        <f t="shared" si="26"/>
        <v>6.0250140955430082E-6</v>
      </c>
      <c r="BX59" s="1">
        <f t="shared" si="250"/>
        <v>1000.0042175098669</v>
      </c>
      <c r="BY59" s="1">
        <f t="shared" si="251"/>
        <v>513.50999999999817</v>
      </c>
      <c r="BZ59" s="1">
        <f t="shared" si="252"/>
        <v>499.99999999999824</v>
      </c>
      <c r="CA59" s="1">
        <f t="shared" si="253"/>
        <v>500</v>
      </c>
      <c r="CB59" s="1">
        <f t="shared" si="104"/>
        <v>8.0333521273906773E-7</v>
      </c>
      <c r="CC59" s="4">
        <f t="shared" si="168"/>
        <v>0</v>
      </c>
      <c r="CD59" s="1">
        <f t="shared" si="169"/>
        <v>-3.012507047771504E-3</v>
      </c>
      <c r="CE59" s="4">
        <f t="shared" si="105"/>
        <v>0</v>
      </c>
      <c r="CF59" s="4">
        <f t="shared" si="27"/>
        <v>10</v>
      </c>
      <c r="CG59" s="4">
        <f t="shared" si="106"/>
        <v>1.0846439765419785E-5</v>
      </c>
      <c r="CH59" s="4">
        <f t="shared" si="28"/>
        <v>4.8214256698767765E-6</v>
      </c>
      <c r="CI59" s="4">
        <f t="shared" si="209"/>
        <v>-100</v>
      </c>
      <c r="CJ59" s="4">
        <f t="shared" si="210"/>
        <v>-100</v>
      </c>
      <c r="CK59" s="4">
        <f t="shared" si="211"/>
        <v>-100</v>
      </c>
      <c r="CL59" s="1">
        <f t="shared" si="32"/>
        <v>100</v>
      </c>
      <c r="CM59" s="1">
        <f t="shared" si="107"/>
        <v>0</v>
      </c>
      <c r="CN59" s="1">
        <f t="shared" si="212"/>
        <v>2.3509999999999955</v>
      </c>
      <c r="CO59" s="4">
        <f t="shared" si="108"/>
        <v>0.49999999999999822</v>
      </c>
      <c r="CP59" s="1">
        <f t="shared" si="254"/>
        <v>1.8733056589671474E-3</v>
      </c>
      <c r="CQ59" s="4">
        <f t="shared" si="170"/>
        <v>-0.44930122033786563</v>
      </c>
      <c r="CR59" s="1">
        <f t="shared" si="171"/>
        <v>0.49999999999999822</v>
      </c>
      <c r="CS59" s="1">
        <f t="shared" si="34"/>
        <v>1.0846439765419785E-5</v>
      </c>
      <c r="CT59" s="1">
        <f t="shared" si="255"/>
        <v>1000.0075925078357</v>
      </c>
      <c r="CU59" s="1">
        <f t="shared" si="256"/>
        <v>513.50999999999817</v>
      </c>
      <c r="CV59" s="1">
        <f t="shared" si="257"/>
        <v>499.99999999999824</v>
      </c>
      <c r="CW59" s="1">
        <f t="shared" si="258"/>
        <v>500</v>
      </c>
      <c r="CX59" s="1">
        <f t="shared" si="114"/>
        <v>1.4461919687226378E-6</v>
      </c>
      <c r="CY59" s="4">
        <f t="shared" si="172"/>
        <v>0</v>
      </c>
      <c r="CZ59" s="1">
        <f t="shared" si="173"/>
        <v>-5.4232198827098921E-3</v>
      </c>
      <c r="DA59" s="4">
        <f t="shared" si="115"/>
        <v>0</v>
      </c>
      <c r="DB59" s="4">
        <f t="shared" si="35"/>
        <v>10</v>
      </c>
      <c r="DC59" s="4">
        <f t="shared" si="116"/>
        <v>1.8090149012286815E-5</v>
      </c>
      <c r="DD59" s="4">
        <f t="shared" si="36"/>
        <v>7.2437092468670302E-6</v>
      </c>
      <c r="DE59" s="4">
        <f t="shared" si="213"/>
        <v>-100</v>
      </c>
      <c r="DF59" s="4">
        <f t="shared" si="214"/>
        <v>-100</v>
      </c>
      <c r="DG59" s="4">
        <f t="shared" si="215"/>
        <v>-100</v>
      </c>
      <c r="DH59" s="1">
        <f t="shared" si="40"/>
        <v>100</v>
      </c>
      <c r="DI59" s="1">
        <f t="shared" si="117"/>
        <v>0</v>
      </c>
      <c r="DJ59" s="1">
        <f t="shared" si="216"/>
        <v>2.3509999999999955</v>
      </c>
      <c r="DK59" s="4">
        <f t="shared" si="118"/>
        <v>0.49999999999999822</v>
      </c>
      <c r="DL59" s="1">
        <f t="shared" si="259"/>
        <v>3.1243780677524717E-3</v>
      </c>
      <c r="DM59" s="4">
        <f t="shared" si="174"/>
        <v>-0.41930080481924314</v>
      </c>
      <c r="DN59" s="1">
        <f t="shared" si="175"/>
        <v>0.49999999999999822</v>
      </c>
      <c r="DO59" s="1">
        <f t="shared" si="42"/>
        <v>1.8090149012286815E-5</v>
      </c>
      <c r="DP59" s="1">
        <f t="shared" si="260"/>
        <v>1000.0126631043087</v>
      </c>
      <c r="DQ59" s="1">
        <f t="shared" si="261"/>
        <v>513.50999999999817</v>
      </c>
      <c r="DR59" s="1">
        <f t="shared" si="262"/>
        <v>499.99999999999824</v>
      </c>
      <c r="DS59" s="1">
        <f t="shared" si="263"/>
        <v>500</v>
      </c>
      <c r="DT59" s="1">
        <f t="shared" si="124"/>
        <v>2.4120198683049086E-6</v>
      </c>
      <c r="DU59" s="4">
        <f t="shared" si="176"/>
        <v>0</v>
      </c>
      <c r="DV59" s="1">
        <f t="shared" si="177"/>
        <v>-9.0450745061434069E-3</v>
      </c>
      <c r="DW59" s="4">
        <f t="shared" si="125"/>
        <v>0</v>
      </c>
      <c r="DX59" s="4">
        <f t="shared" si="43"/>
        <v>10</v>
      </c>
      <c r="DY59" s="4">
        <f t="shared" si="126"/>
        <v>2.8914312357980347E-5</v>
      </c>
      <c r="DZ59" s="4">
        <f t="shared" si="44"/>
        <v>1.0824163345693532E-5</v>
      </c>
      <c r="EA59" s="4">
        <f t="shared" si="217"/>
        <v>-100</v>
      </c>
      <c r="EB59" s="4">
        <f t="shared" si="218"/>
        <v>-100</v>
      </c>
      <c r="EC59" s="4">
        <f t="shared" si="219"/>
        <v>-100</v>
      </c>
      <c r="ED59" s="1">
        <f t="shared" si="48"/>
        <v>100</v>
      </c>
      <c r="EE59" s="1">
        <f t="shared" si="127"/>
        <v>0</v>
      </c>
      <c r="EF59" s="1">
        <f t="shared" si="220"/>
        <v>2.3509999999999955</v>
      </c>
      <c r="EG59" s="4">
        <f t="shared" si="128"/>
        <v>0.49999999999999822</v>
      </c>
      <c r="EH59" s="1">
        <f t="shared" si="264"/>
        <v>4.9938363312574006E-3</v>
      </c>
      <c r="EI59" s="4">
        <f t="shared" si="178"/>
        <v>-0.3879681710058468</v>
      </c>
      <c r="EJ59" s="1">
        <f t="shared" si="179"/>
        <v>0.49999999999999822</v>
      </c>
      <c r="EK59" s="1">
        <f t="shared" si="50"/>
        <v>2.8914312357980347E-5</v>
      </c>
      <c r="EL59" s="1">
        <f t="shared" si="265"/>
        <v>1000.0202400186506</v>
      </c>
      <c r="EM59" s="1">
        <f t="shared" si="266"/>
        <v>513.50999999999817</v>
      </c>
      <c r="EN59" s="1">
        <f t="shared" si="267"/>
        <v>499.99999999999824</v>
      </c>
      <c r="EO59" s="1">
        <f t="shared" si="268"/>
        <v>500</v>
      </c>
      <c r="EP59" s="1">
        <f t="shared" si="134"/>
        <v>3.8552416477307132E-6</v>
      </c>
      <c r="EQ59" s="4">
        <f t="shared" si="180"/>
        <v>0</v>
      </c>
      <c r="ER59" s="1">
        <f t="shared" si="181"/>
        <v>-1.4457156178990174E-2</v>
      </c>
      <c r="ES59" s="4">
        <f t="shared" si="135"/>
        <v>0</v>
      </c>
      <c r="ET59" s="4">
        <f t="shared" si="51"/>
        <v>10</v>
      </c>
      <c r="EU59" s="4">
        <f t="shared" si="136"/>
        <v>4.5370664413243432E-5</v>
      </c>
      <c r="EV59" s="4">
        <f t="shared" si="221"/>
        <v>1.6456352055263085E-5</v>
      </c>
      <c r="EW59" s="4">
        <f t="shared" si="222"/>
        <v>-100</v>
      </c>
      <c r="EX59" s="4">
        <f t="shared" si="223"/>
        <v>-100</v>
      </c>
      <c r="EY59" s="4">
        <f t="shared" si="224"/>
        <v>-100</v>
      </c>
      <c r="EZ59" s="1">
        <f t="shared" si="56"/>
        <v>100</v>
      </c>
      <c r="FA59" s="1">
        <f t="shared" si="137"/>
        <v>0</v>
      </c>
      <c r="FB59" s="1">
        <f t="shared" si="225"/>
        <v>2.3509999999999955</v>
      </c>
      <c r="FC59" s="4">
        <f t="shared" si="138"/>
        <v>0.49999999999999822</v>
      </c>
      <c r="FD59" s="1">
        <f t="shared" si="269"/>
        <v>7.8360387587639788E-3</v>
      </c>
      <c r="FE59" s="4">
        <f t="shared" si="182"/>
        <v>-0.35142878260034383</v>
      </c>
      <c r="FF59" s="1">
        <f t="shared" si="183"/>
        <v>0.49999999999999822</v>
      </c>
      <c r="FG59" s="1">
        <f t="shared" si="58"/>
        <v>4.5370664413243432E-5</v>
      </c>
      <c r="FH59" s="1">
        <f t="shared" si="270"/>
        <v>1000.0317594650894</v>
      </c>
      <c r="FI59" s="1">
        <f t="shared" si="271"/>
        <v>513.50999999999817</v>
      </c>
      <c r="FJ59" s="1">
        <f t="shared" si="272"/>
        <v>499.99999999999824</v>
      </c>
      <c r="FK59" s="1">
        <f t="shared" si="273"/>
        <v>500</v>
      </c>
      <c r="FL59" s="1">
        <f t="shared" si="144"/>
        <v>6.0494219217657926E-6</v>
      </c>
      <c r="FM59" s="4">
        <f t="shared" si="184"/>
        <v>0</v>
      </c>
      <c r="FN59" s="1">
        <f t="shared" si="185"/>
        <v>-2.2685332206621715E-2</v>
      </c>
      <c r="FO59" s="4">
        <f t="shared" si="145"/>
        <v>0</v>
      </c>
      <c r="FP59" s="4">
        <f t="shared" si="59"/>
        <v>10</v>
      </c>
      <c r="FQ59" s="4">
        <f t="shared" si="146"/>
        <v>7.0171367359402205E-5</v>
      </c>
      <c r="FR59" s="4">
        <f t="shared" si="226"/>
        <v>2.4800702946158774E-5</v>
      </c>
      <c r="FS59" s="4">
        <f t="shared" si="227"/>
        <v>-99.468232505866297</v>
      </c>
      <c r="FT59" s="4">
        <f t="shared" si="228"/>
        <v>-100</v>
      </c>
      <c r="FU59" s="4">
        <f t="shared" si="229"/>
        <v>-100</v>
      </c>
      <c r="FV59" s="1">
        <f t="shared" si="147"/>
        <v>100</v>
      </c>
      <c r="FW59" s="1">
        <f t="shared" si="148"/>
        <v>0</v>
      </c>
      <c r="FX59" s="1">
        <f t="shared" si="230"/>
        <v>2.3509996421381398</v>
      </c>
      <c r="FY59" s="4">
        <f t="shared" si="149"/>
        <v>0.50075828900850716</v>
      </c>
      <c r="FZ59" s="1">
        <f t="shared" si="274"/>
        <v>1.2119407143247359E-2</v>
      </c>
      <c r="GA59" s="4">
        <f t="shared" si="186"/>
        <v>-0.33055081869682706</v>
      </c>
      <c r="GB59" s="1">
        <f t="shared" si="187"/>
        <v>0.50075828900850716</v>
      </c>
      <c r="GC59" s="1">
        <f t="shared" si="65"/>
        <v>7.0171367359402205E-5</v>
      </c>
      <c r="GD59" s="1">
        <f t="shared" si="275"/>
        <v>1000.0491199571516</v>
      </c>
      <c r="GE59" s="1">
        <f t="shared" si="276"/>
        <v>514.28877797751704</v>
      </c>
      <c r="GF59" s="1">
        <f t="shared" si="277"/>
        <v>500.75828900850718</v>
      </c>
      <c r="GG59" s="1">
        <f t="shared" si="278"/>
        <v>500</v>
      </c>
      <c r="GH59" s="1">
        <f t="shared" si="155"/>
        <v>9.356182314586962E-6</v>
      </c>
      <c r="GI59" s="4">
        <f t="shared" si="188"/>
        <v>1.8686639374426099E-4</v>
      </c>
      <c r="GJ59" s="1">
        <f t="shared" si="189"/>
        <v>-3.489881728595684E-2</v>
      </c>
      <c r="GK59" s="4">
        <f t="shared" si="190"/>
        <v>0</v>
      </c>
      <c r="GL59" s="4">
        <f t="shared" si="66"/>
        <v>10</v>
      </c>
      <c r="GM59" s="4">
        <f t="shared" si="191"/>
        <v>1.072373922851474E-4</v>
      </c>
      <c r="GN59" s="4">
        <f t="shared" si="231"/>
        <v>3.7066024925745198E-5</v>
      </c>
      <c r="GO59" s="4">
        <v>300</v>
      </c>
      <c r="GP59" s="4"/>
      <c r="GQ59" s="4"/>
      <c r="GR59" s="4"/>
      <c r="GS59" s="4"/>
      <c r="GT59" s="4"/>
      <c r="GU59" s="4"/>
      <c r="GV59" s="4"/>
      <c r="GW59" s="4"/>
      <c r="GX59" s="6"/>
      <c r="GY59" s="4"/>
      <c r="GZ59" s="4"/>
      <c r="HA59" s="4"/>
      <c r="HB59" s="1"/>
      <c r="HC59" s="4"/>
      <c r="HD59" s="4"/>
    </row>
    <row r="60" spans="1:212" s="5" customFormat="1">
      <c r="A60" s="4">
        <v>42</v>
      </c>
      <c r="B60" s="4">
        <f t="shared" si="192"/>
        <v>100</v>
      </c>
      <c r="C60" s="4">
        <v>0</v>
      </c>
      <c r="D60" s="1">
        <f t="shared" si="193"/>
        <v>-100</v>
      </c>
      <c r="E60" s="1">
        <f t="shared" si="156"/>
        <v>295</v>
      </c>
      <c r="F60" s="4">
        <f t="shared" si="232"/>
        <v>2.3759999999999954</v>
      </c>
      <c r="G60" s="10">
        <f t="shared" si="233"/>
        <v>-100</v>
      </c>
      <c r="H60" s="1">
        <f t="shared" si="70"/>
        <v>-100</v>
      </c>
      <c r="I60" s="1">
        <f t="shared" si="71"/>
        <v>100</v>
      </c>
      <c r="J60" s="4">
        <f t="shared" si="194"/>
        <v>0</v>
      </c>
      <c r="K60" s="1">
        <f t="shared" si="195"/>
        <v>2.3597879999999956</v>
      </c>
      <c r="L60" s="1">
        <f t="shared" si="234"/>
        <v>0.49999999999999822</v>
      </c>
      <c r="M60" s="1">
        <f t="shared" si="157"/>
        <v>0.49999999999999822</v>
      </c>
      <c r="N60" s="1">
        <v>0</v>
      </c>
      <c r="O60" s="4">
        <f t="shared" si="235"/>
        <v>0.49999999999999906</v>
      </c>
      <c r="P60" s="1">
        <f t="shared" si="236"/>
        <v>513.50999999999817</v>
      </c>
      <c r="Q60" s="4">
        <f t="shared" si="237"/>
        <v>499.99999999999824</v>
      </c>
      <c r="R60" s="1">
        <f t="shared" si="238"/>
        <v>500</v>
      </c>
      <c r="S60" s="4">
        <f t="shared" si="196"/>
        <v>0</v>
      </c>
      <c r="T60" s="4"/>
      <c r="U60" s="4">
        <f t="shared" si="197"/>
        <v>-100</v>
      </c>
      <c r="V60" s="4">
        <f t="shared" si="198"/>
        <v>-100</v>
      </c>
      <c r="W60" s="4">
        <f t="shared" si="199"/>
        <v>-100</v>
      </c>
      <c r="X60" s="1">
        <f t="shared" si="8"/>
        <v>100</v>
      </c>
      <c r="Y60" s="1">
        <f t="shared" si="77"/>
        <v>0</v>
      </c>
      <c r="Z60" s="1">
        <f t="shared" si="200"/>
        <v>2.3759999999999954</v>
      </c>
      <c r="AA60" s="4">
        <f t="shared" si="78"/>
        <v>0.49999999999999822</v>
      </c>
      <c r="AB60" s="1">
        <f t="shared" si="239"/>
        <v>0</v>
      </c>
      <c r="AC60" s="4">
        <f t="shared" si="158"/>
        <v>-0.72024019819123131</v>
      </c>
      <c r="AD60" s="1">
        <f t="shared" si="159"/>
        <v>0.49999999999999822</v>
      </c>
      <c r="AE60" s="1">
        <f t="shared" si="10"/>
        <v>0</v>
      </c>
      <c r="AF60" s="1">
        <f t="shared" si="240"/>
        <v>1000</v>
      </c>
      <c r="AG60" s="1">
        <f t="shared" si="241"/>
        <v>513.50999999999817</v>
      </c>
      <c r="AH60" s="1">
        <f t="shared" si="242"/>
        <v>499.99999999999824</v>
      </c>
      <c r="AI60" s="1">
        <f t="shared" si="243"/>
        <v>500</v>
      </c>
      <c r="AJ60" s="1">
        <f t="shared" si="84"/>
        <v>0</v>
      </c>
      <c r="AK60" s="4">
        <f t="shared" si="160"/>
        <v>0</v>
      </c>
      <c r="AL60" s="1">
        <f t="shared" si="161"/>
        <v>0</v>
      </c>
      <c r="AM60" s="4">
        <f t="shared" si="85"/>
        <v>0</v>
      </c>
      <c r="AN60" s="4">
        <f t="shared" si="11"/>
        <v>10</v>
      </c>
      <c r="AO60" s="4">
        <f t="shared" si="86"/>
        <v>1.6365527534035824E-6</v>
      </c>
      <c r="AP60" s="4">
        <f t="shared" si="12"/>
        <v>1.6365527534035824E-6</v>
      </c>
      <c r="AQ60" s="4">
        <f t="shared" si="201"/>
        <v>-100</v>
      </c>
      <c r="AR60" s="4">
        <f t="shared" si="202"/>
        <v>-100</v>
      </c>
      <c r="AS60" s="4">
        <f t="shared" si="203"/>
        <v>-100</v>
      </c>
      <c r="AT60" s="1">
        <f t="shared" si="16"/>
        <v>100</v>
      </c>
      <c r="AU60" s="1">
        <f t="shared" si="87"/>
        <v>0</v>
      </c>
      <c r="AV60" s="1">
        <f t="shared" si="204"/>
        <v>2.3759999999999954</v>
      </c>
      <c r="AW60" s="4">
        <f t="shared" si="88"/>
        <v>0.49999999999999822</v>
      </c>
      <c r="AX60" s="1">
        <f t="shared" si="244"/>
        <v>2.8265159816987602E-4</v>
      </c>
      <c r="AY60" s="4">
        <f t="shared" si="162"/>
        <v>-0.58347146071713674</v>
      </c>
      <c r="AZ60" s="1">
        <f t="shared" si="163"/>
        <v>0.49999999999999822</v>
      </c>
      <c r="BA60" s="1">
        <f t="shared" si="18"/>
        <v>1.6365527534035824E-6</v>
      </c>
      <c r="BB60" s="1">
        <f t="shared" si="245"/>
        <v>1000.0011455869274</v>
      </c>
      <c r="BC60" s="1">
        <f t="shared" si="246"/>
        <v>513.50999999999817</v>
      </c>
      <c r="BD60" s="1">
        <f t="shared" si="247"/>
        <v>499.99999999999824</v>
      </c>
      <c r="BE60" s="1">
        <f t="shared" si="248"/>
        <v>500</v>
      </c>
      <c r="BF60" s="1">
        <f t="shared" si="94"/>
        <v>2.1820703378714433E-7</v>
      </c>
      <c r="BG60" s="4">
        <f t="shared" si="164"/>
        <v>0</v>
      </c>
      <c r="BH60" s="1">
        <f t="shared" si="165"/>
        <v>-8.1827637670179123E-4</v>
      </c>
      <c r="BI60" s="4">
        <f t="shared" si="95"/>
        <v>0</v>
      </c>
      <c r="BJ60" s="4">
        <f t="shared" si="19"/>
        <v>10</v>
      </c>
      <c r="BK60" s="4">
        <f t="shared" si="96"/>
        <v>3.6150084573258046E-6</v>
      </c>
      <c r="BL60" s="4">
        <f t="shared" si="20"/>
        <v>1.9784557039222221E-6</v>
      </c>
      <c r="BM60" s="4">
        <f t="shared" si="205"/>
        <v>-100</v>
      </c>
      <c r="BN60" s="4">
        <f t="shared" si="206"/>
        <v>-100</v>
      </c>
      <c r="BO60" s="4">
        <f t="shared" si="207"/>
        <v>-100</v>
      </c>
      <c r="BP60" s="1">
        <f t="shared" si="24"/>
        <v>100</v>
      </c>
      <c r="BQ60" s="1">
        <f t="shared" si="97"/>
        <v>0</v>
      </c>
      <c r="BR60" s="1">
        <f t="shared" si="208"/>
        <v>2.3759999999999954</v>
      </c>
      <c r="BS60" s="4">
        <f t="shared" si="98"/>
        <v>0.49999999999999822</v>
      </c>
      <c r="BT60" s="1">
        <f t="shared" si="249"/>
        <v>6.2435379228424951E-4</v>
      </c>
      <c r="BU60" s="4">
        <f t="shared" si="166"/>
        <v>-0.48396815062622961</v>
      </c>
      <c r="BV60" s="1">
        <f t="shared" si="167"/>
        <v>0.49999999999999822</v>
      </c>
      <c r="BW60" s="1">
        <f t="shared" si="26"/>
        <v>3.6150084573258046E-6</v>
      </c>
      <c r="BX60" s="1">
        <f t="shared" si="250"/>
        <v>1000.0025305059202</v>
      </c>
      <c r="BY60" s="1">
        <f t="shared" si="251"/>
        <v>513.50999999999817</v>
      </c>
      <c r="BZ60" s="1">
        <f t="shared" si="252"/>
        <v>499.99999999999824</v>
      </c>
      <c r="CA60" s="1">
        <f t="shared" si="253"/>
        <v>500</v>
      </c>
      <c r="CB60" s="1">
        <f t="shared" si="104"/>
        <v>4.820011276434407E-7</v>
      </c>
      <c r="CC60" s="4">
        <f t="shared" si="168"/>
        <v>0</v>
      </c>
      <c r="CD60" s="1">
        <f t="shared" si="169"/>
        <v>-1.8075042286629023E-3</v>
      </c>
      <c r="CE60" s="4">
        <f t="shared" si="105"/>
        <v>0</v>
      </c>
      <c r="CF60" s="4">
        <f t="shared" si="27"/>
        <v>10</v>
      </c>
      <c r="CG60" s="4">
        <f t="shared" si="106"/>
        <v>6.5078638592518706E-6</v>
      </c>
      <c r="CH60" s="4">
        <f t="shared" si="28"/>
        <v>2.892855401926066E-6</v>
      </c>
      <c r="CI60" s="4">
        <f t="shared" si="209"/>
        <v>-100</v>
      </c>
      <c r="CJ60" s="4">
        <f t="shared" si="210"/>
        <v>-100</v>
      </c>
      <c r="CK60" s="4">
        <f t="shared" si="211"/>
        <v>-100</v>
      </c>
      <c r="CL60" s="1">
        <f t="shared" si="32"/>
        <v>100</v>
      </c>
      <c r="CM60" s="1">
        <f t="shared" si="107"/>
        <v>0</v>
      </c>
      <c r="CN60" s="1">
        <f t="shared" si="212"/>
        <v>2.3759999999999954</v>
      </c>
      <c r="CO60" s="4">
        <f t="shared" si="108"/>
        <v>0.49999999999999822</v>
      </c>
      <c r="CP60" s="1">
        <f t="shared" si="254"/>
        <v>1.1239833953802887E-3</v>
      </c>
      <c r="CQ60" s="4">
        <f t="shared" si="170"/>
        <v>-0.44930122033786563</v>
      </c>
      <c r="CR60" s="1">
        <f t="shared" si="171"/>
        <v>0.49999999999999822</v>
      </c>
      <c r="CS60" s="1">
        <f t="shared" si="34"/>
        <v>6.5078638592518706E-6</v>
      </c>
      <c r="CT60" s="1">
        <f t="shared" si="255"/>
        <v>1000.0045555047014</v>
      </c>
      <c r="CU60" s="1">
        <f t="shared" si="256"/>
        <v>513.50999999999817</v>
      </c>
      <c r="CV60" s="1">
        <f t="shared" si="257"/>
        <v>499.99999999999824</v>
      </c>
      <c r="CW60" s="1">
        <f t="shared" si="258"/>
        <v>500</v>
      </c>
      <c r="CX60" s="1">
        <f t="shared" si="114"/>
        <v>8.6771518123358276E-7</v>
      </c>
      <c r="CY60" s="4">
        <f t="shared" si="172"/>
        <v>0</v>
      </c>
      <c r="CZ60" s="1">
        <f t="shared" si="173"/>
        <v>-3.2539319296259351E-3</v>
      </c>
      <c r="DA60" s="4">
        <f t="shared" si="115"/>
        <v>0</v>
      </c>
      <c r="DB60" s="4">
        <f t="shared" si="35"/>
        <v>10</v>
      </c>
      <c r="DC60" s="4">
        <f t="shared" si="116"/>
        <v>1.0854089407372088E-5</v>
      </c>
      <c r="DD60" s="4">
        <f t="shared" si="36"/>
        <v>4.3462255481202176E-6</v>
      </c>
      <c r="DE60" s="4">
        <f t="shared" si="213"/>
        <v>-100</v>
      </c>
      <c r="DF60" s="4">
        <f t="shared" si="214"/>
        <v>-100</v>
      </c>
      <c r="DG60" s="4">
        <f t="shared" si="215"/>
        <v>-100</v>
      </c>
      <c r="DH60" s="1">
        <f t="shared" si="40"/>
        <v>100</v>
      </c>
      <c r="DI60" s="1">
        <f t="shared" si="117"/>
        <v>0</v>
      </c>
      <c r="DJ60" s="1">
        <f t="shared" si="216"/>
        <v>2.3759999999999954</v>
      </c>
      <c r="DK60" s="4">
        <f t="shared" si="118"/>
        <v>0.49999999999999822</v>
      </c>
      <c r="DL60" s="1">
        <f t="shared" si="259"/>
        <v>1.8746268406514837E-3</v>
      </c>
      <c r="DM60" s="4">
        <f t="shared" si="174"/>
        <v>-0.41930080481924314</v>
      </c>
      <c r="DN60" s="1">
        <f t="shared" si="175"/>
        <v>0.49999999999999822</v>
      </c>
      <c r="DO60" s="1">
        <f t="shared" si="42"/>
        <v>1.0854089407372088E-5</v>
      </c>
      <c r="DP60" s="1">
        <f t="shared" si="260"/>
        <v>1000.007597862585</v>
      </c>
      <c r="DQ60" s="1">
        <f t="shared" si="261"/>
        <v>513.50999999999817</v>
      </c>
      <c r="DR60" s="1">
        <f t="shared" si="262"/>
        <v>499.99999999999824</v>
      </c>
      <c r="DS60" s="1">
        <f t="shared" si="263"/>
        <v>500</v>
      </c>
      <c r="DT60" s="1">
        <f t="shared" si="124"/>
        <v>1.4472119209829452E-6</v>
      </c>
      <c r="DU60" s="4">
        <f t="shared" si="176"/>
        <v>0</v>
      </c>
      <c r="DV60" s="1">
        <f t="shared" si="177"/>
        <v>-5.4270447036860441E-3</v>
      </c>
      <c r="DW60" s="4">
        <f t="shared" si="125"/>
        <v>0</v>
      </c>
      <c r="DX60" s="4">
        <f t="shared" si="43"/>
        <v>10</v>
      </c>
      <c r="DY60" s="4">
        <f t="shared" si="126"/>
        <v>1.7348587414788209E-5</v>
      </c>
      <c r="DZ60" s="4">
        <f t="shared" si="44"/>
        <v>6.4944980074161205E-6</v>
      </c>
      <c r="EA60" s="4">
        <f t="shared" si="217"/>
        <v>-100</v>
      </c>
      <c r="EB60" s="4">
        <f t="shared" si="218"/>
        <v>-100</v>
      </c>
      <c r="EC60" s="4">
        <f t="shared" si="219"/>
        <v>-100</v>
      </c>
      <c r="ED60" s="1">
        <f t="shared" si="48"/>
        <v>100</v>
      </c>
      <c r="EE60" s="1">
        <f t="shared" si="127"/>
        <v>0</v>
      </c>
      <c r="EF60" s="1">
        <f t="shared" si="220"/>
        <v>2.3759999999999954</v>
      </c>
      <c r="EG60" s="4">
        <f t="shared" si="128"/>
        <v>0.49999999999999822</v>
      </c>
      <c r="EH60" s="1">
        <f t="shared" si="264"/>
        <v>2.99630179875444E-3</v>
      </c>
      <c r="EI60" s="4">
        <f t="shared" si="178"/>
        <v>-0.3879681710058468</v>
      </c>
      <c r="EJ60" s="1">
        <f t="shared" si="179"/>
        <v>0.49999999999999822</v>
      </c>
      <c r="EK60" s="1">
        <f t="shared" si="50"/>
        <v>1.7348587414788209E-5</v>
      </c>
      <c r="EL60" s="1">
        <f t="shared" si="265"/>
        <v>1000.0121440111905</v>
      </c>
      <c r="EM60" s="1">
        <f t="shared" si="266"/>
        <v>513.50999999999817</v>
      </c>
      <c r="EN60" s="1">
        <f t="shared" si="267"/>
        <v>499.99999999999824</v>
      </c>
      <c r="EO60" s="1">
        <f t="shared" si="268"/>
        <v>500</v>
      </c>
      <c r="EP60" s="1">
        <f t="shared" si="134"/>
        <v>2.3131449886384274E-6</v>
      </c>
      <c r="EQ60" s="4">
        <f t="shared" si="180"/>
        <v>0</v>
      </c>
      <c r="ER60" s="1">
        <f t="shared" si="181"/>
        <v>-8.6742937073941047E-3</v>
      </c>
      <c r="ES60" s="4">
        <f t="shared" si="135"/>
        <v>0</v>
      </c>
      <c r="ET60" s="4">
        <f t="shared" si="51"/>
        <v>10</v>
      </c>
      <c r="EU60" s="4">
        <f t="shared" si="136"/>
        <v>2.7222398647946059E-5</v>
      </c>
      <c r="EV60" s="4">
        <f t="shared" si="221"/>
        <v>9.8738112331578503E-6</v>
      </c>
      <c r="EW60" s="4">
        <f t="shared" si="222"/>
        <v>-100</v>
      </c>
      <c r="EX60" s="4">
        <f t="shared" si="223"/>
        <v>-100</v>
      </c>
      <c r="EY60" s="4">
        <f t="shared" si="224"/>
        <v>-100</v>
      </c>
      <c r="EZ60" s="1">
        <f t="shared" si="56"/>
        <v>100</v>
      </c>
      <c r="FA60" s="1">
        <f t="shared" si="137"/>
        <v>0</v>
      </c>
      <c r="FB60" s="1">
        <f t="shared" si="225"/>
        <v>2.3759999999999954</v>
      </c>
      <c r="FC60" s="4">
        <f t="shared" si="138"/>
        <v>0.49999999999999822</v>
      </c>
      <c r="FD60" s="1">
        <f t="shared" si="269"/>
        <v>4.7016232552583867E-3</v>
      </c>
      <c r="FE60" s="4">
        <f t="shared" si="182"/>
        <v>-0.35142878260034383</v>
      </c>
      <c r="FF60" s="1">
        <f t="shared" si="183"/>
        <v>0.49999999999999822</v>
      </c>
      <c r="FG60" s="1">
        <f t="shared" si="58"/>
        <v>2.7222398647946059E-5</v>
      </c>
      <c r="FH60" s="1">
        <f t="shared" si="270"/>
        <v>1000.0190556790536</v>
      </c>
      <c r="FI60" s="1">
        <f t="shared" si="271"/>
        <v>513.50999999999817</v>
      </c>
      <c r="FJ60" s="1">
        <f t="shared" si="272"/>
        <v>499.99999999999824</v>
      </c>
      <c r="FK60" s="1">
        <f t="shared" si="273"/>
        <v>500</v>
      </c>
      <c r="FL60" s="1">
        <f t="shared" si="144"/>
        <v>3.6296531530594744E-6</v>
      </c>
      <c r="FM60" s="4">
        <f t="shared" si="184"/>
        <v>0</v>
      </c>
      <c r="FN60" s="1">
        <f t="shared" si="185"/>
        <v>-1.361119932397303E-2</v>
      </c>
      <c r="FO60" s="4">
        <f t="shared" si="145"/>
        <v>0</v>
      </c>
      <c r="FP60" s="4">
        <f t="shared" si="59"/>
        <v>10</v>
      </c>
      <c r="FQ60" s="4">
        <f t="shared" si="146"/>
        <v>4.2102820415641325E-5</v>
      </c>
      <c r="FR60" s="4">
        <f t="shared" si="226"/>
        <v>1.4880421767695266E-5</v>
      </c>
      <c r="FS60" s="4">
        <f t="shared" si="227"/>
        <v>-100</v>
      </c>
      <c r="FT60" s="4">
        <f t="shared" si="228"/>
        <v>-100</v>
      </c>
      <c r="FU60" s="4">
        <f t="shared" si="229"/>
        <v>-100</v>
      </c>
      <c r="FV60" s="1">
        <f t="shared" si="147"/>
        <v>100</v>
      </c>
      <c r="FW60" s="1">
        <f t="shared" si="148"/>
        <v>0</v>
      </c>
      <c r="FX60" s="1">
        <f t="shared" si="230"/>
        <v>2.3759999999999954</v>
      </c>
      <c r="FY60" s="4">
        <f t="shared" si="149"/>
        <v>0.50000715723711231</v>
      </c>
      <c r="FZ60" s="1">
        <f t="shared" si="274"/>
        <v>7.2716442859484141E-3</v>
      </c>
      <c r="GA60" s="4">
        <f t="shared" si="186"/>
        <v>-0.33055081869682706</v>
      </c>
      <c r="GB60" s="1">
        <f t="shared" si="187"/>
        <v>0.50000715723711231</v>
      </c>
      <c r="GC60" s="1">
        <f t="shared" si="65"/>
        <v>4.2102820415641325E-5</v>
      </c>
      <c r="GD60" s="1">
        <f t="shared" si="275"/>
        <v>1000.029471974291</v>
      </c>
      <c r="GE60" s="1">
        <f t="shared" si="276"/>
        <v>513.51735062565911</v>
      </c>
      <c r="GF60" s="1">
        <f t="shared" si="277"/>
        <v>500.00715723711232</v>
      </c>
      <c r="GG60" s="1">
        <f t="shared" si="278"/>
        <v>500</v>
      </c>
      <c r="GH60" s="1">
        <f t="shared" si="155"/>
        <v>5.6137093887521762E-6</v>
      </c>
      <c r="GI60" s="4">
        <f t="shared" si="188"/>
        <v>0</v>
      </c>
      <c r="GJ60" s="1">
        <f t="shared" si="189"/>
        <v>-2.1051410207820663E-2</v>
      </c>
      <c r="GK60" s="4">
        <f t="shared" si="190"/>
        <v>0</v>
      </c>
      <c r="GL60" s="4">
        <f t="shared" si="66"/>
        <v>10</v>
      </c>
      <c r="GM60" s="4">
        <f t="shared" si="191"/>
        <v>6.4342435371088439E-5</v>
      </c>
      <c r="GN60" s="4">
        <f t="shared" si="231"/>
        <v>2.2239614955447115E-5</v>
      </c>
      <c r="GO60" s="4">
        <v>295</v>
      </c>
      <c r="GP60" s="4"/>
      <c r="GQ60" s="4"/>
      <c r="GR60" s="4"/>
      <c r="GS60" s="4"/>
      <c r="GT60" s="4"/>
      <c r="GU60" s="4"/>
      <c r="GV60" s="4"/>
      <c r="GW60" s="4"/>
      <c r="GX60" s="6"/>
      <c r="GY60" s="4"/>
      <c r="GZ60" s="4"/>
      <c r="HA60" s="4"/>
      <c r="HB60" s="1"/>
      <c r="HC60" s="4"/>
      <c r="HD60" s="4"/>
    </row>
    <row r="61" spans="1:212" s="5" customFormat="1">
      <c r="A61" s="4">
        <v>43</v>
      </c>
      <c r="B61" s="4">
        <f t="shared" si="192"/>
        <v>100</v>
      </c>
      <c r="C61" s="4">
        <v>0</v>
      </c>
      <c r="D61" s="1">
        <f t="shared" si="193"/>
        <v>-100</v>
      </c>
      <c r="E61" s="1">
        <f t="shared" si="156"/>
        <v>290</v>
      </c>
      <c r="F61" s="4">
        <f t="shared" si="232"/>
        <v>2.4009999999999954</v>
      </c>
      <c r="G61" s="10">
        <f t="shared" si="233"/>
        <v>-100</v>
      </c>
      <c r="H61" s="1">
        <f t="shared" si="70"/>
        <v>-100</v>
      </c>
      <c r="I61" s="1">
        <f t="shared" si="71"/>
        <v>100</v>
      </c>
      <c r="J61" s="4">
        <f t="shared" si="194"/>
        <v>0</v>
      </c>
      <c r="K61" s="1">
        <f t="shared" si="195"/>
        <v>2.3847879999999955</v>
      </c>
      <c r="L61" s="1">
        <f t="shared" si="234"/>
        <v>0.49999999999999822</v>
      </c>
      <c r="M61" s="1">
        <f t="shared" si="157"/>
        <v>0.49999999999999822</v>
      </c>
      <c r="N61" s="1">
        <v>0</v>
      </c>
      <c r="O61" s="4">
        <f t="shared" si="235"/>
        <v>0.49999999999999906</v>
      </c>
      <c r="P61" s="1">
        <f t="shared" si="236"/>
        <v>513.50999999999817</v>
      </c>
      <c r="Q61" s="4">
        <f t="shared" si="237"/>
        <v>499.99999999999824</v>
      </c>
      <c r="R61" s="1">
        <f t="shared" si="238"/>
        <v>500</v>
      </c>
      <c r="S61" s="4">
        <f t="shared" si="196"/>
        <v>0</v>
      </c>
      <c r="T61" s="4"/>
      <c r="U61" s="4">
        <f t="shared" si="197"/>
        <v>-100</v>
      </c>
      <c r="V61" s="4">
        <f t="shared" si="198"/>
        <v>-100</v>
      </c>
      <c r="W61" s="4">
        <f t="shared" si="199"/>
        <v>-100</v>
      </c>
      <c r="X61" s="1">
        <f t="shared" si="8"/>
        <v>100</v>
      </c>
      <c r="Y61" s="1">
        <f t="shared" si="77"/>
        <v>0</v>
      </c>
      <c r="Z61" s="1">
        <f t="shared" si="200"/>
        <v>2.4009999999999954</v>
      </c>
      <c r="AA61" s="4">
        <f t="shared" si="78"/>
        <v>0.49999999999999822</v>
      </c>
      <c r="AB61" s="1">
        <f t="shared" si="239"/>
        <v>0</v>
      </c>
      <c r="AC61" s="4">
        <f t="shared" si="158"/>
        <v>-0.72024019819123131</v>
      </c>
      <c r="AD61" s="1">
        <f t="shared" si="159"/>
        <v>0.49999999999999822</v>
      </c>
      <c r="AE61" s="1">
        <f t="shared" si="10"/>
        <v>0</v>
      </c>
      <c r="AF61" s="1">
        <f t="shared" si="240"/>
        <v>1000</v>
      </c>
      <c r="AG61" s="1">
        <f t="shared" si="241"/>
        <v>513.50999999999817</v>
      </c>
      <c r="AH61" s="1">
        <f t="shared" si="242"/>
        <v>499.99999999999824</v>
      </c>
      <c r="AI61" s="1">
        <f t="shared" si="243"/>
        <v>500</v>
      </c>
      <c r="AJ61" s="1">
        <f t="shared" si="84"/>
        <v>0</v>
      </c>
      <c r="AK61" s="4">
        <f t="shared" si="160"/>
        <v>0</v>
      </c>
      <c r="AL61" s="1">
        <f t="shared" si="161"/>
        <v>0</v>
      </c>
      <c r="AM61" s="4">
        <f t="shared" si="85"/>
        <v>0</v>
      </c>
      <c r="AN61" s="4">
        <f t="shared" si="11"/>
        <v>10</v>
      </c>
      <c r="AO61" s="4">
        <f t="shared" si="86"/>
        <v>9.8193165204214933E-7</v>
      </c>
      <c r="AP61" s="4">
        <f t="shared" si="12"/>
        <v>9.8193165204214933E-7</v>
      </c>
      <c r="AQ61" s="4">
        <f t="shared" si="201"/>
        <v>-100</v>
      </c>
      <c r="AR61" s="4">
        <f t="shared" si="202"/>
        <v>-100</v>
      </c>
      <c r="AS61" s="4">
        <f t="shared" si="203"/>
        <v>-100</v>
      </c>
      <c r="AT61" s="1">
        <f t="shared" si="16"/>
        <v>100</v>
      </c>
      <c r="AU61" s="1">
        <f t="shared" si="87"/>
        <v>0</v>
      </c>
      <c r="AV61" s="1">
        <f t="shared" si="204"/>
        <v>2.4009999999999954</v>
      </c>
      <c r="AW61" s="4">
        <f t="shared" si="88"/>
        <v>0.49999999999999822</v>
      </c>
      <c r="AX61" s="1">
        <f t="shared" si="244"/>
        <v>1.6959095890192564E-4</v>
      </c>
      <c r="AY61" s="4">
        <f t="shared" si="162"/>
        <v>-0.58347146071713674</v>
      </c>
      <c r="AZ61" s="1">
        <f t="shared" si="163"/>
        <v>0.49999999999999822</v>
      </c>
      <c r="BA61" s="1">
        <f t="shared" si="18"/>
        <v>9.8193165204214933E-7</v>
      </c>
      <c r="BB61" s="1">
        <f t="shared" si="245"/>
        <v>1000.0006873521565</v>
      </c>
      <c r="BC61" s="1">
        <f t="shared" si="246"/>
        <v>513.50999999999817</v>
      </c>
      <c r="BD61" s="1">
        <f t="shared" si="247"/>
        <v>499.99999999999824</v>
      </c>
      <c r="BE61" s="1">
        <f t="shared" si="248"/>
        <v>500</v>
      </c>
      <c r="BF61" s="1">
        <f t="shared" si="94"/>
        <v>1.3092422027228659E-7</v>
      </c>
      <c r="BG61" s="4">
        <f t="shared" si="164"/>
        <v>0</v>
      </c>
      <c r="BH61" s="1">
        <f t="shared" si="165"/>
        <v>-4.9096582602107467E-4</v>
      </c>
      <c r="BI61" s="4">
        <f t="shared" si="95"/>
        <v>0</v>
      </c>
      <c r="BJ61" s="4">
        <f t="shared" si="19"/>
        <v>10</v>
      </c>
      <c r="BK61" s="4">
        <f t="shared" si="96"/>
        <v>2.1690050743954825E-6</v>
      </c>
      <c r="BL61" s="4">
        <f t="shared" si="20"/>
        <v>1.1870734223533332E-6</v>
      </c>
      <c r="BM61" s="4">
        <f t="shared" si="205"/>
        <v>-100</v>
      </c>
      <c r="BN61" s="4">
        <f t="shared" si="206"/>
        <v>-100</v>
      </c>
      <c r="BO61" s="4">
        <f t="shared" si="207"/>
        <v>-100</v>
      </c>
      <c r="BP61" s="1">
        <f t="shared" si="24"/>
        <v>100</v>
      </c>
      <c r="BQ61" s="1">
        <f t="shared" si="97"/>
        <v>0</v>
      </c>
      <c r="BR61" s="1">
        <f t="shared" si="208"/>
        <v>2.4009999999999954</v>
      </c>
      <c r="BS61" s="4">
        <f t="shared" si="98"/>
        <v>0.49999999999999822</v>
      </c>
      <c r="BT61" s="1">
        <f t="shared" si="249"/>
        <v>3.7461227537054979E-4</v>
      </c>
      <c r="BU61" s="4">
        <f t="shared" si="166"/>
        <v>-0.48396815062622961</v>
      </c>
      <c r="BV61" s="1">
        <f t="shared" si="167"/>
        <v>0.49999999999999822</v>
      </c>
      <c r="BW61" s="1">
        <f t="shared" si="26"/>
        <v>2.1690050743954825E-6</v>
      </c>
      <c r="BX61" s="1">
        <f t="shared" si="250"/>
        <v>1000.001518303552</v>
      </c>
      <c r="BY61" s="1">
        <f t="shared" si="251"/>
        <v>513.50999999999817</v>
      </c>
      <c r="BZ61" s="1">
        <f t="shared" si="252"/>
        <v>499.99999999999824</v>
      </c>
      <c r="CA61" s="1">
        <f t="shared" si="253"/>
        <v>500</v>
      </c>
      <c r="CB61" s="1">
        <f t="shared" si="104"/>
        <v>2.8920067658606441E-7</v>
      </c>
      <c r="CC61" s="4">
        <f t="shared" si="168"/>
        <v>0</v>
      </c>
      <c r="CD61" s="1">
        <f t="shared" si="169"/>
        <v>-1.0845025371977414E-3</v>
      </c>
      <c r="CE61" s="4">
        <f t="shared" si="105"/>
        <v>0</v>
      </c>
      <c r="CF61" s="4">
        <f t="shared" si="27"/>
        <v>10</v>
      </c>
      <c r="CG61" s="4">
        <f t="shared" si="106"/>
        <v>3.9047183155511225E-6</v>
      </c>
      <c r="CH61" s="4">
        <f t="shared" si="28"/>
        <v>1.73571324115564E-6</v>
      </c>
      <c r="CI61" s="4">
        <f t="shared" si="209"/>
        <v>-100</v>
      </c>
      <c r="CJ61" s="4">
        <f t="shared" si="210"/>
        <v>-100</v>
      </c>
      <c r="CK61" s="4">
        <f t="shared" si="211"/>
        <v>-100</v>
      </c>
      <c r="CL61" s="1">
        <f t="shared" si="32"/>
        <v>100</v>
      </c>
      <c r="CM61" s="1">
        <f t="shared" si="107"/>
        <v>0</v>
      </c>
      <c r="CN61" s="1">
        <f t="shared" si="212"/>
        <v>2.4009999999999954</v>
      </c>
      <c r="CO61" s="4">
        <f t="shared" si="108"/>
        <v>0.49999999999999822</v>
      </c>
      <c r="CP61" s="1">
        <f t="shared" si="254"/>
        <v>6.7439003722817299E-4</v>
      </c>
      <c r="CQ61" s="4">
        <f t="shared" si="170"/>
        <v>-0.44930122033786563</v>
      </c>
      <c r="CR61" s="1">
        <f t="shared" si="171"/>
        <v>0.49999999999999822</v>
      </c>
      <c r="CS61" s="1">
        <f t="shared" si="34"/>
        <v>3.9047183155511225E-6</v>
      </c>
      <c r="CT61" s="1">
        <f t="shared" si="255"/>
        <v>1000.002733302821</v>
      </c>
      <c r="CU61" s="1">
        <f t="shared" si="256"/>
        <v>513.50999999999817</v>
      </c>
      <c r="CV61" s="1">
        <f t="shared" si="257"/>
        <v>499.99999999999824</v>
      </c>
      <c r="CW61" s="1">
        <f t="shared" si="258"/>
        <v>500</v>
      </c>
      <c r="CX61" s="1">
        <f t="shared" si="114"/>
        <v>5.2062910874014964E-7</v>
      </c>
      <c r="CY61" s="4">
        <f t="shared" si="172"/>
        <v>0</v>
      </c>
      <c r="CZ61" s="1">
        <f t="shared" si="173"/>
        <v>-1.9523591577755614E-3</v>
      </c>
      <c r="DA61" s="4">
        <f t="shared" si="115"/>
        <v>0</v>
      </c>
      <c r="DB61" s="4">
        <f t="shared" si="35"/>
        <v>10</v>
      </c>
      <c r="DC61" s="4">
        <f t="shared" si="116"/>
        <v>6.5124536444232529E-6</v>
      </c>
      <c r="DD61" s="4">
        <f t="shared" si="36"/>
        <v>2.6077353288721304E-6</v>
      </c>
      <c r="DE61" s="4">
        <f t="shared" si="213"/>
        <v>-100</v>
      </c>
      <c r="DF61" s="4">
        <f t="shared" si="214"/>
        <v>-100</v>
      </c>
      <c r="DG61" s="4">
        <f t="shared" si="215"/>
        <v>-100</v>
      </c>
      <c r="DH61" s="1">
        <f t="shared" si="40"/>
        <v>100</v>
      </c>
      <c r="DI61" s="1">
        <f t="shared" si="117"/>
        <v>0</v>
      </c>
      <c r="DJ61" s="1">
        <f t="shared" si="216"/>
        <v>2.4009999999999954</v>
      </c>
      <c r="DK61" s="4">
        <f t="shared" si="118"/>
        <v>0.49999999999999822</v>
      </c>
      <c r="DL61" s="1">
        <f t="shared" si="259"/>
        <v>1.1247761043908899E-3</v>
      </c>
      <c r="DM61" s="4">
        <f t="shared" si="174"/>
        <v>-0.41930080481924314</v>
      </c>
      <c r="DN61" s="1">
        <f t="shared" si="175"/>
        <v>0.49999999999999822</v>
      </c>
      <c r="DO61" s="1">
        <f t="shared" si="42"/>
        <v>6.5124536444232529E-6</v>
      </c>
      <c r="DP61" s="1">
        <f t="shared" si="260"/>
        <v>1000.004558717551</v>
      </c>
      <c r="DQ61" s="1">
        <f t="shared" si="261"/>
        <v>513.50999999999817</v>
      </c>
      <c r="DR61" s="1">
        <f t="shared" si="262"/>
        <v>499.99999999999824</v>
      </c>
      <c r="DS61" s="1">
        <f t="shared" si="263"/>
        <v>500</v>
      </c>
      <c r="DT61" s="1">
        <f t="shared" si="124"/>
        <v>8.6832715258976706E-7</v>
      </c>
      <c r="DU61" s="4">
        <f t="shared" si="176"/>
        <v>0</v>
      </c>
      <c r="DV61" s="1">
        <f t="shared" si="177"/>
        <v>-3.2562268222116266E-3</v>
      </c>
      <c r="DW61" s="4">
        <f t="shared" si="125"/>
        <v>0</v>
      </c>
      <c r="DX61" s="4">
        <f t="shared" si="43"/>
        <v>10</v>
      </c>
      <c r="DY61" s="4">
        <f t="shared" si="126"/>
        <v>1.0409152448872926E-5</v>
      </c>
      <c r="DZ61" s="4">
        <f t="shared" si="44"/>
        <v>3.8966988044496726E-6</v>
      </c>
      <c r="EA61" s="4">
        <f t="shared" si="217"/>
        <v>-100</v>
      </c>
      <c r="EB61" s="4">
        <f t="shared" si="218"/>
        <v>-100</v>
      </c>
      <c r="EC61" s="4">
        <f t="shared" si="219"/>
        <v>-100</v>
      </c>
      <c r="ED61" s="1">
        <f t="shared" si="48"/>
        <v>100</v>
      </c>
      <c r="EE61" s="1">
        <f t="shared" si="127"/>
        <v>0</v>
      </c>
      <c r="EF61" s="1">
        <f t="shared" si="220"/>
        <v>2.4009999999999954</v>
      </c>
      <c r="EG61" s="4">
        <f t="shared" si="128"/>
        <v>0.49999999999999822</v>
      </c>
      <c r="EH61" s="1">
        <f t="shared" si="264"/>
        <v>1.7977810792526639E-3</v>
      </c>
      <c r="EI61" s="4">
        <f t="shared" si="178"/>
        <v>-0.3879681710058468</v>
      </c>
      <c r="EJ61" s="1">
        <f t="shared" si="179"/>
        <v>0.49999999999999822</v>
      </c>
      <c r="EK61" s="1">
        <f t="shared" si="50"/>
        <v>1.0409152448872926E-5</v>
      </c>
      <c r="EL61" s="1">
        <f t="shared" si="265"/>
        <v>1000.0072864067142</v>
      </c>
      <c r="EM61" s="1">
        <f t="shared" si="266"/>
        <v>513.50999999999817</v>
      </c>
      <c r="EN61" s="1">
        <f t="shared" si="267"/>
        <v>499.99999999999824</v>
      </c>
      <c r="EO61" s="1">
        <f t="shared" si="268"/>
        <v>500</v>
      </c>
      <c r="EP61" s="1">
        <f t="shared" si="134"/>
        <v>1.3878869931830565E-6</v>
      </c>
      <c r="EQ61" s="4">
        <f t="shared" si="180"/>
        <v>0</v>
      </c>
      <c r="ER61" s="1">
        <f t="shared" si="181"/>
        <v>-5.2045762244364632E-3</v>
      </c>
      <c r="ES61" s="4">
        <f t="shared" si="135"/>
        <v>0</v>
      </c>
      <c r="ET61" s="4">
        <f t="shared" si="51"/>
        <v>10</v>
      </c>
      <c r="EU61" s="4">
        <f t="shared" si="136"/>
        <v>1.6333439188767633E-5</v>
      </c>
      <c r="EV61" s="4">
        <f t="shared" si="221"/>
        <v>5.9242867398947078E-6</v>
      </c>
      <c r="EW61" s="4">
        <f t="shared" si="222"/>
        <v>-100</v>
      </c>
      <c r="EX61" s="4">
        <f t="shared" si="223"/>
        <v>-100</v>
      </c>
      <c r="EY61" s="4">
        <f t="shared" si="224"/>
        <v>-100</v>
      </c>
      <c r="EZ61" s="1">
        <f t="shared" si="56"/>
        <v>100</v>
      </c>
      <c r="FA61" s="1">
        <f t="shared" si="137"/>
        <v>0</v>
      </c>
      <c r="FB61" s="1">
        <f t="shared" si="225"/>
        <v>2.4009999999999954</v>
      </c>
      <c r="FC61" s="4">
        <f t="shared" si="138"/>
        <v>0.49999999999999822</v>
      </c>
      <c r="FD61" s="1">
        <f t="shared" si="269"/>
        <v>2.8209739531550324E-3</v>
      </c>
      <c r="FE61" s="4">
        <f t="shared" si="182"/>
        <v>-0.35142878260034383</v>
      </c>
      <c r="FF61" s="1">
        <f t="shared" si="183"/>
        <v>0.49999999999999822</v>
      </c>
      <c r="FG61" s="1">
        <f t="shared" si="58"/>
        <v>1.6333439188767633E-5</v>
      </c>
      <c r="FH61" s="1">
        <f t="shared" si="270"/>
        <v>1000.0114334074322</v>
      </c>
      <c r="FI61" s="1">
        <f t="shared" si="271"/>
        <v>513.50999999999817</v>
      </c>
      <c r="FJ61" s="1">
        <f t="shared" si="272"/>
        <v>499.99999999999824</v>
      </c>
      <c r="FK61" s="1">
        <f t="shared" si="273"/>
        <v>500</v>
      </c>
      <c r="FL61" s="1">
        <f t="shared" si="144"/>
        <v>2.1777918918356853E-6</v>
      </c>
      <c r="FM61" s="4">
        <f t="shared" si="184"/>
        <v>0</v>
      </c>
      <c r="FN61" s="1">
        <f t="shared" si="185"/>
        <v>-8.1667195943838158E-3</v>
      </c>
      <c r="FO61" s="4">
        <f t="shared" si="145"/>
        <v>0</v>
      </c>
      <c r="FP61" s="4">
        <f t="shared" si="59"/>
        <v>10</v>
      </c>
      <c r="FQ61" s="4">
        <f t="shared" si="146"/>
        <v>2.5261692249384793E-5</v>
      </c>
      <c r="FR61" s="4">
        <f t="shared" si="226"/>
        <v>8.9282530606171593E-6</v>
      </c>
      <c r="FS61" s="4">
        <f t="shared" si="227"/>
        <v>-100</v>
      </c>
      <c r="FT61" s="4">
        <f t="shared" si="228"/>
        <v>-100</v>
      </c>
      <c r="FU61" s="4">
        <f t="shared" si="229"/>
        <v>-100</v>
      </c>
      <c r="FV61" s="1">
        <f t="shared" si="147"/>
        <v>100</v>
      </c>
      <c r="FW61" s="1">
        <f t="shared" si="148"/>
        <v>0</v>
      </c>
      <c r="FX61" s="1">
        <f t="shared" si="230"/>
        <v>2.4009999999999954</v>
      </c>
      <c r="FY61" s="4">
        <f t="shared" si="149"/>
        <v>0.49999999999999822</v>
      </c>
      <c r="FZ61" s="1">
        <f t="shared" si="274"/>
        <v>4.36298657156905E-3</v>
      </c>
      <c r="GA61" s="4">
        <f t="shared" si="186"/>
        <v>-0.33055081869682706</v>
      </c>
      <c r="GB61" s="1">
        <f t="shared" si="187"/>
        <v>0.49999999999999822</v>
      </c>
      <c r="GC61" s="1">
        <f t="shared" si="65"/>
        <v>2.5261692249384793E-5</v>
      </c>
      <c r="GD61" s="1">
        <f t="shared" si="275"/>
        <v>1000.0176831845746</v>
      </c>
      <c r="GE61" s="1">
        <f t="shared" si="276"/>
        <v>513.50999999999817</v>
      </c>
      <c r="GF61" s="1">
        <f t="shared" si="277"/>
        <v>499.99999999999824</v>
      </c>
      <c r="GG61" s="1">
        <f t="shared" si="278"/>
        <v>500</v>
      </c>
      <c r="GH61" s="1">
        <f t="shared" si="155"/>
        <v>3.3682256332513065E-6</v>
      </c>
      <c r="GI61" s="4">
        <f t="shared" si="188"/>
        <v>0</v>
      </c>
      <c r="GJ61" s="1">
        <f t="shared" si="189"/>
        <v>-1.2630846124692396E-2</v>
      </c>
      <c r="GK61" s="4">
        <f t="shared" si="190"/>
        <v>0</v>
      </c>
      <c r="GL61" s="4">
        <f t="shared" si="66"/>
        <v>10</v>
      </c>
      <c r="GM61" s="4">
        <f t="shared" si="191"/>
        <v>3.8605461222653061E-5</v>
      </c>
      <c r="GN61" s="4">
        <f t="shared" si="231"/>
        <v>1.3343768973268268E-5</v>
      </c>
      <c r="GO61" s="4">
        <v>290</v>
      </c>
      <c r="GP61" s="4"/>
      <c r="GQ61" s="4"/>
      <c r="GR61" s="4"/>
      <c r="GS61" s="4"/>
      <c r="GT61" s="4"/>
      <c r="GU61" s="4"/>
      <c r="GV61" s="4"/>
      <c r="GW61" s="4"/>
      <c r="GX61" s="6"/>
      <c r="GY61" s="4"/>
      <c r="GZ61" s="4"/>
      <c r="HA61" s="4"/>
      <c r="HB61" s="1"/>
      <c r="HC61" s="4"/>
      <c r="HD61" s="4"/>
    </row>
    <row r="62" spans="1:212" s="5" customFormat="1">
      <c r="A62" s="4">
        <v>44</v>
      </c>
      <c r="B62" s="4">
        <f t="shared" si="192"/>
        <v>100</v>
      </c>
      <c r="C62" s="4">
        <v>0</v>
      </c>
      <c r="D62" s="1">
        <f t="shared" si="193"/>
        <v>-100</v>
      </c>
      <c r="E62" s="1">
        <f t="shared" si="156"/>
        <v>285</v>
      </c>
      <c r="F62" s="4">
        <f t="shared" si="232"/>
        <v>2.4259999999999953</v>
      </c>
      <c r="G62" s="10">
        <f t="shared" si="233"/>
        <v>-100</v>
      </c>
      <c r="H62" s="1">
        <f t="shared" si="70"/>
        <v>-100</v>
      </c>
      <c r="I62" s="1">
        <f t="shared" si="71"/>
        <v>100</v>
      </c>
      <c r="J62" s="4">
        <f t="shared" si="194"/>
        <v>0</v>
      </c>
      <c r="K62" s="1">
        <f t="shared" si="195"/>
        <v>2.4097879999999954</v>
      </c>
      <c r="L62" s="1">
        <f t="shared" si="234"/>
        <v>0.49999999999999822</v>
      </c>
      <c r="M62" s="1">
        <f t="shared" si="157"/>
        <v>0.49999999999999822</v>
      </c>
      <c r="N62" s="1">
        <v>0</v>
      </c>
      <c r="O62" s="4">
        <f t="shared" si="235"/>
        <v>0.499999999999999</v>
      </c>
      <c r="P62" s="1">
        <f t="shared" si="236"/>
        <v>513.50999999999817</v>
      </c>
      <c r="Q62" s="4">
        <f t="shared" si="237"/>
        <v>499.99999999999824</v>
      </c>
      <c r="R62" s="1">
        <f t="shared" si="238"/>
        <v>500</v>
      </c>
      <c r="S62" s="4">
        <f t="shared" si="196"/>
        <v>0</v>
      </c>
      <c r="T62" s="4"/>
      <c r="U62" s="4">
        <f t="shared" si="197"/>
        <v>-100</v>
      </c>
      <c r="V62" s="4">
        <f t="shared" si="198"/>
        <v>-100</v>
      </c>
      <c r="W62" s="4">
        <f t="shared" si="199"/>
        <v>-100</v>
      </c>
      <c r="X62" s="1">
        <f t="shared" si="8"/>
        <v>100</v>
      </c>
      <c r="Y62" s="1">
        <f t="shared" si="77"/>
        <v>0</v>
      </c>
      <c r="Z62" s="1">
        <f t="shared" si="200"/>
        <v>2.4259999999999953</v>
      </c>
      <c r="AA62" s="4">
        <f t="shared" si="78"/>
        <v>0.49999999999999822</v>
      </c>
      <c r="AB62" s="1">
        <f t="shared" si="239"/>
        <v>0</v>
      </c>
      <c r="AC62" s="4">
        <f t="shared" si="158"/>
        <v>-0.72024019819123131</v>
      </c>
      <c r="AD62" s="1">
        <f t="shared" si="159"/>
        <v>0.49999999999999822</v>
      </c>
      <c r="AE62" s="1">
        <f t="shared" si="10"/>
        <v>0</v>
      </c>
      <c r="AF62" s="1">
        <f t="shared" si="240"/>
        <v>1000</v>
      </c>
      <c r="AG62" s="1">
        <f t="shared" si="241"/>
        <v>513.50999999999817</v>
      </c>
      <c r="AH62" s="1">
        <f t="shared" si="242"/>
        <v>499.99999999999824</v>
      </c>
      <c r="AI62" s="1">
        <f t="shared" si="243"/>
        <v>500</v>
      </c>
      <c r="AJ62" s="1">
        <f t="shared" si="84"/>
        <v>0</v>
      </c>
      <c r="AK62" s="4">
        <f t="shared" si="160"/>
        <v>0</v>
      </c>
      <c r="AL62" s="1">
        <f t="shared" si="161"/>
        <v>0</v>
      </c>
      <c r="AM62" s="4">
        <f t="shared" si="85"/>
        <v>0</v>
      </c>
      <c r="AN62" s="4">
        <f t="shared" si="11"/>
        <v>10</v>
      </c>
      <c r="AO62" s="4">
        <f t="shared" si="86"/>
        <v>5.891589912252896E-7</v>
      </c>
      <c r="AP62" s="4">
        <f t="shared" si="12"/>
        <v>5.891589912252896E-7</v>
      </c>
      <c r="AQ62" s="4">
        <f t="shared" si="201"/>
        <v>-100</v>
      </c>
      <c r="AR62" s="4">
        <f t="shared" si="202"/>
        <v>-100</v>
      </c>
      <c r="AS62" s="4">
        <f t="shared" si="203"/>
        <v>-100</v>
      </c>
      <c r="AT62" s="1">
        <f t="shared" si="16"/>
        <v>100</v>
      </c>
      <c r="AU62" s="1">
        <f t="shared" si="87"/>
        <v>0</v>
      </c>
      <c r="AV62" s="1">
        <f t="shared" si="204"/>
        <v>2.4259999999999953</v>
      </c>
      <c r="AW62" s="4">
        <f t="shared" si="88"/>
        <v>0.49999999999999822</v>
      </c>
      <c r="AX62" s="1">
        <f t="shared" si="244"/>
        <v>1.0175457534115535E-4</v>
      </c>
      <c r="AY62" s="4">
        <f t="shared" si="162"/>
        <v>-0.58347146071713674</v>
      </c>
      <c r="AZ62" s="1">
        <f t="shared" si="163"/>
        <v>0.49999999999999822</v>
      </c>
      <c r="BA62" s="1">
        <f t="shared" si="18"/>
        <v>5.891589912252896E-7</v>
      </c>
      <c r="BB62" s="1">
        <f t="shared" si="245"/>
        <v>1000.0004124112938</v>
      </c>
      <c r="BC62" s="1">
        <f t="shared" si="246"/>
        <v>513.50999999999817</v>
      </c>
      <c r="BD62" s="1">
        <f t="shared" si="247"/>
        <v>499.99999999999824</v>
      </c>
      <c r="BE62" s="1">
        <f t="shared" si="248"/>
        <v>500</v>
      </c>
      <c r="BF62" s="1">
        <f t="shared" si="94"/>
        <v>7.8554532163371944E-8</v>
      </c>
      <c r="BG62" s="4">
        <f t="shared" si="164"/>
        <v>0</v>
      </c>
      <c r="BH62" s="1">
        <f t="shared" si="165"/>
        <v>-2.9457949561264478E-4</v>
      </c>
      <c r="BI62" s="4">
        <f t="shared" si="95"/>
        <v>0</v>
      </c>
      <c r="BJ62" s="4">
        <f t="shared" si="19"/>
        <v>10</v>
      </c>
      <c r="BK62" s="4">
        <f t="shared" si="96"/>
        <v>1.3014030446372896E-6</v>
      </c>
      <c r="BL62" s="4">
        <f t="shared" si="20"/>
        <v>7.1224405341199996E-7</v>
      </c>
      <c r="BM62" s="4">
        <f t="shared" si="205"/>
        <v>-100</v>
      </c>
      <c r="BN62" s="4">
        <f t="shared" si="206"/>
        <v>-100</v>
      </c>
      <c r="BO62" s="4">
        <f t="shared" si="207"/>
        <v>-100</v>
      </c>
      <c r="BP62" s="1">
        <f t="shared" si="24"/>
        <v>100</v>
      </c>
      <c r="BQ62" s="1">
        <f t="shared" si="97"/>
        <v>0</v>
      </c>
      <c r="BR62" s="1">
        <f t="shared" si="208"/>
        <v>2.4259999999999953</v>
      </c>
      <c r="BS62" s="4">
        <f t="shared" si="98"/>
        <v>0.49999999999999822</v>
      </c>
      <c r="BT62" s="1">
        <f t="shared" si="249"/>
        <v>2.2476736522232979E-4</v>
      </c>
      <c r="BU62" s="4">
        <f t="shared" si="166"/>
        <v>-0.48396815062622961</v>
      </c>
      <c r="BV62" s="1">
        <f t="shared" si="167"/>
        <v>0.49999999999999822</v>
      </c>
      <c r="BW62" s="1">
        <f t="shared" si="26"/>
        <v>1.3014030446372896E-6</v>
      </c>
      <c r="BX62" s="1">
        <f t="shared" si="250"/>
        <v>1000.0009109821312</v>
      </c>
      <c r="BY62" s="1">
        <f t="shared" si="251"/>
        <v>513.50999999999817</v>
      </c>
      <c r="BZ62" s="1">
        <f t="shared" si="252"/>
        <v>499.99999999999824</v>
      </c>
      <c r="CA62" s="1">
        <f t="shared" si="253"/>
        <v>500</v>
      </c>
      <c r="CB62" s="1">
        <f t="shared" si="104"/>
        <v>1.735204059516386E-7</v>
      </c>
      <c r="CC62" s="4">
        <f t="shared" si="168"/>
        <v>0</v>
      </c>
      <c r="CD62" s="1">
        <f t="shared" si="169"/>
        <v>-6.5070152231864477E-4</v>
      </c>
      <c r="CE62" s="4">
        <f t="shared" si="105"/>
        <v>0</v>
      </c>
      <c r="CF62" s="4">
        <f t="shared" si="27"/>
        <v>10</v>
      </c>
      <c r="CG62" s="4">
        <f t="shared" si="106"/>
        <v>2.3428309893306735E-6</v>
      </c>
      <c r="CH62" s="4">
        <f t="shared" si="28"/>
        <v>1.041427944693384E-6</v>
      </c>
      <c r="CI62" s="4">
        <f t="shared" si="209"/>
        <v>-100</v>
      </c>
      <c r="CJ62" s="4">
        <f t="shared" si="210"/>
        <v>-100</v>
      </c>
      <c r="CK62" s="4">
        <f t="shared" si="211"/>
        <v>-100</v>
      </c>
      <c r="CL62" s="1">
        <f t="shared" si="32"/>
        <v>100</v>
      </c>
      <c r="CM62" s="1">
        <f t="shared" si="107"/>
        <v>0</v>
      </c>
      <c r="CN62" s="1">
        <f t="shared" si="212"/>
        <v>2.4259999999999953</v>
      </c>
      <c r="CO62" s="4">
        <f t="shared" si="108"/>
        <v>0.49999999999999822</v>
      </c>
      <c r="CP62" s="1">
        <f t="shared" si="254"/>
        <v>4.0463402233690383E-4</v>
      </c>
      <c r="CQ62" s="4">
        <f t="shared" si="170"/>
        <v>-0.44930122033786563</v>
      </c>
      <c r="CR62" s="1">
        <f t="shared" si="171"/>
        <v>0.49999999999999822</v>
      </c>
      <c r="CS62" s="1">
        <f t="shared" si="34"/>
        <v>2.3428309893306735E-6</v>
      </c>
      <c r="CT62" s="1">
        <f t="shared" si="255"/>
        <v>1000.0016399816924</v>
      </c>
      <c r="CU62" s="1">
        <f t="shared" si="256"/>
        <v>513.50999999999817</v>
      </c>
      <c r="CV62" s="1">
        <f t="shared" si="257"/>
        <v>499.99999999999824</v>
      </c>
      <c r="CW62" s="1">
        <f t="shared" si="258"/>
        <v>500</v>
      </c>
      <c r="CX62" s="1">
        <f t="shared" si="114"/>
        <v>3.1237746524408981E-7</v>
      </c>
      <c r="CY62" s="4">
        <f t="shared" si="172"/>
        <v>0</v>
      </c>
      <c r="CZ62" s="1">
        <f t="shared" si="173"/>
        <v>-1.1714154946653368E-3</v>
      </c>
      <c r="DA62" s="4">
        <f t="shared" si="115"/>
        <v>0</v>
      </c>
      <c r="DB62" s="4">
        <f t="shared" si="35"/>
        <v>10</v>
      </c>
      <c r="DC62" s="4">
        <f t="shared" si="116"/>
        <v>3.9074721866539518E-6</v>
      </c>
      <c r="DD62" s="4">
        <f t="shared" si="36"/>
        <v>1.5646411973232782E-6</v>
      </c>
      <c r="DE62" s="4">
        <f t="shared" si="213"/>
        <v>-100</v>
      </c>
      <c r="DF62" s="4">
        <f t="shared" si="214"/>
        <v>-100</v>
      </c>
      <c r="DG62" s="4">
        <f t="shared" si="215"/>
        <v>-100</v>
      </c>
      <c r="DH62" s="1">
        <f t="shared" si="40"/>
        <v>100</v>
      </c>
      <c r="DI62" s="1">
        <f t="shared" si="117"/>
        <v>0</v>
      </c>
      <c r="DJ62" s="1">
        <f t="shared" si="216"/>
        <v>2.4259999999999953</v>
      </c>
      <c r="DK62" s="4">
        <f t="shared" si="118"/>
        <v>0.49999999999999822</v>
      </c>
      <c r="DL62" s="1">
        <f t="shared" si="259"/>
        <v>6.7486566263453391E-4</v>
      </c>
      <c r="DM62" s="4">
        <f t="shared" si="174"/>
        <v>-0.41930080481924314</v>
      </c>
      <c r="DN62" s="1">
        <f t="shared" si="175"/>
        <v>0.49999999999999822</v>
      </c>
      <c r="DO62" s="1">
        <f t="shared" si="42"/>
        <v>3.9074721866539518E-6</v>
      </c>
      <c r="DP62" s="1">
        <f t="shared" si="260"/>
        <v>1000.0027352305308</v>
      </c>
      <c r="DQ62" s="1">
        <f t="shared" si="261"/>
        <v>513.50999999999817</v>
      </c>
      <c r="DR62" s="1">
        <f t="shared" si="262"/>
        <v>499.99999999999824</v>
      </c>
      <c r="DS62" s="1">
        <f t="shared" si="263"/>
        <v>500</v>
      </c>
      <c r="DT62" s="1">
        <f t="shared" si="124"/>
        <v>5.2099629155386019E-7</v>
      </c>
      <c r="DU62" s="4">
        <f t="shared" si="176"/>
        <v>0</v>
      </c>
      <c r="DV62" s="1">
        <f t="shared" si="177"/>
        <v>-1.9537360933269757E-3</v>
      </c>
      <c r="DW62" s="4">
        <f t="shared" si="125"/>
        <v>0</v>
      </c>
      <c r="DX62" s="4">
        <f t="shared" si="43"/>
        <v>10</v>
      </c>
      <c r="DY62" s="4">
        <f t="shared" si="126"/>
        <v>6.2454914693237555E-6</v>
      </c>
      <c r="DZ62" s="4">
        <f t="shared" si="44"/>
        <v>2.3380192826698038E-6</v>
      </c>
      <c r="EA62" s="4">
        <f t="shared" si="217"/>
        <v>-100</v>
      </c>
      <c r="EB62" s="4">
        <f t="shared" si="218"/>
        <v>-100</v>
      </c>
      <c r="EC62" s="4">
        <f t="shared" si="219"/>
        <v>-100</v>
      </c>
      <c r="ED62" s="1">
        <f t="shared" si="48"/>
        <v>100</v>
      </c>
      <c r="EE62" s="1">
        <f t="shared" si="127"/>
        <v>0</v>
      </c>
      <c r="EF62" s="1">
        <f t="shared" si="220"/>
        <v>2.4259999999999953</v>
      </c>
      <c r="EG62" s="4">
        <f t="shared" si="128"/>
        <v>0.49999999999999822</v>
      </c>
      <c r="EH62" s="1">
        <f t="shared" si="264"/>
        <v>1.0786686475515984E-3</v>
      </c>
      <c r="EI62" s="4">
        <f t="shared" si="178"/>
        <v>-0.3879681710058468</v>
      </c>
      <c r="EJ62" s="1">
        <f t="shared" si="179"/>
        <v>0.49999999999999822</v>
      </c>
      <c r="EK62" s="1">
        <f t="shared" si="50"/>
        <v>6.2454914693237555E-6</v>
      </c>
      <c r="EL62" s="1">
        <f t="shared" si="265"/>
        <v>1000.0043718440286</v>
      </c>
      <c r="EM62" s="1">
        <f t="shared" si="266"/>
        <v>513.50999999999817</v>
      </c>
      <c r="EN62" s="1">
        <f t="shared" si="267"/>
        <v>499.99999999999824</v>
      </c>
      <c r="EO62" s="1">
        <f t="shared" si="268"/>
        <v>500</v>
      </c>
      <c r="EP62" s="1">
        <f t="shared" si="134"/>
        <v>8.3273219590983397E-7</v>
      </c>
      <c r="EQ62" s="4">
        <f t="shared" si="180"/>
        <v>0</v>
      </c>
      <c r="ER62" s="1">
        <f t="shared" si="181"/>
        <v>-3.1227457346618779E-3</v>
      </c>
      <c r="ES62" s="4">
        <f t="shared" si="135"/>
        <v>0</v>
      </c>
      <c r="ET62" s="4">
        <f t="shared" si="51"/>
        <v>10</v>
      </c>
      <c r="EU62" s="4">
        <f t="shared" si="136"/>
        <v>9.80006351326058E-6</v>
      </c>
      <c r="EV62" s="4">
        <f t="shared" si="221"/>
        <v>3.5545720439368245E-6</v>
      </c>
      <c r="EW62" s="4">
        <f t="shared" si="222"/>
        <v>-100</v>
      </c>
      <c r="EX62" s="4">
        <f t="shared" si="223"/>
        <v>-100</v>
      </c>
      <c r="EY62" s="4">
        <f t="shared" si="224"/>
        <v>-100</v>
      </c>
      <c r="EZ62" s="1">
        <f t="shared" si="56"/>
        <v>100</v>
      </c>
      <c r="FA62" s="1">
        <f t="shared" si="137"/>
        <v>0</v>
      </c>
      <c r="FB62" s="1">
        <f t="shared" si="225"/>
        <v>2.4259999999999953</v>
      </c>
      <c r="FC62" s="4">
        <f t="shared" si="138"/>
        <v>0.49999999999999822</v>
      </c>
      <c r="FD62" s="1">
        <f t="shared" si="269"/>
        <v>1.692584371893019E-3</v>
      </c>
      <c r="FE62" s="4">
        <f t="shared" si="182"/>
        <v>-0.35142878260034383</v>
      </c>
      <c r="FF62" s="1">
        <f t="shared" si="183"/>
        <v>0.49999999999999822</v>
      </c>
      <c r="FG62" s="1">
        <f t="shared" si="58"/>
        <v>9.80006351326058E-6</v>
      </c>
      <c r="FH62" s="1">
        <f t="shared" si="270"/>
        <v>1000.0068600444594</v>
      </c>
      <c r="FI62" s="1">
        <f t="shared" si="271"/>
        <v>513.50999999999817</v>
      </c>
      <c r="FJ62" s="1">
        <f t="shared" si="272"/>
        <v>499.99999999999824</v>
      </c>
      <c r="FK62" s="1">
        <f t="shared" si="273"/>
        <v>500</v>
      </c>
      <c r="FL62" s="1">
        <f t="shared" si="144"/>
        <v>1.3066751351014106E-6</v>
      </c>
      <c r="FM62" s="4">
        <f t="shared" si="184"/>
        <v>0</v>
      </c>
      <c r="FN62" s="1">
        <f t="shared" si="185"/>
        <v>-4.9000317566302897E-3</v>
      </c>
      <c r="FO62" s="4">
        <f t="shared" si="145"/>
        <v>0</v>
      </c>
      <c r="FP62" s="4">
        <f t="shared" si="59"/>
        <v>10</v>
      </c>
      <c r="FQ62" s="4">
        <f t="shared" si="146"/>
        <v>1.5157015349630876E-5</v>
      </c>
      <c r="FR62" s="4">
        <f t="shared" si="226"/>
        <v>5.3569518363702956E-6</v>
      </c>
      <c r="FS62" s="4">
        <f t="shared" si="227"/>
        <v>-100</v>
      </c>
      <c r="FT62" s="4">
        <f t="shared" si="228"/>
        <v>-100</v>
      </c>
      <c r="FU62" s="4">
        <f t="shared" si="229"/>
        <v>-100</v>
      </c>
      <c r="FV62" s="1">
        <f t="shared" si="147"/>
        <v>100</v>
      </c>
      <c r="FW62" s="1">
        <f t="shared" si="148"/>
        <v>0</v>
      </c>
      <c r="FX62" s="1">
        <f t="shared" si="230"/>
        <v>2.4259999999999953</v>
      </c>
      <c r="FY62" s="4">
        <f t="shared" si="149"/>
        <v>0.49999999999999822</v>
      </c>
      <c r="FZ62" s="1">
        <f t="shared" si="274"/>
        <v>2.6177919429414289E-3</v>
      </c>
      <c r="GA62" s="4">
        <f t="shared" si="186"/>
        <v>-0.33055081869682706</v>
      </c>
      <c r="GB62" s="1">
        <f t="shared" si="187"/>
        <v>0.49999999999999822</v>
      </c>
      <c r="GC62" s="1">
        <f t="shared" si="65"/>
        <v>1.5157015349630876E-5</v>
      </c>
      <c r="GD62" s="1">
        <f t="shared" si="275"/>
        <v>1000.0106099107446</v>
      </c>
      <c r="GE62" s="1">
        <f t="shared" si="276"/>
        <v>513.50999999999817</v>
      </c>
      <c r="GF62" s="1">
        <f t="shared" si="277"/>
        <v>499.99999999999824</v>
      </c>
      <c r="GG62" s="1">
        <f t="shared" si="278"/>
        <v>500</v>
      </c>
      <c r="GH62" s="1">
        <f t="shared" si="155"/>
        <v>2.0209353799507836E-6</v>
      </c>
      <c r="GI62" s="4">
        <f t="shared" si="188"/>
        <v>0</v>
      </c>
      <c r="GJ62" s="1">
        <f t="shared" si="189"/>
        <v>-7.5785076748154379E-3</v>
      </c>
      <c r="GK62" s="4">
        <f t="shared" si="190"/>
        <v>0</v>
      </c>
      <c r="GL62" s="4">
        <f t="shared" si="66"/>
        <v>10</v>
      </c>
      <c r="GM62" s="4">
        <f t="shared" si="191"/>
        <v>2.3163276733591837E-5</v>
      </c>
      <c r="GN62" s="4">
        <f t="shared" si="231"/>
        <v>8.0062613839609615E-6</v>
      </c>
      <c r="GO62" s="4">
        <v>285</v>
      </c>
      <c r="GP62" s="4"/>
      <c r="GQ62" s="4"/>
      <c r="GR62" s="4"/>
      <c r="GS62" s="4"/>
      <c r="GT62" s="4"/>
      <c r="GU62" s="4"/>
      <c r="GV62" s="4"/>
      <c r="GW62" s="4"/>
      <c r="GX62" s="6"/>
      <c r="GY62" s="4"/>
      <c r="GZ62" s="4"/>
      <c r="HA62" s="4"/>
      <c r="HB62" s="1"/>
      <c r="HC62" s="4"/>
      <c r="HD62" s="4"/>
    </row>
    <row r="63" spans="1:212" s="5" customFormat="1">
      <c r="A63" s="4">
        <v>45</v>
      </c>
      <c r="B63" s="4">
        <f t="shared" si="192"/>
        <v>100</v>
      </c>
      <c r="C63" s="4">
        <v>0</v>
      </c>
      <c r="D63" s="1">
        <f t="shared" si="193"/>
        <v>-100</v>
      </c>
      <c r="E63" s="1">
        <f t="shared" si="156"/>
        <v>280</v>
      </c>
      <c r="F63" s="4">
        <f t="shared" si="232"/>
        <v>2.4509999999999952</v>
      </c>
      <c r="G63" s="10">
        <f t="shared" si="233"/>
        <v>-100</v>
      </c>
      <c r="H63" s="1">
        <f t="shared" si="70"/>
        <v>-100</v>
      </c>
      <c r="I63" s="1">
        <f t="shared" si="71"/>
        <v>100</v>
      </c>
      <c r="J63" s="4">
        <f t="shared" si="194"/>
        <v>0</v>
      </c>
      <c r="K63" s="1">
        <f t="shared" si="195"/>
        <v>2.4347879999999953</v>
      </c>
      <c r="L63" s="1">
        <f t="shared" si="234"/>
        <v>0.49999999999999822</v>
      </c>
      <c r="M63" s="1">
        <f t="shared" si="157"/>
        <v>0.49999999999999822</v>
      </c>
      <c r="N63" s="1">
        <v>0</v>
      </c>
      <c r="O63" s="4">
        <f t="shared" si="235"/>
        <v>0.499999999999999</v>
      </c>
      <c r="P63" s="1">
        <f t="shared" si="236"/>
        <v>513.50999999999817</v>
      </c>
      <c r="Q63" s="4">
        <f t="shared" si="237"/>
        <v>499.99999999999824</v>
      </c>
      <c r="R63" s="1">
        <f t="shared" si="238"/>
        <v>500</v>
      </c>
      <c r="S63" s="4">
        <f t="shared" si="196"/>
        <v>0</v>
      </c>
      <c r="T63" s="4"/>
      <c r="U63" s="4">
        <f t="shared" si="197"/>
        <v>-100</v>
      </c>
      <c r="V63" s="4">
        <f t="shared" si="198"/>
        <v>-100</v>
      </c>
      <c r="W63" s="4">
        <f t="shared" si="199"/>
        <v>-100</v>
      </c>
      <c r="X63" s="1">
        <f t="shared" si="8"/>
        <v>100</v>
      </c>
      <c r="Y63" s="1">
        <f t="shared" si="77"/>
        <v>0</v>
      </c>
      <c r="Z63" s="1">
        <f t="shared" si="200"/>
        <v>2.4509999999999952</v>
      </c>
      <c r="AA63" s="4">
        <f t="shared" si="78"/>
        <v>0.49999999999999822</v>
      </c>
      <c r="AB63" s="1">
        <f t="shared" si="239"/>
        <v>0</v>
      </c>
      <c r="AC63" s="4">
        <f t="shared" si="158"/>
        <v>-0.72024019819123131</v>
      </c>
      <c r="AD63" s="1">
        <f t="shared" si="159"/>
        <v>0.49999999999999822</v>
      </c>
      <c r="AE63" s="1">
        <f t="shared" si="10"/>
        <v>0</v>
      </c>
      <c r="AF63" s="1">
        <f t="shared" si="240"/>
        <v>1000</v>
      </c>
      <c r="AG63" s="1">
        <f t="shared" si="241"/>
        <v>513.50999999999817</v>
      </c>
      <c r="AH63" s="1">
        <f t="shared" si="242"/>
        <v>499.99999999999824</v>
      </c>
      <c r="AI63" s="1">
        <f t="shared" si="243"/>
        <v>500</v>
      </c>
      <c r="AJ63" s="1">
        <f t="shared" si="84"/>
        <v>0</v>
      </c>
      <c r="AK63" s="4">
        <f t="shared" si="160"/>
        <v>0</v>
      </c>
      <c r="AL63" s="1">
        <f t="shared" si="161"/>
        <v>0</v>
      </c>
      <c r="AM63" s="4">
        <f t="shared" si="85"/>
        <v>0</v>
      </c>
      <c r="AN63" s="4">
        <f t="shared" si="11"/>
        <v>10</v>
      </c>
      <c r="AO63" s="4">
        <f t="shared" si="86"/>
        <v>3.5349539473517373E-7</v>
      </c>
      <c r="AP63" s="4">
        <f t="shared" si="12"/>
        <v>3.5349539473517373E-7</v>
      </c>
      <c r="AQ63" s="4">
        <f t="shared" si="201"/>
        <v>-100</v>
      </c>
      <c r="AR63" s="4">
        <f t="shared" si="202"/>
        <v>-100</v>
      </c>
      <c r="AS63" s="4">
        <f t="shared" si="203"/>
        <v>-100</v>
      </c>
      <c r="AT63" s="1">
        <f t="shared" si="16"/>
        <v>100</v>
      </c>
      <c r="AU63" s="1">
        <f t="shared" si="87"/>
        <v>0</v>
      </c>
      <c r="AV63" s="1">
        <f t="shared" si="204"/>
        <v>2.4509999999999952</v>
      </c>
      <c r="AW63" s="4">
        <f t="shared" si="88"/>
        <v>0.49999999999999822</v>
      </c>
      <c r="AX63" s="1">
        <f t="shared" si="244"/>
        <v>6.1052745204693225E-5</v>
      </c>
      <c r="AY63" s="4">
        <f t="shared" si="162"/>
        <v>-0.58347146071713674</v>
      </c>
      <c r="AZ63" s="1">
        <f t="shared" si="163"/>
        <v>0.49999999999999822</v>
      </c>
      <c r="BA63" s="1">
        <f t="shared" si="18"/>
        <v>3.5349539473517373E-7</v>
      </c>
      <c r="BB63" s="1">
        <f t="shared" si="245"/>
        <v>1000.0002474467764</v>
      </c>
      <c r="BC63" s="1">
        <f t="shared" si="246"/>
        <v>513.50999999999817</v>
      </c>
      <c r="BD63" s="1">
        <f t="shared" si="247"/>
        <v>499.99999999999824</v>
      </c>
      <c r="BE63" s="1">
        <f t="shared" si="248"/>
        <v>500</v>
      </c>
      <c r="BF63" s="1">
        <f t="shared" si="94"/>
        <v>4.7132719298023171E-8</v>
      </c>
      <c r="BG63" s="4">
        <f t="shared" si="164"/>
        <v>0</v>
      </c>
      <c r="BH63" s="1">
        <f t="shared" si="165"/>
        <v>-1.7674769736758687E-4</v>
      </c>
      <c r="BI63" s="4">
        <f t="shared" si="95"/>
        <v>0</v>
      </c>
      <c r="BJ63" s="4">
        <f t="shared" si="19"/>
        <v>10</v>
      </c>
      <c r="BK63" s="4">
        <f t="shared" si="96"/>
        <v>7.8084182678237374E-7</v>
      </c>
      <c r="BL63" s="4">
        <f t="shared" si="20"/>
        <v>4.2734643204720001E-7</v>
      </c>
      <c r="BM63" s="4">
        <f t="shared" si="205"/>
        <v>-100</v>
      </c>
      <c r="BN63" s="4">
        <f t="shared" si="206"/>
        <v>-100</v>
      </c>
      <c r="BO63" s="4">
        <f t="shared" si="207"/>
        <v>-100</v>
      </c>
      <c r="BP63" s="1">
        <f t="shared" si="24"/>
        <v>100</v>
      </c>
      <c r="BQ63" s="1">
        <f t="shared" si="97"/>
        <v>0</v>
      </c>
      <c r="BR63" s="1">
        <f t="shared" si="208"/>
        <v>2.4509999999999952</v>
      </c>
      <c r="BS63" s="4">
        <f t="shared" si="98"/>
        <v>0.49999999999999822</v>
      </c>
      <c r="BT63" s="1">
        <f t="shared" si="249"/>
        <v>1.3486041913339785E-4</v>
      </c>
      <c r="BU63" s="4">
        <f t="shared" si="166"/>
        <v>-0.48396815062622961</v>
      </c>
      <c r="BV63" s="1">
        <f t="shared" si="167"/>
        <v>0.49999999999999822</v>
      </c>
      <c r="BW63" s="1">
        <f t="shared" si="26"/>
        <v>7.8084182678237374E-7</v>
      </c>
      <c r="BX63" s="1">
        <f t="shared" si="250"/>
        <v>1000.0005465892788</v>
      </c>
      <c r="BY63" s="1">
        <f t="shared" si="251"/>
        <v>513.50999999999817</v>
      </c>
      <c r="BZ63" s="1">
        <f t="shared" si="252"/>
        <v>499.99999999999824</v>
      </c>
      <c r="CA63" s="1">
        <f t="shared" si="253"/>
        <v>500</v>
      </c>
      <c r="CB63" s="1">
        <f t="shared" si="104"/>
        <v>1.0411224357098317E-7</v>
      </c>
      <c r="CC63" s="4">
        <f t="shared" si="168"/>
        <v>0</v>
      </c>
      <c r="CD63" s="1">
        <f t="shared" si="169"/>
        <v>-3.9042091339118684E-4</v>
      </c>
      <c r="CE63" s="4">
        <f t="shared" si="105"/>
        <v>0</v>
      </c>
      <c r="CF63" s="4">
        <f t="shared" si="27"/>
        <v>10</v>
      </c>
      <c r="CG63" s="4">
        <f t="shared" si="106"/>
        <v>1.405698593598404E-6</v>
      </c>
      <c r="CH63" s="4">
        <f t="shared" si="28"/>
        <v>6.2485676681603029E-7</v>
      </c>
      <c r="CI63" s="4">
        <f t="shared" si="209"/>
        <v>-100</v>
      </c>
      <c r="CJ63" s="4">
        <f t="shared" si="210"/>
        <v>-100</v>
      </c>
      <c r="CK63" s="4">
        <f t="shared" si="211"/>
        <v>-100</v>
      </c>
      <c r="CL63" s="1">
        <f t="shared" si="32"/>
        <v>100</v>
      </c>
      <c r="CM63" s="1">
        <f t="shared" si="107"/>
        <v>0</v>
      </c>
      <c r="CN63" s="1">
        <f t="shared" si="212"/>
        <v>2.4509999999999952</v>
      </c>
      <c r="CO63" s="4">
        <f t="shared" si="108"/>
        <v>0.49999999999999822</v>
      </c>
      <c r="CP63" s="1">
        <f t="shared" si="254"/>
        <v>2.4278041340214238E-4</v>
      </c>
      <c r="CQ63" s="4">
        <f t="shared" si="170"/>
        <v>-0.44930122033786563</v>
      </c>
      <c r="CR63" s="1">
        <f t="shared" si="171"/>
        <v>0.49999999999999822</v>
      </c>
      <c r="CS63" s="1">
        <f t="shared" si="34"/>
        <v>1.405698593598404E-6</v>
      </c>
      <c r="CT63" s="1">
        <f t="shared" si="255"/>
        <v>1000.0009839890156</v>
      </c>
      <c r="CU63" s="1">
        <f t="shared" si="256"/>
        <v>513.50999999999817</v>
      </c>
      <c r="CV63" s="1">
        <f t="shared" si="257"/>
        <v>499.99999999999824</v>
      </c>
      <c r="CW63" s="1">
        <f t="shared" si="258"/>
        <v>500</v>
      </c>
      <c r="CX63" s="1">
        <f t="shared" si="114"/>
        <v>1.8742647914645389E-7</v>
      </c>
      <c r="CY63" s="4">
        <f t="shared" si="172"/>
        <v>0</v>
      </c>
      <c r="CZ63" s="1">
        <f t="shared" si="173"/>
        <v>-7.0284929679920204E-4</v>
      </c>
      <c r="DA63" s="4">
        <f t="shared" si="115"/>
        <v>0</v>
      </c>
      <c r="DB63" s="4">
        <f t="shared" si="35"/>
        <v>10</v>
      </c>
      <c r="DC63" s="4">
        <f t="shared" si="116"/>
        <v>2.344483311992371E-6</v>
      </c>
      <c r="DD63" s="4">
        <f t="shared" si="36"/>
        <v>9.3878471839396694E-7</v>
      </c>
      <c r="DE63" s="4">
        <f t="shared" si="213"/>
        <v>-100</v>
      </c>
      <c r="DF63" s="4">
        <f t="shared" si="214"/>
        <v>-100</v>
      </c>
      <c r="DG63" s="4">
        <f t="shared" si="215"/>
        <v>-100</v>
      </c>
      <c r="DH63" s="1">
        <f t="shared" si="40"/>
        <v>100</v>
      </c>
      <c r="DI63" s="1">
        <f t="shared" si="117"/>
        <v>0</v>
      </c>
      <c r="DJ63" s="1">
        <f t="shared" si="216"/>
        <v>2.4509999999999952</v>
      </c>
      <c r="DK63" s="4">
        <f t="shared" si="118"/>
        <v>0.49999999999999822</v>
      </c>
      <c r="DL63" s="1">
        <f t="shared" si="259"/>
        <v>4.0491939758072036E-4</v>
      </c>
      <c r="DM63" s="4">
        <f t="shared" si="174"/>
        <v>-0.41930080481924314</v>
      </c>
      <c r="DN63" s="1">
        <f t="shared" si="175"/>
        <v>0.49999999999999822</v>
      </c>
      <c r="DO63" s="1">
        <f t="shared" si="42"/>
        <v>2.344483311992371E-6</v>
      </c>
      <c r="DP63" s="1">
        <f t="shared" si="260"/>
        <v>1000.0016411383184</v>
      </c>
      <c r="DQ63" s="1">
        <f t="shared" si="261"/>
        <v>513.50999999999817</v>
      </c>
      <c r="DR63" s="1">
        <f t="shared" si="262"/>
        <v>499.99999999999824</v>
      </c>
      <c r="DS63" s="1">
        <f t="shared" si="263"/>
        <v>500</v>
      </c>
      <c r="DT63" s="1">
        <f t="shared" si="124"/>
        <v>3.1259777493231615E-7</v>
      </c>
      <c r="DU63" s="4">
        <f t="shared" si="176"/>
        <v>0</v>
      </c>
      <c r="DV63" s="1">
        <f t="shared" si="177"/>
        <v>-1.1722416559961854E-3</v>
      </c>
      <c r="DW63" s="4">
        <f t="shared" si="125"/>
        <v>0</v>
      </c>
      <c r="DX63" s="4">
        <f t="shared" si="43"/>
        <v>10</v>
      </c>
      <c r="DY63" s="4">
        <f t="shared" si="126"/>
        <v>3.747294881594253E-6</v>
      </c>
      <c r="DZ63" s="4">
        <f t="shared" si="44"/>
        <v>1.402811569601882E-6</v>
      </c>
      <c r="EA63" s="4">
        <f t="shared" si="217"/>
        <v>-100</v>
      </c>
      <c r="EB63" s="4">
        <f t="shared" si="218"/>
        <v>-100</v>
      </c>
      <c r="EC63" s="4">
        <f t="shared" si="219"/>
        <v>-100</v>
      </c>
      <c r="ED63" s="1">
        <f t="shared" si="48"/>
        <v>100</v>
      </c>
      <c r="EE63" s="1">
        <f t="shared" si="127"/>
        <v>0</v>
      </c>
      <c r="EF63" s="1">
        <f t="shared" si="220"/>
        <v>2.4509999999999952</v>
      </c>
      <c r="EG63" s="4">
        <f t="shared" si="128"/>
        <v>0.49999999999999822</v>
      </c>
      <c r="EH63" s="1">
        <f t="shared" si="264"/>
        <v>6.472011885309591E-4</v>
      </c>
      <c r="EI63" s="4">
        <f t="shared" si="178"/>
        <v>-0.3879681710058468</v>
      </c>
      <c r="EJ63" s="1">
        <f t="shared" si="179"/>
        <v>0.49999999999999822</v>
      </c>
      <c r="EK63" s="1">
        <f t="shared" si="50"/>
        <v>3.747294881594253E-6</v>
      </c>
      <c r="EL63" s="1">
        <f t="shared" si="265"/>
        <v>1000.0026231064172</v>
      </c>
      <c r="EM63" s="1">
        <f t="shared" si="266"/>
        <v>513.50999999999817</v>
      </c>
      <c r="EN63" s="1">
        <f t="shared" si="267"/>
        <v>499.99999999999824</v>
      </c>
      <c r="EO63" s="1">
        <f t="shared" si="268"/>
        <v>500</v>
      </c>
      <c r="EP63" s="1">
        <f t="shared" si="134"/>
        <v>4.9963931754590051E-7</v>
      </c>
      <c r="EQ63" s="4">
        <f t="shared" si="180"/>
        <v>0</v>
      </c>
      <c r="ER63" s="1">
        <f t="shared" si="181"/>
        <v>-1.8736474407971264E-3</v>
      </c>
      <c r="ES63" s="4">
        <f t="shared" si="135"/>
        <v>0</v>
      </c>
      <c r="ET63" s="4">
        <f t="shared" si="51"/>
        <v>10</v>
      </c>
      <c r="EU63" s="4">
        <f t="shared" si="136"/>
        <v>5.8800381079563475E-6</v>
      </c>
      <c r="EV63" s="4">
        <f t="shared" si="221"/>
        <v>2.1327432263620945E-6</v>
      </c>
      <c r="EW63" s="4">
        <f t="shared" si="222"/>
        <v>-100</v>
      </c>
      <c r="EX63" s="4">
        <f t="shared" si="223"/>
        <v>-100</v>
      </c>
      <c r="EY63" s="4">
        <f t="shared" si="224"/>
        <v>-100</v>
      </c>
      <c r="EZ63" s="1">
        <f t="shared" si="56"/>
        <v>100</v>
      </c>
      <c r="FA63" s="1">
        <f t="shared" si="137"/>
        <v>0</v>
      </c>
      <c r="FB63" s="1">
        <f t="shared" si="225"/>
        <v>2.4509999999999952</v>
      </c>
      <c r="FC63" s="4">
        <f t="shared" si="138"/>
        <v>0.49999999999999822</v>
      </c>
      <c r="FD63" s="1">
        <f t="shared" si="269"/>
        <v>1.0155506231358114E-3</v>
      </c>
      <c r="FE63" s="4">
        <f t="shared" si="182"/>
        <v>-0.35142878260034383</v>
      </c>
      <c r="FF63" s="1">
        <f t="shared" si="183"/>
        <v>0.49999999999999822</v>
      </c>
      <c r="FG63" s="1">
        <f t="shared" si="58"/>
        <v>5.8800381079563475E-6</v>
      </c>
      <c r="FH63" s="1">
        <f t="shared" si="270"/>
        <v>1000.0041160266755</v>
      </c>
      <c r="FI63" s="1">
        <f t="shared" si="271"/>
        <v>513.50999999999817</v>
      </c>
      <c r="FJ63" s="1">
        <f t="shared" si="272"/>
        <v>499.99999999999824</v>
      </c>
      <c r="FK63" s="1">
        <f t="shared" si="273"/>
        <v>500</v>
      </c>
      <c r="FL63" s="1">
        <f t="shared" si="144"/>
        <v>7.8400508106084655E-7</v>
      </c>
      <c r="FM63" s="4">
        <f t="shared" si="184"/>
        <v>0</v>
      </c>
      <c r="FN63" s="1">
        <f t="shared" si="185"/>
        <v>-2.9400190539781738E-3</v>
      </c>
      <c r="FO63" s="4">
        <f t="shared" si="145"/>
        <v>0</v>
      </c>
      <c r="FP63" s="4">
        <f t="shared" si="59"/>
        <v>10</v>
      </c>
      <c r="FQ63" s="4">
        <f t="shared" si="146"/>
        <v>9.0942092097785257E-6</v>
      </c>
      <c r="FR63" s="4">
        <f t="shared" si="226"/>
        <v>3.2141711018221782E-6</v>
      </c>
      <c r="FS63" s="4">
        <f t="shared" si="227"/>
        <v>-100</v>
      </c>
      <c r="FT63" s="4">
        <f t="shared" si="228"/>
        <v>-100</v>
      </c>
      <c r="FU63" s="4">
        <f t="shared" si="229"/>
        <v>-100</v>
      </c>
      <c r="FV63" s="1">
        <f t="shared" si="147"/>
        <v>100</v>
      </c>
      <c r="FW63" s="1">
        <f t="shared" si="148"/>
        <v>0</v>
      </c>
      <c r="FX63" s="1">
        <f t="shared" si="230"/>
        <v>2.4509999999999952</v>
      </c>
      <c r="FY63" s="4">
        <f t="shared" si="149"/>
        <v>0.49999999999999822</v>
      </c>
      <c r="FZ63" s="1">
        <f t="shared" si="274"/>
        <v>1.5706751657648572E-3</v>
      </c>
      <c r="GA63" s="4">
        <f t="shared" si="186"/>
        <v>-0.33055081869682706</v>
      </c>
      <c r="GB63" s="1">
        <f t="shared" si="187"/>
        <v>0.49999999999999822</v>
      </c>
      <c r="GC63" s="1">
        <f t="shared" si="65"/>
        <v>9.0942092097785257E-6</v>
      </c>
      <c r="GD63" s="1">
        <f t="shared" si="275"/>
        <v>1000.0063659464469</v>
      </c>
      <c r="GE63" s="1">
        <f t="shared" si="276"/>
        <v>513.50999999999817</v>
      </c>
      <c r="GF63" s="1">
        <f t="shared" si="277"/>
        <v>499.99999999999824</v>
      </c>
      <c r="GG63" s="1">
        <f t="shared" si="278"/>
        <v>500</v>
      </c>
      <c r="GH63" s="1">
        <f t="shared" si="155"/>
        <v>1.2125612279704699E-6</v>
      </c>
      <c r="GI63" s="4">
        <f t="shared" si="188"/>
        <v>0</v>
      </c>
      <c r="GJ63" s="1">
        <f t="shared" si="189"/>
        <v>-4.5471046048892625E-3</v>
      </c>
      <c r="GK63" s="4">
        <f t="shared" si="190"/>
        <v>0</v>
      </c>
      <c r="GL63" s="4">
        <f t="shared" si="66"/>
        <v>10</v>
      </c>
      <c r="GM63" s="4">
        <f t="shared" si="191"/>
        <v>1.3897966040155101E-5</v>
      </c>
      <c r="GN63" s="4">
        <f t="shared" si="231"/>
        <v>4.8037568303765756E-6</v>
      </c>
      <c r="GO63" s="4">
        <v>280</v>
      </c>
      <c r="GP63" s="4"/>
      <c r="GQ63" s="4"/>
      <c r="GR63" s="4"/>
      <c r="GS63" s="4"/>
      <c r="GT63" s="4"/>
      <c r="GU63" s="4"/>
      <c r="GV63" s="4"/>
      <c r="GW63" s="4"/>
      <c r="GX63" s="6"/>
      <c r="GY63" s="4"/>
      <c r="GZ63" s="4"/>
      <c r="HA63" s="4"/>
      <c r="HB63" s="1"/>
      <c r="HC63" s="4"/>
      <c r="HD63" s="4"/>
    </row>
    <row r="64" spans="1:212" s="5" customFormat="1">
      <c r="A64" s="1">
        <v>46</v>
      </c>
      <c r="B64" s="1">
        <f t="shared" si="192"/>
        <v>100</v>
      </c>
      <c r="C64" s="1">
        <v>0</v>
      </c>
      <c r="D64" s="1">
        <f t="shared" si="193"/>
        <v>-100</v>
      </c>
      <c r="E64" s="1">
        <f t="shared" si="156"/>
        <v>275</v>
      </c>
      <c r="F64" s="4">
        <f t="shared" si="232"/>
        <v>2.4759999999999951</v>
      </c>
      <c r="G64" s="10">
        <f t="shared" si="233"/>
        <v>-100</v>
      </c>
      <c r="H64" s="1">
        <f t="shared" si="70"/>
        <v>-100</v>
      </c>
      <c r="I64" s="1">
        <f t="shared" si="71"/>
        <v>100</v>
      </c>
      <c r="J64" s="4">
        <f t="shared" si="194"/>
        <v>0</v>
      </c>
      <c r="K64" s="1">
        <f t="shared" si="195"/>
        <v>2.4597879999999952</v>
      </c>
      <c r="L64" s="1">
        <f t="shared" si="234"/>
        <v>0.49999999999999822</v>
      </c>
      <c r="M64" s="1">
        <f t="shared" si="157"/>
        <v>0.49999999999999822</v>
      </c>
      <c r="N64" s="1">
        <v>0</v>
      </c>
      <c r="O64" s="4">
        <f t="shared" si="235"/>
        <v>0.499999999999999</v>
      </c>
      <c r="P64" s="1">
        <f t="shared" si="236"/>
        <v>513.50999999999817</v>
      </c>
      <c r="Q64" s="4">
        <f t="shared" si="237"/>
        <v>499.99999999999824</v>
      </c>
      <c r="R64" s="1">
        <f t="shared" si="238"/>
        <v>500</v>
      </c>
      <c r="S64" s="4">
        <f t="shared" si="196"/>
        <v>0</v>
      </c>
      <c r="T64" s="4"/>
      <c r="U64" s="4">
        <f t="shared" si="197"/>
        <v>-100</v>
      </c>
      <c r="V64" s="4">
        <f t="shared" si="198"/>
        <v>-100</v>
      </c>
      <c r="W64" s="4">
        <f t="shared" si="199"/>
        <v>-100</v>
      </c>
      <c r="X64" s="1">
        <f t="shared" si="8"/>
        <v>100</v>
      </c>
      <c r="Y64" s="1">
        <f t="shared" si="77"/>
        <v>0</v>
      </c>
      <c r="Z64" s="1">
        <f t="shared" si="200"/>
        <v>2.4759999999999951</v>
      </c>
      <c r="AA64" s="4">
        <f t="shared" si="78"/>
        <v>0.49999999999999822</v>
      </c>
      <c r="AB64" s="1">
        <f t="shared" si="239"/>
        <v>0</v>
      </c>
      <c r="AC64" s="4">
        <f t="shared" si="158"/>
        <v>-0.72024019819123131</v>
      </c>
      <c r="AD64" s="1">
        <f t="shared" si="159"/>
        <v>0.49999999999999822</v>
      </c>
      <c r="AE64" s="1">
        <f t="shared" si="10"/>
        <v>0</v>
      </c>
      <c r="AF64" s="1">
        <f t="shared" si="240"/>
        <v>1000</v>
      </c>
      <c r="AG64" s="1">
        <f t="shared" si="241"/>
        <v>513.50999999999817</v>
      </c>
      <c r="AH64" s="1">
        <f t="shared" si="242"/>
        <v>499.99999999999824</v>
      </c>
      <c r="AI64" s="1">
        <f t="shared" si="243"/>
        <v>500</v>
      </c>
      <c r="AJ64" s="1">
        <f t="shared" si="84"/>
        <v>0</v>
      </c>
      <c r="AK64" s="4">
        <f t="shared" si="160"/>
        <v>0</v>
      </c>
      <c r="AL64" s="1">
        <f t="shared" si="161"/>
        <v>0</v>
      </c>
      <c r="AM64" s="4">
        <f t="shared" si="85"/>
        <v>0</v>
      </c>
      <c r="AN64" s="4">
        <f t="shared" si="11"/>
        <v>10</v>
      </c>
      <c r="AO64" s="4">
        <f t="shared" si="86"/>
        <v>2.1209723684110423E-7</v>
      </c>
      <c r="AP64" s="4">
        <f t="shared" si="12"/>
        <v>2.1209723684110423E-7</v>
      </c>
      <c r="AQ64" s="4">
        <f t="shared" si="201"/>
        <v>-100</v>
      </c>
      <c r="AR64" s="4">
        <f t="shared" si="202"/>
        <v>-100</v>
      </c>
      <c r="AS64" s="4">
        <f t="shared" si="203"/>
        <v>-100</v>
      </c>
      <c r="AT64" s="1">
        <f t="shared" si="16"/>
        <v>100</v>
      </c>
      <c r="AU64" s="1">
        <f t="shared" si="87"/>
        <v>0</v>
      </c>
      <c r="AV64" s="1">
        <f t="shared" si="204"/>
        <v>2.4759999999999951</v>
      </c>
      <c r="AW64" s="4">
        <f t="shared" si="88"/>
        <v>0.49999999999999822</v>
      </c>
      <c r="AX64" s="1">
        <f t="shared" si="244"/>
        <v>3.6631647122815927E-5</v>
      </c>
      <c r="AY64" s="4">
        <f t="shared" si="162"/>
        <v>-0.58347146071713674</v>
      </c>
      <c r="AZ64" s="1">
        <f t="shared" si="163"/>
        <v>0.49999999999999822</v>
      </c>
      <c r="BA64" s="1">
        <f t="shared" si="18"/>
        <v>2.1209723684110423E-7</v>
      </c>
      <c r="BB64" s="1">
        <f t="shared" si="245"/>
        <v>1000.0001484680658</v>
      </c>
      <c r="BC64" s="1">
        <f t="shared" si="246"/>
        <v>513.50999999999817</v>
      </c>
      <c r="BD64" s="1">
        <f t="shared" si="247"/>
        <v>499.99999999999824</v>
      </c>
      <c r="BE64" s="1">
        <f t="shared" si="248"/>
        <v>500</v>
      </c>
      <c r="BF64" s="1">
        <f t="shared" si="94"/>
        <v>2.82796315788139E-8</v>
      </c>
      <c r="BG64" s="4">
        <f t="shared" si="164"/>
        <v>0</v>
      </c>
      <c r="BH64" s="1">
        <f t="shared" si="165"/>
        <v>-1.0604861842055211E-4</v>
      </c>
      <c r="BI64" s="4">
        <f t="shared" si="95"/>
        <v>0</v>
      </c>
      <c r="BJ64" s="4">
        <f t="shared" si="19"/>
        <v>10</v>
      </c>
      <c r="BK64" s="4">
        <f t="shared" si="96"/>
        <v>4.685050960694242E-7</v>
      </c>
      <c r="BL64" s="4">
        <f t="shared" si="20"/>
        <v>2.5640785922831997E-7</v>
      </c>
      <c r="BM64" s="4">
        <f t="shared" si="205"/>
        <v>-100</v>
      </c>
      <c r="BN64" s="4">
        <f t="shared" si="206"/>
        <v>-100</v>
      </c>
      <c r="BO64" s="4">
        <f t="shared" si="207"/>
        <v>-100</v>
      </c>
      <c r="BP64" s="1">
        <f t="shared" si="24"/>
        <v>100</v>
      </c>
      <c r="BQ64" s="1">
        <f t="shared" si="97"/>
        <v>0</v>
      </c>
      <c r="BR64" s="1">
        <f t="shared" si="208"/>
        <v>2.4759999999999951</v>
      </c>
      <c r="BS64" s="4">
        <f t="shared" si="98"/>
        <v>0.49999999999999822</v>
      </c>
      <c r="BT64" s="1">
        <f t="shared" si="249"/>
        <v>8.0916251480038734E-5</v>
      </c>
      <c r="BU64" s="4">
        <f t="shared" si="166"/>
        <v>-0.48396815062622961</v>
      </c>
      <c r="BV64" s="1">
        <f t="shared" si="167"/>
        <v>0.49999999999999822</v>
      </c>
      <c r="BW64" s="1">
        <f t="shared" si="26"/>
        <v>4.685050960694242E-7</v>
      </c>
      <c r="BX64" s="1">
        <f t="shared" si="250"/>
        <v>1000.0003279535672</v>
      </c>
      <c r="BY64" s="1">
        <f t="shared" si="251"/>
        <v>513.50999999999817</v>
      </c>
      <c r="BZ64" s="1">
        <f t="shared" si="252"/>
        <v>499.99999999999824</v>
      </c>
      <c r="CA64" s="1">
        <f t="shared" si="253"/>
        <v>500</v>
      </c>
      <c r="CB64" s="1">
        <f t="shared" si="104"/>
        <v>6.2467346142589907E-8</v>
      </c>
      <c r="CC64" s="4">
        <f t="shared" si="168"/>
        <v>0</v>
      </c>
      <c r="CD64" s="1">
        <f t="shared" si="169"/>
        <v>-2.342525480347121E-4</v>
      </c>
      <c r="CE64" s="4">
        <f t="shared" si="105"/>
        <v>0</v>
      </c>
      <c r="CF64" s="4">
        <f t="shared" si="27"/>
        <v>10</v>
      </c>
      <c r="CG64" s="4">
        <f t="shared" si="106"/>
        <v>8.4341915615904237E-7</v>
      </c>
      <c r="CH64" s="4">
        <f t="shared" si="28"/>
        <v>3.7491406008961817E-7</v>
      </c>
      <c r="CI64" s="4">
        <f t="shared" si="209"/>
        <v>-100</v>
      </c>
      <c r="CJ64" s="4">
        <f t="shared" si="210"/>
        <v>-100</v>
      </c>
      <c r="CK64" s="4">
        <f t="shared" si="211"/>
        <v>-100</v>
      </c>
      <c r="CL64" s="1">
        <f t="shared" si="32"/>
        <v>100</v>
      </c>
      <c r="CM64" s="1">
        <f t="shared" si="107"/>
        <v>0</v>
      </c>
      <c r="CN64" s="1">
        <f t="shared" si="212"/>
        <v>2.4759999999999951</v>
      </c>
      <c r="CO64" s="4">
        <f t="shared" si="108"/>
        <v>0.49999999999999822</v>
      </c>
      <c r="CP64" s="1">
        <f t="shared" si="254"/>
        <v>1.456682480412854E-4</v>
      </c>
      <c r="CQ64" s="4">
        <f t="shared" si="170"/>
        <v>-0.44930122033786563</v>
      </c>
      <c r="CR64" s="1">
        <f t="shared" si="171"/>
        <v>0.49999999999999822</v>
      </c>
      <c r="CS64" s="1">
        <f t="shared" si="34"/>
        <v>8.4341915615904237E-7</v>
      </c>
      <c r="CT64" s="1">
        <f t="shared" si="255"/>
        <v>1000.0005903934093</v>
      </c>
      <c r="CU64" s="1">
        <f t="shared" si="256"/>
        <v>513.50999999999817</v>
      </c>
      <c r="CV64" s="1">
        <f t="shared" si="257"/>
        <v>499.99999999999824</v>
      </c>
      <c r="CW64" s="1">
        <f t="shared" si="258"/>
        <v>500</v>
      </c>
      <c r="CX64" s="1">
        <f t="shared" si="114"/>
        <v>1.1245588748787233E-7</v>
      </c>
      <c r="CY64" s="4">
        <f t="shared" si="172"/>
        <v>0</v>
      </c>
      <c r="CZ64" s="1">
        <f t="shared" si="173"/>
        <v>-4.2170957807952119E-4</v>
      </c>
      <c r="DA64" s="4">
        <f t="shared" si="115"/>
        <v>0</v>
      </c>
      <c r="DB64" s="4">
        <f t="shared" si="35"/>
        <v>10</v>
      </c>
      <c r="DC64" s="4">
        <f t="shared" si="116"/>
        <v>1.4066899871954226E-6</v>
      </c>
      <c r="DD64" s="4">
        <f t="shared" si="36"/>
        <v>5.6327083103638021E-7</v>
      </c>
      <c r="DE64" s="4">
        <f t="shared" si="213"/>
        <v>-100</v>
      </c>
      <c r="DF64" s="4">
        <f t="shared" si="214"/>
        <v>-100</v>
      </c>
      <c r="DG64" s="4">
        <f t="shared" si="215"/>
        <v>-100</v>
      </c>
      <c r="DH64" s="1">
        <f t="shared" si="40"/>
        <v>100</v>
      </c>
      <c r="DI64" s="1">
        <f t="shared" si="117"/>
        <v>0</v>
      </c>
      <c r="DJ64" s="1">
        <f t="shared" si="216"/>
        <v>2.4759999999999951</v>
      </c>
      <c r="DK64" s="4">
        <f t="shared" si="118"/>
        <v>0.49999999999999822</v>
      </c>
      <c r="DL64" s="1">
        <f t="shared" si="259"/>
        <v>2.4295163854843221E-4</v>
      </c>
      <c r="DM64" s="4">
        <f t="shared" si="174"/>
        <v>-0.41930080481924314</v>
      </c>
      <c r="DN64" s="1">
        <f t="shared" si="175"/>
        <v>0.49999999999999822</v>
      </c>
      <c r="DO64" s="1">
        <f t="shared" si="42"/>
        <v>1.4066899871954226E-6</v>
      </c>
      <c r="DP64" s="1">
        <f t="shared" si="260"/>
        <v>1000.0009846829912</v>
      </c>
      <c r="DQ64" s="1">
        <f t="shared" si="261"/>
        <v>513.50999999999817</v>
      </c>
      <c r="DR64" s="1">
        <f t="shared" si="262"/>
        <v>499.99999999999824</v>
      </c>
      <c r="DS64" s="1">
        <f t="shared" si="263"/>
        <v>500</v>
      </c>
      <c r="DT64" s="1">
        <f t="shared" si="124"/>
        <v>1.8755866495938969E-7</v>
      </c>
      <c r="DU64" s="4">
        <f t="shared" si="176"/>
        <v>0</v>
      </c>
      <c r="DV64" s="1">
        <f t="shared" si="177"/>
        <v>-7.0334499359771133E-4</v>
      </c>
      <c r="DW64" s="4">
        <f t="shared" si="125"/>
        <v>0</v>
      </c>
      <c r="DX64" s="4">
        <f t="shared" si="43"/>
        <v>10</v>
      </c>
      <c r="DY64" s="4">
        <f t="shared" si="126"/>
        <v>2.2483769289565519E-6</v>
      </c>
      <c r="DZ64" s="4">
        <f t="shared" si="44"/>
        <v>8.4168694176112928E-7</v>
      </c>
      <c r="EA64" s="4">
        <f t="shared" si="217"/>
        <v>-100</v>
      </c>
      <c r="EB64" s="4">
        <f t="shared" si="218"/>
        <v>-100</v>
      </c>
      <c r="EC64" s="4">
        <f t="shared" si="219"/>
        <v>-100</v>
      </c>
      <c r="ED64" s="1">
        <f t="shared" si="48"/>
        <v>100</v>
      </c>
      <c r="EE64" s="1">
        <f t="shared" si="127"/>
        <v>0</v>
      </c>
      <c r="EF64" s="1">
        <f t="shared" si="220"/>
        <v>2.4759999999999951</v>
      </c>
      <c r="EG64" s="4">
        <f t="shared" si="128"/>
        <v>0.49999999999999822</v>
      </c>
      <c r="EH64" s="1">
        <f t="shared" si="264"/>
        <v>3.8832071311857536E-4</v>
      </c>
      <c r="EI64" s="4">
        <f t="shared" si="178"/>
        <v>-0.3879681710058468</v>
      </c>
      <c r="EJ64" s="1">
        <f t="shared" si="179"/>
        <v>0.49999999999999822</v>
      </c>
      <c r="EK64" s="1">
        <f t="shared" si="50"/>
        <v>2.2483769289565519E-6</v>
      </c>
      <c r="EL64" s="1">
        <f t="shared" si="265"/>
        <v>1000.0015738638504</v>
      </c>
      <c r="EM64" s="1">
        <f t="shared" si="266"/>
        <v>513.50999999999817</v>
      </c>
      <c r="EN64" s="1">
        <f t="shared" si="267"/>
        <v>499.99999999999824</v>
      </c>
      <c r="EO64" s="1">
        <f t="shared" si="268"/>
        <v>500</v>
      </c>
      <c r="EP64" s="1">
        <f t="shared" si="134"/>
        <v>2.9978359052754022E-7</v>
      </c>
      <c r="EQ64" s="4">
        <f t="shared" si="180"/>
        <v>0</v>
      </c>
      <c r="ER64" s="1">
        <f t="shared" si="181"/>
        <v>-1.1241884644782759E-3</v>
      </c>
      <c r="ES64" s="4">
        <f t="shared" si="135"/>
        <v>0</v>
      </c>
      <c r="ET64" s="4">
        <f t="shared" si="51"/>
        <v>10</v>
      </c>
      <c r="EU64" s="4">
        <f t="shared" si="136"/>
        <v>3.5280228647738085E-6</v>
      </c>
      <c r="EV64" s="4">
        <f t="shared" si="221"/>
        <v>1.2796459358172566E-6</v>
      </c>
      <c r="EW64" s="4">
        <f t="shared" si="222"/>
        <v>-100</v>
      </c>
      <c r="EX64" s="4">
        <f t="shared" si="223"/>
        <v>-100</v>
      </c>
      <c r="EY64" s="4">
        <f t="shared" si="224"/>
        <v>-100</v>
      </c>
      <c r="EZ64" s="1">
        <f t="shared" si="56"/>
        <v>100</v>
      </c>
      <c r="FA64" s="1">
        <f t="shared" si="137"/>
        <v>0</v>
      </c>
      <c r="FB64" s="1">
        <f t="shared" si="225"/>
        <v>2.4759999999999951</v>
      </c>
      <c r="FC64" s="4">
        <f t="shared" si="138"/>
        <v>0.49999999999999822</v>
      </c>
      <c r="FD64" s="1">
        <f t="shared" si="269"/>
        <v>6.0933037388148669E-4</v>
      </c>
      <c r="FE64" s="4">
        <f t="shared" si="182"/>
        <v>-0.35142878260034383</v>
      </c>
      <c r="FF64" s="1">
        <f t="shared" si="183"/>
        <v>0.49999999999999822</v>
      </c>
      <c r="FG64" s="1">
        <f t="shared" si="58"/>
        <v>3.5280228647738085E-6</v>
      </c>
      <c r="FH64" s="1">
        <f t="shared" si="270"/>
        <v>1000.0024696160052</v>
      </c>
      <c r="FI64" s="1">
        <f t="shared" si="271"/>
        <v>513.50999999999817</v>
      </c>
      <c r="FJ64" s="1">
        <f t="shared" si="272"/>
        <v>499.99999999999824</v>
      </c>
      <c r="FK64" s="1">
        <f t="shared" si="273"/>
        <v>500</v>
      </c>
      <c r="FL64" s="1">
        <f t="shared" si="144"/>
        <v>4.704030486365078E-7</v>
      </c>
      <c r="FM64" s="4">
        <f t="shared" si="184"/>
        <v>0</v>
      </c>
      <c r="FN64" s="1">
        <f t="shared" si="185"/>
        <v>-1.7640114323869043E-3</v>
      </c>
      <c r="FO64" s="4">
        <f t="shared" si="145"/>
        <v>0</v>
      </c>
      <c r="FP64" s="4">
        <f t="shared" si="59"/>
        <v>10</v>
      </c>
      <c r="FQ64" s="4">
        <f t="shared" si="146"/>
        <v>5.4565255258671156E-6</v>
      </c>
      <c r="FR64" s="4">
        <f t="shared" si="226"/>
        <v>1.9285026610933071E-6</v>
      </c>
      <c r="FS64" s="4">
        <f t="shared" si="227"/>
        <v>-100</v>
      </c>
      <c r="FT64" s="4">
        <f t="shared" si="228"/>
        <v>-100</v>
      </c>
      <c r="FU64" s="4">
        <f t="shared" si="229"/>
        <v>-100</v>
      </c>
      <c r="FV64" s="1">
        <f t="shared" si="147"/>
        <v>100</v>
      </c>
      <c r="FW64" s="1">
        <f t="shared" si="148"/>
        <v>0</v>
      </c>
      <c r="FX64" s="1">
        <f t="shared" si="230"/>
        <v>2.4759999999999951</v>
      </c>
      <c r="FY64" s="4">
        <f t="shared" si="149"/>
        <v>0.49999999999999822</v>
      </c>
      <c r="FZ64" s="1">
        <f t="shared" si="274"/>
        <v>9.424050994589143E-4</v>
      </c>
      <c r="GA64" s="4">
        <f t="shared" si="186"/>
        <v>-0.33055081869682706</v>
      </c>
      <c r="GB64" s="1">
        <f t="shared" si="187"/>
        <v>0.49999999999999822</v>
      </c>
      <c r="GC64" s="1">
        <f t="shared" si="65"/>
        <v>5.4565255258671156E-6</v>
      </c>
      <c r="GD64" s="1">
        <f t="shared" si="275"/>
        <v>1000.0038195678682</v>
      </c>
      <c r="GE64" s="1">
        <f t="shared" si="276"/>
        <v>513.50999999999817</v>
      </c>
      <c r="GF64" s="1">
        <f t="shared" si="277"/>
        <v>499.99999999999824</v>
      </c>
      <c r="GG64" s="1">
        <f t="shared" si="278"/>
        <v>500</v>
      </c>
      <c r="GH64" s="1">
        <f t="shared" si="155"/>
        <v>7.2753673678228202E-7</v>
      </c>
      <c r="GI64" s="4">
        <f t="shared" si="188"/>
        <v>0</v>
      </c>
      <c r="GJ64" s="1">
        <f t="shared" si="189"/>
        <v>-2.7282627629335579E-3</v>
      </c>
      <c r="GK64" s="4">
        <f t="shared" si="190"/>
        <v>0</v>
      </c>
      <c r="GL64" s="4">
        <f t="shared" si="66"/>
        <v>10</v>
      </c>
      <c r="GM64" s="4">
        <f t="shared" si="191"/>
        <v>8.3387796240930604E-6</v>
      </c>
      <c r="GN64" s="4">
        <f t="shared" si="231"/>
        <v>2.8822540982259448E-6</v>
      </c>
      <c r="GO64" s="4">
        <v>275</v>
      </c>
      <c r="GP64" s="4"/>
      <c r="GQ64" s="4"/>
      <c r="GR64" s="4"/>
      <c r="GS64" s="4"/>
      <c r="GT64" s="4"/>
      <c r="GU64" s="4"/>
      <c r="GV64" s="4"/>
      <c r="GW64" s="4"/>
      <c r="GX64" s="6"/>
      <c r="GY64" s="4"/>
      <c r="GZ64" s="4"/>
      <c r="HA64" s="4"/>
      <c r="HB64" s="1"/>
      <c r="HC64" s="4"/>
      <c r="HD64" s="4"/>
    </row>
    <row r="65" spans="1:212" s="5" customFormat="1">
      <c r="A65" s="1">
        <v>47</v>
      </c>
      <c r="B65" s="1">
        <f t="shared" si="192"/>
        <v>100</v>
      </c>
      <c r="C65" s="1">
        <v>0</v>
      </c>
      <c r="D65" s="1">
        <f t="shared" si="193"/>
        <v>-100</v>
      </c>
      <c r="E65" s="1">
        <f t="shared" si="156"/>
        <v>270</v>
      </c>
      <c r="F65" s="4">
        <f t="shared" si="232"/>
        <v>2.500999999999995</v>
      </c>
      <c r="G65" s="10">
        <f t="shared" si="233"/>
        <v>-100</v>
      </c>
      <c r="H65" s="1">
        <f t="shared" si="70"/>
        <v>-100</v>
      </c>
      <c r="I65" s="1">
        <f t="shared" si="71"/>
        <v>100</v>
      </c>
      <c r="J65" s="4">
        <f t="shared" si="194"/>
        <v>0</v>
      </c>
      <c r="K65" s="1">
        <f t="shared" si="195"/>
        <v>2.4847879999999951</v>
      </c>
      <c r="L65" s="1">
        <f t="shared" si="234"/>
        <v>0.49999999999999822</v>
      </c>
      <c r="M65" s="1">
        <f t="shared" si="157"/>
        <v>0.49999999999999822</v>
      </c>
      <c r="N65" s="1">
        <v>0</v>
      </c>
      <c r="O65" s="4">
        <f t="shared" si="235"/>
        <v>0.49999999999999895</v>
      </c>
      <c r="P65" s="1">
        <f t="shared" si="236"/>
        <v>513.50999999999817</v>
      </c>
      <c r="Q65" s="4">
        <f t="shared" si="237"/>
        <v>499.99999999999824</v>
      </c>
      <c r="R65" s="1">
        <f t="shared" si="238"/>
        <v>500</v>
      </c>
      <c r="S65" s="4">
        <f t="shared" si="196"/>
        <v>0</v>
      </c>
      <c r="T65" s="4"/>
      <c r="U65" s="4">
        <f t="shared" si="197"/>
        <v>-100</v>
      </c>
      <c r="V65" s="4">
        <f t="shared" si="198"/>
        <v>-100</v>
      </c>
      <c r="W65" s="4">
        <f t="shared" si="199"/>
        <v>-100</v>
      </c>
      <c r="X65" s="1">
        <f t="shared" si="8"/>
        <v>100</v>
      </c>
      <c r="Y65" s="1">
        <f t="shared" si="77"/>
        <v>0</v>
      </c>
      <c r="Z65" s="1">
        <f t="shared" si="200"/>
        <v>2.500999999999995</v>
      </c>
      <c r="AA65" s="4">
        <f t="shared" si="78"/>
        <v>0.49999999999999822</v>
      </c>
      <c r="AB65" s="1">
        <f t="shared" si="239"/>
        <v>0</v>
      </c>
      <c r="AC65" s="4">
        <f t="shared" si="158"/>
        <v>-0.72024019819123131</v>
      </c>
      <c r="AD65" s="1">
        <f t="shared" si="159"/>
        <v>0.49999999999999822</v>
      </c>
      <c r="AE65" s="1">
        <f t="shared" si="10"/>
        <v>0</v>
      </c>
      <c r="AF65" s="1">
        <f t="shared" si="240"/>
        <v>1000</v>
      </c>
      <c r="AG65" s="1">
        <f t="shared" si="241"/>
        <v>513.50999999999817</v>
      </c>
      <c r="AH65" s="1">
        <f t="shared" si="242"/>
        <v>499.99999999999824</v>
      </c>
      <c r="AI65" s="1">
        <f t="shared" si="243"/>
        <v>500</v>
      </c>
      <c r="AJ65" s="1">
        <f t="shared" si="84"/>
        <v>0</v>
      </c>
      <c r="AK65" s="4">
        <f t="shared" si="160"/>
        <v>0</v>
      </c>
      <c r="AL65" s="1">
        <f t="shared" si="161"/>
        <v>0</v>
      </c>
      <c r="AM65" s="4">
        <f t="shared" si="85"/>
        <v>0</v>
      </c>
      <c r="AN65" s="4">
        <f t="shared" si="11"/>
        <v>10</v>
      </c>
      <c r="AO65" s="4">
        <f t="shared" si="86"/>
        <v>1.2725834210466252E-7</v>
      </c>
      <c r="AP65" s="4">
        <f t="shared" si="12"/>
        <v>1.2725834210466252E-7</v>
      </c>
      <c r="AQ65" s="4">
        <f t="shared" si="201"/>
        <v>-100</v>
      </c>
      <c r="AR65" s="4">
        <f t="shared" si="202"/>
        <v>-100</v>
      </c>
      <c r="AS65" s="4">
        <f t="shared" si="203"/>
        <v>-100</v>
      </c>
      <c r="AT65" s="1">
        <f t="shared" si="16"/>
        <v>100</v>
      </c>
      <c r="AU65" s="1">
        <f t="shared" si="87"/>
        <v>0</v>
      </c>
      <c r="AV65" s="1">
        <f t="shared" si="204"/>
        <v>2.500999999999995</v>
      </c>
      <c r="AW65" s="4">
        <f t="shared" si="88"/>
        <v>0.49999999999999822</v>
      </c>
      <c r="AX65" s="1">
        <f t="shared" si="244"/>
        <v>2.197898827368956E-5</v>
      </c>
      <c r="AY65" s="4">
        <f t="shared" si="162"/>
        <v>-0.58347146071713674</v>
      </c>
      <c r="AZ65" s="1">
        <f t="shared" si="163"/>
        <v>0.49999999999999822</v>
      </c>
      <c r="BA65" s="1">
        <f t="shared" si="18"/>
        <v>1.2725834210466252E-7</v>
      </c>
      <c r="BB65" s="1">
        <f t="shared" si="245"/>
        <v>1000.0000890808394</v>
      </c>
      <c r="BC65" s="1">
        <f t="shared" si="246"/>
        <v>513.50999999999817</v>
      </c>
      <c r="BD65" s="1">
        <f t="shared" si="247"/>
        <v>499.99999999999824</v>
      </c>
      <c r="BE65" s="1">
        <f t="shared" si="248"/>
        <v>500</v>
      </c>
      <c r="BF65" s="1">
        <f t="shared" si="94"/>
        <v>1.6967778947288341E-8</v>
      </c>
      <c r="BG65" s="4">
        <f t="shared" si="164"/>
        <v>0</v>
      </c>
      <c r="BH65" s="1">
        <f t="shared" si="165"/>
        <v>-6.3629171052331259E-5</v>
      </c>
      <c r="BI65" s="4">
        <f t="shared" si="95"/>
        <v>0</v>
      </c>
      <c r="BJ65" s="4">
        <f t="shared" si="19"/>
        <v>10</v>
      </c>
      <c r="BK65" s="4">
        <f t="shared" si="96"/>
        <v>2.8110305764165453E-7</v>
      </c>
      <c r="BL65" s="4">
        <f t="shared" si="20"/>
        <v>1.5384471553699201E-7</v>
      </c>
      <c r="BM65" s="4">
        <f t="shared" si="205"/>
        <v>-100</v>
      </c>
      <c r="BN65" s="4">
        <f t="shared" si="206"/>
        <v>-100</v>
      </c>
      <c r="BO65" s="4">
        <f t="shared" si="207"/>
        <v>-100</v>
      </c>
      <c r="BP65" s="1">
        <f t="shared" si="24"/>
        <v>100</v>
      </c>
      <c r="BQ65" s="1">
        <f t="shared" si="97"/>
        <v>0</v>
      </c>
      <c r="BR65" s="1">
        <f t="shared" si="208"/>
        <v>2.500999999999995</v>
      </c>
      <c r="BS65" s="4">
        <f t="shared" si="98"/>
        <v>0.49999999999999822</v>
      </c>
      <c r="BT65" s="1">
        <f t="shared" si="249"/>
        <v>4.8549750888023234E-5</v>
      </c>
      <c r="BU65" s="4">
        <f t="shared" si="166"/>
        <v>-0.48396815062622961</v>
      </c>
      <c r="BV65" s="1">
        <f t="shared" si="167"/>
        <v>0.49999999999999822</v>
      </c>
      <c r="BW65" s="1">
        <f t="shared" si="26"/>
        <v>2.8110305764165453E-7</v>
      </c>
      <c r="BX65" s="1">
        <f t="shared" si="250"/>
        <v>1000.0001967721404</v>
      </c>
      <c r="BY65" s="1">
        <f t="shared" si="251"/>
        <v>513.50999999999817</v>
      </c>
      <c r="BZ65" s="1">
        <f t="shared" si="252"/>
        <v>499.99999999999824</v>
      </c>
      <c r="CA65" s="1">
        <f t="shared" si="253"/>
        <v>500</v>
      </c>
      <c r="CB65" s="1">
        <f t="shared" si="104"/>
        <v>3.7480407685553934E-8</v>
      </c>
      <c r="CC65" s="4">
        <f t="shared" si="168"/>
        <v>0</v>
      </c>
      <c r="CD65" s="1">
        <f t="shared" si="169"/>
        <v>-1.4055152882082726E-4</v>
      </c>
      <c r="CE65" s="4">
        <f t="shared" si="105"/>
        <v>0</v>
      </c>
      <c r="CF65" s="4">
        <f t="shared" si="27"/>
        <v>10</v>
      </c>
      <c r="CG65" s="4">
        <f t="shared" si="106"/>
        <v>5.060514936954254E-7</v>
      </c>
      <c r="CH65" s="4">
        <f t="shared" si="28"/>
        <v>2.2494843605377087E-7</v>
      </c>
      <c r="CI65" s="4">
        <f t="shared" si="209"/>
        <v>-100</v>
      </c>
      <c r="CJ65" s="4">
        <f t="shared" si="210"/>
        <v>-100</v>
      </c>
      <c r="CK65" s="4">
        <f t="shared" si="211"/>
        <v>-100</v>
      </c>
      <c r="CL65" s="1">
        <f t="shared" si="32"/>
        <v>100</v>
      </c>
      <c r="CM65" s="1">
        <f t="shared" si="107"/>
        <v>0</v>
      </c>
      <c r="CN65" s="1">
        <f t="shared" si="212"/>
        <v>2.500999999999995</v>
      </c>
      <c r="CO65" s="4">
        <f t="shared" si="108"/>
        <v>0.49999999999999822</v>
      </c>
      <c r="CP65" s="1">
        <f t="shared" si="254"/>
        <v>8.7400948824771231E-5</v>
      </c>
      <c r="CQ65" s="4">
        <f t="shared" si="170"/>
        <v>-0.44930122033786563</v>
      </c>
      <c r="CR65" s="1">
        <f t="shared" si="171"/>
        <v>0.49999999999999822</v>
      </c>
      <c r="CS65" s="1">
        <f t="shared" si="34"/>
        <v>5.060514936954254E-7</v>
      </c>
      <c r="CT65" s="1">
        <f t="shared" si="255"/>
        <v>1000.0003542360456</v>
      </c>
      <c r="CU65" s="1">
        <f t="shared" si="256"/>
        <v>513.50999999999817</v>
      </c>
      <c r="CV65" s="1">
        <f t="shared" si="257"/>
        <v>499.99999999999824</v>
      </c>
      <c r="CW65" s="1">
        <f t="shared" si="258"/>
        <v>500</v>
      </c>
      <c r="CX65" s="1">
        <f t="shared" si="114"/>
        <v>6.7473532492723389E-8</v>
      </c>
      <c r="CY65" s="4">
        <f t="shared" si="172"/>
        <v>0</v>
      </c>
      <c r="CZ65" s="1">
        <f t="shared" si="173"/>
        <v>-2.5302574684771273E-4</v>
      </c>
      <c r="DA65" s="4">
        <f t="shared" si="115"/>
        <v>0</v>
      </c>
      <c r="DB65" s="4">
        <f t="shared" si="35"/>
        <v>10</v>
      </c>
      <c r="DC65" s="4">
        <f t="shared" si="116"/>
        <v>8.4401399231725357E-7</v>
      </c>
      <c r="DD65" s="4">
        <f t="shared" si="36"/>
        <v>3.3796249862182817E-7</v>
      </c>
      <c r="DE65" s="4">
        <f t="shared" si="213"/>
        <v>-100</v>
      </c>
      <c r="DF65" s="4">
        <f t="shared" si="214"/>
        <v>-100</v>
      </c>
      <c r="DG65" s="4">
        <f t="shared" si="215"/>
        <v>-100</v>
      </c>
      <c r="DH65" s="1">
        <f t="shared" si="40"/>
        <v>100</v>
      </c>
      <c r="DI65" s="1">
        <f t="shared" si="117"/>
        <v>0</v>
      </c>
      <c r="DJ65" s="1">
        <f t="shared" si="216"/>
        <v>2.500999999999995</v>
      </c>
      <c r="DK65" s="4">
        <f t="shared" si="118"/>
        <v>0.49999999999999822</v>
      </c>
      <c r="DL65" s="1">
        <f t="shared" si="259"/>
        <v>1.4577098312905932E-4</v>
      </c>
      <c r="DM65" s="4">
        <f t="shared" si="174"/>
        <v>-0.41930080481924314</v>
      </c>
      <c r="DN65" s="1">
        <f t="shared" si="175"/>
        <v>0.49999999999999822</v>
      </c>
      <c r="DO65" s="1">
        <f t="shared" si="42"/>
        <v>8.4401399231725357E-7</v>
      </c>
      <c r="DP65" s="1">
        <f t="shared" si="260"/>
        <v>1000.0005908097946</v>
      </c>
      <c r="DQ65" s="1">
        <f t="shared" si="261"/>
        <v>513.50999999999817</v>
      </c>
      <c r="DR65" s="1">
        <f t="shared" si="262"/>
        <v>499.99999999999824</v>
      </c>
      <c r="DS65" s="1">
        <f t="shared" si="263"/>
        <v>500</v>
      </c>
      <c r="DT65" s="1">
        <f t="shared" si="124"/>
        <v>1.125351989756338E-7</v>
      </c>
      <c r="DU65" s="4">
        <f t="shared" si="176"/>
        <v>0</v>
      </c>
      <c r="DV65" s="1">
        <f t="shared" si="177"/>
        <v>-4.2200699615862678E-4</v>
      </c>
      <c r="DW65" s="4">
        <f t="shared" si="125"/>
        <v>0</v>
      </c>
      <c r="DX65" s="4">
        <f t="shared" si="43"/>
        <v>10</v>
      </c>
      <c r="DY65" s="4">
        <f t="shared" si="126"/>
        <v>1.349026157373931E-6</v>
      </c>
      <c r="DZ65" s="4">
        <f t="shared" si="44"/>
        <v>5.0501216505667742E-7</v>
      </c>
      <c r="EA65" s="4">
        <f t="shared" si="217"/>
        <v>-100</v>
      </c>
      <c r="EB65" s="4">
        <f t="shared" si="218"/>
        <v>-100</v>
      </c>
      <c r="EC65" s="4">
        <f t="shared" si="219"/>
        <v>-100</v>
      </c>
      <c r="ED65" s="1">
        <f t="shared" si="48"/>
        <v>100</v>
      </c>
      <c r="EE65" s="1">
        <f t="shared" si="127"/>
        <v>0</v>
      </c>
      <c r="EF65" s="1">
        <f t="shared" si="220"/>
        <v>2.500999999999995</v>
      </c>
      <c r="EG65" s="4">
        <f t="shared" si="128"/>
        <v>0.49999999999999822</v>
      </c>
      <c r="EH65" s="1">
        <f t="shared" si="264"/>
        <v>2.3299242787114529E-4</v>
      </c>
      <c r="EI65" s="4">
        <f t="shared" si="178"/>
        <v>-0.3879681710058468</v>
      </c>
      <c r="EJ65" s="1">
        <f t="shared" si="179"/>
        <v>0.49999999999999822</v>
      </c>
      <c r="EK65" s="1">
        <f t="shared" si="50"/>
        <v>1.349026157373931E-6</v>
      </c>
      <c r="EL65" s="1">
        <f t="shared" si="265"/>
        <v>1000.0009443183102</v>
      </c>
      <c r="EM65" s="1">
        <f t="shared" si="266"/>
        <v>513.50999999999817</v>
      </c>
      <c r="EN65" s="1">
        <f t="shared" si="267"/>
        <v>499.99999999999824</v>
      </c>
      <c r="EO65" s="1">
        <f t="shared" si="268"/>
        <v>500</v>
      </c>
      <c r="EP65" s="1">
        <f t="shared" si="134"/>
        <v>1.7987015431652418E-7</v>
      </c>
      <c r="EQ65" s="4">
        <f t="shared" si="180"/>
        <v>0</v>
      </c>
      <c r="ER65" s="1">
        <f t="shared" si="181"/>
        <v>-6.7451307868696554E-4</v>
      </c>
      <c r="ES65" s="4">
        <f t="shared" si="135"/>
        <v>0</v>
      </c>
      <c r="ET65" s="4">
        <f t="shared" si="51"/>
        <v>10</v>
      </c>
      <c r="EU65" s="4">
        <f t="shared" si="136"/>
        <v>2.1168137188642851E-6</v>
      </c>
      <c r="EV65" s="4">
        <f t="shared" si="221"/>
        <v>7.6778756149035411E-7</v>
      </c>
      <c r="EW65" s="4">
        <f t="shared" si="222"/>
        <v>-100</v>
      </c>
      <c r="EX65" s="4">
        <f t="shared" si="223"/>
        <v>-100</v>
      </c>
      <c r="EY65" s="4">
        <f t="shared" si="224"/>
        <v>-100</v>
      </c>
      <c r="EZ65" s="1">
        <f t="shared" si="56"/>
        <v>100</v>
      </c>
      <c r="FA65" s="1">
        <f t="shared" si="137"/>
        <v>0</v>
      </c>
      <c r="FB65" s="1">
        <f t="shared" si="225"/>
        <v>2.500999999999995</v>
      </c>
      <c r="FC65" s="4">
        <f t="shared" si="138"/>
        <v>0.49999999999999822</v>
      </c>
      <c r="FD65" s="1">
        <f t="shared" si="269"/>
        <v>3.6559822432889207E-4</v>
      </c>
      <c r="FE65" s="4">
        <f t="shared" si="182"/>
        <v>-0.35142878260034383</v>
      </c>
      <c r="FF65" s="1">
        <f t="shared" si="183"/>
        <v>0.49999999999999822</v>
      </c>
      <c r="FG65" s="1">
        <f t="shared" si="58"/>
        <v>2.1168137188642851E-6</v>
      </c>
      <c r="FH65" s="1">
        <f t="shared" si="270"/>
        <v>1000.0014817696033</v>
      </c>
      <c r="FI65" s="1">
        <f t="shared" si="271"/>
        <v>513.50999999999817</v>
      </c>
      <c r="FJ65" s="1">
        <f t="shared" si="272"/>
        <v>499.99999999999824</v>
      </c>
      <c r="FK65" s="1">
        <f t="shared" si="273"/>
        <v>500</v>
      </c>
      <c r="FL65" s="1">
        <f t="shared" si="144"/>
        <v>2.822418291819047E-7</v>
      </c>
      <c r="FM65" s="4">
        <f t="shared" si="184"/>
        <v>0</v>
      </c>
      <c r="FN65" s="1">
        <f t="shared" si="185"/>
        <v>-1.0584068594321427E-3</v>
      </c>
      <c r="FO65" s="4">
        <f t="shared" si="145"/>
        <v>0</v>
      </c>
      <c r="FP65" s="4">
        <f t="shared" si="59"/>
        <v>10</v>
      </c>
      <c r="FQ65" s="4">
        <f t="shared" si="146"/>
        <v>3.2739153155202691E-6</v>
      </c>
      <c r="FR65" s="4">
        <f t="shared" si="226"/>
        <v>1.157101596655984E-6</v>
      </c>
      <c r="FS65" s="4">
        <f t="shared" si="227"/>
        <v>-100</v>
      </c>
      <c r="FT65" s="4">
        <f t="shared" si="228"/>
        <v>-100</v>
      </c>
      <c r="FU65" s="4">
        <f t="shared" si="229"/>
        <v>-100</v>
      </c>
      <c r="FV65" s="1">
        <f t="shared" si="147"/>
        <v>100</v>
      </c>
      <c r="FW65" s="1">
        <f t="shared" si="148"/>
        <v>0</v>
      </c>
      <c r="FX65" s="1">
        <f t="shared" si="230"/>
        <v>2.500999999999995</v>
      </c>
      <c r="FY65" s="4">
        <f t="shared" si="149"/>
        <v>0.49999999999999822</v>
      </c>
      <c r="FZ65" s="1">
        <f t="shared" si="274"/>
        <v>5.6544305967534876E-4</v>
      </c>
      <c r="GA65" s="4">
        <f t="shared" si="186"/>
        <v>-0.33055081869682706</v>
      </c>
      <c r="GB65" s="1">
        <f t="shared" si="187"/>
        <v>0.49999999999999822</v>
      </c>
      <c r="GC65" s="1">
        <f t="shared" si="65"/>
        <v>3.2739153155202691E-6</v>
      </c>
      <c r="GD65" s="1">
        <f t="shared" si="275"/>
        <v>1000.0022917407209</v>
      </c>
      <c r="GE65" s="1">
        <f t="shared" si="276"/>
        <v>513.50999999999817</v>
      </c>
      <c r="GF65" s="1">
        <f t="shared" si="277"/>
        <v>499.99999999999824</v>
      </c>
      <c r="GG65" s="1">
        <f t="shared" si="278"/>
        <v>500</v>
      </c>
      <c r="GH65" s="1">
        <f t="shared" si="155"/>
        <v>4.3652204206936929E-7</v>
      </c>
      <c r="GI65" s="4">
        <f t="shared" si="188"/>
        <v>0</v>
      </c>
      <c r="GJ65" s="1">
        <f t="shared" si="189"/>
        <v>-1.6369576577601346E-3</v>
      </c>
      <c r="GK65" s="4">
        <f t="shared" si="190"/>
        <v>0</v>
      </c>
      <c r="GL65" s="4">
        <f t="shared" si="66"/>
        <v>10</v>
      </c>
      <c r="GM65" s="4">
        <f t="shared" si="191"/>
        <v>5.0032677744558361E-6</v>
      </c>
      <c r="GN65" s="4">
        <f t="shared" si="231"/>
        <v>1.729352458935567E-6</v>
      </c>
      <c r="GO65" s="4">
        <v>270</v>
      </c>
      <c r="GP65" s="4"/>
      <c r="GQ65" s="4"/>
      <c r="GR65" s="4"/>
      <c r="GS65" s="4"/>
      <c r="GT65" s="4"/>
      <c r="GU65" s="4"/>
      <c r="GV65" s="4"/>
      <c r="GW65" s="4"/>
      <c r="GX65" s="6"/>
      <c r="GY65" s="4"/>
      <c r="GZ65" s="4"/>
      <c r="HA65" s="4"/>
      <c r="HB65" s="1"/>
      <c r="HC65" s="4"/>
      <c r="HD65" s="4"/>
    </row>
    <row r="66" spans="1:212" s="5" customFormat="1">
      <c r="A66" s="1">
        <v>48</v>
      </c>
      <c r="B66" s="1">
        <f t="shared" si="192"/>
        <v>100</v>
      </c>
      <c r="C66" s="1">
        <v>0</v>
      </c>
      <c r="D66" s="1">
        <f t="shared" si="193"/>
        <v>-100</v>
      </c>
      <c r="E66" s="1">
        <f t="shared" si="156"/>
        <v>265</v>
      </c>
      <c r="F66" s="4">
        <f t="shared" si="232"/>
        <v>2.5259999999999949</v>
      </c>
      <c r="G66" s="10">
        <f t="shared" si="233"/>
        <v>-100</v>
      </c>
      <c r="H66" s="1">
        <f t="shared" si="70"/>
        <v>-100</v>
      </c>
      <c r="I66" s="1">
        <f t="shared" si="71"/>
        <v>100</v>
      </c>
      <c r="J66" s="4">
        <f t="shared" si="194"/>
        <v>0</v>
      </c>
      <c r="K66" s="1">
        <f t="shared" si="195"/>
        <v>2.509787999999995</v>
      </c>
      <c r="L66" s="1">
        <f t="shared" si="234"/>
        <v>0.49999999999999822</v>
      </c>
      <c r="M66" s="1">
        <f t="shared" si="157"/>
        <v>0.49999999999999822</v>
      </c>
      <c r="N66" s="1">
        <v>0</v>
      </c>
      <c r="O66" s="4">
        <f t="shared" si="235"/>
        <v>0.49999999999999895</v>
      </c>
      <c r="P66" s="1">
        <f t="shared" si="236"/>
        <v>513.50999999999817</v>
      </c>
      <c r="Q66" s="4">
        <f t="shared" si="237"/>
        <v>499.99999999999824</v>
      </c>
      <c r="R66" s="1">
        <f t="shared" si="238"/>
        <v>500</v>
      </c>
      <c r="S66" s="4">
        <f t="shared" si="196"/>
        <v>0</v>
      </c>
      <c r="T66" s="4"/>
      <c r="U66" s="4">
        <f t="shared" si="197"/>
        <v>-100</v>
      </c>
      <c r="V66" s="4">
        <f t="shared" si="198"/>
        <v>-100</v>
      </c>
      <c r="W66" s="4">
        <f t="shared" si="199"/>
        <v>-100</v>
      </c>
      <c r="X66" s="1">
        <f t="shared" si="8"/>
        <v>100</v>
      </c>
      <c r="Y66" s="1">
        <f t="shared" si="77"/>
        <v>0</v>
      </c>
      <c r="Z66" s="1">
        <f t="shared" si="200"/>
        <v>2.5259999999999949</v>
      </c>
      <c r="AA66" s="4">
        <f t="shared" si="78"/>
        <v>0.49999999999999822</v>
      </c>
      <c r="AB66" s="1">
        <f t="shared" si="239"/>
        <v>0</v>
      </c>
      <c r="AC66" s="4">
        <f t="shared" si="158"/>
        <v>-0.72024019819123131</v>
      </c>
      <c r="AD66" s="1">
        <f t="shared" si="159"/>
        <v>0.49999999999999822</v>
      </c>
      <c r="AE66" s="1">
        <f t="shared" si="10"/>
        <v>0</v>
      </c>
      <c r="AF66" s="1">
        <f t="shared" si="240"/>
        <v>1000</v>
      </c>
      <c r="AG66" s="1">
        <f t="shared" si="241"/>
        <v>513.50999999999817</v>
      </c>
      <c r="AH66" s="1">
        <f t="shared" si="242"/>
        <v>499.99999999999824</v>
      </c>
      <c r="AI66" s="1">
        <f t="shared" si="243"/>
        <v>500</v>
      </c>
      <c r="AJ66" s="1">
        <f t="shared" si="84"/>
        <v>0</v>
      </c>
      <c r="AK66" s="4">
        <f t="shared" si="160"/>
        <v>0</v>
      </c>
      <c r="AL66" s="1">
        <f t="shared" si="161"/>
        <v>0</v>
      </c>
      <c r="AM66" s="4">
        <f t="shared" si="85"/>
        <v>0</v>
      </c>
      <c r="AN66" s="4">
        <f t="shared" si="11"/>
        <v>10</v>
      </c>
      <c r="AO66" s="4">
        <f t="shared" si="86"/>
        <v>7.6355005262797507E-8</v>
      </c>
      <c r="AP66" s="4">
        <f t="shared" si="12"/>
        <v>7.6355005262797507E-8</v>
      </c>
      <c r="AQ66" s="4">
        <f t="shared" si="201"/>
        <v>-100</v>
      </c>
      <c r="AR66" s="4">
        <f t="shared" si="202"/>
        <v>-100</v>
      </c>
      <c r="AS66" s="4">
        <f t="shared" si="203"/>
        <v>-100</v>
      </c>
      <c r="AT66" s="1">
        <f t="shared" si="16"/>
        <v>100</v>
      </c>
      <c r="AU66" s="1">
        <f t="shared" si="87"/>
        <v>0</v>
      </c>
      <c r="AV66" s="1">
        <f t="shared" si="204"/>
        <v>2.5259999999999949</v>
      </c>
      <c r="AW66" s="4">
        <f t="shared" si="88"/>
        <v>0.49999999999999822</v>
      </c>
      <c r="AX66" s="1">
        <f t="shared" si="244"/>
        <v>1.3187392964213731E-5</v>
      </c>
      <c r="AY66" s="4">
        <f t="shared" si="162"/>
        <v>-0.58347146071713674</v>
      </c>
      <c r="AZ66" s="1">
        <f t="shared" si="163"/>
        <v>0.49999999999999822</v>
      </c>
      <c r="BA66" s="1">
        <f t="shared" si="18"/>
        <v>7.6355005262797507E-8</v>
      </c>
      <c r="BB66" s="1">
        <f t="shared" si="245"/>
        <v>1000.0000534485036</v>
      </c>
      <c r="BC66" s="1">
        <f t="shared" si="246"/>
        <v>513.50999999999817</v>
      </c>
      <c r="BD66" s="1">
        <f t="shared" si="247"/>
        <v>499.99999999999824</v>
      </c>
      <c r="BE66" s="1">
        <f t="shared" si="248"/>
        <v>500</v>
      </c>
      <c r="BF66" s="1">
        <f t="shared" si="94"/>
        <v>1.0180667368373004E-8</v>
      </c>
      <c r="BG66" s="4">
        <f t="shared" si="164"/>
        <v>0</v>
      </c>
      <c r="BH66" s="1">
        <f t="shared" si="165"/>
        <v>-3.8177502631398752E-5</v>
      </c>
      <c r="BI66" s="4">
        <f t="shared" si="95"/>
        <v>0</v>
      </c>
      <c r="BJ66" s="4">
        <f t="shared" si="19"/>
        <v>10</v>
      </c>
      <c r="BK66" s="4">
        <f t="shared" si="96"/>
        <v>1.686618345849927E-7</v>
      </c>
      <c r="BL66" s="4">
        <f t="shared" si="20"/>
        <v>9.2306829322195196E-8</v>
      </c>
      <c r="BM66" s="4">
        <f t="shared" si="205"/>
        <v>-100</v>
      </c>
      <c r="BN66" s="4">
        <f t="shared" si="206"/>
        <v>-100</v>
      </c>
      <c r="BO66" s="4">
        <f t="shared" si="207"/>
        <v>-100</v>
      </c>
      <c r="BP66" s="1">
        <f t="shared" si="24"/>
        <v>100</v>
      </c>
      <c r="BQ66" s="1">
        <f t="shared" si="97"/>
        <v>0</v>
      </c>
      <c r="BR66" s="1">
        <f t="shared" si="208"/>
        <v>2.5259999999999949</v>
      </c>
      <c r="BS66" s="4">
        <f t="shared" si="98"/>
        <v>0.49999999999999822</v>
      </c>
      <c r="BT66" s="1">
        <f t="shared" si="249"/>
        <v>2.9129850532813943E-5</v>
      </c>
      <c r="BU66" s="4">
        <f t="shared" si="166"/>
        <v>-0.48396815062622961</v>
      </c>
      <c r="BV66" s="1">
        <f t="shared" si="167"/>
        <v>0.49999999999999822</v>
      </c>
      <c r="BW66" s="1">
        <f t="shared" si="26"/>
        <v>1.686618345849927E-7</v>
      </c>
      <c r="BX66" s="1">
        <f t="shared" si="250"/>
        <v>1000.0001180632843</v>
      </c>
      <c r="BY66" s="1">
        <f t="shared" si="251"/>
        <v>513.50999999999817</v>
      </c>
      <c r="BZ66" s="1">
        <f t="shared" si="252"/>
        <v>499.99999999999824</v>
      </c>
      <c r="CA66" s="1">
        <f t="shared" si="253"/>
        <v>500</v>
      </c>
      <c r="CB66" s="1">
        <f t="shared" si="104"/>
        <v>2.2488244611332366E-8</v>
      </c>
      <c r="CC66" s="4">
        <f t="shared" si="168"/>
        <v>0</v>
      </c>
      <c r="CD66" s="1">
        <f t="shared" si="169"/>
        <v>-8.4330917292496356E-5</v>
      </c>
      <c r="CE66" s="4">
        <f t="shared" si="105"/>
        <v>0</v>
      </c>
      <c r="CF66" s="4">
        <f t="shared" si="27"/>
        <v>10</v>
      </c>
      <c r="CG66" s="4">
        <f t="shared" si="106"/>
        <v>3.0363089621725521E-7</v>
      </c>
      <c r="CH66" s="4">
        <f t="shared" si="28"/>
        <v>1.3496906163226251E-7</v>
      </c>
      <c r="CI66" s="4">
        <f t="shared" si="209"/>
        <v>-100</v>
      </c>
      <c r="CJ66" s="4">
        <f t="shared" si="210"/>
        <v>-100</v>
      </c>
      <c r="CK66" s="4">
        <f t="shared" si="211"/>
        <v>-100</v>
      </c>
      <c r="CL66" s="1">
        <f t="shared" si="32"/>
        <v>100</v>
      </c>
      <c r="CM66" s="1">
        <f t="shared" si="107"/>
        <v>0</v>
      </c>
      <c r="CN66" s="1">
        <f t="shared" si="212"/>
        <v>2.5259999999999949</v>
      </c>
      <c r="CO66" s="4">
        <f t="shared" si="108"/>
        <v>0.49999999999999822</v>
      </c>
      <c r="CP66" s="1">
        <f t="shared" si="254"/>
        <v>5.2440569294862742E-5</v>
      </c>
      <c r="CQ66" s="4">
        <f t="shared" si="170"/>
        <v>-0.44930122033786563</v>
      </c>
      <c r="CR66" s="1">
        <f t="shared" si="171"/>
        <v>0.49999999999999822</v>
      </c>
      <c r="CS66" s="1">
        <f t="shared" si="34"/>
        <v>3.0363089621725521E-7</v>
      </c>
      <c r="CT66" s="1">
        <f t="shared" si="255"/>
        <v>1000.0002125416274</v>
      </c>
      <c r="CU66" s="1">
        <f t="shared" si="256"/>
        <v>513.50999999999817</v>
      </c>
      <c r="CV66" s="1">
        <f t="shared" si="257"/>
        <v>499.99999999999824</v>
      </c>
      <c r="CW66" s="1">
        <f t="shared" si="258"/>
        <v>500</v>
      </c>
      <c r="CX66" s="1">
        <f t="shared" si="114"/>
        <v>4.0484119495634039E-8</v>
      </c>
      <c r="CY66" s="4">
        <f t="shared" si="172"/>
        <v>0</v>
      </c>
      <c r="CZ66" s="1">
        <f t="shared" si="173"/>
        <v>-1.5181544810862759E-4</v>
      </c>
      <c r="DA66" s="4">
        <f t="shared" si="115"/>
        <v>0</v>
      </c>
      <c r="DB66" s="4">
        <f t="shared" si="35"/>
        <v>10</v>
      </c>
      <c r="DC66" s="4">
        <f t="shared" si="116"/>
        <v>5.0640839539035216E-7</v>
      </c>
      <c r="DD66" s="4">
        <f t="shared" si="36"/>
        <v>2.0277749917309695E-7</v>
      </c>
      <c r="DE66" s="4">
        <f t="shared" si="213"/>
        <v>-100</v>
      </c>
      <c r="DF66" s="4">
        <f t="shared" si="214"/>
        <v>-100</v>
      </c>
      <c r="DG66" s="4">
        <f t="shared" si="215"/>
        <v>-100</v>
      </c>
      <c r="DH66" s="1">
        <f t="shared" si="40"/>
        <v>100</v>
      </c>
      <c r="DI66" s="1">
        <f t="shared" si="117"/>
        <v>0</v>
      </c>
      <c r="DJ66" s="1">
        <f t="shared" si="216"/>
        <v>2.5259999999999949</v>
      </c>
      <c r="DK66" s="4">
        <f t="shared" si="118"/>
        <v>0.49999999999999822</v>
      </c>
      <c r="DL66" s="1">
        <f t="shared" si="259"/>
        <v>8.7462589877435591E-5</v>
      </c>
      <c r="DM66" s="4">
        <f t="shared" si="174"/>
        <v>-0.41930080481924314</v>
      </c>
      <c r="DN66" s="1">
        <f t="shared" si="175"/>
        <v>0.49999999999999822</v>
      </c>
      <c r="DO66" s="1">
        <f t="shared" si="42"/>
        <v>5.0640839539035216E-7</v>
      </c>
      <c r="DP66" s="1">
        <f t="shared" si="260"/>
        <v>1000.0003544858769</v>
      </c>
      <c r="DQ66" s="1">
        <f t="shared" si="261"/>
        <v>513.50999999999817</v>
      </c>
      <c r="DR66" s="1">
        <f t="shared" si="262"/>
        <v>499.99999999999824</v>
      </c>
      <c r="DS66" s="1">
        <f t="shared" si="263"/>
        <v>500</v>
      </c>
      <c r="DT66" s="1">
        <f t="shared" si="124"/>
        <v>6.7521119385380279E-8</v>
      </c>
      <c r="DU66" s="4">
        <f t="shared" si="176"/>
        <v>0</v>
      </c>
      <c r="DV66" s="1">
        <f t="shared" si="177"/>
        <v>-2.5320419769517608E-4</v>
      </c>
      <c r="DW66" s="4">
        <f t="shared" si="125"/>
        <v>0</v>
      </c>
      <c r="DX66" s="4">
        <f t="shared" si="43"/>
        <v>10</v>
      </c>
      <c r="DY66" s="4">
        <f t="shared" si="126"/>
        <v>8.0941569442435853E-7</v>
      </c>
      <c r="DZ66" s="4">
        <f t="shared" si="44"/>
        <v>3.0300729903400637E-7</v>
      </c>
      <c r="EA66" s="4">
        <f t="shared" si="217"/>
        <v>-100</v>
      </c>
      <c r="EB66" s="4">
        <f t="shared" si="218"/>
        <v>-100</v>
      </c>
      <c r="EC66" s="4">
        <f t="shared" si="219"/>
        <v>-100</v>
      </c>
      <c r="ED66" s="1">
        <f t="shared" si="48"/>
        <v>100</v>
      </c>
      <c r="EE66" s="1">
        <f t="shared" si="127"/>
        <v>0</v>
      </c>
      <c r="EF66" s="1">
        <f t="shared" si="220"/>
        <v>2.5259999999999949</v>
      </c>
      <c r="EG66" s="4">
        <f t="shared" si="128"/>
        <v>0.49999999999999822</v>
      </c>
      <c r="EH66" s="1">
        <f t="shared" si="264"/>
        <v>1.3979545672268716E-4</v>
      </c>
      <c r="EI66" s="4">
        <f t="shared" si="178"/>
        <v>-0.3879681710058468</v>
      </c>
      <c r="EJ66" s="1">
        <f t="shared" si="179"/>
        <v>0.49999999999999822</v>
      </c>
      <c r="EK66" s="1">
        <f t="shared" si="50"/>
        <v>8.0941569442435853E-7</v>
      </c>
      <c r="EL66" s="1">
        <f t="shared" si="265"/>
        <v>1000.0005665909862</v>
      </c>
      <c r="EM66" s="1">
        <f t="shared" si="266"/>
        <v>513.50999999999817</v>
      </c>
      <c r="EN66" s="1">
        <f t="shared" si="267"/>
        <v>499.99999999999824</v>
      </c>
      <c r="EO66" s="1">
        <f t="shared" si="268"/>
        <v>500</v>
      </c>
      <c r="EP66" s="1">
        <f t="shared" si="134"/>
        <v>1.0792209258991449E-7</v>
      </c>
      <c r="EQ66" s="4">
        <f t="shared" si="180"/>
        <v>0</v>
      </c>
      <c r="ER66" s="1">
        <f t="shared" si="181"/>
        <v>-4.0470784721217929E-4</v>
      </c>
      <c r="ES66" s="4">
        <f t="shared" si="135"/>
        <v>0</v>
      </c>
      <c r="ET66" s="4">
        <f t="shared" si="51"/>
        <v>10</v>
      </c>
      <c r="EU66" s="4">
        <f t="shared" si="136"/>
        <v>1.2700882313185711E-6</v>
      </c>
      <c r="EV66" s="4">
        <f t="shared" si="221"/>
        <v>4.6067253689421257E-7</v>
      </c>
      <c r="EW66" s="4">
        <f t="shared" si="222"/>
        <v>-100</v>
      </c>
      <c r="EX66" s="4">
        <f t="shared" si="223"/>
        <v>-100</v>
      </c>
      <c r="EY66" s="4">
        <f t="shared" si="224"/>
        <v>-100</v>
      </c>
      <c r="EZ66" s="1">
        <f t="shared" si="56"/>
        <v>100</v>
      </c>
      <c r="FA66" s="1">
        <f t="shared" si="137"/>
        <v>0</v>
      </c>
      <c r="FB66" s="1">
        <f t="shared" si="225"/>
        <v>2.5259999999999949</v>
      </c>
      <c r="FC66" s="4">
        <f t="shared" si="138"/>
        <v>0.49999999999999822</v>
      </c>
      <c r="FD66" s="1">
        <f t="shared" si="269"/>
        <v>2.1935893459733521E-4</v>
      </c>
      <c r="FE66" s="4">
        <f t="shared" si="182"/>
        <v>-0.35142878260034383</v>
      </c>
      <c r="FF66" s="1">
        <f t="shared" si="183"/>
        <v>0.49999999999999822</v>
      </c>
      <c r="FG66" s="1">
        <f t="shared" si="58"/>
        <v>1.2700882313185711E-6</v>
      </c>
      <c r="FH66" s="1">
        <f t="shared" si="270"/>
        <v>1000.000889061762</v>
      </c>
      <c r="FI66" s="1">
        <f t="shared" si="271"/>
        <v>513.50999999999817</v>
      </c>
      <c r="FJ66" s="1">
        <f t="shared" si="272"/>
        <v>499.99999999999824</v>
      </c>
      <c r="FK66" s="1">
        <f t="shared" si="273"/>
        <v>500</v>
      </c>
      <c r="FL66" s="1">
        <f t="shared" si="144"/>
        <v>1.6934509750914279E-7</v>
      </c>
      <c r="FM66" s="4">
        <f t="shared" si="184"/>
        <v>0</v>
      </c>
      <c r="FN66" s="1">
        <f t="shared" si="185"/>
        <v>-6.3504411565928551E-4</v>
      </c>
      <c r="FO66" s="4">
        <f t="shared" si="145"/>
        <v>0</v>
      </c>
      <c r="FP66" s="4">
        <f t="shared" si="59"/>
        <v>10</v>
      </c>
      <c r="FQ66" s="4">
        <f t="shared" si="146"/>
        <v>1.9643491893121613E-6</v>
      </c>
      <c r="FR66" s="4">
        <f t="shared" si="226"/>
        <v>6.9426095799359019E-7</v>
      </c>
      <c r="FS66" s="4">
        <f t="shared" si="227"/>
        <v>-100</v>
      </c>
      <c r="FT66" s="4">
        <f t="shared" si="228"/>
        <v>-100</v>
      </c>
      <c r="FU66" s="4">
        <f t="shared" si="229"/>
        <v>-100</v>
      </c>
      <c r="FV66" s="1">
        <f t="shared" si="147"/>
        <v>100</v>
      </c>
      <c r="FW66" s="1">
        <f t="shared" si="148"/>
        <v>0</v>
      </c>
      <c r="FX66" s="1">
        <f t="shared" si="230"/>
        <v>2.5259999999999949</v>
      </c>
      <c r="FY66" s="4">
        <f t="shared" si="149"/>
        <v>0.49999999999999822</v>
      </c>
      <c r="FZ66" s="1">
        <f t="shared" si="274"/>
        <v>3.3926583580520928E-4</v>
      </c>
      <c r="GA66" s="4">
        <f t="shared" si="186"/>
        <v>-0.33055081869682706</v>
      </c>
      <c r="GB66" s="1">
        <f t="shared" si="187"/>
        <v>0.49999999999999822</v>
      </c>
      <c r="GC66" s="1">
        <f t="shared" si="65"/>
        <v>1.9643491893121613E-6</v>
      </c>
      <c r="GD66" s="1">
        <f t="shared" si="275"/>
        <v>1000.0013750444325</v>
      </c>
      <c r="GE66" s="1">
        <f t="shared" si="276"/>
        <v>513.50999999999817</v>
      </c>
      <c r="GF66" s="1">
        <f t="shared" si="277"/>
        <v>499.99999999999824</v>
      </c>
      <c r="GG66" s="1">
        <f t="shared" si="278"/>
        <v>500</v>
      </c>
      <c r="GH66" s="1">
        <f t="shared" si="155"/>
        <v>2.6191322524162154E-7</v>
      </c>
      <c r="GI66" s="4">
        <f t="shared" si="188"/>
        <v>0</v>
      </c>
      <c r="GJ66" s="1">
        <f t="shared" si="189"/>
        <v>-9.8217459465608061E-4</v>
      </c>
      <c r="GK66" s="4">
        <f t="shared" si="190"/>
        <v>0</v>
      </c>
      <c r="GL66" s="4">
        <f t="shared" si="66"/>
        <v>10</v>
      </c>
      <c r="GM66" s="4">
        <f t="shared" si="191"/>
        <v>3.0019606646735016E-6</v>
      </c>
      <c r="GN66" s="4">
        <f t="shared" si="231"/>
        <v>1.0376114753613403E-6</v>
      </c>
      <c r="GO66" s="4">
        <v>265</v>
      </c>
      <c r="GP66" s="4"/>
      <c r="GQ66" s="4"/>
      <c r="GR66" s="4"/>
      <c r="GS66" s="4"/>
      <c r="GT66" s="4"/>
      <c r="GU66" s="4"/>
      <c r="GV66" s="4"/>
      <c r="GW66" s="4"/>
      <c r="GX66" s="6"/>
      <c r="GY66" s="4"/>
      <c r="GZ66" s="4"/>
      <c r="HA66" s="4"/>
      <c r="HB66" s="1"/>
      <c r="HC66" s="4"/>
      <c r="HD66" s="4"/>
    </row>
    <row r="67" spans="1:212">
      <c r="A67" s="1">
        <v>49</v>
      </c>
      <c r="B67" s="1">
        <f t="shared" si="192"/>
        <v>100</v>
      </c>
      <c r="C67" s="1">
        <v>0</v>
      </c>
      <c r="D67" s="1">
        <f t="shared" si="193"/>
        <v>-100</v>
      </c>
      <c r="E67" s="1">
        <f t="shared" si="156"/>
        <v>260</v>
      </c>
      <c r="F67" s="1">
        <f t="shared" si="232"/>
        <v>2.5509999999999948</v>
      </c>
      <c r="G67" s="10">
        <f t="shared" si="233"/>
        <v>-100</v>
      </c>
      <c r="H67" s="1">
        <f t="shared" si="70"/>
        <v>-100</v>
      </c>
      <c r="I67" s="1">
        <f t="shared" si="71"/>
        <v>100</v>
      </c>
      <c r="J67" s="1">
        <f t="shared" si="194"/>
        <v>0</v>
      </c>
      <c r="K67" s="1">
        <f t="shared" si="195"/>
        <v>2.5347879999999949</v>
      </c>
      <c r="L67" s="1">
        <f t="shared" si="234"/>
        <v>0.49999999999999822</v>
      </c>
      <c r="M67" s="1">
        <f t="shared" si="157"/>
        <v>0.49999999999999822</v>
      </c>
      <c r="N67" s="1">
        <v>0</v>
      </c>
      <c r="O67" s="1">
        <f t="shared" si="235"/>
        <v>0.49999999999999895</v>
      </c>
      <c r="P67" s="1">
        <f t="shared" si="236"/>
        <v>513.50999999999817</v>
      </c>
      <c r="Q67" s="1">
        <f t="shared" si="237"/>
        <v>499.99999999999824</v>
      </c>
      <c r="R67" s="1">
        <f t="shared" si="238"/>
        <v>500</v>
      </c>
      <c r="S67" s="4">
        <f t="shared" si="196"/>
        <v>0</v>
      </c>
      <c r="U67" s="4">
        <f t="shared" si="197"/>
        <v>-100</v>
      </c>
      <c r="V67" s="4">
        <f t="shared" si="198"/>
        <v>-100</v>
      </c>
      <c r="W67" s="4">
        <f t="shared" si="199"/>
        <v>-100</v>
      </c>
      <c r="X67" s="1">
        <f t="shared" si="8"/>
        <v>100</v>
      </c>
      <c r="Y67" s="1">
        <f t="shared" si="77"/>
        <v>0</v>
      </c>
      <c r="Z67" s="1">
        <f t="shared" si="200"/>
        <v>2.5509999999999948</v>
      </c>
      <c r="AA67" s="4">
        <f t="shared" si="78"/>
        <v>0.49999999999999822</v>
      </c>
      <c r="AB67" s="1">
        <f t="shared" si="239"/>
        <v>0</v>
      </c>
      <c r="AC67" s="4">
        <f t="shared" si="158"/>
        <v>-0.72024019819123131</v>
      </c>
      <c r="AD67" s="1">
        <f t="shared" si="159"/>
        <v>0.49999999999999822</v>
      </c>
      <c r="AE67" s="1">
        <f t="shared" si="10"/>
        <v>0</v>
      </c>
      <c r="AF67" s="1">
        <f t="shared" si="240"/>
        <v>1000</v>
      </c>
      <c r="AG67" s="1">
        <f t="shared" si="241"/>
        <v>513.50999999999817</v>
      </c>
      <c r="AH67" s="1">
        <f t="shared" si="242"/>
        <v>499.99999999999824</v>
      </c>
      <c r="AI67" s="1">
        <f t="shared" si="243"/>
        <v>500</v>
      </c>
      <c r="AJ67" s="1">
        <f t="shared" si="84"/>
        <v>0</v>
      </c>
      <c r="AK67" s="4">
        <f t="shared" si="160"/>
        <v>0</v>
      </c>
      <c r="AL67" s="1">
        <f t="shared" si="161"/>
        <v>0</v>
      </c>
      <c r="AM67" s="4">
        <f t="shared" si="85"/>
        <v>0</v>
      </c>
      <c r="AN67" s="4">
        <f t="shared" si="11"/>
        <v>10</v>
      </c>
      <c r="AO67" s="4">
        <f t="shared" si="86"/>
        <v>4.5813003157678504E-8</v>
      </c>
      <c r="AP67" s="4">
        <f t="shared" si="12"/>
        <v>4.5813003157678504E-8</v>
      </c>
      <c r="AQ67" s="4">
        <f t="shared" si="201"/>
        <v>-100</v>
      </c>
      <c r="AR67" s="4">
        <f t="shared" si="202"/>
        <v>-100</v>
      </c>
      <c r="AS67" s="4">
        <f t="shared" si="203"/>
        <v>-100</v>
      </c>
      <c r="AT67" s="1">
        <f t="shared" si="16"/>
        <v>100</v>
      </c>
      <c r="AU67" s="1">
        <f t="shared" si="87"/>
        <v>0</v>
      </c>
      <c r="AV67" s="1">
        <f t="shared" si="204"/>
        <v>2.5509999999999948</v>
      </c>
      <c r="AW67" s="4">
        <f t="shared" si="88"/>
        <v>0.49999999999999822</v>
      </c>
      <c r="AX67" s="1">
        <f t="shared" si="244"/>
        <v>7.9124357785282375E-6</v>
      </c>
      <c r="AY67" s="4">
        <f t="shared" si="162"/>
        <v>-0.58347146071713674</v>
      </c>
      <c r="AZ67" s="1">
        <f t="shared" si="163"/>
        <v>0.49999999999999822</v>
      </c>
      <c r="BA67" s="1">
        <f t="shared" si="18"/>
        <v>4.5813003157678504E-8</v>
      </c>
      <c r="BB67" s="1">
        <f t="shared" si="245"/>
        <v>1000.0000320691023</v>
      </c>
      <c r="BC67" s="1">
        <f t="shared" si="246"/>
        <v>513.50999999999817</v>
      </c>
      <c r="BD67" s="1">
        <f t="shared" si="247"/>
        <v>499.99999999999824</v>
      </c>
      <c r="BE67" s="1">
        <f t="shared" si="248"/>
        <v>500</v>
      </c>
      <c r="BF67" s="1">
        <f t="shared" si="94"/>
        <v>6.1084004210238005E-9</v>
      </c>
      <c r="BG67" s="4">
        <f t="shared" si="164"/>
        <v>0</v>
      </c>
      <c r="BH67" s="1">
        <f t="shared" si="165"/>
        <v>-2.2906501578839251E-5</v>
      </c>
      <c r="BI67" s="4">
        <f t="shared" si="95"/>
        <v>0</v>
      </c>
      <c r="BJ67" s="4">
        <f t="shared" si="19"/>
        <v>10</v>
      </c>
      <c r="BK67" s="4">
        <f t="shared" si="96"/>
        <v>1.0119710075099562E-7</v>
      </c>
      <c r="BL67" s="4">
        <f t="shared" si="20"/>
        <v>5.5384097593317115E-8</v>
      </c>
      <c r="BM67" s="4">
        <f t="shared" si="205"/>
        <v>-100</v>
      </c>
      <c r="BN67" s="4">
        <f t="shared" si="206"/>
        <v>-100</v>
      </c>
      <c r="BO67" s="4">
        <f t="shared" si="207"/>
        <v>-100</v>
      </c>
      <c r="BP67" s="1">
        <f t="shared" si="24"/>
        <v>100</v>
      </c>
      <c r="BQ67" s="1">
        <f t="shared" si="97"/>
        <v>0</v>
      </c>
      <c r="BR67" s="1">
        <f t="shared" si="208"/>
        <v>2.5509999999999948</v>
      </c>
      <c r="BS67" s="4">
        <f t="shared" si="98"/>
        <v>0.49999999999999822</v>
      </c>
      <c r="BT67" s="1">
        <f t="shared" si="249"/>
        <v>1.7477910319688362E-5</v>
      </c>
      <c r="BU67" s="4">
        <f t="shared" si="166"/>
        <v>-0.48396815062622961</v>
      </c>
      <c r="BV67" s="1">
        <f t="shared" si="167"/>
        <v>0.49999999999999822</v>
      </c>
      <c r="BW67" s="1">
        <f t="shared" si="26"/>
        <v>1.0119710075099562E-7</v>
      </c>
      <c r="BX67" s="1">
        <f t="shared" si="250"/>
        <v>1000.0000708379706</v>
      </c>
      <c r="BY67" s="1">
        <f t="shared" si="251"/>
        <v>513.50999999999817</v>
      </c>
      <c r="BZ67" s="1">
        <f t="shared" si="252"/>
        <v>499.99999999999824</v>
      </c>
      <c r="CA67" s="1">
        <f t="shared" si="253"/>
        <v>500</v>
      </c>
      <c r="CB67" s="1">
        <f t="shared" si="104"/>
        <v>1.3492946766799417E-8</v>
      </c>
      <c r="CC67" s="4">
        <f t="shared" si="168"/>
        <v>0</v>
      </c>
      <c r="CD67" s="1">
        <f t="shared" si="169"/>
        <v>-5.0598550375497807E-5</v>
      </c>
      <c r="CE67" s="4">
        <f t="shared" si="105"/>
        <v>0</v>
      </c>
      <c r="CF67" s="4">
        <f t="shared" si="27"/>
        <v>10</v>
      </c>
      <c r="CG67" s="4">
        <f t="shared" si="106"/>
        <v>1.8217853773035312E-7</v>
      </c>
      <c r="CH67" s="4">
        <f t="shared" si="28"/>
        <v>8.0981436979357502E-8</v>
      </c>
      <c r="CI67" s="4">
        <f t="shared" si="209"/>
        <v>-100</v>
      </c>
      <c r="CJ67" s="4">
        <f t="shared" si="210"/>
        <v>-100</v>
      </c>
      <c r="CK67" s="4">
        <f t="shared" si="211"/>
        <v>-100</v>
      </c>
      <c r="CL67" s="1">
        <f t="shared" si="32"/>
        <v>100</v>
      </c>
      <c r="CM67" s="1">
        <f t="shared" si="107"/>
        <v>0</v>
      </c>
      <c r="CN67" s="1">
        <f t="shared" si="212"/>
        <v>2.5509999999999948</v>
      </c>
      <c r="CO67" s="4">
        <f t="shared" si="108"/>
        <v>0.49999999999999822</v>
      </c>
      <c r="CP67" s="1">
        <f t="shared" si="254"/>
        <v>3.1464341576917639E-5</v>
      </c>
      <c r="CQ67" s="4">
        <f t="shared" si="170"/>
        <v>-0.44930122033786563</v>
      </c>
      <c r="CR67" s="1">
        <f t="shared" si="171"/>
        <v>0.49999999999999822</v>
      </c>
      <c r="CS67" s="1">
        <f t="shared" si="34"/>
        <v>1.8217853773035312E-7</v>
      </c>
      <c r="CT67" s="1">
        <f t="shared" si="255"/>
        <v>1000.0001275249764</v>
      </c>
      <c r="CU67" s="1">
        <f t="shared" si="256"/>
        <v>513.50999999999817</v>
      </c>
      <c r="CV67" s="1">
        <f t="shared" si="257"/>
        <v>499.99999999999824</v>
      </c>
      <c r="CW67" s="1">
        <f t="shared" si="258"/>
        <v>500</v>
      </c>
      <c r="CX67" s="1">
        <f t="shared" si="114"/>
        <v>2.4290471697380419E-8</v>
      </c>
      <c r="CY67" s="4">
        <f t="shared" si="172"/>
        <v>0</v>
      </c>
      <c r="CZ67" s="1">
        <f t="shared" si="173"/>
        <v>-9.1089268865176564E-5</v>
      </c>
      <c r="DA67" s="4">
        <f t="shared" si="115"/>
        <v>0</v>
      </c>
      <c r="DB67" s="4">
        <f t="shared" si="35"/>
        <v>10</v>
      </c>
      <c r="DC67" s="4">
        <f t="shared" si="116"/>
        <v>3.0384503723421129E-7</v>
      </c>
      <c r="DD67" s="4">
        <f t="shared" si="36"/>
        <v>1.2166649950385817E-7</v>
      </c>
      <c r="DE67" s="4">
        <f t="shared" si="213"/>
        <v>-100</v>
      </c>
      <c r="DF67" s="4">
        <f t="shared" si="214"/>
        <v>-100</v>
      </c>
      <c r="DG67" s="4">
        <f t="shared" si="215"/>
        <v>-100</v>
      </c>
      <c r="DH67" s="1">
        <f t="shared" si="40"/>
        <v>100</v>
      </c>
      <c r="DI67" s="1">
        <f t="shared" si="117"/>
        <v>0</v>
      </c>
      <c r="DJ67" s="1">
        <f t="shared" si="216"/>
        <v>2.5509999999999948</v>
      </c>
      <c r="DK67" s="4">
        <f t="shared" si="118"/>
        <v>0.49999999999999822</v>
      </c>
      <c r="DL67" s="1">
        <f t="shared" si="259"/>
        <v>5.2477553926461367E-5</v>
      </c>
      <c r="DM67" s="4">
        <f t="shared" si="174"/>
        <v>-0.41930080481924314</v>
      </c>
      <c r="DN67" s="1">
        <f t="shared" si="175"/>
        <v>0.49999999999999822</v>
      </c>
      <c r="DO67" s="1">
        <f t="shared" si="42"/>
        <v>3.0384503723421129E-7</v>
      </c>
      <c r="DP67" s="1">
        <f t="shared" si="260"/>
        <v>1000.0002126915261</v>
      </c>
      <c r="DQ67" s="1">
        <f t="shared" si="261"/>
        <v>513.50999999999817</v>
      </c>
      <c r="DR67" s="1">
        <f t="shared" si="262"/>
        <v>499.99999999999824</v>
      </c>
      <c r="DS67" s="1">
        <f t="shared" si="263"/>
        <v>500</v>
      </c>
      <c r="DT67" s="1">
        <f t="shared" si="124"/>
        <v>4.0512671631228174E-8</v>
      </c>
      <c r="DU67" s="4">
        <f t="shared" si="176"/>
        <v>0</v>
      </c>
      <c r="DV67" s="1">
        <f t="shared" si="177"/>
        <v>-1.5192251861710564E-4</v>
      </c>
      <c r="DW67" s="4">
        <f t="shared" si="125"/>
        <v>0</v>
      </c>
      <c r="DX67" s="4">
        <f t="shared" si="43"/>
        <v>10</v>
      </c>
      <c r="DY67" s="4">
        <f t="shared" si="126"/>
        <v>4.8564941665461508E-7</v>
      </c>
      <c r="DZ67" s="4">
        <f t="shared" si="44"/>
        <v>1.8180437942040379E-7</v>
      </c>
      <c r="EA67" s="4">
        <f t="shared" si="217"/>
        <v>-100</v>
      </c>
      <c r="EB67" s="4">
        <f t="shared" si="218"/>
        <v>-100</v>
      </c>
      <c r="EC67" s="4">
        <f t="shared" si="219"/>
        <v>-100</v>
      </c>
      <c r="ED67" s="1">
        <f t="shared" si="48"/>
        <v>100</v>
      </c>
      <c r="EE67" s="1">
        <f t="shared" si="127"/>
        <v>0</v>
      </c>
      <c r="EF67" s="1">
        <f t="shared" si="220"/>
        <v>2.5509999999999948</v>
      </c>
      <c r="EG67" s="4">
        <f t="shared" si="128"/>
        <v>0.49999999999999822</v>
      </c>
      <c r="EH67" s="1">
        <f t="shared" si="264"/>
        <v>8.3877274033612286E-5</v>
      </c>
      <c r="EI67" s="4">
        <f t="shared" si="178"/>
        <v>-0.3879681710058468</v>
      </c>
      <c r="EJ67" s="1">
        <f t="shared" si="179"/>
        <v>0.49999999999999822</v>
      </c>
      <c r="EK67" s="1">
        <f t="shared" si="50"/>
        <v>4.8564941665461508E-7</v>
      </c>
      <c r="EL67" s="1">
        <f t="shared" si="265"/>
        <v>1000.0003399545916</v>
      </c>
      <c r="EM67" s="1">
        <f t="shared" si="266"/>
        <v>513.50999999999817</v>
      </c>
      <c r="EN67" s="1">
        <f t="shared" si="267"/>
        <v>499.99999999999824</v>
      </c>
      <c r="EO67" s="1">
        <f t="shared" si="268"/>
        <v>500</v>
      </c>
      <c r="EP67" s="1">
        <f t="shared" si="134"/>
        <v>6.4753255553948691E-8</v>
      </c>
      <c r="EQ67" s="4">
        <f t="shared" si="180"/>
        <v>0</v>
      </c>
      <c r="ER67" s="1">
        <f t="shared" si="181"/>
        <v>-2.4282470832730753E-4</v>
      </c>
      <c r="ES67" s="4">
        <f t="shared" si="135"/>
        <v>0</v>
      </c>
      <c r="ET67" s="4">
        <f t="shared" si="51"/>
        <v>10</v>
      </c>
      <c r="EU67" s="4">
        <f t="shared" si="136"/>
        <v>7.6205293879114268E-7</v>
      </c>
      <c r="EV67" s="4">
        <f t="shared" si="221"/>
        <v>2.7640352213652761E-7</v>
      </c>
      <c r="EW67" s="4">
        <f t="shared" si="222"/>
        <v>-100</v>
      </c>
      <c r="EX67" s="4">
        <f t="shared" si="223"/>
        <v>-100</v>
      </c>
      <c r="EY67" s="4">
        <f t="shared" si="224"/>
        <v>-100</v>
      </c>
      <c r="EZ67" s="1">
        <f t="shared" si="56"/>
        <v>100</v>
      </c>
      <c r="FA67" s="1">
        <f t="shared" si="137"/>
        <v>0</v>
      </c>
      <c r="FB67" s="1">
        <f t="shared" si="225"/>
        <v>2.5509999999999948</v>
      </c>
      <c r="FC67" s="4">
        <f t="shared" si="138"/>
        <v>0.49999999999999822</v>
      </c>
      <c r="FD67" s="1">
        <f t="shared" si="269"/>
        <v>1.3161536075840115E-4</v>
      </c>
      <c r="FE67" s="4">
        <f t="shared" si="182"/>
        <v>-0.35142878260034383</v>
      </c>
      <c r="FF67" s="1">
        <f t="shared" si="183"/>
        <v>0.49999999999999822</v>
      </c>
      <c r="FG67" s="1">
        <f t="shared" si="58"/>
        <v>7.6205293879114268E-7</v>
      </c>
      <c r="FH67" s="1">
        <f t="shared" si="270"/>
        <v>1000.0005334370572</v>
      </c>
      <c r="FI67" s="1">
        <f t="shared" si="271"/>
        <v>513.50999999999817</v>
      </c>
      <c r="FJ67" s="1">
        <f t="shared" si="272"/>
        <v>499.99999999999824</v>
      </c>
      <c r="FK67" s="1">
        <f t="shared" si="273"/>
        <v>500</v>
      </c>
      <c r="FL67" s="1">
        <f t="shared" si="144"/>
        <v>1.0160705850548568E-7</v>
      </c>
      <c r="FM67" s="4">
        <f t="shared" si="184"/>
        <v>0</v>
      </c>
      <c r="FN67" s="1">
        <f t="shared" si="185"/>
        <v>-3.8102646939557132E-4</v>
      </c>
      <c r="FO67" s="4">
        <f t="shared" si="145"/>
        <v>0</v>
      </c>
      <c r="FP67" s="4">
        <f t="shared" si="59"/>
        <v>10</v>
      </c>
      <c r="FQ67" s="4">
        <f t="shared" si="146"/>
        <v>1.1786095135872968E-6</v>
      </c>
      <c r="FR67" s="4">
        <f t="shared" si="226"/>
        <v>4.1655657479615409E-7</v>
      </c>
      <c r="FS67" s="4">
        <f t="shared" si="227"/>
        <v>-100</v>
      </c>
      <c r="FT67" s="4">
        <f t="shared" si="228"/>
        <v>-100</v>
      </c>
      <c r="FU67" s="4">
        <f t="shared" si="229"/>
        <v>-100</v>
      </c>
      <c r="FV67" s="1">
        <f t="shared" si="147"/>
        <v>100</v>
      </c>
      <c r="FW67" s="1">
        <f t="shared" si="148"/>
        <v>0</v>
      </c>
      <c r="FX67" s="1">
        <f t="shared" si="230"/>
        <v>2.5509999999999948</v>
      </c>
      <c r="FY67" s="4">
        <f t="shared" si="149"/>
        <v>0.49999999999999822</v>
      </c>
      <c r="FZ67" s="1">
        <f t="shared" si="274"/>
        <v>2.035595014831255E-4</v>
      </c>
      <c r="GA67" s="4">
        <f t="shared" si="186"/>
        <v>-0.33055081869682706</v>
      </c>
      <c r="GB67" s="1">
        <f t="shared" si="187"/>
        <v>0.49999999999999822</v>
      </c>
      <c r="GC67" s="1">
        <f t="shared" si="65"/>
        <v>1.1786095135872968E-6</v>
      </c>
      <c r="GD67" s="1">
        <f t="shared" si="275"/>
        <v>1000.0008250266594</v>
      </c>
      <c r="GE67" s="1">
        <f t="shared" si="276"/>
        <v>513.50999999999817</v>
      </c>
      <c r="GF67" s="1">
        <f t="shared" si="277"/>
        <v>499.99999999999824</v>
      </c>
      <c r="GG67" s="1">
        <f t="shared" si="278"/>
        <v>500</v>
      </c>
      <c r="GH67" s="1">
        <f t="shared" si="155"/>
        <v>1.5714793514497289E-7</v>
      </c>
      <c r="GI67" s="4">
        <f t="shared" si="188"/>
        <v>0</v>
      </c>
      <c r="GJ67" s="1">
        <f t="shared" si="189"/>
        <v>-5.8930475679364839E-4</v>
      </c>
      <c r="GK67" s="4">
        <f t="shared" si="190"/>
        <v>0</v>
      </c>
      <c r="GL67" s="4">
        <f t="shared" si="66"/>
        <v>10</v>
      </c>
      <c r="GM67" s="4">
        <f t="shared" si="191"/>
        <v>1.8011763988041008E-6</v>
      </c>
      <c r="GN67" s="4">
        <f t="shared" si="231"/>
        <v>6.2256688521680404E-7</v>
      </c>
      <c r="GO67" s="4">
        <v>260</v>
      </c>
      <c r="GP67" s="4"/>
      <c r="GQ67" s="4"/>
      <c r="GR67" s="4"/>
      <c r="GS67" s="4"/>
      <c r="GT67" s="4"/>
      <c r="GU67" s="4"/>
      <c r="GV67" s="4"/>
      <c r="GW67" s="4"/>
    </row>
    <row r="68" spans="1:212">
      <c r="A68" s="1">
        <v>50</v>
      </c>
      <c r="B68" s="1">
        <f t="shared" si="192"/>
        <v>100</v>
      </c>
      <c r="C68" s="1">
        <v>0</v>
      </c>
      <c r="D68" s="1">
        <f t="shared" si="193"/>
        <v>-100</v>
      </c>
      <c r="E68" s="1">
        <f t="shared" si="156"/>
        <v>255</v>
      </c>
      <c r="F68" s="1">
        <f t="shared" si="232"/>
        <v>2.5759999999999947</v>
      </c>
      <c r="G68" s="10">
        <f t="shared" si="233"/>
        <v>-100</v>
      </c>
      <c r="H68" s="1">
        <f t="shared" si="70"/>
        <v>-100</v>
      </c>
      <c r="I68" s="1">
        <f t="shared" si="71"/>
        <v>100</v>
      </c>
      <c r="J68" s="1">
        <f t="shared" si="194"/>
        <v>0</v>
      </c>
      <c r="K68" s="1">
        <f t="shared" si="195"/>
        <v>2.5597879999999948</v>
      </c>
      <c r="L68" s="1">
        <f t="shared" si="234"/>
        <v>0.49999999999999822</v>
      </c>
      <c r="M68" s="1">
        <f t="shared" si="157"/>
        <v>0.49999999999999822</v>
      </c>
      <c r="N68" s="1">
        <v>0</v>
      </c>
      <c r="O68" s="1">
        <f t="shared" si="235"/>
        <v>0.49999999999999889</v>
      </c>
      <c r="P68" s="1">
        <f t="shared" si="236"/>
        <v>513.50999999999817</v>
      </c>
      <c r="Q68" s="1">
        <f t="shared" si="237"/>
        <v>499.99999999999824</v>
      </c>
      <c r="R68" s="1">
        <f t="shared" si="238"/>
        <v>500</v>
      </c>
      <c r="S68" s="4">
        <f t="shared" si="196"/>
        <v>0</v>
      </c>
      <c r="U68" s="4">
        <f t="shared" si="197"/>
        <v>-100</v>
      </c>
      <c r="V68" s="4">
        <f t="shared" si="198"/>
        <v>-100</v>
      </c>
      <c r="W68" s="4">
        <f t="shared" si="199"/>
        <v>-100</v>
      </c>
      <c r="X68" s="1">
        <f t="shared" si="8"/>
        <v>100</v>
      </c>
      <c r="Y68" s="1">
        <f t="shared" si="77"/>
        <v>0</v>
      </c>
      <c r="Z68" s="1">
        <f t="shared" si="200"/>
        <v>2.5759999999999947</v>
      </c>
      <c r="AA68" s="4">
        <f t="shared" si="78"/>
        <v>0.49999999999999822</v>
      </c>
      <c r="AB68" s="1">
        <f t="shared" si="239"/>
        <v>0</v>
      </c>
      <c r="AC68" s="4">
        <f t="shared" si="158"/>
        <v>-0.72024019819123131</v>
      </c>
      <c r="AD68" s="1">
        <f t="shared" si="159"/>
        <v>0.49999999999999822</v>
      </c>
      <c r="AE68" s="1">
        <f t="shared" si="10"/>
        <v>0</v>
      </c>
      <c r="AF68" s="1">
        <f t="shared" si="240"/>
        <v>1000</v>
      </c>
      <c r="AG68" s="1">
        <f t="shared" si="241"/>
        <v>513.50999999999817</v>
      </c>
      <c r="AH68" s="1">
        <f t="shared" si="242"/>
        <v>499.99999999999824</v>
      </c>
      <c r="AI68" s="1">
        <f t="shared" si="243"/>
        <v>500</v>
      </c>
      <c r="AJ68" s="1">
        <f t="shared" si="84"/>
        <v>0</v>
      </c>
      <c r="AK68" s="4">
        <f t="shared" si="160"/>
        <v>0</v>
      </c>
      <c r="AL68" s="1">
        <f t="shared" si="161"/>
        <v>0</v>
      </c>
      <c r="AM68" s="4">
        <f t="shared" si="85"/>
        <v>0</v>
      </c>
      <c r="AN68" s="4">
        <f t="shared" si="11"/>
        <v>10</v>
      </c>
      <c r="AO68" s="4">
        <f t="shared" si="86"/>
        <v>2.7487801894607102E-8</v>
      </c>
      <c r="AP68" s="4">
        <f t="shared" si="12"/>
        <v>2.7487801894607102E-8</v>
      </c>
      <c r="AQ68" s="4">
        <f t="shared" si="201"/>
        <v>-100</v>
      </c>
      <c r="AR68" s="4">
        <f t="shared" si="202"/>
        <v>-100</v>
      </c>
      <c r="AS68" s="4">
        <f t="shared" si="203"/>
        <v>-100</v>
      </c>
      <c r="AT68" s="1">
        <f t="shared" si="16"/>
        <v>100</v>
      </c>
      <c r="AU68" s="1">
        <f t="shared" si="87"/>
        <v>0</v>
      </c>
      <c r="AV68" s="1">
        <f t="shared" si="204"/>
        <v>2.5759999999999947</v>
      </c>
      <c r="AW68" s="4">
        <f t="shared" si="88"/>
        <v>0.49999999999999822</v>
      </c>
      <c r="AX68" s="1">
        <f t="shared" si="244"/>
        <v>4.747461467116943E-6</v>
      </c>
      <c r="AY68" s="4">
        <f t="shared" si="162"/>
        <v>-0.58347146071713674</v>
      </c>
      <c r="AZ68" s="1">
        <f t="shared" si="163"/>
        <v>0.49999999999999822</v>
      </c>
      <c r="BA68" s="1">
        <f t="shared" si="18"/>
        <v>2.7487801894607102E-8</v>
      </c>
      <c r="BB68" s="1">
        <f t="shared" si="245"/>
        <v>1000.0000192414614</v>
      </c>
      <c r="BC68" s="1">
        <f t="shared" si="246"/>
        <v>513.50999999999817</v>
      </c>
      <c r="BD68" s="1">
        <f t="shared" si="247"/>
        <v>499.99999999999824</v>
      </c>
      <c r="BE68" s="1">
        <f t="shared" si="248"/>
        <v>500</v>
      </c>
      <c r="BF68" s="1">
        <f t="shared" si="94"/>
        <v>3.6650402526142804E-9</v>
      </c>
      <c r="BG68" s="4">
        <f t="shared" si="164"/>
        <v>0</v>
      </c>
      <c r="BH68" s="1">
        <f t="shared" si="165"/>
        <v>-1.3743900947303551E-5</v>
      </c>
      <c r="BI68" s="4">
        <f t="shared" si="95"/>
        <v>0</v>
      </c>
      <c r="BJ68" s="4">
        <f t="shared" si="19"/>
        <v>10</v>
      </c>
      <c r="BK68" s="4">
        <f t="shared" si="96"/>
        <v>6.0718260450597366E-8</v>
      </c>
      <c r="BL68" s="4">
        <f t="shared" si="20"/>
        <v>3.3230458555990264E-8</v>
      </c>
      <c r="BM68" s="4">
        <f t="shared" si="205"/>
        <v>-100</v>
      </c>
      <c r="BN68" s="4">
        <f t="shared" si="206"/>
        <v>-100</v>
      </c>
      <c r="BO68" s="4">
        <f t="shared" si="207"/>
        <v>-100</v>
      </c>
      <c r="BP68" s="1">
        <f t="shared" si="24"/>
        <v>100</v>
      </c>
      <c r="BQ68" s="1">
        <f t="shared" si="97"/>
        <v>0</v>
      </c>
      <c r="BR68" s="1">
        <f t="shared" si="208"/>
        <v>2.5759999999999947</v>
      </c>
      <c r="BS68" s="4">
        <f t="shared" si="98"/>
        <v>0.49999999999999822</v>
      </c>
      <c r="BT68" s="1">
        <f t="shared" si="249"/>
        <v>1.048674619181302E-5</v>
      </c>
      <c r="BU68" s="4">
        <f t="shared" si="166"/>
        <v>-0.48396815062622961</v>
      </c>
      <c r="BV68" s="1">
        <f t="shared" si="167"/>
        <v>0.49999999999999822</v>
      </c>
      <c r="BW68" s="1">
        <f t="shared" si="26"/>
        <v>6.0718260450597366E-8</v>
      </c>
      <c r="BX68" s="1">
        <f t="shared" si="250"/>
        <v>1000.0000425027824</v>
      </c>
      <c r="BY68" s="1">
        <f t="shared" si="251"/>
        <v>513.50999999999817</v>
      </c>
      <c r="BZ68" s="1">
        <f t="shared" si="252"/>
        <v>499.99999999999824</v>
      </c>
      <c r="CA68" s="1">
        <f t="shared" si="253"/>
        <v>500</v>
      </c>
      <c r="CB68" s="1">
        <f t="shared" si="104"/>
        <v>8.0957680600796506E-9</v>
      </c>
      <c r="CC68" s="4">
        <f t="shared" si="168"/>
        <v>0</v>
      </c>
      <c r="CD68" s="1">
        <f t="shared" si="169"/>
        <v>-3.0359130225298683E-5</v>
      </c>
      <c r="CE68" s="4">
        <f t="shared" si="105"/>
        <v>0</v>
      </c>
      <c r="CF68" s="4">
        <f t="shared" si="27"/>
        <v>10</v>
      </c>
      <c r="CG68" s="4">
        <f t="shared" si="106"/>
        <v>1.0930712263821187E-7</v>
      </c>
      <c r="CH68" s="4">
        <f t="shared" si="28"/>
        <v>4.8588862187614504E-8</v>
      </c>
      <c r="CI68" s="4">
        <f t="shared" si="209"/>
        <v>-100</v>
      </c>
      <c r="CJ68" s="4">
        <f t="shared" si="210"/>
        <v>-100</v>
      </c>
      <c r="CK68" s="4">
        <f t="shared" si="211"/>
        <v>-100</v>
      </c>
      <c r="CL68" s="1">
        <f t="shared" si="32"/>
        <v>100</v>
      </c>
      <c r="CM68" s="1">
        <f t="shared" si="107"/>
        <v>0</v>
      </c>
      <c r="CN68" s="1">
        <f t="shared" si="212"/>
        <v>2.5759999999999947</v>
      </c>
      <c r="CO68" s="4">
        <f t="shared" si="108"/>
        <v>0.49999999999999822</v>
      </c>
      <c r="CP68" s="1">
        <f t="shared" si="254"/>
        <v>1.8878604946150585E-5</v>
      </c>
      <c r="CQ68" s="4">
        <f t="shared" si="170"/>
        <v>-0.44930122033786563</v>
      </c>
      <c r="CR68" s="1">
        <f t="shared" si="171"/>
        <v>0.49999999999999822</v>
      </c>
      <c r="CS68" s="1">
        <f t="shared" si="34"/>
        <v>1.0930712263821187E-7</v>
      </c>
      <c r="CT68" s="1">
        <f t="shared" si="255"/>
        <v>1000.0000765149859</v>
      </c>
      <c r="CU68" s="1">
        <f t="shared" si="256"/>
        <v>513.50999999999817</v>
      </c>
      <c r="CV68" s="1">
        <f t="shared" si="257"/>
        <v>499.99999999999824</v>
      </c>
      <c r="CW68" s="1">
        <f t="shared" si="258"/>
        <v>500</v>
      </c>
      <c r="CX68" s="1">
        <f t="shared" si="114"/>
        <v>1.457428301842825E-8</v>
      </c>
      <c r="CY68" s="4">
        <f t="shared" si="172"/>
        <v>0</v>
      </c>
      <c r="CZ68" s="1">
        <f t="shared" si="173"/>
        <v>-5.4653561319105935E-5</v>
      </c>
      <c r="DA68" s="4">
        <f t="shared" si="115"/>
        <v>0</v>
      </c>
      <c r="DB68" s="4">
        <f t="shared" si="35"/>
        <v>10</v>
      </c>
      <c r="DC68" s="4">
        <f t="shared" si="116"/>
        <v>1.8230702234052677E-7</v>
      </c>
      <c r="DD68" s="4">
        <f t="shared" si="36"/>
        <v>7.2999899702314903E-8</v>
      </c>
      <c r="DE68" s="4">
        <f t="shared" si="213"/>
        <v>-100</v>
      </c>
      <c r="DF68" s="4">
        <f t="shared" si="214"/>
        <v>-100</v>
      </c>
      <c r="DG68" s="4">
        <f t="shared" si="215"/>
        <v>-100</v>
      </c>
      <c r="DH68" s="1">
        <f t="shared" si="40"/>
        <v>100</v>
      </c>
      <c r="DI68" s="1">
        <f t="shared" si="117"/>
        <v>0</v>
      </c>
      <c r="DJ68" s="1">
        <f t="shared" si="216"/>
        <v>2.5759999999999947</v>
      </c>
      <c r="DK68" s="4">
        <f t="shared" si="118"/>
        <v>0.49999999999999822</v>
      </c>
      <c r="DL68" s="1">
        <f t="shared" si="259"/>
        <v>3.1486532355876819E-5</v>
      </c>
      <c r="DM68" s="4">
        <f t="shared" si="174"/>
        <v>-0.41930080481924314</v>
      </c>
      <c r="DN68" s="1">
        <f t="shared" si="175"/>
        <v>0.49999999999999822</v>
      </c>
      <c r="DO68" s="1">
        <f t="shared" si="42"/>
        <v>1.8230702234052677E-7</v>
      </c>
      <c r="DP68" s="1">
        <f t="shared" si="260"/>
        <v>1000.0001276149158</v>
      </c>
      <c r="DQ68" s="1">
        <f t="shared" si="261"/>
        <v>513.50999999999817</v>
      </c>
      <c r="DR68" s="1">
        <f t="shared" si="262"/>
        <v>499.99999999999824</v>
      </c>
      <c r="DS68" s="1">
        <f t="shared" si="263"/>
        <v>500</v>
      </c>
      <c r="DT68" s="1">
        <f t="shared" si="124"/>
        <v>2.4307602978736903E-8</v>
      </c>
      <c r="DU68" s="4">
        <f t="shared" si="176"/>
        <v>0</v>
      </c>
      <c r="DV68" s="1">
        <f t="shared" si="177"/>
        <v>-9.1153511170263384E-5</v>
      </c>
      <c r="DW68" s="4">
        <f t="shared" si="125"/>
        <v>0</v>
      </c>
      <c r="DX68" s="4">
        <f t="shared" si="43"/>
        <v>10</v>
      </c>
      <c r="DY68" s="4">
        <f t="shared" si="126"/>
        <v>2.9138964999276906E-7</v>
      </c>
      <c r="DZ68" s="4">
        <f t="shared" si="44"/>
        <v>1.0908262765224228E-7</v>
      </c>
      <c r="EA68" s="4">
        <f t="shared" si="217"/>
        <v>-100</v>
      </c>
      <c r="EB68" s="4">
        <f t="shared" si="218"/>
        <v>-100</v>
      </c>
      <c r="EC68" s="4">
        <f t="shared" si="219"/>
        <v>-100</v>
      </c>
      <c r="ED68" s="1">
        <f t="shared" si="48"/>
        <v>100</v>
      </c>
      <c r="EE68" s="1">
        <f t="shared" si="127"/>
        <v>0</v>
      </c>
      <c r="EF68" s="1">
        <f t="shared" si="220"/>
        <v>2.5759999999999947</v>
      </c>
      <c r="EG68" s="4">
        <f t="shared" si="128"/>
        <v>0.49999999999999822</v>
      </c>
      <c r="EH68" s="1">
        <f t="shared" si="264"/>
        <v>5.0326364420167354E-5</v>
      </c>
      <c r="EI68" s="4">
        <f t="shared" si="178"/>
        <v>-0.3879681710058468</v>
      </c>
      <c r="EJ68" s="1">
        <f t="shared" si="179"/>
        <v>0.49999999999999822</v>
      </c>
      <c r="EK68" s="1">
        <f t="shared" si="50"/>
        <v>2.9138964999276906E-7</v>
      </c>
      <c r="EL68" s="1">
        <f t="shared" si="265"/>
        <v>1000.0002039727549</v>
      </c>
      <c r="EM68" s="1">
        <f t="shared" si="266"/>
        <v>513.50999999999817</v>
      </c>
      <c r="EN68" s="1">
        <f t="shared" si="267"/>
        <v>499.99999999999824</v>
      </c>
      <c r="EO68" s="1">
        <f t="shared" si="268"/>
        <v>500</v>
      </c>
      <c r="EP68" s="1">
        <f t="shared" si="134"/>
        <v>3.8851953332369201E-8</v>
      </c>
      <c r="EQ68" s="4">
        <f t="shared" si="180"/>
        <v>0</v>
      </c>
      <c r="ER68" s="1">
        <f t="shared" si="181"/>
        <v>-1.4569482499638453E-4</v>
      </c>
      <c r="ES68" s="4">
        <f t="shared" si="135"/>
        <v>0</v>
      </c>
      <c r="ET68" s="4">
        <f t="shared" si="51"/>
        <v>10</v>
      </c>
      <c r="EU68" s="4">
        <f t="shared" si="136"/>
        <v>4.572317632746856E-7</v>
      </c>
      <c r="EV68" s="4">
        <f t="shared" si="221"/>
        <v>1.6584211328191654E-7</v>
      </c>
      <c r="EW68" s="4">
        <f t="shared" si="222"/>
        <v>-100</v>
      </c>
      <c r="EX68" s="4">
        <f t="shared" si="223"/>
        <v>-100</v>
      </c>
      <c r="EY68" s="4">
        <f t="shared" si="224"/>
        <v>-100</v>
      </c>
      <c r="EZ68" s="1">
        <f t="shared" si="56"/>
        <v>100</v>
      </c>
      <c r="FA68" s="1">
        <f t="shared" si="137"/>
        <v>0</v>
      </c>
      <c r="FB68" s="1">
        <f t="shared" si="225"/>
        <v>2.5759999999999947</v>
      </c>
      <c r="FC68" s="4">
        <f t="shared" si="138"/>
        <v>0.49999999999999822</v>
      </c>
      <c r="FD68" s="1">
        <f t="shared" si="269"/>
        <v>7.8969216455040682E-5</v>
      </c>
      <c r="FE68" s="4">
        <f t="shared" si="182"/>
        <v>-0.35142878260034383</v>
      </c>
      <c r="FF68" s="1">
        <f t="shared" si="183"/>
        <v>0.49999999999999822</v>
      </c>
      <c r="FG68" s="1">
        <f t="shared" si="58"/>
        <v>4.572317632746856E-7</v>
      </c>
      <c r="FH68" s="1">
        <f t="shared" si="270"/>
        <v>1000.0003200622343</v>
      </c>
      <c r="FI68" s="1">
        <f t="shared" si="271"/>
        <v>513.50999999999817</v>
      </c>
      <c r="FJ68" s="1">
        <f t="shared" si="272"/>
        <v>499.99999999999824</v>
      </c>
      <c r="FK68" s="1">
        <f t="shared" si="273"/>
        <v>500</v>
      </c>
      <c r="FL68" s="1">
        <f t="shared" si="144"/>
        <v>6.0964235103291414E-8</v>
      </c>
      <c r="FM68" s="4">
        <f t="shared" si="184"/>
        <v>0</v>
      </c>
      <c r="FN68" s="1">
        <f t="shared" si="185"/>
        <v>-2.2861588163734279E-4</v>
      </c>
      <c r="FO68" s="4">
        <f t="shared" si="145"/>
        <v>0</v>
      </c>
      <c r="FP68" s="4">
        <f t="shared" si="59"/>
        <v>10</v>
      </c>
      <c r="FQ68" s="4">
        <f t="shared" si="146"/>
        <v>7.0716570815237804E-7</v>
      </c>
      <c r="FR68" s="4">
        <f t="shared" si="226"/>
        <v>2.4993394487769244E-7</v>
      </c>
      <c r="FS68" s="4">
        <f t="shared" si="227"/>
        <v>-100</v>
      </c>
      <c r="FT68" s="4">
        <f t="shared" si="228"/>
        <v>-100</v>
      </c>
      <c r="FU68" s="4">
        <f t="shared" si="229"/>
        <v>-100</v>
      </c>
      <c r="FV68" s="1">
        <f t="shared" si="147"/>
        <v>100</v>
      </c>
      <c r="FW68" s="1">
        <f t="shared" si="148"/>
        <v>0</v>
      </c>
      <c r="FX68" s="1">
        <f t="shared" si="230"/>
        <v>2.5759999999999947</v>
      </c>
      <c r="FY68" s="4">
        <f t="shared" si="149"/>
        <v>0.49999999999999822</v>
      </c>
      <c r="FZ68" s="1">
        <f t="shared" si="274"/>
        <v>1.2213570088987532E-4</v>
      </c>
      <c r="GA68" s="4">
        <f t="shared" si="186"/>
        <v>-0.33055081869682706</v>
      </c>
      <c r="GB68" s="1">
        <f t="shared" si="187"/>
        <v>0.49999999999999822</v>
      </c>
      <c r="GC68" s="1">
        <f t="shared" si="65"/>
        <v>7.0716570815237804E-7</v>
      </c>
      <c r="GD68" s="1">
        <f t="shared" si="275"/>
        <v>1000.0004950159957</v>
      </c>
      <c r="GE68" s="1">
        <f t="shared" si="276"/>
        <v>513.50999999999817</v>
      </c>
      <c r="GF68" s="1">
        <f t="shared" si="277"/>
        <v>499.99999999999824</v>
      </c>
      <c r="GG68" s="1">
        <f t="shared" si="278"/>
        <v>500</v>
      </c>
      <c r="GH68" s="1">
        <f t="shared" si="155"/>
        <v>9.4288761086983744E-8</v>
      </c>
      <c r="GI68" s="4">
        <f t="shared" si="188"/>
        <v>0</v>
      </c>
      <c r="GJ68" s="1">
        <f t="shared" si="189"/>
        <v>-3.5358285407618902E-4</v>
      </c>
      <c r="GK68" s="4">
        <f t="shared" si="190"/>
        <v>0</v>
      </c>
      <c r="GL68" s="4">
        <f t="shared" si="66"/>
        <v>10</v>
      </c>
      <c r="GM68" s="4">
        <f t="shared" si="191"/>
        <v>1.0807058392824605E-6</v>
      </c>
      <c r="GN68" s="4">
        <f t="shared" si="231"/>
        <v>3.7354013113008244E-7</v>
      </c>
      <c r="GO68" s="4">
        <v>255</v>
      </c>
      <c r="GP68" s="4"/>
      <c r="GQ68" s="4"/>
      <c r="GR68" s="4"/>
      <c r="GS68" s="4"/>
      <c r="GT68" s="4"/>
      <c r="GU68" s="4"/>
      <c r="GV68" s="4"/>
      <c r="GW68" s="4"/>
    </row>
    <row r="69" spans="1:212">
      <c r="A69" s="1">
        <v>51</v>
      </c>
      <c r="B69" s="1">
        <f t="shared" si="192"/>
        <v>100</v>
      </c>
      <c r="C69" s="1">
        <v>0</v>
      </c>
      <c r="D69" s="1">
        <f t="shared" si="193"/>
        <v>-100</v>
      </c>
      <c r="E69" s="1">
        <f t="shared" si="156"/>
        <v>250</v>
      </c>
      <c r="F69" s="1">
        <f t="shared" si="232"/>
        <v>2.6009999999999946</v>
      </c>
      <c r="G69" s="10">
        <f t="shared" si="233"/>
        <v>-100</v>
      </c>
      <c r="H69" s="1">
        <f t="shared" si="70"/>
        <v>-100</v>
      </c>
      <c r="I69" s="1">
        <f t="shared" si="71"/>
        <v>100</v>
      </c>
      <c r="J69" s="1">
        <f t="shared" si="194"/>
        <v>0</v>
      </c>
      <c r="K69" s="1">
        <f t="shared" si="195"/>
        <v>2.5847879999999948</v>
      </c>
      <c r="L69" s="1">
        <f t="shared" si="234"/>
        <v>0.49999999999999822</v>
      </c>
      <c r="M69" s="1">
        <f t="shared" si="157"/>
        <v>0.49999999999999822</v>
      </c>
      <c r="N69" s="1">
        <v>0</v>
      </c>
      <c r="O69" s="1">
        <f t="shared" si="235"/>
        <v>0.49999999999999889</v>
      </c>
      <c r="P69" s="1">
        <f t="shared" si="236"/>
        <v>513.50999999999817</v>
      </c>
      <c r="Q69" s="1">
        <f t="shared" si="237"/>
        <v>499.99999999999824</v>
      </c>
      <c r="R69" s="1">
        <f t="shared" si="238"/>
        <v>500</v>
      </c>
      <c r="S69" s="4">
        <f t="shared" si="196"/>
        <v>0</v>
      </c>
      <c r="U69" s="4">
        <f t="shared" si="197"/>
        <v>-100</v>
      </c>
      <c r="V69" s="4">
        <f t="shared" si="198"/>
        <v>-100</v>
      </c>
      <c r="W69" s="4">
        <f t="shared" si="199"/>
        <v>-100</v>
      </c>
      <c r="X69" s="1">
        <f t="shared" si="8"/>
        <v>100</v>
      </c>
      <c r="Y69" s="1">
        <f t="shared" si="77"/>
        <v>0</v>
      </c>
      <c r="Z69" s="1">
        <f t="shared" si="200"/>
        <v>2.6009999999999946</v>
      </c>
      <c r="AA69" s="4">
        <f t="shared" si="78"/>
        <v>0.49999999999999822</v>
      </c>
      <c r="AB69" s="1">
        <f t="shared" si="239"/>
        <v>0</v>
      </c>
      <c r="AC69" s="4">
        <f t="shared" si="158"/>
        <v>-0.72024019819123131</v>
      </c>
      <c r="AD69" s="1">
        <f t="shared" si="159"/>
        <v>0.49999999999999822</v>
      </c>
      <c r="AE69" s="1">
        <f t="shared" si="10"/>
        <v>0</v>
      </c>
      <c r="AF69" s="1">
        <f t="shared" si="240"/>
        <v>1000</v>
      </c>
      <c r="AG69" s="1">
        <f t="shared" si="241"/>
        <v>513.50999999999817</v>
      </c>
      <c r="AH69" s="1">
        <f t="shared" si="242"/>
        <v>499.99999999999824</v>
      </c>
      <c r="AI69" s="1">
        <f t="shared" si="243"/>
        <v>500</v>
      </c>
      <c r="AJ69" s="1">
        <f t="shared" si="84"/>
        <v>0</v>
      </c>
      <c r="AK69" s="4">
        <f t="shared" si="160"/>
        <v>0</v>
      </c>
      <c r="AL69" s="1">
        <f t="shared" si="161"/>
        <v>0</v>
      </c>
      <c r="AM69" s="4">
        <f t="shared" si="85"/>
        <v>0</v>
      </c>
      <c r="AN69" s="4">
        <f t="shared" si="11"/>
        <v>10</v>
      </c>
      <c r="AO69" s="4">
        <f t="shared" si="86"/>
        <v>1.6492681136764261E-8</v>
      </c>
      <c r="AP69" s="4">
        <f t="shared" si="12"/>
        <v>1.6492681136764261E-8</v>
      </c>
      <c r="AQ69" s="4">
        <f t="shared" si="201"/>
        <v>-100</v>
      </c>
      <c r="AR69" s="4">
        <f t="shared" si="202"/>
        <v>-100</v>
      </c>
      <c r="AS69" s="4">
        <f t="shared" si="203"/>
        <v>-100</v>
      </c>
      <c r="AT69" s="1">
        <f t="shared" si="16"/>
        <v>100</v>
      </c>
      <c r="AU69" s="1">
        <f t="shared" si="87"/>
        <v>0</v>
      </c>
      <c r="AV69" s="1">
        <f t="shared" si="204"/>
        <v>2.6009999999999946</v>
      </c>
      <c r="AW69" s="4">
        <f t="shared" si="88"/>
        <v>0.49999999999999822</v>
      </c>
      <c r="AX69" s="1">
        <f t="shared" si="244"/>
        <v>2.8484768802701661E-6</v>
      </c>
      <c r="AY69" s="4">
        <f t="shared" si="162"/>
        <v>-0.58347146071713674</v>
      </c>
      <c r="AZ69" s="1">
        <f t="shared" si="163"/>
        <v>0.49999999999999822</v>
      </c>
      <c r="BA69" s="1">
        <f t="shared" si="18"/>
        <v>1.6492681136764261E-8</v>
      </c>
      <c r="BB69" s="1">
        <f t="shared" si="245"/>
        <v>1000.0000115448769</v>
      </c>
      <c r="BC69" s="1">
        <f t="shared" si="246"/>
        <v>513.50999999999817</v>
      </c>
      <c r="BD69" s="1">
        <f t="shared" si="247"/>
        <v>499.99999999999824</v>
      </c>
      <c r="BE69" s="1">
        <f t="shared" si="248"/>
        <v>500</v>
      </c>
      <c r="BF69" s="1">
        <f t="shared" si="94"/>
        <v>2.1990241515685683E-9</v>
      </c>
      <c r="BG69" s="4">
        <f t="shared" si="164"/>
        <v>0</v>
      </c>
      <c r="BH69" s="1">
        <f t="shared" si="165"/>
        <v>-8.2463405683821304E-6</v>
      </c>
      <c r="BI69" s="4">
        <f t="shared" si="95"/>
        <v>0</v>
      </c>
      <c r="BJ69" s="4">
        <f t="shared" si="19"/>
        <v>10</v>
      </c>
      <c r="BK69" s="4">
        <f t="shared" si="96"/>
        <v>3.6430956270358421E-8</v>
      </c>
      <c r="BL69" s="4">
        <f t="shared" si="20"/>
        <v>1.993827513359416E-8</v>
      </c>
      <c r="BM69" s="4">
        <f t="shared" si="205"/>
        <v>-100</v>
      </c>
      <c r="BN69" s="4">
        <f t="shared" si="206"/>
        <v>-100</v>
      </c>
      <c r="BO69" s="4">
        <f t="shared" si="207"/>
        <v>-100</v>
      </c>
      <c r="BP69" s="1">
        <f t="shared" si="24"/>
        <v>100</v>
      </c>
      <c r="BQ69" s="1">
        <f t="shared" si="97"/>
        <v>0</v>
      </c>
      <c r="BR69" s="1">
        <f t="shared" si="208"/>
        <v>2.6009999999999946</v>
      </c>
      <c r="BS69" s="4">
        <f t="shared" si="98"/>
        <v>0.49999999999999822</v>
      </c>
      <c r="BT69" s="1">
        <f t="shared" si="249"/>
        <v>6.2920477150878098E-6</v>
      </c>
      <c r="BU69" s="4">
        <f t="shared" si="166"/>
        <v>-0.48396815062622961</v>
      </c>
      <c r="BV69" s="1">
        <f t="shared" si="167"/>
        <v>0.49999999999999822</v>
      </c>
      <c r="BW69" s="1">
        <f t="shared" si="26"/>
        <v>3.6430956270358421E-8</v>
      </c>
      <c r="BX69" s="1">
        <f t="shared" si="250"/>
        <v>1000.0000255016695</v>
      </c>
      <c r="BY69" s="1">
        <f t="shared" si="251"/>
        <v>513.50999999999817</v>
      </c>
      <c r="BZ69" s="1">
        <f t="shared" si="252"/>
        <v>499.99999999999824</v>
      </c>
      <c r="CA69" s="1">
        <f t="shared" si="253"/>
        <v>500</v>
      </c>
      <c r="CB69" s="1">
        <f t="shared" si="104"/>
        <v>4.8574608360477888E-9</v>
      </c>
      <c r="CC69" s="4">
        <f t="shared" si="168"/>
        <v>0</v>
      </c>
      <c r="CD69" s="1">
        <f t="shared" si="169"/>
        <v>-1.821547813517921E-5</v>
      </c>
      <c r="CE69" s="4">
        <f t="shared" si="105"/>
        <v>0</v>
      </c>
      <c r="CF69" s="4">
        <f t="shared" si="27"/>
        <v>10</v>
      </c>
      <c r="CG69" s="4">
        <f t="shared" si="106"/>
        <v>6.5584273582927119E-8</v>
      </c>
      <c r="CH69" s="4">
        <f t="shared" si="28"/>
        <v>2.9153317312568698E-8</v>
      </c>
      <c r="CI69" s="4">
        <f t="shared" si="209"/>
        <v>-100</v>
      </c>
      <c r="CJ69" s="4">
        <f t="shared" si="210"/>
        <v>-100</v>
      </c>
      <c r="CK69" s="4">
        <f t="shared" si="211"/>
        <v>-100</v>
      </c>
      <c r="CL69" s="1">
        <f t="shared" si="32"/>
        <v>100</v>
      </c>
      <c r="CM69" s="1">
        <f t="shared" si="107"/>
        <v>0</v>
      </c>
      <c r="CN69" s="1">
        <f t="shared" si="212"/>
        <v>2.6009999999999946</v>
      </c>
      <c r="CO69" s="4">
        <f t="shared" si="108"/>
        <v>0.49999999999999822</v>
      </c>
      <c r="CP69" s="1">
        <f t="shared" si="254"/>
        <v>1.1327162967690349E-5</v>
      </c>
      <c r="CQ69" s="4">
        <f t="shared" si="170"/>
        <v>-0.44930122033786563</v>
      </c>
      <c r="CR69" s="1">
        <f t="shared" si="171"/>
        <v>0.49999999999999822</v>
      </c>
      <c r="CS69" s="1">
        <f t="shared" si="34"/>
        <v>6.5584273582927119E-8</v>
      </c>
      <c r="CT69" s="1">
        <f t="shared" si="255"/>
        <v>1000.0000459089915</v>
      </c>
      <c r="CU69" s="1">
        <f t="shared" si="256"/>
        <v>513.50999999999817</v>
      </c>
      <c r="CV69" s="1">
        <f t="shared" si="257"/>
        <v>499.99999999999824</v>
      </c>
      <c r="CW69" s="1">
        <f t="shared" si="258"/>
        <v>500</v>
      </c>
      <c r="CX69" s="1">
        <f t="shared" si="114"/>
        <v>8.7445698110569498E-9</v>
      </c>
      <c r="CY69" s="4">
        <f t="shared" si="172"/>
        <v>0</v>
      </c>
      <c r="CZ69" s="1">
        <f t="shared" si="173"/>
        <v>-3.279213679146356E-5</v>
      </c>
      <c r="DA69" s="4">
        <f t="shared" si="115"/>
        <v>0</v>
      </c>
      <c r="DB69" s="4">
        <f t="shared" si="35"/>
        <v>10</v>
      </c>
      <c r="DC69" s="4">
        <f t="shared" si="116"/>
        <v>1.0938421340431606E-7</v>
      </c>
      <c r="DD69" s="4">
        <f t="shared" si="36"/>
        <v>4.3799939821388944E-8</v>
      </c>
      <c r="DE69" s="4">
        <f t="shared" si="213"/>
        <v>-100</v>
      </c>
      <c r="DF69" s="4">
        <f t="shared" si="214"/>
        <v>-100</v>
      </c>
      <c r="DG69" s="4">
        <f t="shared" si="215"/>
        <v>-100</v>
      </c>
      <c r="DH69" s="1">
        <f t="shared" si="40"/>
        <v>100</v>
      </c>
      <c r="DI69" s="1">
        <f t="shared" si="117"/>
        <v>0</v>
      </c>
      <c r="DJ69" s="1">
        <f t="shared" si="216"/>
        <v>2.6009999999999946</v>
      </c>
      <c r="DK69" s="4">
        <f t="shared" si="118"/>
        <v>0.49999999999999822</v>
      </c>
      <c r="DL69" s="1">
        <f t="shared" si="259"/>
        <v>1.8891919413526089E-5</v>
      </c>
      <c r="DM69" s="4">
        <f t="shared" si="174"/>
        <v>-0.41930080481924314</v>
      </c>
      <c r="DN69" s="1">
        <f t="shared" si="175"/>
        <v>0.49999999999999822</v>
      </c>
      <c r="DO69" s="1">
        <f t="shared" si="42"/>
        <v>1.0938421340431606E-7</v>
      </c>
      <c r="DP69" s="1">
        <f t="shared" si="260"/>
        <v>1000.0000765689495</v>
      </c>
      <c r="DQ69" s="1">
        <f t="shared" si="261"/>
        <v>513.50999999999817</v>
      </c>
      <c r="DR69" s="1">
        <f t="shared" si="262"/>
        <v>499.99999999999824</v>
      </c>
      <c r="DS69" s="1">
        <f t="shared" si="263"/>
        <v>500</v>
      </c>
      <c r="DT69" s="1">
        <f t="shared" si="124"/>
        <v>1.4584561787242142E-8</v>
      </c>
      <c r="DU69" s="4">
        <f t="shared" si="176"/>
        <v>0</v>
      </c>
      <c r="DV69" s="1">
        <f t="shared" si="177"/>
        <v>-5.4692106702158032E-5</v>
      </c>
      <c r="DW69" s="4">
        <f t="shared" si="125"/>
        <v>0</v>
      </c>
      <c r="DX69" s="4">
        <f t="shared" si="43"/>
        <v>10</v>
      </c>
      <c r="DY69" s="4">
        <f t="shared" si="126"/>
        <v>1.7483378999566144E-7</v>
      </c>
      <c r="DZ69" s="4">
        <f t="shared" si="44"/>
        <v>6.5449576591345376E-8</v>
      </c>
      <c r="EA69" s="4">
        <f t="shared" si="217"/>
        <v>-100</v>
      </c>
      <c r="EB69" s="4">
        <f t="shared" si="218"/>
        <v>-100</v>
      </c>
      <c r="EC69" s="4">
        <f t="shared" si="219"/>
        <v>-100</v>
      </c>
      <c r="ED69" s="1">
        <f t="shared" si="48"/>
        <v>100</v>
      </c>
      <c r="EE69" s="1">
        <f t="shared" si="127"/>
        <v>0</v>
      </c>
      <c r="EF69" s="1">
        <f t="shared" si="220"/>
        <v>2.6009999999999946</v>
      </c>
      <c r="EG69" s="4">
        <f t="shared" si="128"/>
        <v>0.49999999999999822</v>
      </c>
      <c r="EH69" s="1">
        <f t="shared" si="264"/>
        <v>3.0195818652100416E-5</v>
      </c>
      <c r="EI69" s="4">
        <f t="shared" si="178"/>
        <v>-0.3879681710058468</v>
      </c>
      <c r="EJ69" s="1">
        <f t="shared" si="179"/>
        <v>0.49999999999999822</v>
      </c>
      <c r="EK69" s="1">
        <f t="shared" si="50"/>
        <v>1.7483378999566144E-7</v>
      </c>
      <c r="EL69" s="1">
        <f t="shared" si="265"/>
        <v>1000.000122383653</v>
      </c>
      <c r="EM69" s="1">
        <f t="shared" si="266"/>
        <v>513.50999999999817</v>
      </c>
      <c r="EN69" s="1">
        <f t="shared" si="267"/>
        <v>499.99999999999824</v>
      </c>
      <c r="EO69" s="1">
        <f t="shared" si="268"/>
        <v>500</v>
      </c>
      <c r="EP69" s="1">
        <f t="shared" si="134"/>
        <v>2.3311171999421524E-8</v>
      </c>
      <c r="EQ69" s="4">
        <f t="shared" si="180"/>
        <v>0</v>
      </c>
      <c r="ER69" s="1">
        <f t="shared" si="181"/>
        <v>-8.7416894997830721E-5</v>
      </c>
      <c r="ES69" s="4">
        <f t="shared" si="135"/>
        <v>0</v>
      </c>
      <c r="ET69" s="4">
        <f t="shared" si="51"/>
        <v>10</v>
      </c>
      <c r="EU69" s="4">
        <f t="shared" si="136"/>
        <v>2.7433905796481137E-7</v>
      </c>
      <c r="EV69" s="4">
        <f t="shared" si="221"/>
        <v>9.9505267969149931E-8</v>
      </c>
      <c r="EW69" s="4">
        <f t="shared" si="222"/>
        <v>-100</v>
      </c>
      <c r="EX69" s="4">
        <f t="shared" si="223"/>
        <v>-100</v>
      </c>
      <c r="EY69" s="4">
        <f t="shared" si="224"/>
        <v>-100</v>
      </c>
      <c r="EZ69" s="1">
        <f t="shared" si="56"/>
        <v>100</v>
      </c>
      <c r="FA69" s="1">
        <f t="shared" si="137"/>
        <v>0</v>
      </c>
      <c r="FB69" s="1">
        <f t="shared" si="225"/>
        <v>2.6009999999999946</v>
      </c>
      <c r="FC69" s="4">
        <f t="shared" si="138"/>
        <v>0.49999999999999822</v>
      </c>
      <c r="FD69" s="1">
        <f t="shared" si="269"/>
        <v>4.738152987302441E-5</v>
      </c>
      <c r="FE69" s="4">
        <f t="shared" si="182"/>
        <v>-0.35142878260034383</v>
      </c>
      <c r="FF69" s="1">
        <f t="shared" si="183"/>
        <v>0.49999999999999822</v>
      </c>
      <c r="FG69" s="1">
        <f t="shared" si="58"/>
        <v>2.7433905796481137E-7</v>
      </c>
      <c r="FH69" s="1">
        <f t="shared" si="270"/>
        <v>1000.0001920373405</v>
      </c>
      <c r="FI69" s="1">
        <f t="shared" si="271"/>
        <v>513.50999999999817</v>
      </c>
      <c r="FJ69" s="1">
        <f t="shared" si="272"/>
        <v>499.99999999999824</v>
      </c>
      <c r="FK69" s="1">
        <f t="shared" si="273"/>
        <v>500</v>
      </c>
      <c r="FL69" s="1">
        <f t="shared" si="144"/>
        <v>3.6578541061974849E-8</v>
      </c>
      <c r="FM69" s="4">
        <f t="shared" si="184"/>
        <v>0</v>
      </c>
      <c r="FN69" s="1">
        <f t="shared" si="185"/>
        <v>-1.3716952898240568E-4</v>
      </c>
      <c r="FO69" s="4">
        <f t="shared" si="145"/>
        <v>0</v>
      </c>
      <c r="FP69" s="4">
        <f t="shared" si="59"/>
        <v>10</v>
      </c>
      <c r="FQ69" s="4">
        <f t="shared" si="146"/>
        <v>4.2429942489142683E-7</v>
      </c>
      <c r="FR69" s="4">
        <f t="shared" si="226"/>
        <v>1.4996036692661546E-7</v>
      </c>
      <c r="FS69" s="4">
        <f t="shared" si="227"/>
        <v>-100</v>
      </c>
      <c r="FT69" s="4">
        <f t="shared" si="228"/>
        <v>-100</v>
      </c>
      <c r="FU69" s="4">
        <f t="shared" si="229"/>
        <v>-100</v>
      </c>
      <c r="FV69" s="1">
        <f t="shared" si="147"/>
        <v>100</v>
      </c>
      <c r="FW69" s="1">
        <f t="shared" si="148"/>
        <v>0</v>
      </c>
      <c r="FX69" s="1">
        <f t="shared" si="230"/>
        <v>2.6009999999999946</v>
      </c>
      <c r="FY69" s="4">
        <f t="shared" si="149"/>
        <v>0.49999999999999822</v>
      </c>
      <c r="FZ69" s="1">
        <f t="shared" si="274"/>
        <v>7.3281420533925179E-5</v>
      </c>
      <c r="GA69" s="4">
        <f t="shared" si="186"/>
        <v>-0.33055081869682706</v>
      </c>
      <c r="GB69" s="1">
        <f t="shared" si="187"/>
        <v>0.49999999999999822</v>
      </c>
      <c r="GC69" s="1">
        <f t="shared" si="65"/>
        <v>4.2429942489142683E-7</v>
      </c>
      <c r="GD69" s="1">
        <f t="shared" si="275"/>
        <v>1000.0002970095974</v>
      </c>
      <c r="GE69" s="1">
        <f t="shared" si="276"/>
        <v>513.50999999999817</v>
      </c>
      <c r="GF69" s="1">
        <f t="shared" si="277"/>
        <v>499.99999999999824</v>
      </c>
      <c r="GG69" s="1">
        <f t="shared" si="278"/>
        <v>500</v>
      </c>
      <c r="GH69" s="1">
        <f t="shared" si="155"/>
        <v>5.6573256652190245E-8</v>
      </c>
      <c r="GI69" s="4">
        <f t="shared" si="188"/>
        <v>0</v>
      </c>
      <c r="GJ69" s="1">
        <f t="shared" si="189"/>
        <v>-2.1214971244571342E-4</v>
      </c>
      <c r="GK69" s="4">
        <f t="shared" si="190"/>
        <v>0</v>
      </c>
      <c r="GL69" s="4">
        <f t="shared" si="66"/>
        <v>10</v>
      </c>
      <c r="GM69" s="4">
        <f t="shared" si="191"/>
        <v>6.4842350356947627E-7</v>
      </c>
      <c r="GN69" s="4">
        <f t="shared" si="231"/>
        <v>2.2412407867804944E-7</v>
      </c>
      <c r="GO69" s="4">
        <v>250</v>
      </c>
      <c r="GP69" s="4"/>
      <c r="GQ69" s="4"/>
      <c r="GR69" s="4"/>
      <c r="GS69" s="4"/>
      <c r="GT69" s="4"/>
      <c r="GU69" s="4"/>
      <c r="GV69" s="4"/>
      <c r="GW69" s="4"/>
    </row>
    <row r="70" spans="1:212">
      <c r="A70" s="1">
        <v>52</v>
      </c>
      <c r="B70" s="1">
        <f t="shared" si="192"/>
        <v>100</v>
      </c>
      <c r="C70" s="1">
        <v>0</v>
      </c>
      <c r="D70" s="1">
        <f t="shared" si="193"/>
        <v>-100</v>
      </c>
      <c r="E70" s="1">
        <f t="shared" si="156"/>
        <v>245</v>
      </c>
      <c r="F70" s="1">
        <f t="shared" si="232"/>
        <v>2.6259999999999946</v>
      </c>
      <c r="G70" s="10">
        <f t="shared" si="233"/>
        <v>-100</v>
      </c>
      <c r="H70" s="1">
        <f t="shared" si="70"/>
        <v>-100</v>
      </c>
      <c r="I70" s="1">
        <f t="shared" si="71"/>
        <v>100</v>
      </c>
      <c r="J70" s="1">
        <f t="shared" si="194"/>
        <v>0</v>
      </c>
      <c r="K70" s="1">
        <f t="shared" si="195"/>
        <v>2.6097879999999947</v>
      </c>
      <c r="L70" s="1">
        <f t="shared" si="234"/>
        <v>0.49999999999999822</v>
      </c>
      <c r="M70" s="1">
        <f t="shared" si="157"/>
        <v>0.49999999999999822</v>
      </c>
      <c r="N70" s="1">
        <v>0</v>
      </c>
      <c r="O70" s="1">
        <f t="shared" si="235"/>
        <v>0.49999999999999889</v>
      </c>
      <c r="P70" s="1">
        <f t="shared" si="236"/>
        <v>513.50999999999817</v>
      </c>
      <c r="Q70" s="1">
        <f t="shared" si="237"/>
        <v>499.99999999999824</v>
      </c>
      <c r="R70" s="1">
        <f t="shared" si="238"/>
        <v>500</v>
      </c>
      <c r="S70" s="4">
        <f t="shared" si="196"/>
        <v>0</v>
      </c>
      <c r="U70" s="4">
        <f t="shared" si="197"/>
        <v>-100</v>
      </c>
      <c r="V70" s="4">
        <f t="shared" si="198"/>
        <v>-100</v>
      </c>
      <c r="W70" s="4">
        <f t="shared" si="199"/>
        <v>-100</v>
      </c>
      <c r="X70" s="1">
        <f t="shared" si="8"/>
        <v>100</v>
      </c>
      <c r="Y70" s="1">
        <f t="shared" si="77"/>
        <v>0</v>
      </c>
      <c r="Z70" s="1">
        <f t="shared" si="200"/>
        <v>2.6259999999999946</v>
      </c>
      <c r="AA70" s="4">
        <f t="shared" si="78"/>
        <v>0.49999999999999822</v>
      </c>
      <c r="AB70" s="1">
        <f t="shared" si="239"/>
        <v>0</v>
      </c>
      <c r="AC70" s="4">
        <f t="shared" si="158"/>
        <v>-0.72024019819123131</v>
      </c>
      <c r="AD70" s="1">
        <f t="shared" si="159"/>
        <v>0.49999999999999822</v>
      </c>
      <c r="AE70" s="1">
        <f t="shared" si="10"/>
        <v>0</v>
      </c>
      <c r="AF70" s="1">
        <f t="shared" si="240"/>
        <v>1000</v>
      </c>
      <c r="AG70" s="1">
        <f t="shared" si="241"/>
        <v>513.50999999999817</v>
      </c>
      <c r="AH70" s="1">
        <f t="shared" si="242"/>
        <v>499.99999999999824</v>
      </c>
      <c r="AI70" s="1">
        <f t="shared" si="243"/>
        <v>500</v>
      </c>
      <c r="AJ70" s="1">
        <f t="shared" si="84"/>
        <v>0</v>
      </c>
      <c r="AK70" s="4">
        <f t="shared" si="160"/>
        <v>0</v>
      </c>
      <c r="AL70" s="1">
        <f t="shared" si="161"/>
        <v>0</v>
      </c>
      <c r="AM70" s="4">
        <f t="shared" si="85"/>
        <v>0</v>
      </c>
      <c r="AN70" s="4">
        <f t="shared" si="11"/>
        <v>10</v>
      </c>
      <c r="AO70" s="4">
        <f t="shared" si="86"/>
        <v>9.8956086820585558E-9</v>
      </c>
      <c r="AP70" s="4">
        <f t="shared" si="12"/>
        <v>9.8956086820585558E-9</v>
      </c>
      <c r="AQ70" s="4">
        <f t="shared" si="201"/>
        <v>-100</v>
      </c>
      <c r="AR70" s="4">
        <f t="shared" si="202"/>
        <v>-100</v>
      </c>
      <c r="AS70" s="4">
        <f t="shared" si="203"/>
        <v>-100</v>
      </c>
      <c r="AT70" s="1">
        <f t="shared" si="16"/>
        <v>100</v>
      </c>
      <c r="AU70" s="1">
        <f t="shared" si="87"/>
        <v>0</v>
      </c>
      <c r="AV70" s="1">
        <f t="shared" si="204"/>
        <v>2.6259999999999946</v>
      </c>
      <c r="AW70" s="4">
        <f t="shared" si="88"/>
        <v>0.49999999999999822</v>
      </c>
      <c r="AX70" s="1">
        <f t="shared" si="244"/>
        <v>1.7090861281620996E-6</v>
      </c>
      <c r="AY70" s="4">
        <f t="shared" si="162"/>
        <v>-0.58347146071713674</v>
      </c>
      <c r="AZ70" s="1">
        <f t="shared" si="163"/>
        <v>0.49999999999999822</v>
      </c>
      <c r="BA70" s="1">
        <f t="shared" si="18"/>
        <v>9.8956086820585558E-9</v>
      </c>
      <c r="BB70" s="1">
        <f t="shared" si="245"/>
        <v>1000.0000069269262</v>
      </c>
      <c r="BC70" s="1">
        <f t="shared" si="246"/>
        <v>513.50999999999817</v>
      </c>
      <c r="BD70" s="1">
        <f t="shared" si="247"/>
        <v>499.99999999999824</v>
      </c>
      <c r="BE70" s="1">
        <f t="shared" si="248"/>
        <v>500</v>
      </c>
      <c r="BF70" s="1">
        <f t="shared" si="94"/>
        <v>1.3194144909411409E-9</v>
      </c>
      <c r="BG70" s="4">
        <f t="shared" si="164"/>
        <v>0</v>
      </c>
      <c r="BH70" s="1">
        <f t="shared" si="165"/>
        <v>-4.9478043410292775E-6</v>
      </c>
      <c r="BI70" s="4">
        <f t="shared" si="95"/>
        <v>0</v>
      </c>
      <c r="BJ70" s="4">
        <f t="shared" si="19"/>
        <v>10</v>
      </c>
      <c r="BK70" s="4">
        <f t="shared" si="96"/>
        <v>2.1858573762215052E-8</v>
      </c>
      <c r="BL70" s="4">
        <f t="shared" si="20"/>
        <v>1.1962965080156496E-8</v>
      </c>
      <c r="BM70" s="4">
        <f t="shared" si="205"/>
        <v>-100</v>
      </c>
      <c r="BN70" s="4">
        <f t="shared" si="206"/>
        <v>-100</v>
      </c>
      <c r="BO70" s="4">
        <f t="shared" si="207"/>
        <v>-100</v>
      </c>
      <c r="BP70" s="1">
        <f t="shared" si="24"/>
        <v>100</v>
      </c>
      <c r="BQ70" s="1">
        <f t="shared" si="97"/>
        <v>0</v>
      </c>
      <c r="BR70" s="1">
        <f t="shared" si="208"/>
        <v>2.6259999999999946</v>
      </c>
      <c r="BS70" s="4">
        <f t="shared" si="98"/>
        <v>0.49999999999999822</v>
      </c>
      <c r="BT70" s="1">
        <f t="shared" si="249"/>
        <v>3.7752286290526862E-6</v>
      </c>
      <c r="BU70" s="4">
        <f t="shared" si="166"/>
        <v>-0.48396815062622961</v>
      </c>
      <c r="BV70" s="1">
        <f t="shared" si="167"/>
        <v>0.49999999999999822</v>
      </c>
      <c r="BW70" s="1">
        <f t="shared" si="26"/>
        <v>2.1858573762215052E-8</v>
      </c>
      <c r="BX70" s="1">
        <f t="shared" si="250"/>
        <v>1000.0000153010016</v>
      </c>
      <c r="BY70" s="1">
        <f t="shared" si="251"/>
        <v>513.50999999999817</v>
      </c>
      <c r="BZ70" s="1">
        <f t="shared" si="252"/>
        <v>499.99999999999824</v>
      </c>
      <c r="CA70" s="1">
        <f t="shared" si="253"/>
        <v>500</v>
      </c>
      <c r="CB70" s="1">
        <f t="shared" si="104"/>
        <v>2.9144765016286737E-9</v>
      </c>
      <c r="CC70" s="4">
        <f t="shared" si="168"/>
        <v>0</v>
      </c>
      <c r="CD70" s="1">
        <f t="shared" si="169"/>
        <v>-1.0929286881107526E-5</v>
      </c>
      <c r="CE70" s="4">
        <f t="shared" si="105"/>
        <v>0</v>
      </c>
      <c r="CF70" s="4">
        <f t="shared" si="27"/>
        <v>10</v>
      </c>
      <c r="CG70" s="4">
        <f t="shared" si="106"/>
        <v>3.9350564149756272E-8</v>
      </c>
      <c r="CH70" s="4">
        <f t="shared" si="28"/>
        <v>1.749199038754122E-8</v>
      </c>
      <c r="CI70" s="4">
        <f t="shared" si="209"/>
        <v>-100</v>
      </c>
      <c r="CJ70" s="4">
        <f t="shared" si="210"/>
        <v>-100</v>
      </c>
      <c r="CK70" s="4">
        <f t="shared" si="211"/>
        <v>-100</v>
      </c>
      <c r="CL70" s="1">
        <f t="shared" si="32"/>
        <v>100</v>
      </c>
      <c r="CM70" s="1">
        <f t="shared" si="107"/>
        <v>0</v>
      </c>
      <c r="CN70" s="1">
        <f t="shared" si="212"/>
        <v>2.6259999999999946</v>
      </c>
      <c r="CO70" s="4">
        <f t="shared" si="108"/>
        <v>0.49999999999999822</v>
      </c>
      <c r="CP70" s="1">
        <f t="shared" si="254"/>
        <v>6.7962977806142086E-6</v>
      </c>
      <c r="CQ70" s="4">
        <f t="shared" si="170"/>
        <v>-0.44930122033786563</v>
      </c>
      <c r="CR70" s="1">
        <f t="shared" si="171"/>
        <v>0.49999999999999822</v>
      </c>
      <c r="CS70" s="1">
        <f t="shared" si="34"/>
        <v>3.9350564149756272E-8</v>
      </c>
      <c r="CT70" s="1">
        <f t="shared" si="255"/>
        <v>1000.0000275453948</v>
      </c>
      <c r="CU70" s="1">
        <f t="shared" si="256"/>
        <v>513.50999999999817</v>
      </c>
      <c r="CV70" s="1">
        <f t="shared" si="257"/>
        <v>499.99999999999824</v>
      </c>
      <c r="CW70" s="1">
        <f t="shared" si="258"/>
        <v>500</v>
      </c>
      <c r="CX70" s="1">
        <f t="shared" si="114"/>
        <v>5.2467418866341694E-9</v>
      </c>
      <c r="CY70" s="4">
        <f t="shared" si="172"/>
        <v>0</v>
      </c>
      <c r="CZ70" s="1">
        <f t="shared" si="173"/>
        <v>-1.9675282074878135E-5</v>
      </c>
      <c r="DA70" s="4">
        <f t="shared" si="115"/>
        <v>0</v>
      </c>
      <c r="DB70" s="4">
        <f t="shared" si="35"/>
        <v>10</v>
      </c>
      <c r="DC70" s="4">
        <f t="shared" si="116"/>
        <v>6.5630528042589633E-8</v>
      </c>
      <c r="DD70" s="4">
        <f t="shared" si="36"/>
        <v>2.6279963892833361E-8</v>
      </c>
      <c r="DE70" s="4">
        <f t="shared" si="213"/>
        <v>-100</v>
      </c>
      <c r="DF70" s="4">
        <f t="shared" si="214"/>
        <v>-100</v>
      </c>
      <c r="DG70" s="4">
        <f t="shared" si="215"/>
        <v>-100</v>
      </c>
      <c r="DH70" s="1">
        <f t="shared" si="40"/>
        <v>100</v>
      </c>
      <c r="DI70" s="1">
        <f t="shared" si="117"/>
        <v>0</v>
      </c>
      <c r="DJ70" s="1">
        <f t="shared" si="216"/>
        <v>2.6259999999999946</v>
      </c>
      <c r="DK70" s="4">
        <f t="shared" si="118"/>
        <v>0.49999999999999822</v>
      </c>
      <c r="DL70" s="1">
        <f t="shared" si="259"/>
        <v>1.1335151648115654E-5</v>
      </c>
      <c r="DM70" s="4">
        <f t="shared" si="174"/>
        <v>-0.41930080481924314</v>
      </c>
      <c r="DN70" s="1">
        <f t="shared" si="175"/>
        <v>0.49999999999999822</v>
      </c>
      <c r="DO70" s="1">
        <f t="shared" si="42"/>
        <v>6.5630528042589633E-8</v>
      </c>
      <c r="DP70" s="1">
        <f t="shared" si="260"/>
        <v>1000.0000459413696</v>
      </c>
      <c r="DQ70" s="1">
        <f t="shared" si="261"/>
        <v>513.50999999999817</v>
      </c>
      <c r="DR70" s="1">
        <f t="shared" si="262"/>
        <v>499.99999999999824</v>
      </c>
      <c r="DS70" s="1">
        <f t="shared" si="263"/>
        <v>500</v>
      </c>
      <c r="DT70" s="1">
        <f t="shared" si="124"/>
        <v>8.7507370723452865E-9</v>
      </c>
      <c r="DU70" s="4">
        <f t="shared" si="176"/>
        <v>0</v>
      </c>
      <c r="DV70" s="1">
        <f t="shared" si="177"/>
        <v>-3.2815264021294814E-5</v>
      </c>
      <c r="DW70" s="4">
        <f t="shared" si="125"/>
        <v>0</v>
      </c>
      <c r="DX70" s="4">
        <f t="shared" si="43"/>
        <v>10</v>
      </c>
      <c r="DY70" s="4">
        <f t="shared" si="126"/>
        <v>1.0490027399739686E-7</v>
      </c>
      <c r="DZ70" s="4">
        <f t="shared" si="44"/>
        <v>3.9269745954807231E-8</v>
      </c>
      <c r="EA70" s="4">
        <f t="shared" si="217"/>
        <v>-100</v>
      </c>
      <c r="EB70" s="4">
        <f t="shared" si="218"/>
        <v>-100</v>
      </c>
      <c r="EC70" s="4">
        <f t="shared" si="219"/>
        <v>-100</v>
      </c>
      <c r="ED70" s="1">
        <f t="shared" si="48"/>
        <v>100</v>
      </c>
      <c r="EE70" s="1">
        <f t="shared" si="127"/>
        <v>0</v>
      </c>
      <c r="EF70" s="1">
        <f t="shared" si="220"/>
        <v>2.6259999999999946</v>
      </c>
      <c r="EG70" s="4">
        <f t="shared" si="128"/>
        <v>0.49999999999999822</v>
      </c>
      <c r="EH70" s="1">
        <f t="shared" si="264"/>
        <v>1.8117491191260252E-5</v>
      </c>
      <c r="EI70" s="4">
        <f t="shared" si="178"/>
        <v>-0.3879681710058468</v>
      </c>
      <c r="EJ70" s="1">
        <f t="shared" si="179"/>
        <v>0.49999999999999822</v>
      </c>
      <c r="EK70" s="1">
        <f t="shared" si="50"/>
        <v>1.0490027399739686E-7</v>
      </c>
      <c r="EL70" s="1">
        <f t="shared" si="265"/>
        <v>1000.0000734301917</v>
      </c>
      <c r="EM70" s="1">
        <f t="shared" si="266"/>
        <v>513.50999999999817</v>
      </c>
      <c r="EN70" s="1">
        <f t="shared" si="267"/>
        <v>499.99999999999824</v>
      </c>
      <c r="EO70" s="1">
        <f t="shared" si="268"/>
        <v>500</v>
      </c>
      <c r="EP70" s="1">
        <f t="shared" si="134"/>
        <v>1.3986703199652914E-8</v>
      </c>
      <c r="EQ70" s="4">
        <f t="shared" si="180"/>
        <v>0</v>
      </c>
      <c r="ER70" s="1">
        <f t="shared" si="181"/>
        <v>-5.2450136998698431E-5</v>
      </c>
      <c r="ES70" s="4">
        <f t="shared" si="135"/>
        <v>0</v>
      </c>
      <c r="ET70" s="4">
        <f t="shared" si="51"/>
        <v>10</v>
      </c>
      <c r="EU70" s="4">
        <f t="shared" si="136"/>
        <v>1.6460343477888681E-7</v>
      </c>
      <c r="EV70" s="4">
        <f t="shared" si="221"/>
        <v>5.9703160781489948E-8</v>
      </c>
      <c r="EW70" s="4">
        <f t="shared" si="222"/>
        <v>-100</v>
      </c>
      <c r="EX70" s="4">
        <f t="shared" si="223"/>
        <v>-100</v>
      </c>
      <c r="EY70" s="4">
        <f t="shared" si="224"/>
        <v>-100</v>
      </c>
      <c r="EZ70" s="1">
        <f t="shared" si="56"/>
        <v>100</v>
      </c>
      <c r="FA70" s="1">
        <f t="shared" si="137"/>
        <v>0</v>
      </c>
      <c r="FB70" s="1">
        <f t="shared" si="225"/>
        <v>2.6259999999999946</v>
      </c>
      <c r="FC70" s="4">
        <f t="shared" si="138"/>
        <v>0.49999999999999822</v>
      </c>
      <c r="FD70" s="1">
        <f t="shared" si="269"/>
        <v>2.8428917923814652E-5</v>
      </c>
      <c r="FE70" s="4">
        <f t="shared" si="182"/>
        <v>-0.35142878260034383</v>
      </c>
      <c r="FF70" s="1">
        <f t="shared" si="183"/>
        <v>0.49999999999999822</v>
      </c>
      <c r="FG70" s="1">
        <f t="shared" si="58"/>
        <v>1.6460343477888681E-7</v>
      </c>
      <c r="FH70" s="1">
        <f t="shared" si="270"/>
        <v>1000.0001152224042</v>
      </c>
      <c r="FI70" s="1">
        <f t="shared" si="271"/>
        <v>513.50999999999817</v>
      </c>
      <c r="FJ70" s="1">
        <f t="shared" si="272"/>
        <v>499.99999999999824</v>
      </c>
      <c r="FK70" s="1">
        <f t="shared" si="273"/>
        <v>500</v>
      </c>
      <c r="FL70" s="1">
        <f t="shared" si="144"/>
        <v>2.1947124637184913E-8</v>
      </c>
      <c r="FM70" s="4">
        <f t="shared" si="184"/>
        <v>0</v>
      </c>
      <c r="FN70" s="1">
        <f t="shared" si="185"/>
        <v>-8.2301717389443406E-5</v>
      </c>
      <c r="FO70" s="4">
        <f t="shared" si="145"/>
        <v>0</v>
      </c>
      <c r="FP70" s="4">
        <f t="shared" si="59"/>
        <v>10</v>
      </c>
      <c r="FQ70" s="4">
        <f t="shared" si="146"/>
        <v>2.5457965493485609E-7</v>
      </c>
      <c r="FR70" s="4">
        <f t="shared" si="226"/>
        <v>8.9976220155969274E-8</v>
      </c>
      <c r="FS70" s="4">
        <f t="shared" si="227"/>
        <v>-100</v>
      </c>
      <c r="FT70" s="4">
        <f t="shared" si="228"/>
        <v>-100</v>
      </c>
      <c r="FU70" s="4">
        <f t="shared" si="229"/>
        <v>-100</v>
      </c>
      <c r="FV70" s="1">
        <f t="shared" si="147"/>
        <v>100</v>
      </c>
      <c r="FW70" s="1">
        <f t="shared" si="148"/>
        <v>0</v>
      </c>
      <c r="FX70" s="1">
        <f t="shared" si="230"/>
        <v>2.6259999999999946</v>
      </c>
      <c r="FY70" s="4">
        <f t="shared" si="149"/>
        <v>0.49999999999999822</v>
      </c>
      <c r="FZ70" s="1">
        <f t="shared" si="274"/>
        <v>4.3968852320355119E-5</v>
      </c>
      <c r="GA70" s="4">
        <f t="shared" si="186"/>
        <v>-0.33055081869682706</v>
      </c>
      <c r="GB70" s="1">
        <f t="shared" si="187"/>
        <v>0.49999999999999822</v>
      </c>
      <c r="GC70" s="1">
        <f t="shared" si="65"/>
        <v>2.5457965493485609E-7</v>
      </c>
      <c r="GD70" s="1">
        <f t="shared" si="275"/>
        <v>1000.0001782057584</v>
      </c>
      <c r="GE70" s="1">
        <f t="shared" si="276"/>
        <v>513.50999999999817</v>
      </c>
      <c r="GF70" s="1">
        <f t="shared" si="277"/>
        <v>499.99999999999824</v>
      </c>
      <c r="GG70" s="1">
        <f t="shared" si="278"/>
        <v>500</v>
      </c>
      <c r="GH70" s="1">
        <f t="shared" si="155"/>
        <v>3.3943953991314148E-8</v>
      </c>
      <c r="GI70" s="4">
        <f t="shared" si="188"/>
        <v>0</v>
      </c>
      <c r="GJ70" s="1">
        <f t="shared" si="189"/>
        <v>-1.2728982746742804E-4</v>
      </c>
      <c r="GK70" s="4">
        <f t="shared" si="190"/>
        <v>0</v>
      </c>
      <c r="GL70" s="4">
        <f t="shared" si="66"/>
        <v>10</v>
      </c>
      <c r="GM70" s="4">
        <f t="shared" si="191"/>
        <v>3.8905410214168575E-7</v>
      </c>
      <c r="GN70" s="4">
        <f t="shared" si="231"/>
        <v>1.3447444720682967E-7</v>
      </c>
      <c r="GO70" s="4">
        <v>245</v>
      </c>
      <c r="GP70" s="4"/>
      <c r="GQ70" s="4"/>
      <c r="GR70" s="4"/>
      <c r="GS70" s="4"/>
      <c r="GT70" s="4"/>
      <c r="GU70" s="4"/>
      <c r="GV70" s="4"/>
      <c r="GW70" s="4"/>
    </row>
    <row r="71" spans="1:212">
      <c r="A71" s="1">
        <v>53</v>
      </c>
      <c r="B71" s="1">
        <f t="shared" si="192"/>
        <v>100</v>
      </c>
      <c r="C71" s="1">
        <v>0</v>
      </c>
      <c r="D71" s="1">
        <f t="shared" si="193"/>
        <v>-100</v>
      </c>
      <c r="E71" s="1">
        <f t="shared" si="156"/>
        <v>240</v>
      </c>
      <c r="F71" s="1">
        <f t="shared" si="232"/>
        <v>2.6509999999999945</v>
      </c>
      <c r="G71" s="10">
        <f t="shared" si="233"/>
        <v>-100</v>
      </c>
      <c r="H71" s="1">
        <f t="shared" si="70"/>
        <v>-100</v>
      </c>
      <c r="I71" s="1">
        <f t="shared" si="71"/>
        <v>100</v>
      </c>
      <c r="J71" s="1">
        <f t="shared" si="194"/>
        <v>0</v>
      </c>
      <c r="K71" s="1">
        <f t="shared" si="195"/>
        <v>2.6347879999999946</v>
      </c>
      <c r="L71" s="1">
        <f t="shared" si="234"/>
        <v>0.49999999999999822</v>
      </c>
      <c r="M71" s="1">
        <f t="shared" si="157"/>
        <v>0.49999999999999822</v>
      </c>
      <c r="N71" s="1">
        <v>0</v>
      </c>
      <c r="O71" s="1">
        <f t="shared" si="235"/>
        <v>0.49999999999999883</v>
      </c>
      <c r="P71" s="1">
        <f t="shared" si="236"/>
        <v>513.50999999999817</v>
      </c>
      <c r="Q71" s="1">
        <f t="shared" si="237"/>
        <v>499.99999999999824</v>
      </c>
      <c r="R71" s="1">
        <f t="shared" si="238"/>
        <v>500</v>
      </c>
      <c r="S71" s="4">
        <f t="shared" si="196"/>
        <v>0</v>
      </c>
      <c r="U71" s="4">
        <f t="shared" si="197"/>
        <v>-100</v>
      </c>
      <c r="V71" s="4">
        <f t="shared" si="198"/>
        <v>-100</v>
      </c>
      <c r="W71" s="4">
        <f t="shared" si="199"/>
        <v>-100</v>
      </c>
      <c r="X71" s="1">
        <f t="shared" si="8"/>
        <v>100</v>
      </c>
      <c r="Y71" s="1">
        <f t="shared" si="77"/>
        <v>0</v>
      </c>
      <c r="Z71" s="1">
        <f t="shared" si="200"/>
        <v>2.6509999999999945</v>
      </c>
      <c r="AA71" s="4">
        <f t="shared" si="78"/>
        <v>0.49999999999999822</v>
      </c>
      <c r="AB71" s="1">
        <f t="shared" si="239"/>
        <v>0</v>
      </c>
      <c r="AC71" s="4">
        <f t="shared" si="158"/>
        <v>-0.72024019819123131</v>
      </c>
      <c r="AD71" s="1">
        <f t="shared" si="159"/>
        <v>0.49999999999999822</v>
      </c>
      <c r="AE71" s="1">
        <f t="shared" si="10"/>
        <v>0</v>
      </c>
      <c r="AF71" s="1">
        <f t="shared" si="240"/>
        <v>1000</v>
      </c>
      <c r="AG71" s="1">
        <f t="shared" si="241"/>
        <v>513.50999999999817</v>
      </c>
      <c r="AH71" s="1">
        <f t="shared" si="242"/>
        <v>499.99999999999824</v>
      </c>
      <c r="AI71" s="1">
        <f t="shared" si="243"/>
        <v>500</v>
      </c>
      <c r="AJ71" s="1">
        <f t="shared" si="84"/>
        <v>0</v>
      </c>
      <c r="AK71" s="4">
        <f t="shared" si="160"/>
        <v>0</v>
      </c>
      <c r="AL71" s="1">
        <f t="shared" si="161"/>
        <v>0</v>
      </c>
      <c r="AM71" s="4">
        <f t="shared" si="85"/>
        <v>0</v>
      </c>
      <c r="AN71" s="4">
        <f t="shared" si="11"/>
        <v>10</v>
      </c>
      <c r="AO71" s="4">
        <f t="shared" si="86"/>
        <v>5.9373652092351335E-9</v>
      </c>
      <c r="AP71" s="4">
        <f t="shared" si="12"/>
        <v>5.9373652092351335E-9</v>
      </c>
      <c r="AQ71" s="4">
        <f t="shared" si="201"/>
        <v>-100</v>
      </c>
      <c r="AR71" s="4">
        <f t="shared" si="202"/>
        <v>-100</v>
      </c>
      <c r="AS71" s="4">
        <f t="shared" si="203"/>
        <v>-100</v>
      </c>
      <c r="AT71" s="1">
        <f t="shared" si="16"/>
        <v>100</v>
      </c>
      <c r="AU71" s="1">
        <f t="shared" si="87"/>
        <v>0</v>
      </c>
      <c r="AV71" s="1">
        <f t="shared" si="204"/>
        <v>2.6509999999999945</v>
      </c>
      <c r="AW71" s="4">
        <f t="shared" si="88"/>
        <v>0.49999999999999822</v>
      </c>
      <c r="AX71" s="1">
        <f t="shared" si="244"/>
        <v>1.0254516768972597E-6</v>
      </c>
      <c r="AY71" s="4">
        <f t="shared" si="162"/>
        <v>-0.58347146071713674</v>
      </c>
      <c r="AZ71" s="1">
        <f t="shared" si="163"/>
        <v>0.49999999999999822</v>
      </c>
      <c r="BA71" s="1">
        <f t="shared" si="18"/>
        <v>5.9373652092351335E-9</v>
      </c>
      <c r="BB71" s="1">
        <f t="shared" si="245"/>
        <v>1000.0000041561557</v>
      </c>
      <c r="BC71" s="1">
        <f t="shared" si="246"/>
        <v>513.50999999999817</v>
      </c>
      <c r="BD71" s="1">
        <f t="shared" si="247"/>
        <v>499.99999999999824</v>
      </c>
      <c r="BE71" s="1">
        <f t="shared" si="248"/>
        <v>500</v>
      </c>
      <c r="BF71" s="1">
        <f t="shared" si="94"/>
        <v>7.9164869456468445E-10</v>
      </c>
      <c r="BG71" s="4">
        <f t="shared" si="164"/>
        <v>0</v>
      </c>
      <c r="BH71" s="1">
        <f t="shared" si="165"/>
        <v>-2.9686826046175667E-6</v>
      </c>
      <c r="BI71" s="4">
        <f t="shared" si="95"/>
        <v>0</v>
      </c>
      <c r="BJ71" s="4">
        <f t="shared" si="19"/>
        <v>10</v>
      </c>
      <c r="BK71" s="4">
        <f t="shared" si="96"/>
        <v>1.3115144257329031E-8</v>
      </c>
      <c r="BL71" s="4">
        <f t="shared" si="20"/>
        <v>7.1777790480938976E-9</v>
      </c>
      <c r="BM71" s="4">
        <f t="shared" si="205"/>
        <v>-100</v>
      </c>
      <c r="BN71" s="4">
        <f t="shared" si="206"/>
        <v>-100</v>
      </c>
      <c r="BO71" s="4">
        <f t="shared" si="207"/>
        <v>-100</v>
      </c>
      <c r="BP71" s="1">
        <f t="shared" si="24"/>
        <v>100</v>
      </c>
      <c r="BQ71" s="1">
        <f t="shared" si="97"/>
        <v>0</v>
      </c>
      <c r="BR71" s="1">
        <f t="shared" si="208"/>
        <v>2.6509999999999945</v>
      </c>
      <c r="BS71" s="4">
        <f t="shared" si="98"/>
        <v>0.49999999999999822</v>
      </c>
      <c r="BT71" s="1">
        <f t="shared" si="249"/>
        <v>2.2651371774316114E-6</v>
      </c>
      <c r="BU71" s="4">
        <f t="shared" si="166"/>
        <v>-0.48396815062622961</v>
      </c>
      <c r="BV71" s="1">
        <f t="shared" si="167"/>
        <v>0.49999999999999822</v>
      </c>
      <c r="BW71" s="1">
        <f t="shared" si="26"/>
        <v>1.3115144257329031E-8</v>
      </c>
      <c r="BX71" s="1">
        <f t="shared" si="250"/>
        <v>1000.000009180601</v>
      </c>
      <c r="BY71" s="1">
        <f t="shared" si="251"/>
        <v>513.50999999999817</v>
      </c>
      <c r="BZ71" s="1">
        <f t="shared" si="252"/>
        <v>499.99999999999824</v>
      </c>
      <c r="CA71" s="1">
        <f t="shared" si="253"/>
        <v>500</v>
      </c>
      <c r="CB71" s="1">
        <f t="shared" si="104"/>
        <v>1.7486859009772041E-9</v>
      </c>
      <c r="CC71" s="4">
        <f t="shared" si="168"/>
        <v>0</v>
      </c>
      <c r="CD71" s="1">
        <f t="shared" si="169"/>
        <v>-6.5575721286645154E-6</v>
      </c>
      <c r="CE71" s="4">
        <f t="shared" si="105"/>
        <v>0</v>
      </c>
      <c r="CF71" s="4">
        <f t="shared" si="27"/>
        <v>10</v>
      </c>
      <c r="CG71" s="4">
        <f t="shared" si="106"/>
        <v>2.3610338489853761E-8</v>
      </c>
      <c r="CH71" s="4">
        <f t="shared" si="28"/>
        <v>1.049519423252473E-8</v>
      </c>
      <c r="CI71" s="4">
        <f t="shared" si="209"/>
        <v>-100</v>
      </c>
      <c r="CJ71" s="4">
        <f t="shared" si="210"/>
        <v>-100</v>
      </c>
      <c r="CK71" s="4">
        <f t="shared" si="211"/>
        <v>-100</v>
      </c>
      <c r="CL71" s="1">
        <f t="shared" si="32"/>
        <v>100</v>
      </c>
      <c r="CM71" s="1">
        <f t="shared" si="107"/>
        <v>0</v>
      </c>
      <c r="CN71" s="1">
        <f t="shared" si="212"/>
        <v>2.6509999999999945</v>
      </c>
      <c r="CO71" s="4">
        <f t="shared" si="108"/>
        <v>0.49999999999999822</v>
      </c>
      <c r="CP71" s="1">
        <f t="shared" si="254"/>
        <v>4.0777786683685257E-6</v>
      </c>
      <c r="CQ71" s="4">
        <f t="shared" si="170"/>
        <v>-0.44930122033786563</v>
      </c>
      <c r="CR71" s="1">
        <f t="shared" si="171"/>
        <v>0.49999999999999822</v>
      </c>
      <c r="CS71" s="1">
        <f t="shared" si="34"/>
        <v>2.3610338489853761E-8</v>
      </c>
      <c r="CT71" s="1">
        <f t="shared" si="255"/>
        <v>1000.0000165272369</v>
      </c>
      <c r="CU71" s="1">
        <f t="shared" si="256"/>
        <v>513.50999999999817</v>
      </c>
      <c r="CV71" s="1">
        <f t="shared" si="257"/>
        <v>499.99999999999824</v>
      </c>
      <c r="CW71" s="1">
        <f t="shared" si="258"/>
        <v>500</v>
      </c>
      <c r="CX71" s="1">
        <f t="shared" si="114"/>
        <v>3.1480451319805021E-9</v>
      </c>
      <c r="CY71" s="4">
        <f t="shared" si="172"/>
        <v>0</v>
      </c>
      <c r="CZ71" s="1">
        <f t="shared" si="173"/>
        <v>-1.180516924492688E-5</v>
      </c>
      <c r="DA71" s="4">
        <f t="shared" si="115"/>
        <v>0</v>
      </c>
      <c r="DB71" s="4">
        <f t="shared" si="35"/>
        <v>10</v>
      </c>
      <c r="DC71" s="4">
        <f t="shared" si="116"/>
        <v>3.9378316825553778E-8</v>
      </c>
      <c r="DD71" s="4">
        <f t="shared" si="36"/>
        <v>1.5767978335700017E-8</v>
      </c>
      <c r="DE71" s="4">
        <f t="shared" si="213"/>
        <v>-100</v>
      </c>
      <c r="DF71" s="4">
        <f t="shared" si="214"/>
        <v>-100</v>
      </c>
      <c r="DG71" s="4">
        <f t="shared" si="215"/>
        <v>-100</v>
      </c>
      <c r="DH71" s="1">
        <f t="shared" si="40"/>
        <v>100</v>
      </c>
      <c r="DI71" s="1">
        <f t="shared" si="117"/>
        <v>0</v>
      </c>
      <c r="DJ71" s="1">
        <f t="shared" si="216"/>
        <v>2.6509999999999945</v>
      </c>
      <c r="DK71" s="4">
        <f t="shared" si="118"/>
        <v>0.49999999999999822</v>
      </c>
      <c r="DL71" s="1">
        <f t="shared" si="259"/>
        <v>6.8010909888693928E-6</v>
      </c>
      <c r="DM71" s="4">
        <f t="shared" si="174"/>
        <v>-0.41930080481924314</v>
      </c>
      <c r="DN71" s="1">
        <f t="shared" si="175"/>
        <v>0.49999999999999822</v>
      </c>
      <c r="DO71" s="1">
        <f t="shared" si="42"/>
        <v>3.9378316825553778E-8</v>
      </c>
      <c r="DP71" s="1">
        <f t="shared" si="260"/>
        <v>1000.0000275648217</v>
      </c>
      <c r="DQ71" s="1">
        <f t="shared" si="261"/>
        <v>513.50999999999817</v>
      </c>
      <c r="DR71" s="1">
        <f t="shared" si="262"/>
        <v>499.99999999999824</v>
      </c>
      <c r="DS71" s="1">
        <f t="shared" si="263"/>
        <v>500</v>
      </c>
      <c r="DT71" s="1">
        <f t="shared" si="124"/>
        <v>5.2504422434071706E-9</v>
      </c>
      <c r="DU71" s="4">
        <f t="shared" si="176"/>
        <v>0</v>
      </c>
      <c r="DV71" s="1">
        <f t="shared" si="177"/>
        <v>-1.9689158412776888E-5</v>
      </c>
      <c r="DW71" s="4">
        <f t="shared" si="125"/>
        <v>0</v>
      </c>
      <c r="DX71" s="4">
        <f t="shared" si="43"/>
        <v>10</v>
      </c>
      <c r="DY71" s="4">
        <f t="shared" si="126"/>
        <v>6.294016439843811E-8</v>
      </c>
      <c r="DZ71" s="4">
        <f t="shared" si="44"/>
        <v>2.3561847572884332E-8</v>
      </c>
      <c r="EA71" s="4">
        <f t="shared" si="217"/>
        <v>-100</v>
      </c>
      <c r="EB71" s="4">
        <f t="shared" si="218"/>
        <v>-100</v>
      </c>
      <c r="EC71" s="4">
        <f t="shared" si="219"/>
        <v>-100</v>
      </c>
      <c r="ED71" s="1">
        <f t="shared" si="48"/>
        <v>100</v>
      </c>
      <c r="EE71" s="1">
        <f t="shared" si="127"/>
        <v>0</v>
      </c>
      <c r="EF71" s="1">
        <f t="shared" si="220"/>
        <v>2.6509999999999945</v>
      </c>
      <c r="EG71" s="4">
        <f t="shared" si="128"/>
        <v>0.49999999999999822</v>
      </c>
      <c r="EH71" s="1">
        <f t="shared" si="264"/>
        <v>1.0870494714756153E-5</v>
      </c>
      <c r="EI71" s="4">
        <f t="shared" si="178"/>
        <v>-0.3879681710058468</v>
      </c>
      <c r="EJ71" s="1">
        <f t="shared" si="179"/>
        <v>0.49999999999999822</v>
      </c>
      <c r="EK71" s="1">
        <f t="shared" si="50"/>
        <v>6.294016439843811E-8</v>
      </c>
      <c r="EL71" s="1">
        <f t="shared" si="265"/>
        <v>1000.0000440581151</v>
      </c>
      <c r="EM71" s="1">
        <f t="shared" si="266"/>
        <v>513.50999999999817</v>
      </c>
      <c r="EN71" s="1">
        <f t="shared" si="267"/>
        <v>499.99999999999824</v>
      </c>
      <c r="EO71" s="1">
        <f t="shared" si="268"/>
        <v>500</v>
      </c>
      <c r="EP71" s="1">
        <f t="shared" si="134"/>
        <v>8.3920219197917507E-9</v>
      </c>
      <c r="EQ71" s="4">
        <f t="shared" si="180"/>
        <v>0</v>
      </c>
      <c r="ER71" s="1">
        <f t="shared" si="181"/>
        <v>-3.1470082199219052E-5</v>
      </c>
      <c r="ES71" s="4">
        <f t="shared" si="135"/>
        <v>0</v>
      </c>
      <c r="ET71" s="4">
        <f t="shared" si="51"/>
        <v>10</v>
      </c>
      <c r="EU71" s="4">
        <f t="shared" si="136"/>
        <v>9.8762060867332079E-8</v>
      </c>
      <c r="EV71" s="4">
        <f t="shared" si="221"/>
        <v>3.5821896468893969E-8</v>
      </c>
      <c r="EW71" s="4">
        <f t="shared" si="222"/>
        <v>-100</v>
      </c>
      <c r="EX71" s="4">
        <f t="shared" si="223"/>
        <v>-100</v>
      </c>
      <c r="EY71" s="4">
        <f t="shared" si="224"/>
        <v>-100</v>
      </c>
      <c r="EZ71" s="1">
        <f t="shared" si="56"/>
        <v>100</v>
      </c>
      <c r="FA71" s="1">
        <f t="shared" si="137"/>
        <v>0</v>
      </c>
      <c r="FB71" s="1">
        <f t="shared" si="225"/>
        <v>2.6509999999999945</v>
      </c>
      <c r="FC71" s="4">
        <f t="shared" si="138"/>
        <v>0.49999999999999822</v>
      </c>
      <c r="FD71" s="1">
        <f t="shared" si="269"/>
        <v>1.7057350754288789E-5</v>
      </c>
      <c r="FE71" s="4">
        <f t="shared" si="182"/>
        <v>-0.35142878260034383</v>
      </c>
      <c r="FF71" s="1">
        <f t="shared" si="183"/>
        <v>0.49999999999999822</v>
      </c>
      <c r="FG71" s="1">
        <f t="shared" si="58"/>
        <v>9.8762060867332079E-8</v>
      </c>
      <c r="FH71" s="1">
        <f t="shared" si="270"/>
        <v>1000.0000691334425</v>
      </c>
      <c r="FI71" s="1">
        <f t="shared" si="271"/>
        <v>513.50999999999817</v>
      </c>
      <c r="FJ71" s="1">
        <f t="shared" si="272"/>
        <v>499.99999999999824</v>
      </c>
      <c r="FK71" s="1">
        <f t="shared" si="273"/>
        <v>500</v>
      </c>
      <c r="FL71" s="1">
        <f t="shared" si="144"/>
        <v>1.3168274782310947E-8</v>
      </c>
      <c r="FM71" s="4">
        <f t="shared" si="184"/>
        <v>0</v>
      </c>
      <c r="FN71" s="1">
        <f t="shared" si="185"/>
        <v>-4.9381030433666038E-5</v>
      </c>
      <c r="FO71" s="4">
        <f t="shared" si="145"/>
        <v>0</v>
      </c>
      <c r="FP71" s="4">
        <f t="shared" si="59"/>
        <v>10</v>
      </c>
      <c r="FQ71" s="4">
        <f t="shared" si="146"/>
        <v>1.5274779296091364E-7</v>
      </c>
      <c r="FR71" s="4">
        <f t="shared" si="226"/>
        <v>5.3985732093581562E-8</v>
      </c>
      <c r="FS71" s="4">
        <f t="shared" si="227"/>
        <v>-100</v>
      </c>
      <c r="FT71" s="4">
        <f t="shared" si="228"/>
        <v>-100</v>
      </c>
      <c r="FU71" s="4">
        <f t="shared" si="229"/>
        <v>-100</v>
      </c>
      <c r="FV71" s="1">
        <f t="shared" si="147"/>
        <v>100</v>
      </c>
      <c r="FW71" s="1">
        <f t="shared" si="148"/>
        <v>0</v>
      </c>
      <c r="FX71" s="1">
        <f t="shared" si="230"/>
        <v>2.6509999999999945</v>
      </c>
      <c r="FY71" s="4">
        <f t="shared" si="149"/>
        <v>0.49999999999999822</v>
      </c>
      <c r="FZ71" s="1">
        <f t="shared" si="274"/>
        <v>2.6381311392213068E-5</v>
      </c>
      <c r="GA71" s="4">
        <f t="shared" si="186"/>
        <v>-0.33055081869682706</v>
      </c>
      <c r="GB71" s="1">
        <f t="shared" si="187"/>
        <v>0.49999999999999822</v>
      </c>
      <c r="GC71" s="1">
        <f t="shared" si="65"/>
        <v>1.5274779296091364E-7</v>
      </c>
      <c r="GD71" s="1">
        <f t="shared" si="275"/>
        <v>1000.000106923455</v>
      </c>
      <c r="GE71" s="1">
        <f t="shared" si="276"/>
        <v>513.50999999999817</v>
      </c>
      <c r="GF71" s="1">
        <f t="shared" si="277"/>
        <v>499.99999999999824</v>
      </c>
      <c r="GG71" s="1">
        <f t="shared" si="278"/>
        <v>500</v>
      </c>
      <c r="GH71" s="1">
        <f t="shared" si="155"/>
        <v>2.0366372394788489E-8</v>
      </c>
      <c r="GI71" s="4">
        <f t="shared" si="188"/>
        <v>0</v>
      </c>
      <c r="GJ71" s="1">
        <f t="shared" si="189"/>
        <v>-7.6373896480456827E-5</v>
      </c>
      <c r="GK71" s="4">
        <f t="shared" si="190"/>
        <v>0</v>
      </c>
      <c r="GL71" s="4">
        <f t="shared" si="66"/>
        <v>10</v>
      </c>
      <c r="GM71" s="4">
        <f t="shared" si="191"/>
        <v>2.3343246128501145E-7</v>
      </c>
      <c r="GN71" s="4">
        <f t="shared" si="231"/>
        <v>8.0684668324097805E-8</v>
      </c>
      <c r="GO71" s="4">
        <v>240</v>
      </c>
      <c r="GP71" s="4"/>
      <c r="GQ71" s="4"/>
      <c r="GR71" s="4"/>
      <c r="GS71" s="4"/>
      <c r="GT71" s="4"/>
      <c r="GU71" s="4"/>
      <c r="GV71" s="4"/>
      <c r="GW71" s="4"/>
    </row>
    <row r="72" spans="1:212">
      <c r="A72" s="1">
        <v>54</v>
      </c>
      <c r="B72" s="1">
        <f t="shared" si="192"/>
        <v>100</v>
      </c>
      <c r="C72" s="1">
        <v>0</v>
      </c>
      <c r="D72" s="1">
        <f t="shared" si="193"/>
        <v>-100</v>
      </c>
      <c r="E72" s="1">
        <f t="shared" si="156"/>
        <v>235</v>
      </c>
      <c r="F72" s="1">
        <f t="shared" si="232"/>
        <v>2.6759999999999944</v>
      </c>
      <c r="G72" s="10">
        <f t="shared" si="233"/>
        <v>-100</v>
      </c>
      <c r="H72" s="1">
        <f t="shared" si="70"/>
        <v>-100</v>
      </c>
      <c r="I72" s="1">
        <f t="shared" si="71"/>
        <v>100</v>
      </c>
      <c r="J72" s="1">
        <f t="shared" si="194"/>
        <v>0</v>
      </c>
      <c r="K72" s="1">
        <f t="shared" si="195"/>
        <v>2.6597879999999945</v>
      </c>
      <c r="L72" s="1">
        <f t="shared" si="234"/>
        <v>0.49999999999999822</v>
      </c>
      <c r="M72" s="1">
        <f t="shared" si="157"/>
        <v>0.49999999999999822</v>
      </c>
      <c r="N72" s="1">
        <v>0</v>
      </c>
      <c r="O72" s="1">
        <f t="shared" si="235"/>
        <v>0.49999999999999883</v>
      </c>
      <c r="P72" s="1">
        <f t="shared" si="236"/>
        <v>513.50999999999817</v>
      </c>
      <c r="Q72" s="1">
        <f t="shared" si="237"/>
        <v>499.99999999999824</v>
      </c>
      <c r="R72" s="1">
        <f t="shared" si="238"/>
        <v>500</v>
      </c>
      <c r="S72" s="4">
        <f t="shared" si="196"/>
        <v>0</v>
      </c>
      <c r="U72" s="4">
        <f t="shared" si="197"/>
        <v>-100</v>
      </c>
      <c r="V72" s="4">
        <f t="shared" si="198"/>
        <v>-100</v>
      </c>
      <c r="W72" s="4">
        <f t="shared" si="199"/>
        <v>-100</v>
      </c>
      <c r="X72" s="1">
        <f t="shared" si="8"/>
        <v>100</v>
      </c>
      <c r="Y72" s="1">
        <f t="shared" si="77"/>
        <v>0</v>
      </c>
      <c r="Z72" s="1">
        <f t="shared" si="200"/>
        <v>2.6759999999999944</v>
      </c>
      <c r="AA72" s="4">
        <f t="shared" si="78"/>
        <v>0.49999999999999822</v>
      </c>
      <c r="AB72" s="1">
        <f t="shared" si="239"/>
        <v>0</v>
      </c>
      <c r="AC72" s="4">
        <f t="shared" si="158"/>
        <v>-0.72024019819123131</v>
      </c>
      <c r="AD72" s="1">
        <f t="shared" si="159"/>
        <v>0.49999999999999822</v>
      </c>
      <c r="AE72" s="1">
        <f t="shared" si="10"/>
        <v>0</v>
      </c>
      <c r="AF72" s="1">
        <f t="shared" si="240"/>
        <v>1000</v>
      </c>
      <c r="AG72" s="1">
        <f t="shared" si="241"/>
        <v>513.50999999999817</v>
      </c>
      <c r="AH72" s="1">
        <f t="shared" si="242"/>
        <v>499.99999999999824</v>
      </c>
      <c r="AI72" s="1">
        <f t="shared" si="243"/>
        <v>500</v>
      </c>
      <c r="AJ72" s="1">
        <f t="shared" si="84"/>
        <v>0</v>
      </c>
      <c r="AK72" s="4">
        <f t="shared" si="160"/>
        <v>0</v>
      </c>
      <c r="AL72" s="1">
        <f t="shared" si="161"/>
        <v>0</v>
      </c>
      <c r="AM72" s="4">
        <f t="shared" si="85"/>
        <v>0</v>
      </c>
      <c r="AN72" s="4">
        <f t="shared" si="11"/>
        <v>10</v>
      </c>
      <c r="AO72" s="4">
        <f t="shared" si="86"/>
        <v>3.5624191255410798E-9</v>
      </c>
      <c r="AP72" s="4">
        <f t="shared" si="12"/>
        <v>3.5624191255410798E-9</v>
      </c>
      <c r="AQ72" s="4">
        <f t="shared" si="201"/>
        <v>-100</v>
      </c>
      <c r="AR72" s="4">
        <f t="shared" si="202"/>
        <v>-100</v>
      </c>
      <c r="AS72" s="4">
        <f t="shared" si="203"/>
        <v>-100</v>
      </c>
      <c r="AT72" s="1">
        <f t="shared" si="16"/>
        <v>100</v>
      </c>
      <c r="AU72" s="1">
        <f t="shared" si="87"/>
        <v>0</v>
      </c>
      <c r="AV72" s="1">
        <f t="shared" si="204"/>
        <v>2.6759999999999944</v>
      </c>
      <c r="AW72" s="4">
        <f t="shared" si="88"/>
        <v>0.49999999999999822</v>
      </c>
      <c r="AX72" s="1">
        <f t="shared" si="244"/>
        <v>6.1527100613835576E-7</v>
      </c>
      <c r="AY72" s="4">
        <f t="shared" si="162"/>
        <v>-0.58347146071713674</v>
      </c>
      <c r="AZ72" s="1">
        <f t="shared" si="163"/>
        <v>0.49999999999999822</v>
      </c>
      <c r="BA72" s="1">
        <f t="shared" si="18"/>
        <v>3.5624191255410798E-9</v>
      </c>
      <c r="BB72" s="1">
        <f t="shared" si="245"/>
        <v>1000.0000024936935</v>
      </c>
      <c r="BC72" s="1">
        <f t="shared" si="246"/>
        <v>513.50999999999817</v>
      </c>
      <c r="BD72" s="1">
        <f t="shared" si="247"/>
        <v>499.99999999999824</v>
      </c>
      <c r="BE72" s="1">
        <f t="shared" si="248"/>
        <v>500</v>
      </c>
      <c r="BF72" s="1">
        <f t="shared" si="94"/>
        <v>4.7498921673881073E-10</v>
      </c>
      <c r="BG72" s="4">
        <f t="shared" si="164"/>
        <v>0</v>
      </c>
      <c r="BH72" s="1">
        <f t="shared" si="165"/>
        <v>-1.7812095627705399E-6</v>
      </c>
      <c r="BI72" s="4">
        <f t="shared" si="95"/>
        <v>0</v>
      </c>
      <c r="BJ72" s="4">
        <f t="shared" si="19"/>
        <v>10</v>
      </c>
      <c r="BK72" s="4">
        <f t="shared" si="96"/>
        <v>7.869086554397419E-9</v>
      </c>
      <c r="BL72" s="4">
        <f t="shared" si="20"/>
        <v>4.3066674288563396E-9</v>
      </c>
      <c r="BM72" s="4">
        <f t="shared" si="205"/>
        <v>-100</v>
      </c>
      <c r="BN72" s="4">
        <f t="shared" si="206"/>
        <v>-100</v>
      </c>
      <c r="BO72" s="4">
        <f t="shared" si="207"/>
        <v>-100</v>
      </c>
      <c r="BP72" s="1">
        <f t="shared" si="24"/>
        <v>100</v>
      </c>
      <c r="BQ72" s="1">
        <f t="shared" si="97"/>
        <v>0</v>
      </c>
      <c r="BR72" s="1">
        <f t="shared" si="208"/>
        <v>2.6759999999999944</v>
      </c>
      <c r="BS72" s="4">
        <f t="shared" si="98"/>
        <v>0.49999999999999822</v>
      </c>
      <c r="BT72" s="1">
        <f t="shared" si="249"/>
        <v>1.3590823064589667E-6</v>
      </c>
      <c r="BU72" s="4">
        <f t="shared" si="166"/>
        <v>-0.48396815062622961</v>
      </c>
      <c r="BV72" s="1">
        <f t="shared" si="167"/>
        <v>0.49999999999999822</v>
      </c>
      <c r="BW72" s="1">
        <f t="shared" si="26"/>
        <v>7.869086554397419E-9</v>
      </c>
      <c r="BX72" s="1">
        <f t="shared" si="250"/>
        <v>1000.0000055083607</v>
      </c>
      <c r="BY72" s="1">
        <f t="shared" si="251"/>
        <v>513.50999999999817</v>
      </c>
      <c r="BZ72" s="1">
        <f t="shared" si="252"/>
        <v>499.99999999999824</v>
      </c>
      <c r="CA72" s="1">
        <f t="shared" si="253"/>
        <v>500</v>
      </c>
      <c r="CB72" s="1">
        <f t="shared" si="104"/>
        <v>1.0492115405863223E-9</v>
      </c>
      <c r="CC72" s="4">
        <f t="shared" si="168"/>
        <v>0</v>
      </c>
      <c r="CD72" s="1">
        <f t="shared" si="169"/>
        <v>-3.9345432771987092E-6</v>
      </c>
      <c r="CE72" s="4">
        <f t="shared" si="105"/>
        <v>0</v>
      </c>
      <c r="CF72" s="4">
        <f t="shared" si="27"/>
        <v>10</v>
      </c>
      <c r="CG72" s="4">
        <f t="shared" si="106"/>
        <v>1.4166203093912256E-8</v>
      </c>
      <c r="CH72" s="4">
        <f t="shared" si="28"/>
        <v>6.2971165395148372E-9</v>
      </c>
      <c r="CI72" s="4">
        <f t="shared" si="209"/>
        <v>-100</v>
      </c>
      <c r="CJ72" s="4">
        <f t="shared" si="210"/>
        <v>-100</v>
      </c>
      <c r="CK72" s="4">
        <f t="shared" si="211"/>
        <v>-100</v>
      </c>
      <c r="CL72" s="1">
        <f t="shared" si="32"/>
        <v>100</v>
      </c>
      <c r="CM72" s="1">
        <f t="shared" si="107"/>
        <v>0</v>
      </c>
      <c r="CN72" s="1">
        <f t="shared" si="212"/>
        <v>2.6759999999999944</v>
      </c>
      <c r="CO72" s="4">
        <f t="shared" si="108"/>
        <v>0.49999999999999822</v>
      </c>
      <c r="CP72" s="1">
        <f t="shared" si="254"/>
        <v>2.4466672010211154E-6</v>
      </c>
      <c r="CQ72" s="4">
        <f t="shared" si="170"/>
        <v>-0.44930122033786563</v>
      </c>
      <c r="CR72" s="1">
        <f t="shared" si="171"/>
        <v>0.49999999999999822</v>
      </c>
      <c r="CS72" s="1">
        <f t="shared" si="34"/>
        <v>1.4166203093912256E-8</v>
      </c>
      <c r="CT72" s="1">
        <f t="shared" si="255"/>
        <v>1000.0000099163422</v>
      </c>
      <c r="CU72" s="1">
        <f t="shared" si="256"/>
        <v>513.50999999999817</v>
      </c>
      <c r="CV72" s="1">
        <f t="shared" si="257"/>
        <v>499.99999999999824</v>
      </c>
      <c r="CW72" s="1">
        <f t="shared" si="258"/>
        <v>500</v>
      </c>
      <c r="CX72" s="1">
        <f t="shared" si="114"/>
        <v>1.8888270791883011E-9</v>
      </c>
      <c r="CY72" s="4">
        <f t="shared" si="172"/>
        <v>0</v>
      </c>
      <c r="CZ72" s="1">
        <f t="shared" si="173"/>
        <v>-7.0831015469561277E-6</v>
      </c>
      <c r="DA72" s="4">
        <f t="shared" si="115"/>
        <v>0</v>
      </c>
      <c r="DB72" s="4">
        <f t="shared" si="35"/>
        <v>10</v>
      </c>
      <c r="DC72" s="4">
        <f t="shared" si="116"/>
        <v>2.3626990095332265E-8</v>
      </c>
      <c r="DD72" s="4">
        <f t="shared" si="36"/>
        <v>9.4607870014200088E-9</v>
      </c>
      <c r="DE72" s="4">
        <f t="shared" si="213"/>
        <v>-100</v>
      </c>
      <c r="DF72" s="4">
        <f t="shared" si="214"/>
        <v>-100</v>
      </c>
      <c r="DG72" s="4">
        <f t="shared" si="215"/>
        <v>-100</v>
      </c>
      <c r="DH72" s="1">
        <f t="shared" si="40"/>
        <v>100</v>
      </c>
      <c r="DI72" s="1">
        <f t="shared" si="117"/>
        <v>0</v>
      </c>
      <c r="DJ72" s="1">
        <f t="shared" si="216"/>
        <v>2.6759999999999944</v>
      </c>
      <c r="DK72" s="4">
        <f t="shared" si="118"/>
        <v>0.49999999999999822</v>
      </c>
      <c r="DL72" s="1">
        <f t="shared" si="259"/>
        <v>4.080654593321635E-6</v>
      </c>
      <c r="DM72" s="4">
        <f t="shared" si="174"/>
        <v>-0.41930080481924314</v>
      </c>
      <c r="DN72" s="1">
        <f t="shared" si="175"/>
        <v>0.49999999999999822</v>
      </c>
      <c r="DO72" s="1">
        <f t="shared" si="42"/>
        <v>2.3626990095332265E-8</v>
      </c>
      <c r="DP72" s="1">
        <f t="shared" si="260"/>
        <v>1000.0000165388932</v>
      </c>
      <c r="DQ72" s="1">
        <f t="shared" si="261"/>
        <v>513.50999999999817</v>
      </c>
      <c r="DR72" s="1">
        <f t="shared" si="262"/>
        <v>499.99999999999824</v>
      </c>
      <c r="DS72" s="1">
        <f t="shared" si="263"/>
        <v>500</v>
      </c>
      <c r="DT72" s="1">
        <f t="shared" si="124"/>
        <v>3.1502653460443027E-9</v>
      </c>
      <c r="DU72" s="4">
        <f t="shared" si="176"/>
        <v>0</v>
      </c>
      <c r="DV72" s="1">
        <f t="shared" si="177"/>
        <v>-1.1813495047666133E-5</v>
      </c>
      <c r="DW72" s="4">
        <f t="shared" si="125"/>
        <v>0</v>
      </c>
      <c r="DX72" s="4">
        <f t="shared" si="43"/>
        <v>10</v>
      </c>
      <c r="DY72" s="4">
        <f t="shared" si="126"/>
        <v>3.7764098639062865E-8</v>
      </c>
      <c r="DZ72" s="4">
        <f t="shared" si="44"/>
        <v>1.41371085437306E-8</v>
      </c>
      <c r="EA72" s="4">
        <f t="shared" si="217"/>
        <v>-100</v>
      </c>
      <c r="EB72" s="4">
        <f t="shared" si="218"/>
        <v>-100</v>
      </c>
      <c r="EC72" s="4">
        <f t="shared" si="219"/>
        <v>-100</v>
      </c>
      <c r="ED72" s="1">
        <f t="shared" si="48"/>
        <v>100</v>
      </c>
      <c r="EE72" s="1">
        <f t="shared" si="127"/>
        <v>0</v>
      </c>
      <c r="EF72" s="1">
        <f t="shared" si="220"/>
        <v>2.6759999999999944</v>
      </c>
      <c r="EG72" s="4">
        <f t="shared" si="128"/>
        <v>0.49999999999999822</v>
      </c>
      <c r="EH72" s="1">
        <f t="shared" si="264"/>
        <v>6.5222968288536899E-6</v>
      </c>
      <c r="EI72" s="4">
        <f t="shared" si="178"/>
        <v>-0.3879681710058468</v>
      </c>
      <c r="EJ72" s="1">
        <f t="shared" si="179"/>
        <v>0.49999999999999822</v>
      </c>
      <c r="EK72" s="1">
        <f t="shared" si="50"/>
        <v>3.7764098639062865E-8</v>
      </c>
      <c r="EL72" s="1">
        <f t="shared" si="265"/>
        <v>1000.0000264348689</v>
      </c>
      <c r="EM72" s="1">
        <f t="shared" si="266"/>
        <v>513.50999999999817</v>
      </c>
      <c r="EN72" s="1">
        <f t="shared" si="267"/>
        <v>499.99999999999824</v>
      </c>
      <c r="EO72" s="1">
        <f t="shared" si="268"/>
        <v>500</v>
      </c>
      <c r="EP72" s="1">
        <f t="shared" si="134"/>
        <v>5.0352131518750491E-9</v>
      </c>
      <c r="EQ72" s="4">
        <f t="shared" si="180"/>
        <v>0</v>
      </c>
      <c r="ER72" s="1">
        <f t="shared" si="181"/>
        <v>-1.8882049319531433E-5</v>
      </c>
      <c r="ES72" s="4">
        <f t="shared" si="135"/>
        <v>0</v>
      </c>
      <c r="ET72" s="4">
        <f t="shared" si="51"/>
        <v>10</v>
      </c>
      <c r="EU72" s="4">
        <f t="shared" si="136"/>
        <v>5.9257236520399243E-8</v>
      </c>
      <c r="EV72" s="4">
        <f t="shared" si="221"/>
        <v>2.1493137881336379E-8</v>
      </c>
      <c r="EW72" s="4">
        <f t="shared" si="222"/>
        <v>-100</v>
      </c>
      <c r="EX72" s="4">
        <f t="shared" si="223"/>
        <v>-100</v>
      </c>
      <c r="EY72" s="4">
        <f t="shared" si="224"/>
        <v>-100</v>
      </c>
      <c r="EZ72" s="1">
        <f t="shared" si="56"/>
        <v>100</v>
      </c>
      <c r="FA72" s="1">
        <f t="shared" si="137"/>
        <v>0</v>
      </c>
      <c r="FB72" s="1">
        <f t="shared" si="225"/>
        <v>2.6759999999999944</v>
      </c>
      <c r="FC72" s="4">
        <f t="shared" si="138"/>
        <v>0.49999999999999822</v>
      </c>
      <c r="FD72" s="1">
        <f t="shared" si="269"/>
        <v>1.0234410452573274E-5</v>
      </c>
      <c r="FE72" s="4">
        <f t="shared" si="182"/>
        <v>-0.35142878260034383</v>
      </c>
      <c r="FF72" s="1">
        <f t="shared" si="183"/>
        <v>0.49999999999999822</v>
      </c>
      <c r="FG72" s="1">
        <f t="shared" si="58"/>
        <v>5.9257236520399243E-8</v>
      </c>
      <c r="FH72" s="1">
        <f t="shared" si="270"/>
        <v>1000.0000414800656</v>
      </c>
      <c r="FI72" s="1">
        <f t="shared" si="271"/>
        <v>513.50999999999817</v>
      </c>
      <c r="FJ72" s="1">
        <f t="shared" si="272"/>
        <v>499.99999999999824</v>
      </c>
      <c r="FK72" s="1">
        <f t="shared" si="273"/>
        <v>500</v>
      </c>
      <c r="FL72" s="1">
        <f t="shared" si="144"/>
        <v>7.9009648693865678E-9</v>
      </c>
      <c r="FM72" s="4">
        <f t="shared" si="184"/>
        <v>0</v>
      </c>
      <c r="FN72" s="1">
        <f t="shared" si="185"/>
        <v>-2.9628618260199623E-5</v>
      </c>
      <c r="FO72" s="4">
        <f t="shared" si="145"/>
        <v>0</v>
      </c>
      <c r="FP72" s="4">
        <f t="shared" si="59"/>
        <v>10</v>
      </c>
      <c r="FQ72" s="4">
        <f t="shared" si="146"/>
        <v>9.1648675776548187E-8</v>
      </c>
      <c r="FR72" s="4">
        <f t="shared" si="226"/>
        <v>3.2391439256148944E-8</v>
      </c>
      <c r="FS72" s="4">
        <f t="shared" si="227"/>
        <v>-100</v>
      </c>
      <c r="FT72" s="4">
        <f t="shared" si="228"/>
        <v>-100</v>
      </c>
      <c r="FU72" s="4">
        <f t="shared" si="229"/>
        <v>-100</v>
      </c>
      <c r="FV72" s="1">
        <f t="shared" si="147"/>
        <v>100</v>
      </c>
      <c r="FW72" s="1">
        <f t="shared" si="148"/>
        <v>0</v>
      </c>
      <c r="FX72" s="1">
        <f t="shared" si="230"/>
        <v>2.6759999999999944</v>
      </c>
      <c r="FY72" s="4">
        <f t="shared" si="149"/>
        <v>0.49999999999999822</v>
      </c>
      <c r="FZ72" s="1">
        <f t="shared" si="274"/>
        <v>1.5828786835327838E-5</v>
      </c>
      <c r="GA72" s="4">
        <f t="shared" si="186"/>
        <v>-0.33055081869682706</v>
      </c>
      <c r="GB72" s="1">
        <f t="shared" si="187"/>
        <v>0.49999999999999822</v>
      </c>
      <c r="GC72" s="1">
        <f t="shared" si="65"/>
        <v>9.1648675776548187E-8</v>
      </c>
      <c r="GD72" s="1">
        <f t="shared" si="275"/>
        <v>1000.0000641540729</v>
      </c>
      <c r="GE72" s="1">
        <f t="shared" si="276"/>
        <v>513.50999999999817</v>
      </c>
      <c r="GF72" s="1">
        <f t="shared" si="277"/>
        <v>499.99999999999824</v>
      </c>
      <c r="GG72" s="1">
        <f t="shared" si="278"/>
        <v>500</v>
      </c>
      <c r="GH72" s="1">
        <f t="shared" si="155"/>
        <v>1.2219823436873091E-8</v>
      </c>
      <c r="GI72" s="4">
        <f t="shared" si="188"/>
        <v>0</v>
      </c>
      <c r="GJ72" s="1">
        <f t="shared" si="189"/>
        <v>-4.5824337888274096E-5</v>
      </c>
      <c r="GK72" s="4">
        <f t="shared" si="190"/>
        <v>0</v>
      </c>
      <c r="GL72" s="4">
        <f t="shared" si="66"/>
        <v>10</v>
      </c>
      <c r="GM72" s="4">
        <f t="shared" si="191"/>
        <v>1.4005947677100687E-7</v>
      </c>
      <c r="GN72" s="4">
        <f t="shared" si="231"/>
        <v>4.8410800994458686E-8</v>
      </c>
      <c r="GO72" s="4">
        <v>235</v>
      </c>
      <c r="GP72" s="4"/>
      <c r="GQ72" s="4"/>
      <c r="GR72" s="4"/>
      <c r="GS72" s="4"/>
      <c r="GT72" s="4"/>
      <c r="GU72" s="4"/>
      <c r="GV72" s="4"/>
      <c r="GW72" s="4"/>
    </row>
    <row r="73" spans="1:212">
      <c r="A73" s="1">
        <v>55</v>
      </c>
      <c r="B73" s="1">
        <f t="shared" si="192"/>
        <v>100</v>
      </c>
      <c r="C73" s="1">
        <v>0</v>
      </c>
      <c r="D73" s="1">
        <f t="shared" si="193"/>
        <v>-100</v>
      </c>
      <c r="E73" s="1">
        <f t="shared" si="156"/>
        <v>230</v>
      </c>
      <c r="F73" s="1">
        <f t="shared" si="232"/>
        <v>2.7009999999999943</v>
      </c>
      <c r="G73" s="10">
        <f t="shared" si="233"/>
        <v>-100</v>
      </c>
      <c r="H73" s="1">
        <f t="shared" si="70"/>
        <v>-100</v>
      </c>
      <c r="I73" s="1">
        <f t="shared" si="71"/>
        <v>100</v>
      </c>
      <c r="J73" s="1">
        <f t="shared" si="194"/>
        <v>0</v>
      </c>
      <c r="K73" s="1">
        <f t="shared" si="195"/>
        <v>2.6847879999999944</v>
      </c>
      <c r="L73" s="1">
        <f t="shared" si="234"/>
        <v>0.49999999999999822</v>
      </c>
      <c r="M73" s="1">
        <f t="shared" si="157"/>
        <v>0.49999999999999822</v>
      </c>
      <c r="N73" s="1">
        <v>0</v>
      </c>
      <c r="O73" s="1">
        <f t="shared" si="235"/>
        <v>0.49999999999999878</v>
      </c>
      <c r="P73" s="1">
        <f t="shared" si="236"/>
        <v>513.50999999999817</v>
      </c>
      <c r="Q73" s="1">
        <f t="shared" si="237"/>
        <v>499.99999999999824</v>
      </c>
      <c r="R73" s="1">
        <f t="shared" si="238"/>
        <v>500</v>
      </c>
      <c r="S73" s="4">
        <f t="shared" si="196"/>
        <v>0</v>
      </c>
      <c r="U73" s="4">
        <f t="shared" si="197"/>
        <v>-100</v>
      </c>
      <c r="V73" s="4">
        <f t="shared" si="198"/>
        <v>-100</v>
      </c>
      <c r="W73" s="4">
        <f t="shared" si="199"/>
        <v>-100</v>
      </c>
      <c r="X73" s="1">
        <f t="shared" si="8"/>
        <v>100</v>
      </c>
      <c r="Y73" s="1">
        <f t="shared" si="77"/>
        <v>0</v>
      </c>
      <c r="Z73" s="1">
        <f t="shared" si="200"/>
        <v>2.7009999999999943</v>
      </c>
      <c r="AA73" s="4">
        <f t="shared" si="78"/>
        <v>0.49999999999999822</v>
      </c>
      <c r="AB73" s="1">
        <f t="shared" si="239"/>
        <v>0</v>
      </c>
      <c r="AC73" s="4">
        <f t="shared" si="158"/>
        <v>-0.72024019819123131</v>
      </c>
      <c r="AD73" s="1">
        <f t="shared" si="159"/>
        <v>0.49999999999999822</v>
      </c>
      <c r="AE73" s="1">
        <f t="shared" si="10"/>
        <v>0</v>
      </c>
      <c r="AF73" s="1">
        <f t="shared" si="240"/>
        <v>1000</v>
      </c>
      <c r="AG73" s="1">
        <f t="shared" si="241"/>
        <v>513.50999999999817</v>
      </c>
      <c r="AH73" s="1">
        <f t="shared" si="242"/>
        <v>499.99999999999824</v>
      </c>
      <c r="AI73" s="1">
        <f t="shared" si="243"/>
        <v>500</v>
      </c>
      <c r="AJ73" s="1">
        <f t="shared" si="84"/>
        <v>0</v>
      </c>
      <c r="AK73" s="4">
        <f t="shared" si="160"/>
        <v>0</v>
      </c>
      <c r="AL73" s="1">
        <f t="shared" si="161"/>
        <v>0</v>
      </c>
      <c r="AM73" s="4">
        <f t="shared" si="85"/>
        <v>0</v>
      </c>
      <c r="AN73" s="4">
        <f t="shared" si="11"/>
        <v>10</v>
      </c>
      <c r="AO73" s="4">
        <f t="shared" si="86"/>
        <v>2.1374514753246477E-9</v>
      </c>
      <c r="AP73" s="4">
        <f t="shared" si="12"/>
        <v>2.1374514753246477E-9</v>
      </c>
      <c r="AQ73" s="4">
        <f t="shared" si="201"/>
        <v>-100</v>
      </c>
      <c r="AR73" s="4">
        <f t="shared" si="202"/>
        <v>-100</v>
      </c>
      <c r="AS73" s="4">
        <f t="shared" si="203"/>
        <v>-100</v>
      </c>
      <c r="AT73" s="1">
        <f t="shared" si="16"/>
        <v>100</v>
      </c>
      <c r="AU73" s="1">
        <f t="shared" si="87"/>
        <v>0</v>
      </c>
      <c r="AV73" s="1">
        <f t="shared" si="204"/>
        <v>2.7009999999999943</v>
      </c>
      <c r="AW73" s="4">
        <f t="shared" si="88"/>
        <v>0.49999999999999822</v>
      </c>
      <c r="AX73" s="1">
        <f t="shared" si="244"/>
        <v>3.6916260368301356E-7</v>
      </c>
      <c r="AY73" s="4">
        <f t="shared" si="162"/>
        <v>-0.58347146071713674</v>
      </c>
      <c r="AZ73" s="1">
        <f t="shared" si="163"/>
        <v>0.49999999999999822</v>
      </c>
      <c r="BA73" s="1">
        <f t="shared" si="18"/>
        <v>2.1374514753246477E-9</v>
      </c>
      <c r="BB73" s="1">
        <f t="shared" si="245"/>
        <v>1000.000001496216</v>
      </c>
      <c r="BC73" s="1">
        <f t="shared" si="246"/>
        <v>513.50999999999817</v>
      </c>
      <c r="BD73" s="1">
        <f t="shared" si="247"/>
        <v>499.99999999999824</v>
      </c>
      <c r="BE73" s="1">
        <f t="shared" si="248"/>
        <v>500</v>
      </c>
      <c r="BF73" s="1">
        <f t="shared" si="94"/>
        <v>2.8499353004328644E-10</v>
      </c>
      <c r="BG73" s="4">
        <f t="shared" si="164"/>
        <v>0</v>
      </c>
      <c r="BH73" s="1">
        <f t="shared" si="165"/>
        <v>-1.0687257376623238E-6</v>
      </c>
      <c r="BI73" s="4">
        <f t="shared" si="95"/>
        <v>0</v>
      </c>
      <c r="BJ73" s="4">
        <f t="shared" si="19"/>
        <v>10</v>
      </c>
      <c r="BK73" s="4">
        <f t="shared" si="96"/>
        <v>4.7214519326384516E-9</v>
      </c>
      <c r="BL73" s="4">
        <f t="shared" si="20"/>
        <v>2.5840004573138039E-9</v>
      </c>
      <c r="BM73" s="4">
        <f t="shared" si="205"/>
        <v>-100</v>
      </c>
      <c r="BN73" s="4">
        <f t="shared" si="206"/>
        <v>-100</v>
      </c>
      <c r="BO73" s="4">
        <f t="shared" si="207"/>
        <v>-100</v>
      </c>
      <c r="BP73" s="1">
        <f t="shared" si="24"/>
        <v>100</v>
      </c>
      <c r="BQ73" s="1">
        <f t="shared" si="97"/>
        <v>0</v>
      </c>
      <c r="BR73" s="1">
        <f t="shared" si="208"/>
        <v>2.7009999999999943</v>
      </c>
      <c r="BS73" s="4">
        <f t="shared" si="98"/>
        <v>0.49999999999999822</v>
      </c>
      <c r="BT73" s="1">
        <f t="shared" si="249"/>
        <v>8.1544938387538001E-7</v>
      </c>
      <c r="BU73" s="4">
        <f t="shared" si="166"/>
        <v>-0.48396815062622961</v>
      </c>
      <c r="BV73" s="1">
        <f t="shared" si="167"/>
        <v>0.49999999999999822</v>
      </c>
      <c r="BW73" s="1">
        <f t="shared" si="26"/>
        <v>4.7214519326384516E-9</v>
      </c>
      <c r="BX73" s="1">
        <f t="shared" si="250"/>
        <v>1000.0000033050162</v>
      </c>
      <c r="BY73" s="1">
        <f t="shared" si="251"/>
        <v>513.50999999999817</v>
      </c>
      <c r="BZ73" s="1">
        <f t="shared" si="252"/>
        <v>499.99999999999824</v>
      </c>
      <c r="CA73" s="1">
        <f t="shared" si="253"/>
        <v>500</v>
      </c>
      <c r="CB73" s="1">
        <f t="shared" si="104"/>
        <v>6.2952692435179351E-10</v>
      </c>
      <c r="CC73" s="4">
        <f t="shared" si="168"/>
        <v>0</v>
      </c>
      <c r="CD73" s="1">
        <f t="shared" si="169"/>
        <v>-2.3607259663192256E-6</v>
      </c>
      <c r="CE73" s="4">
        <f t="shared" si="105"/>
        <v>0</v>
      </c>
      <c r="CF73" s="4">
        <f t="shared" si="27"/>
        <v>10</v>
      </c>
      <c r="CG73" s="4">
        <f t="shared" si="106"/>
        <v>8.4997218563473537E-9</v>
      </c>
      <c r="CH73" s="4">
        <f t="shared" si="28"/>
        <v>3.7782699237089022E-9</v>
      </c>
      <c r="CI73" s="4">
        <f t="shared" si="209"/>
        <v>-100</v>
      </c>
      <c r="CJ73" s="4">
        <f t="shared" si="210"/>
        <v>-100</v>
      </c>
      <c r="CK73" s="4">
        <f t="shared" si="211"/>
        <v>-100</v>
      </c>
      <c r="CL73" s="1">
        <f t="shared" si="32"/>
        <v>100</v>
      </c>
      <c r="CM73" s="1">
        <f t="shared" si="107"/>
        <v>0</v>
      </c>
      <c r="CN73" s="1">
        <f t="shared" si="212"/>
        <v>2.7009999999999943</v>
      </c>
      <c r="CO73" s="4">
        <f t="shared" si="108"/>
        <v>0.49999999999999822</v>
      </c>
      <c r="CP73" s="1">
        <f t="shared" si="254"/>
        <v>1.4680003206126692E-6</v>
      </c>
      <c r="CQ73" s="4">
        <f t="shared" si="170"/>
        <v>-0.44930122033786563</v>
      </c>
      <c r="CR73" s="1">
        <f t="shared" si="171"/>
        <v>0.49999999999999822</v>
      </c>
      <c r="CS73" s="1">
        <f t="shared" si="34"/>
        <v>8.4997218563473537E-9</v>
      </c>
      <c r="CT73" s="1">
        <f t="shared" si="255"/>
        <v>1000.0000059498053</v>
      </c>
      <c r="CU73" s="1">
        <f t="shared" si="256"/>
        <v>513.50999999999817</v>
      </c>
      <c r="CV73" s="1">
        <f t="shared" si="257"/>
        <v>499.99999999999824</v>
      </c>
      <c r="CW73" s="1">
        <f t="shared" si="258"/>
        <v>500</v>
      </c>
      <c r="CX73" s="1">
        <f t="shared" si="114"/>
        <v>1.1332962475129804E-9</v>
      </c>
      <c r="CY73" s="4">
        <f t="shared" si="172"/>
        <v>0</v>
      </c>
      <c r="CZ73" s="1">
        <f t="shared" si="173"/>
        <v>-4.2498609281736768E-6</v>
      </c>
      <c r="DA73" s="4">
        <f t="shared" si="115"/>
        <v>0</v>
      </c>
      <c r="DB73" s="4">
        <f t="shared" si="35"/>
        <v>10</v>
      </c>
      <c r="DC73" s="4">
        <f t="shared" si="116"/>
        <v>1.4176194057199359E-8</v>
      </c>
      <c r="DD73" s="4">
        <f t="shared" si="36"/>
        <v>5.6764722008520049E-9</v>
      </c>
      <c r="DE73" s="4">
        <f t="shared" si="213"/>
        <v>-100</v>
      </c>
      <c r="DF73" s="4">
        <f t="shared" si="214"/>
        <v>-100</v>
      </c>
      <c r="DG73" s="4">
        <f t="shared" si="215"/>
        <v>-100</v>
      </c>
      <c r="DH73" s="1">
        <f t="shared" si="40"/>
        <v>100</v>
      </c>
      <c r="DI73" s="1">
        <f t="shared" si="117"/>
        <v>0</v>
      </c>
      <c r="DJ73" s="1">
        <f t="shared" si="216"/>
        <v>2.7009999999999943</v>
      </c>
      <c r="DK73" s="4">
        <f t="shared" si="118"/>
        <v>0.49999999999999822</v>
      </c>
      <c r="DL73" s="1">
        <f t="shared" si="259"/>
        <v>2.4483927559929808E-6</v>
      </c>
      <c r="DM73" s="4">
        <f t="shared" si="174"/>
        <v>-0.41930080481924314</v>
      </c>
      <c r="DN73" s="1">
        <f t="shared" si="175"/>
        <v>0.49999999999999822</v>
      </c>
      <c r="DO73" s="1">
        <f t="shared" si="42"/>
        <v>1.4176194057199359E-8</v>
      </c>
      <c r="DP73" s="1">
        <f t="shared" si="260"/>
        <v>1000.0000099233359</v>
      </c>
      <c r="DQ73" s="1">
        <f t="shared" si="261"/>
        <v>513.50999999999817</v>
      </c>
      <c r="DR73" s="1">
        <f t="shared" si="262"/>
        <v>499.99999999999824</v>
      </c>
      <c r="DS73" s="1">
        <f t="shared" si="263"/>
        <v>500</v>
      </c>
      <c r="DT73" s="1">
        <f t="shared" si="124"/>
        <v>1.8901592076265814E-9</v>
      </c>
      <c r="DU73" s="4">
        <f t="shared" si="176"/>
        <v>0</v>
      </c>
      <c r="DV73" s="1">
        <f t="shared" si="177"/>
        <v>-7.0880970285996796E-6</v>
      </c>
      <c r="DW73" s="4">
        <f t="shared" si="125"/>
        <v>0</v>
      </c>
      <c r="DX73" s="4">
        <f t="shared" si="43"/>
        <v>10</v>
      </c>
      <c r="DY73" s="4">
        <f t="shared" si="126"/>
        <v>2.2658459183437718E-8</v>
      </c>
      <c r="DZ73" s="4">
        <f t="shared" si="44"/>
        <v>8.4822651262383589E-9</v>
      </c>
      <c r="EA73" s="4">
        <f t="shared" si="217"/>
        <v>-100</v>
      </c>
      <c r="EB73" s="4">
        <f t="shared" si="218"/>
        <v>-100</v>
      </c>
      <c r="EC73" s="4">
        <f t="shared" si="219"/>
        <v>-100</v>
      </c>
      <c r="ED73" s="1">
        <f t="shared" si="48"/>
        <v>100</v>
      </c>
      <c r="EE73" s="1">
        <f t="shared" si="127"/>
        <v>0</v>
      </c>
      <c r="EF73" s="1">
        <f t="shared" si="220"/>
        <v>2.7009999999999943</v>
      </c>
      <c r="EG73" s="4">
        <f t="shared" si="128"/>
        <v>0.49999999999999822</v>
      </c>
      <c r="EH73" s="1">
        <f t="shared" si="264"/>
        <v>3.913378097312214E-6</v>
      </c>
      <c r="EI73" s="4">
        <f t="shared" si="178"/>
        <v>-0.3879681710058468</v>
      </c>
      <c r="EJ73" s="1">
        <f t="shared" si="179"/>
        <v>0.49999999999999822</v>
      </c>
      <c r="EK73" s="1">
        <f t="shared" si="50"/>
        <v>2.2658459183437718E-8</v>
      </c>
      <c r="EL73" s="1">
        <f t="shared" si="265"/>
        <v>1000.0000158609215</v>
      </c>
      <c r="EM73" s="1">
        <f t="shared" si="266"/>
        <v>513.50999999999817</v>
      </c>
      <c r="EN73" s="1">
        <f t="shared" si="267"/>
        <v>499.99999999999824</v>
      </c>
      <c r="EO73" s="1">
        <f t="shared" si="268"/>
        <v>500</v>
      </c>
      <c r="EP73" s="1">
        <f t="shared" si="134"/>
        <v>3.0211278911250295E-9</v>
      </c>
      <c r="EQ73" s="4">
        <f t="shared" si="180"/>
        <v>0</v>
      </c>
      <c r="ER73" s="1">
        <f t="shared" si="181"/>
        <v>-1.1329229591718859E-5</v>
      </c>
      <c r="ES73" s="4">
        <f t="shared" si="135"/>
        <v>0</v>
      </c>
      <c r="ET73" s="4">
        <f t="shared" si="51"/>
        <v>10</v>
      </c>
      <c r="EU73" s="4">
        <f t="shared" si="136"/>
        <v>3.5554341912239543E-8</v>
      </c>
      <c r="EV73" s="4">
        <f t="shared" si="221"/>
        <v>1.2895882728801826E-8</v>
      </c>
      <c r="EW73" s="4">
        <f t="shared" si="222"/>
        <v>-100</v>
      </c>
      <c r="EX73" s="4">
        <f t="shared" si="223"/>
        <v>-100</v>
      </c>
      <c r="EY73" s="4">
        <f t="shared" si="224"/>
        <v>-100</v>
      </c>
      <c r="EZ73" s="1">
        <f t="shared" si="56"/>
        <v>100</v>
      </c>
      <c r="FA73" s="1">
        <f t="shared" si="137"/>
        <v>0</v>
      </c>
      <c r="FB73" s="1">
        <f t="shared" si="225"/>
        <v>2.7009999999999943</v>
      </c>
      <c r="FC73" s="4">
        <f t="shared" si="138"/>
        <v>0.49999999999999822</v>
      </c>
      <c r="FD73" s="1">
        <f t="shared" si="269"/>
        <v>6.1406462715439628E-6</v>
      </c>
      <c r="FE73" s="4">
        <f t="shared" si="182"/>
        <v>-0.35142878260034383</v>
      </c>
      <c r="FF73" s="1">
        <f t="shared" si="183"/>
        <v>0.49999999999999822</v>
      </c>
      <c r="FG73" s="1">
        <f t="shared" si="58"/>
        <v>3.5554341912239543E-8</v>
      </c>
      <c r="FH73" s="1">
        <f t="shared" si="270"/>
        <v>1000.0000248880394</v>
      </c>
      <c r="FI73" s="1">
        <f t="shared" si="271"/>
        <v>513.50999999999817</v>
      </c>
      <c r="FJ73" s="1">
        <f t="shared" si="272"/>
        <v>499.99999999999824</v>
      </c>
      <c r="FK73" s="1">
        <f t="shared" si="273"/>
        <v>500</v>
      </c>
      <c r="FL73" s="1">
        <f t="shared" si="144"/>
        <v>4.74057892163194E-9</v>
      </c>
      <c r="FM73" s="4">
        <f t="shared" si="184"/>
        <v>0</v>
      </c>
      <c r="FN73" s="1">
        <f t="shared" si="185"/>
        <v>-1.777717095611977E-5</v>
      </c>
      <c r="FO73" s="4">
        <f t="shared" si="145"/>
        <v>0</v>
      </c>
      <c r="FP73" s="4">
        <f t="shared" si="59"/>
        <v>10</v>
      </c>
      <c r="FQ73" s="4">
        <f t="shared" si="146"/>
        <v>5.4989205465928908E-8</v>
      </c>
      <c r="FR73" s="4">
        <f t="shared" si="226"/>
        <v>1.9434863553689365E-8</v>
      </c>
      <c r="FS73" s="4">
        <f t="shared" si="227"/>
        <v>-100</v>
      </c>
      <c r="FT73" s="4">
        <f t="shared" si="228"/>
        <v>-100</v>
      </c>
      <c r="FU73" s="4">
        <f t="shared" si="229"/>
        <v>-100</v>
      </c>
      <c r="FV73" s="1">
        <f t="shared" si="147"/>
        <v>100</v>
      </c>
      <c r="FW73" s="1">
        <f t="shared" si="148"/>
        <v>0</v>
      </c>
      <c r="FX73" s="1">
        <f t="shared" si="230"/>
        <v>2.7009999999999943</v>
      </c>
      <c r="FY73" s="4">
        <f t="shared" si="149"/>
        <v>0.49999999999999822</v>
      </c>
      <c r="FZ73" s="1">
        <f t="shared" si="274"/>
        <v>9.4972721011967031E-6</v>
      </c>
      <c r="GA73" s="4">
        <f t="shared" si="186"/>
        <v>-0.33055081869682706</v>
      </c>
      <c r="GB73" s="1">
        <f t="shared" si="187"/>
        <v>0.49999999999999822</v>
      </c>
      <c r="GC73" s="1">
        <f t="shared" si="65"/>
        <v>5.4989205465928908E-8</v>
      </c>
      <c r="GD73" s="1">
        <f t="shared" si="275"/>
        <v>1000.0000384924439</v>
      </c>
      <c r="GE73" s="1">
        <f t="shared" si="276"/>
        <v>513.50999999999817</v>
      </c>
      <c r="GF73" s="1">
        <f t="shared" si="277"/>
        <v>499.99999999999824</v>
      </c>
      <c r="GG73" s="1">
        <f t="shared" si="278"/>
        <v>500</v>
      </c>
      <c r="GH73" s="1">
        <f t="shared" si="155"/>
        <v>7.3318940621238556E-9</v>
      </c>
      <c r="GI73" s="4">
        <f t="shared" si="188"/>
        <v>0</v>
      </c>
      <c r="GJ73" s="1">
        <f t="shared" si="189"/>
        <v>-2.7494602732964455E-5</v>
      </c>
      <c r="GK73" s="4">
        <f t="shared" si="190"/>
        <v>0</v>
      </c>
      <c r="GL73" s="4">
        <f t="shared" si="66"/>
        <v>10</v>
      </c>
      <c r="GM73" s="4">
        <f t="shared" si="191"/>
        <v>8.4035686062604124E-8</v>
      </c>
      <c r="GN73" s="4">
        <f t="shared" si="231"/>
        <v>2.9046480596675216E-8</v>
      </c>
      <c r="GO73" s="4">
        <v>230</v>
      </c>
      <c r="GP73" s="4"/>
      <c r="GQ73" s="4"/>
      <c r="GR73" s="4"/>
      <c r="GS73" s="4"/>
      <c r="GT73" s="4"/>
      <c r="GU73" s="4"/>
      <c r="GV73" s="4"/>
      <c r="GW73" s="4"/>
    </row>
    <row r="74" spans="1:212">
      <c r="A74" s="1">
        <v>56</v>
      </c>
      <c r="B74" s="1">
        <f t="shared" si="192"/>
        <v>100</v>
      </c>
      <c r="C74" s="1">
        <v>0</v>
      </c>
      <c r="D74" s="1">
        <f t="shared" si="193"/>
        <v>-100</v>
      </c>
      <c r="E74" s="1">
        <f t="shared" si="156"/>
        <v>225</v>
      </c>
      <c r="F74" s="1">
        <f t="shared" si="232"/>
        <v>2.7259999999999942</v>
      </c>
      <c r="G74" s="10">
        <f t="shared" si="233"/>
        <v>-100</v>
      </c>
      <c r="H74" s="1">
        <f t="shared" si="70"/>
        <v>-100</v>
      </c>
      <c r="I74" s="1">
        <f t="shared" si="71"/>
        <v>100</v>
      </c>
      <c r="J74" s="1">
        <f t="shared" si="194"/>
        <v>0</v>
      </c>
      <c r="K74" s="1">
        <f t="shared" si="195"/>
        <v>2.7097879999999943</v>
      </c>
      <c r="L74" s="1">
        <f t="shared" si="234"/>
        <v>0.49999999999999822</v>
      </c>
      <c r="M74" s="1">
        <f t="shared" si="157"/>
        <v>0.49999999999999822</v>
      </c>
      <c r="N74" s="1">
        <v>0</v>
      </c>
      <c r="O74" s="1">
        <f t="shared" si="235"/>
        <v>0.49999999999999878</v>
      </c>
      <c r="P74" s="1">
        <f t="shared" si="236"/>
        <v>513.50999999999817</v>
      </c>
      <c r="Q74" s="1">
        <f t="shared" si="237"/>
        <v>499.99999999999824</v>
      </c>
      <c r="R74" s="1">
        <f t="shared" si="238"/>
        <v>500</v>
      </c>
      <c r="S74" s="4">
        <f t="shared" si="196"/>
        <v>0</v>
      </c>
      <c r="U74" s="4">
        <f t="shared" si="197"/>
        <v>-100</v>
      </c>
      <c r="V74" s="4">
        <f t="shared" si="198"/>
        <v>-100</v>
      </c>
      <c r="W74" s="4">
        <f t="shared" si="199"/>
        <v>-100</v>
      </c>
      <c r="X74" s="1">
        <f t="shared" si="8"/>
        <v>100</v>
      </c>
      <c r="Y74" s="1">
        <f t="shared" si="77"/>
        <v>0</v>
      </c>
      <c r="Z74" s="1">
        <f t="shared" si="200"/>
        <v>2.7259999999999942</v>
      </c>
      <c r="AA74" s="4">
        <f t="shared" si="78"/>
        <v>0.49999999999999822</v>
      </c>
      <c r="AB74" s="1">
        <f t="shared" si="239"/>
        <v>0</v>
      </c>
      <c r="AC74" s="4">
        <f t="shared" si="158"/>
        <v>-0.72024019819123131</v>
      </c>
      <c r="AD74" s="1">
        <f t="shared" si="159"/>
        <v>0.49999999999999822</v>
      </c>
      <c r="AE74" s="1">
        <f t="shared" si="10"/>
        <v>0</v>
      </c>
      <c r="AF74" s="1">
        <f t="shared" si="240"/>
        <v>1000</v>
      </c>
      <c r="AG74" s="1">
        <f t="shared" si="241"/>
        <v>513.50999999999817</v>
      </c>
      <c r="AH74" s="1">
        <f t="shared" si="242"/>
        <v>499.99999999999824</v>
      </c>
      <c r="AI74" s="1">
        <f t="shared" si="243"/>
        <v>500</v>
      </c>
      <c r="AJ74" s="1">
        <f t="shared" si="84"/>
        <v>0</v>
      </c>
      <c r="AK74" s="4">
        <f t="shared" si="160"/>
        <v>0</v>
      </c>
      <c r="AL74" s="1">
        <f t="shared" si="161"/>
        <v>0</v>
      </c>
      <c r="AM74" s="4">
        <f t="shared" si="85"/>
        <v>0</v>
      </c>
      <c r="AN74" s="4">
        <f t="shared" si="11"/>
        <v>10</v>
      </c>
      <c r="AO74" s="4">
        <f t="shared" si="86"/>
        <v>1.2824708851947886E-9</v>
      </c>
      <c r="AP74" s="4">
        <f t="shared" si="12"/>
        <v>1.2824708851947886E-9</v>
      </c>
      <c r="AQ74" s="4">
        <f t="shared" si="201"/>
        <v>-100</v>
      </c>
      <c r="AR74" s="4">
        <f t="shared" si="202"/>
        <v>-100</v>
      </c>
      <c r="AS74" s="4">
        <f t="shared" si="203"/>
        <v>-100</v>
      </c>
      <c r="AT74" s="1">
        <f t="shared" si="16"/>
        <v>100</v>
      </c>
      <c r="AU74" s="1">
        <f t="shared" si="87"/>
        <v>0</v>
      </c>
      <c r="AV74" s="1">
        <f t="shared" si="204"/>
        <v>2.7259999999999942</v>
      </c>
      <c r="AW74" s="4">
        <f t="shared" si="88"/>
        <v>0.49999999999999822</v>
      </c>
      <c r="AX74" s="1">
        <f t="shared" si="244"/>
        <v>2.2149756220980804E-7</v>
      </c>
      <c r="AY74" s="4">
        <f t="shared" si="162"/>
        <v>-0.58347146071713674</v>
      </c>
      <c r="AZ74" s="1">
        <f t="shared" si="163"/>
        <v>0.49999999999999822</v>
      </c>
      <c r="BA74" s="1">
        <f t="shared" si="18"/>
        <v>1.2824708851947886E-9</v>
      </c>
      <c r="BB74" s="1">
        <f t="shared" si="245"/>
        <v>1000.0000008977297</v>
      </c>
      <c r="BC74" s="1">
        <f t="shared" si="246"/>
        <v>513.50999999999817</v>
      </c>
      <c r="BD74" s="1">
        <f t="shared" si="247"/>
        <v>499.99999999999824</v>
      </c>
      <c r="BE74" s="1">
        <f t="shared" si="248"/>
        <v>500</v>
      </c>
      <c r="BF74" s="1">
        <f t="shared" si="94"/>
        <v>1.7099611802597182E-10</v>
      </c>
      <c r="BG74" s="4">
        <f t="shared" si="164"/>
        <v>0</v>
      </c>
      <c r="BH74" s="1">
        <f t="shared" si="165"/>
        <v>-6.4123544259739426E-7</v>
      </c>
      <c r="BI74" s="4">
        <f t="shared" si="95"/>
        <v>0</v>
      </c>
      <c r="BJ74" s="4">
        <f t="shared" si="19"/>
        <v>10</v>
      </c>
      <c r="BK74" s="4">
        <f t="shared" si="96"/>
        <v>2.8328711595830709E-9</v>
      </c>
      <c r="BL74" s="4">
        <f t="shared" si="20"/>
        <v>1.5504002743882824E-9</v>
      </c>
      <c r="BM74" s="4">
        <f t="shared" si="205"/>
        <v>-100</v>
      </c>
      <c r="BN74" s="4">
        <f t="shared" si="206"/>
        <v>-100</v>
      </c>
      <c r="BO74" s="4">
        <f t="shared" si="207"/>
        <v>-100</v>
      </c>
      <c r="BP74" s="1">
        <f t="shared" si="24"/>
        <v>100</v>
      </c>
      <c r="BQ74" s="1">
        <f t="shared" si="97"/>
        <v>0</v>
      </c>
      <c r="BR74" s="1">
        <f t="shared" si="208"/>
        <v>2.7259999999999942</v>
      </c>
      <c r="BS74" s="4">
        <f t="shared" si="98"/>
        <v>0.49999999999999822</v>
      </c>
      <c r="BT74" s="1">
        <f t="shared" si="249"/>
        <v>4.8926963032522811E-7</v>
      </c>
      <c r="BU74" s="4">
        <f t="shared" si="166"/>
        <v>-0.48396815062622961</v>
      </c>
      <c r="BV74" s="1">
        <f t="shared" si="167"/>
        <v>0.49999999999999822</v>
      </c>
      <c r="BW74" s="1">
        <f t="shared" si="26"/>
        <v>2.8328711595830709E-9</v>
      </c>
      <c r="BX74" s="1">
        <f t="shared" si="250"/>
        <v>1000.0000019830097</v>
      </c>
      <c r="BY74" s="1">
        <f t="shared" si="251"/>
        <v>513.50999999999817</v>
      </c>
      <c r="BZ74" s="1">
        <f t="shared" si="252"/>
        <v>499.99999999999824</v>
      </c>
      <c r="CA74" s="1">
        <f t="shared" si="253"/>
        <v>500</v>
      </c>
      <c r="CB74" s="1">
        <f t="shared" si="104"/>
        <v>3.7771615461107612E-10</v>
      </c>
      <c r="CC74" s="4">
        <f t="shared" si="168"/>
        <v>0</v>
      </c>
      <c r="CD74" s="1">
        <f t="shared" si="169"/>
        <v>-1.4164355797915355E-6</v>
      </c>
      <c r="CE74" s="4">
        <f t="shared" si="105"/>
        <v>0</v>
      </c>
      <c r="CF74" s="4">
        <f t="shared" si="27"/>
        <v>10</v>
      </c>
      <c r="CG74" s="4">
        <f t="shared" si="106"/>
        <v>5.0998331138084121E-9</v>
      </c>
      <c r="CH74" s="4">
        <f t="shared" si="28"/>
        <v>2.2669619542253411E-9</v>
      </c>
      <c r="CI74" s="4">
        <f t="shared" si="209"/>
        <v>-100</v>
      </c>
      <c r="CJ74" s="4">
        <f t="shared" si="210"/>
        <v>-100</v>
      </c>
      <c r="CK74" s="4">
        <f t="shared" si="211"/>
        <v>-100</v>
      </c>
      <c r="CL74" s="1">
        <f t="shared" si="32"/>
        <v>100</v>
      </c>
      <c r="CM74" s="1">
        <f t="shared" si="107"/>
        <v>0</v>
      </c>
      <c r="CN74" s="1">
        <f t="shared" si="212"/>
        <v>2.7259999999999942</v>
      </c>
      <c r="CO74" s="4">
        <f t="shared" si="108"/>
        <v>0.49999999999999822</v>
      </c>
      <c r="CP74" s="1">
        <f t="shared" si="254"/>
        <v>8.8080019236760145E-7</v>
      </c>
      <c r="CQ74" s="4">
        <f t="shared" si="170"/>
        <v>-0.44930122033786563</v>
      </c>
      <c r="CR74" s="1">
        <f t="shared" si="171"/>
        <v>0.49999999999999822</v>
      </c>
      <c r="CS74" s="1">
        <f t="shared" si="34"/>
        <v>5.0998331138084121E-9</v>
      </c>
      <c r="CT74" s="1">
        <f t="shared" si="255"/>
        <v>1000.0000035698832</v>
      </c>
      <c r="CU74" s="1">
        <f t="shared" si="256"/>
        <v>513.50999999999817</v>
      </c>
      <c r="CV74" s="1">
        <f t="shared" si="257"/>
        <v>499.99999999999824</v>
      </c>
      <c r="CW74" s="1">
        <f t="shared" si="258"/>
        <v>500</v>
      </c>
      <c r="CX74" s="1">
        <f t="shared" si="114"/>
        <v>6.7997774850778837E-10</v>
      </c>
      <c r="CY74" s="4">
        <f t="shared" si="172"/>
        <v>0</v>
      </c>
      <c r="CZ74" s="1">
        <f t="shared" si="173"/>
        <v>-2.5499165569042062E-6</v>
      </c>
      <c r="DA74" s="4">
        <f t="shared" si="115"/>
        <v>0</v>
      </c>
      <c r="DB74" s="4">
        <f t="shared" si="35"/>
        <v>10</v>
      </c>
      <c r="DC74" s="4">
        <f t="shared" si="116"/>
        <v>8.5057164343196152E-9</v>
      </c>
      <c r="DD74" s="4">
        <f t="shared" si="36"/>
        <v>3.4058833205112031E-9</v>
      </c>
      <c r="DE74" s="4">
        <f t="shared" si="213"/>
        <v>-100</v>
      </c>
      <c r="DF74" s="4">
        <f t="shared" si="214"/>
        <v>-100</v>
      </c>
      <c r="DG74" s="4">
        <f t="shared" si="215"/>
        <v>-100</v>
      </c>
      <c r="DH74" s="1">
        <f t="shared" si="40"/>
        <v>100</v>
      </c>
      <c r="DI74" s="1">
        <f t="shared" si="117"/>
        <v>0</v>
      </c>
      <c r="DJ74" s="1">
        <f t="shared" si="216"/>
        <v>2.7259999999999942</v>
      </c>
      <c r="DK74" s="4">
        <f t="shared" si="118"/>
        <v>0.49999999999999822</v>
      </c>
      <c r="DL74" s="1">
        <f t="shared" si="259"/>
        <v>1.4690356535957885E-6</v>
      </c>
      <c r="DM74" s="4">
        <f t="shared" si="174"/>
        <v>-0.41930080481924314</v>
      </c>
      <c r="DN74" s="1">
        <f t="shared" si="175"/>
        <v>0.49999999999999822</v>
      </c>
      <c r="DO74" s="1">
        <f t="shared" si="42"/>
        <v>8.5057164343196152E-9</v>
      </c>
      <c r="DP74" s="1">
        <f t="shared" si="260"/>
        <v>1000.0000059540015</v>
      </c>
      <c r="DQ74" s="1">
        <f t="shared" si="261"/>
        <v>513.50999999999817</v>
      </c>
      <c r="DR74" s="1">
        <f t="shared" si="262"/>
        <v>499.99999999999824</v>
      </c>
      <c r="DS74" s="1">
        <f t="shared" si="263"/>
        <v>500</v>
      </c>
      <c r="DT74" s="1">
        <f t="shared" si="124"/>
        <v>1.1340955245759486E-9</v>
      </c>
      <c r="DU74" s="4">
        <f t="shared" si="176"/>
        <v>0</v>
      </c>
      <c r="DV74" s="1">
        <f t="shared" si="177"/>
        <v>-4.2528582171598079E-6</v>
      </c>
      <c r="DW74" s="4">
        <f t="shared" si="125"/>
        <v>0</v>
      </c>
      <c r="DX74" s="4">
        <f t="shared" si="43"/>
        <v>10</v>
      </c>
      <c r="DY74" s="4">
        <f t="shared" si="126"/>
        <v>1.359507551006263E-8</v>
      </c>
      <c r="DZ74" s="4">
        <f t="shared" si="44"/>
        <v>5.089359075743015E-9</v>
      </c>
      <c r="EA74" s="4">
        <f t="shared" si="217"/>
        <v>-100</v>
      </c>
      <c r="EB74" s="4">
        <f t="shared" si="218"/>
        <v>-100</v>
      </c>
      <c r="EC74" s="4">
        <f t="shared" si="219"/>
        <v>-100</v>
      </c>
      <c r="ED74" s="1">
        <f t="shared" si="48"/>
        <v>100</v>
      </c>
      <c r="EE74" s="1">
        <f t="shared" si="127"/>
        <v>0</v>
      </c>
      <c r="EF74" s="1">
        <f t="shared" si="220"/>
        <v>2.7259999999999942</v>
      </c>
      <c r="EG74" s="4">
        <f t="shared" si="128"/>
        <v>0.49999999999999822</v>
      </c>
      <c r="EH74" s="1">
        <f t="shared" si="264"/>
        <v>2.3480268583873279E-6</v>
      </c>
      <c r="EI74" s="4">
        <f t="shared" si="178"/>
        <v>-0.3879681710058468</v>
      </c>
      <c r="EJ74" s="1">
        <f t="shared" si="179"/>
        <v>0.49999999999999822</v>
      </c>
      <c r="EK74" s="1">
        <f t="shared" si="50"/>
        <v>1.359507551006263E-8</v>
      </c>
      <c r="EL74" s="1">
        <f t="shared" si="265"/>
        <v>1000.0000095165528</v>
      </c>
      <c r="EM74" s="1">
        <f t="shared" si="266"/>
        <v>513.50999999999817</v>
      </c>
      <c r="EN74" s="1">
        <f t="shared" si="267"/>
        <v>499.99999999999824</v>
      </c>
      <c r="EO74" s="1">
        <f t="shared" si="268"/>
        <v>500</v>
      </c>
      <c r="EP74" s="1">
        <f t="shared" si="134"/>
        <v>1.8126767346750175E-9</v>
      </c>
      <c r="EQ74" s="4">
        <f t="shared" si="180"/>
        <v>0</v>
      </c>
      <c r="ER74" s="1">
        <f t="shared" si="181"/>
        <v>-6.7975377550313152E-6</v>
      </c>
      <c r="ES74" s="4">
        <f t="shared" si="135"/>
        <v>0</v>
      </c>
      <c r="ET74" s="4">
        <f t="shared" si="51"/>
        <v>10</v>
      </c>
      <c r="EU74" s="4">
        <f t="shared" si="136"/>
        <v>2.1332605147343727E-8</v>
      </c>
      <c r="EV74" s="4">
        <f t="shared" si="221"/>
        <v>7.7375296372810965E-9</v>
      </c>
      <c r="EW74" s="4">
        <f t="shared" si="222"/>
        <v>-100</v>
      </c>
      <c r="EX74" s="4">
        <f t="shared" si="223"/>
        <v>-100</v>
      </c>
      <c r="EY74" s="4">
        <f t="shared" si="224"/>
        <v>-100</v>
      </c>
      <c r="EZ74" s="1">
        <f t="shared" si="56"/>
        <v>100</v>
      </c>
      <c r="FA74" s="1">
        <f t="shared" si="137"/>
        <v>0</v>
      </c>
      <c r="FB74" s="1">
        <f t="shared" si="225"/>
        <v>2.7259999999999942</v>
      </c>
      <c r="FC74" s="4">
        <f t="shared" si="138"/>
        <v>0.49999999999999822</v>
      </c>
      <c r="FD74" s="1">
        <f t="shared" si="269"/>
        <v>3.6843877629263772E-6</v>
      </c>
      <c r="FE74" s="4">
        <f t="shared" si="182"/>
        <v>-0.35142878260034383</v>
      </c>
      <c r="FF74" s="1">
        <f t="shared" si="183"/>
        <v>0.49999999999999822</v>
      </c>
      <c r="FG74" s="1">
        <f t="shared" si="58"/>
        <v>2.1332605147343727E-8</v>
      </c>
      <c r="FH74" s="1">
        <f t="shared" si="270"/>
        <v>1000.0000149328237</v>
      </c>
      <c r="FI74" s="1">
        <f t="shared" si="271"/>
        <v>513.50999999999817</v>
      </c>
      <c r="FJ74" s="1">
        <f t="shared" si="272"/>
        <v>499.99999999999824</v>
      </c>
      <c r="FK74" s="1">
        <f t="shared" si="273"/>
        <v>500</v>
      </c>
      <c r="FL74" s="1">
        <f t="shared" si="144"/>
        <v>2.8443473529791633E-9</v>
      </c>
      <c r="FM74" s="4">
        <f t="shared" si="184"/>
        <v>0</v>
      </c>
      <c r="FN74" s="1">
        <f t="shared" si="185"/>
        <v>-1.0666302573671863E-5</v>
      </c>
      <c r="FO74" s="4">
        <f t="shared" si="145"/>
        <v>0</v>
      </c>
      <c r="FP74" s="4">
        <f t="shared" si="59"/>
        <v>10</v>
      </c>
      <c r="FQ74" s="4">
        <f t="shared" si="146"/>
        <v>3.2993523279557342E-8</v>
      </c>
      <c r="FR74" s="4">
        <f t="shared" si="226"/>
        <v>1.1660918132213616E-8</v>
      </c>
      <c r="FS74" s="4">
        <f t="shared" si="227"/>
        <v>-100</v>
      </c>
      <c r="FT74" s="4">
        <f t="shared" si="228"/>
        <v>-100</v>
      </c>
      <c r="FU74" s="4">
        <f t="shared" si="229"/>
        <v>-100</v>
      </c>
      <c r="FV74" s="1">
        <f t="shared" si="147"/>
        <v>100</v>
      </c>
      <c r="FW74" s="1">
        <f t="shared" si="148"/>
        <v>0</v>
      </c>
      <c r="FX74" s="1">
        <f t="shared" si="230"/>
        <v>2.7259999999999942</v>
      </c>
      <c r="FY74" s="4">
        <f t="shared" si="149"/>
        <v>0.49999999999999822</v>
      </c>
      <c r="FZ74" s="1">
        <f t="shared" si="274"/>
        <v>5.6983632607180219E-6</v>
      </c>
      <c r="GA74" s="4">
        <f t="shared" si="186"/>
        <v>-0.33055081869682706</v>
      </c>
      <c r="GB74" s="1">
        <f t="shared" si="187"/>
        <v>0.49999999999999822</v>
      </c>
      <c r="GC74" s="1">
        <f t="shared" si="65"/>
        <v>3.2993523279557342E-8</v>
      </c>
      <c r="GD74" s="1">
        <f t="shared" si="275"/>
        <v>1000.0000230954662</v>
      </c>
      <c r="GE74" s="1">
        <f t="shared" si="276"/>
        <v>513.50999999999817</v>
      </c>
      <c r="GF74" s="1">
        <f t="shared" si="277"/>
        <v>499.99999999999824</v>
      </c>
      <c r="GG74" s="1">
        <f t="shared" si="278"/>
        <v>500</v>
      </c>
      <c r="GH74" s="1">
        <f t="shared" si="155"/>
        <v>4.3991364372743134E-9</v>
      </c>
      <c r="GI74" s="4">
        <f t="shared" si="188"/>
        <v>0</v>
      </c>
      <c r="GJ74" s="1">
        <f t="shared" si="189"/>
        <v>-1.649676163977867E-5</v>
      </c>
      <c r="GK74" s="4">
        <f t="shared" si="190"/>
        <v>0</v>
      </c>
      <c r="GL74" s="4">
        <f t="shared" si="66"/>
        <v>10</v>
      </c>
      <c r="GM74" s="4">
        <f t="shared" si="191"/>
        <v>5.0421411637562474E-8</v>
      </c>
      <c r="GN74" s="4">
        <f t="shared" si="231"/>
        <v>1.7427888358005132E-8</v>
      </c>
      <c r="GO74" s="4">
        <v>225</v>
      </c>
      <c r="GP74" s="4"/>
      <c r="GQ74" s="4"/>
      <c r="GR74" s="4"/>
      <c r="GS74" s="4"/>
      <c r="GT74" s="4"/>
      <c r="GU74" s="4"/>
      <c r="GV74" s="4"/>
      <c r="GW74" s="4"/>
    </row>
    <row r="75" spans="1:212">
      <c r="A75" s="1">
        <v>57</v>
      </c>
      <c r="B75" s="1">
        <f t="shared" si="192"/>
        <v>100</v>
      </c>
      <c r="C75" s="1">
        <v>0</v>
      </c>
      <c r="D75" s="1">
        <f t="shared" si="193"/>
        <v>-100</v>
      </c>
      <c r="E75" s="1">
        <f t="shared" si="156"/>
        <v>220</v>
      </c>
      <c r="F75" s="1">
        <f t="shared" si="232"/>
        <v>2.7509999999999941</v>
      </c>
      <c r="G75" s="10">
        <f t="shared" si="233"/>
        <v>-100</v>
      </c>
      <c r="H75" s="1">
        <f t="shared" si="70"/>
        <v>-100</v>
      </c>
      <c r="I75" s="1">
        <f t="shared" si="71"/>
        <v>100</v>
      </c>
      <c r="J75" s="1">
        <f t="shared" si="194"/>
        <v>0</v>
      </c>
      <c r="K75" s="1">
        <f t="shared" si="195"/>
        <v>2.7347879999999942</v>
      </c>
      <c r="L75" s="1">
        <f t="shared" si="234"/>
        <v>0.49999999999999822</v>
      </c>
      <c r="M75" s="1">
        <f t="shared" si="157"/>
        <v>0.49999999999999822</v>
      </c>
      <c r="N75" s="1">
        <v>0</v>
      </c>
      <c r="O75" s="1">
        <f t="shared" si="235"/>
        <v>0.49999999999999872</v>
      </c>
      <c r="P75" s="1">
        <f t="shared" si="236"/>
        <v>513.50999999999817</v>
      </c>
      <c r="Q75" s="1">
        <f t="shared" si="237"/>
        <v>499.99999999999824</v>
      </c>
      <c r="R75" s="1">
        <f t="shared" si="238"/>
        <v>500</v>
      </c>
      <c r="S75" s="4">
        <f t="shared" si="196"/>
        <v>0</v>
      </c>
      <c r="U75" s="4">
        <f t="shared" si="197"/>
        <v>-100</v>
      </c>
      <c r="V75" s="4">
        <f t="shared" si="198"/>
        <v>-100</v>
      </c>
      <c r="W75" s="4">
        <f t="shared" si="199"/>
        <v>-100</v>
      </c>
      <c r="X75" s="1">
        <f t="shared" si="8"/>
        <v>100</v>
      </c>
      <c r="Y75" s="1">
        <f t="shared" si="77"/>
        <v>0</v>
      </c>
      <c r="Z75" s="1">
        <f t="shared" si="200"/>
        <v>2.7509999999999941</v>
      </c>
      <c r="AA75" s="4">
        <f t="shared" si="78"/>
        <v>0.49999999999999822</v>
      </c>
      <c r="AB75" s="1">
        <f t="shared" si="239"/>
        <v>0</v>
      </c>
      <c r="AC75" s="4">
        <f t="shared" si="158"/>
        <v>-0.72024019819123131</v>
      </c>
      <c r="AD75" s="1">
        <f t="shared" si="159"/>
        <v>0.49999999999999822</v>
      </c>
      <c r="AE75" s="1">
        <f t="shared" si="10"/>
        <v>0</v>
      </c>
      <c r="AF75" s="1">
        <f t="shared" si="240"/>
        <v>1000</v>
      </c>
      <c r="AG75" s="1">
        <f t="shared" si="241"/>
        <v>513.50999999999817</v>
      </c>
      <c r="AH75" s="1">
        <f t="shared" si="242"/>
        <v>499.99999999999824</v>
      </c>
      <c r="AI75" s="1">
        <f t="shared" si="243"/>
        <v>500</v>
      </c>
      <c r="AJ75" s="1">
        <f t="shared" si="84"/>
        <v>0</v>
      </c>
      <c r="AK75" s="4">
        <f t="shared" si="160"/>
        <v>0</v>
      </c>
      <c r="AL75" s="1">
        <f t="shared" si="161"/>
        <v>0</v>
      </c>
      <c r="AM75" s="4">
        <f t="shared" si="85"/>
        <v>0</v>
      </c>
      <c r="AN75" s="4">
        <f t="shared" si="11"/>
        <v>10</v>
      </c>
      <c r="AO75" s="4">
        <f t="shared" si="86"/>
        <v>7.6948253111687313E-10</v>
      </c>
      <c r="AP75" s="4">
        <f t="shared" si="12"/>
        <v>7.6948253111687313E-10</v>
      </c>
      <c r="AQ75" s="4">
        <f t="shared" si="201"/>
        <v>-100</v>
      </c>
      <c r="AR75" s="4">
        <f t="shared" si="202"/>
        <v>-100</v>
      </c>
      <c r="AS75" s="4">
        <f t="shared" si="203"/>
        <v>-100</v>
      </c>
      <c r="AT75" s="1">
        <f t="shared" si="16"/>
        <v>100</v>
      </c>
      <c r="AU75" s="1">
        <f t="shared" si="87"/>
        <v>0</v>
      </c>
      <c r="AV75" s="1">
        <f t="shared" si="204"/>
        <v>2.7509999999999941</v>
      </c>
      <c r="AW75" s="4">
        <f t="shared" si="88"/>
        <v>0.49999999999999822</v>
      </c>
      <c r="AX75" s="1">
        <f t="shared" si="244"/>
        <v>1.3289853732588483E-7</v>
      </c>
      <c r="AY75" s="4">
        <f t="shared" si="162"/>
        <v>-0.58347146071713674</v>
      </c>
      <c r="AZ75" s="1">
        <f t="shared" si="163"/>
        <v>0.49999999999999822</v>
      </c>
      <c r="BA75" s="1">
        <f t="shared" si="18"/>
        <v>7.6948253111687313E-10</v>
      </c>
      <c r="BB75" s="1">
        <f t="shared" si="245"/>
        <v>1000.0000005386378</v>
      </c>
      <c r="BC75" s="1">
        <f t="shared" si="246"/>
        <v>513.50999999999817</v>
      </c>
      <c r="BD75" s="1">
        <f t="shared" si="247"/>
        <v>499.99999999999824</v>
      </c>
      <c r="BE75" s="1">
        <f t="shared" si="248"/>
        <v>500</v>
      </c>
      <c r="BF75" s="1">
        <f t="shared" si="94"/>
        <v>1.0259767081558309E-10</v>
      </c>
      <c r="BG75" s="4">
        <f t="shared" si="164"/>
        <v>0</v>
      </c>
      <c r="BH75" s="1">
        <f t="shared" si="165"/>
        <v>-3.8474126555843657E-7</v>
      </c>
      <c r="BI75" s="4">
        <f t="shared" si="95"/>
        <v>0</v>
      </c>
      <c r="BJ75" s="4">
        <f t="shared" si="19"/>
        <v>10</v>
      </c>
      <c r="BK75" s="4">
        <f t="shared" si="96"/>
        <v>1.6997226957498424E-9</v>
      </c>
      <c r="BL75" s="4">
        <f t="shared" si="20"/>
        <v>9.3024016463296931E-10</v>
      </c>
      <c r="BM75" s="4">
        <f t="shared" si="205"/>
        <v>-100</v>
      </c>
      <c r="BN75" s="4">
        <f t="shared" si="206"/>
        <v>-100</v>
      </c>
      <c r="BO75" s="4">
        <f t="shared" si="207"/>
        <v>-100</v>
      </c>
      <c r="BP75" s="1">
        <f t="shared" si="24"/>
        <v>100</v>
      </c>
      <c r="BQ75" s="1">
        <f t="shared" si="97"/>
        <v>0</v>
      </c>
      <c r="BR75" s="1">
        <f t="shared" si="208"/>
        <v>2.7509999999999941</v>
      </c>
      <c r="BS75" s="4">
        <f t="shared" si="98"/>
        <v>0.49999999999999822</v>
      </c>
      <c r="BT75" s="1">
        <f t="shared" si="249"/>
        <v>2.9356177819513689E-7</v>
      </c>
      <c r="BU75" s="4">
        <f t="shared" si="166"/>
        <v>-0.48396815062622961</v>
      </c>
      <c r="BV75" s="1">
        <f t="shared" si="167"/>
        <v>0.49999999999999822</v>
      </c>
      <c r="BW75" s="1">
        <f t="shared" si="26"/>
        <v>1.6997226957498424E-9</v>
      </c>
      <c r="BX75" s="1">
        <f t="shared" si="250"/>
        <v>1000.0000011898059</v>
      </c>
      <c r="BY75" s="1">
        <f t="shared" si="251"/>
        <v>513.50999999999817</v>
      </c>
      <c r="BZ75" s="1">
        <f t="shared" si="252"/>
        <v>499.99999999999824</v>
      </c>
      <c r="CA75" s="1">
        <f t="shared" si="253"/>
        <v>500</v>
      </c>
      <c r="CB75" s="1">
        <f t="shared" si="104"/>
        <v>2.266296927666457E-10</v>
      </c>
      <c r="CC75" s="4">
        <f t="shared" si="168"/>
        <v>0</v>
      </c>
      <c r="CD75" s="1">
        <f t="shared" si="169"/>
        <v>-8.4986134787492127E-7</v>
      </c>
      <c r="CE75" s="4">
        <f t="shared" si="105"/>
        <v>0</v>
      </c>
      <c r="CF75" s="4">
        <f t="shared" si="27"/>
        <v>10</v>
      </c>
      <c r="CG75" s="4">
        <f t="shared" si="106"/>
        <v>3.0598998682850472E-9</v>
      </c>
      <c r="CH75" s="4">
        <f t="shared" si="28"/>
        <v>1.3601771725352047E-9</v>
      </c>
      <c r="CI75" s="4">
        <f t="shared" si="209"/>
        <v>-100</v>
      </c>
      <c r="CJ75" s="4">
        <f t="shared" si="210"/>
        <v>-100</v>
      </c>
      <c r="CK75" s="4">
        <f t="shared" si="211"/>
        <v>-100</v>
      </c>
      <c r="CL75" s="1">
        <f t="shared" si="32"/>
        <v>100</v>
      </c>
      <c r="CM75" s="1">
        <f t="shared" si="107"/>
        <v>0</v>
      </c>
      <c r="CN75" s="1">
        <f t="shared" si="212"/>
        <v>2.7509999999999941</v>
      </c>
      <c r="CO75" s="4">
        <f t="shared" si="108"/>
        <v>0.49999999999999822</v>
      </c>
      <c r="CP75" s="1">
        <f t="shared" si="254"/>
        <v>5.2848011542056083E-7</v>
      </c>
      <c r="CQ75" s="4">
        <f t="shared" si="170"/>
        <v>-0.44930122033786563</v>
      </c>
      <c r="CR75" s="1">
        <f t="shared" si="171"/>
        <v>0.49999999999999822</v>
      </c>
      <c r="CS75" s="1">
        <f t="shared" si="34"/>
        <v>3.0598998682850472E-9</v>
      </c>
      <c r="CT75" s="1">
        <f t="shared" si="255"/>
        <v>1000.0000021419299</v>
      </c>
      <c r="CU75" s="1">
        <f t="shared" si="256"/>
        <v>513.50999999999817</v>
      </c>
      <c r="CV75" s="1">
        <f t="shared" si="257"/>
        <v>499.99999999999824</v>
      </c>
      <c r="CW75" s="1">
        <f t="shared" si="258"/>
        <v>500</v>
      </c>
      <c r="CX75" s="1">
        <f t="shared" si="114"/>
        <v>4.0798664910467296E-10</v>
      </c>
      <c r="CY75" s="4">
        <f t="shared" si="172"/>
        <v>0</v>
      </c>
      <c r="CZ75" s="1">
        <f t="shared" si="173"/>
        <v>-1.5299499341425235E-6</v>
      </c>
      <c r="DA75" s="4">
        <f t="shared" si="115"/>
        <v>0</v>
      </c>
      <c r="DB75" s="4">
        <f t="shared" si="35"/>
        <v>10</v>
      </c>
      <c r="DC75" s="4">
        <f t="shared" si="116"/>
        <v>5.103429860591769E-9</v>
      </c>
      <c r="DD75" s="4">
        <f t="shared" si="36"/>
        <v>2.0435299923067218E-9</v>
      </c>
      <c r="DE75" s="4">
        <f t="shared" si="213"/>
        <v>-100</v>
      </c>
      <c r="DF75" s="4">
        <f t="shared" si="214"/>
        <v>-100</v>
      </c>
      <c r="DG75" s="4">
        <f t="shared" si="215"/>
        <v>-100</v>
      </c>
      <c r="DH75" s="1">
        <f t="shared" si="40"/>
        <v>100</v>
      </c>
      <c r="DI75" s="1">
        <f t="shared" si="117"/>
        <v>0</v>
      </c>
      <c r="DJ75" s="1">
        <f t="shared" si="216"/>
        <v>2.7509999999999941</v>
      </c>
      <c r="DK75" s="4">
        <f t="shared" si="118"/>
        <v>0.49999999999999822</v>
      </c>
      <c r="DL75" s="1">
        <f t="shared" si="259"/>
        <v>8.8142139215747299E-7</v>
      </c>
      <c r="DM75" s="4">
        <f t="shared" si="174"/>
        <v>-0.41930080481924314</v>
      </c>
      <c r="DN75" s="1">
        <f t="shared" si="175"/>
        <v>0.49999999999999822</v>
      </c>
      <c r="DO75" s="1">
        <f t="shared" si="42"/>
        <v>5.103429860591769E-9</v>
      </c>
      <c r="DP75" s="1">
        <f t="shared" si="260"/>
        <v>1000.0000035724008</v>
      </c>
      <c r="DQ75" s="1">
        <f t="shared" si="261"/>
        <v>513.50999999999817</v>
      </c>
      <c r="DR75" s="1">
        <f t="shared" si="262"/>
        <v>499.99999999999824</v>
      </c>
      <c r="DS75" s="1">
        <f t="shared" si="263"/>
        <v>500</v>
      </c>
      <c r="DT75" s="1">
        <f t="shared" si="124"/>
        <v>6.8045731474556925E-10</v>
      </c>
      <c r="DU75" s="4">
        <f t="shared" si="176"/>
        <v>0</v>
      </c>
      <c r="DV75" s="1">
        <f t="shared" si="177"/>
        <v>-2.5517149302958845E-6</v>
      </c>
      <c r="DW75" s="4">
        <f t="shared" si="125"/>
        <v>0</v>
      </c>
      <c r="DX75" s="4">
        <f t="shared" si="43"/>
        <v>10</v>
      </c>
      <c r="DY75" s="4">
        <f t="shared" si="126"/>
        <v>8.1570453060375775E-9</v>
      </c>
      <c r="DZ75" s="4">
        <f t="shared" si="44"/>
        <v>3.0536154454458085E-9</v>
      </c>
      <c r="EA75" s="4">
        <f t="shared" si="217"/>
        <v>-100</v>
      </c>
      <c r="EB75" s="4">
        <f t="shared" si="218"/>
        <v>-100</v>
      </c>
      <c r="EC75" s="4">
        <f t="shared" si="219"/>
        <v>-100</v>
      </c>
      <c r="ED75" s="1">
        <f t="shared" si="48"/>
        <v>100</v>
      </c>
      <c r="EE75" s="1">
        <f t="shared" si="127"/>
        <v>0</v>
      </c>
      <c r="EF75" s="1">
        <f t="shared" si="220"/>
        <v>2.7509999999999941</v>
      </c>
      <c r="EG75" s="4">
        <f t="shared" si="128"/>
        <v>0.49999999999999822</v>
      </c>
      <c r="EH75" s="1">
        <f t="shared" si="264"/>
        <v>1.408816115032397E-6</v>
      </c>
      <c r="EI75" s="4">
        <f t="shared" si="178"/>
        <v>-0.3879681710058468</v>
      </c>
      <c r="EJ75" s="1">
        <f t="shared" si="179"/>
        <v>0.49999999999999822</v>
      </c>
      <c r="EK75" s="1">
        <f t="shared" si="50"/>
        <v>8.1570453060375775E-9</v>
      </c>
      <c r="EL75" s="1">
        <f t="shared" si="265"/>
        <v>1000.0000057099317</v>
      </c>
      <c r="EM75" s="1">
        <f t="shared" si="266"/>
        <v>513.50999999999817</v>
      </c>
      <c r="EN75" s="1">
        <f t="shared" si="267"/>
        <v>499.99999999999824</v>
      </c>
      <c r="EO75" s="1">
        <f t="shared" si="268"/>
        <v>500</v>
      </c>
      <c r="EP75" s="1">
        <f t="shared" si="134"/>
        <v>1.0876060408050106E-9</v>
      </c>
      <c r="EQ75" s="4">
        <f t="shared" si="180"/>
        <v>0</v>
      </c>
      <c r="ER75" s="1">
        <f t="shared" si="181"/>
        <v>-4.0785226530187888E-6</v>
      </c>
      <c r="ES75" s="4">
        <f t="shared" si="135"/>
        <v>0</v>
      </c>
      <c r="ET75" s="4">
        <f t="shared" si="51"/>
        <v>10</v>
      </c>
      <c r="EU75" s="4">
        <f t="shared" si="136"/>
        <v>1.2799563088406235E-8</v>
      </c>
      <c r="EV75" s="4">
        <f t="shared" si="221"/>
        <v>4.6425177823686576E-9</v>
      </c>
      <c r="EW75" s="4">
        <f t="shared" si="222"/>
        <v>-100</v>
      </c>
      <c r="EX75" s="4">
        <f t="shared" si="223"/>
        <v>-100</v>
      </c>
      <c r="EY75" s="4">
        <f t="shared" si="224"/>
        <v>-100</v>
      </c>
      <c r="EZ75" s="1">
        <f t="shared" si="56"/>
        <v>100</v>
      </c>
      <c r="FA75" s="1">
        <f t="shared" si="137"/>
        <v>0</v>
      </c>
      <c r="FB75" s="1">
        <f t="shared" si="225"/>
        <v>2.7509999999999941</v>
      </c>
      <c r="FC75" s="4">
        <f t="shared" si="138"/>
        <v>0.49999999999999822</v>
      </c>
      <c r="FD75" s="1">
        <f t="shared" si="269"/>
        <v>2.2106326577558268E-6</v>
      </c>
      <c r="FE75" s="4">
        <f t="shared" si="182"/>
        <v>-0.35142878260034383</v>
      </c>
      <c r="FF75" s="1">
        <f t="shared" si="183"/>
        <v>0.49999999999999822</v>
      </c>
      <c r="FG75" s="1">
        <f t="shared" si="58"/>
        <v>1.2799563088406235E-8</v>
      </c>
      <c r="FH75" s="1">
        <f t="shared" si="270"/>
        <v>1000.0000089596941</v>
      </c>
      <c r="FI75" s="1">
        <f t="shared" si="271"/>
        <v>513.50999999999817</v>
      </c>
      <c r="FJ75" s="1">
        <f t="shared" si="272"/>
        <v>499.99999999999824</v>
      </c>
      <c r="FK75" s="1">
        <f t="shared" si="273"/>
        <v>500</v>
      </c>
      <c r="FL75" s="1">
        <f t="shared" si="144"/>
        <v>1.7066084117874983E-9</v>
      </c>
      <c r="FM75" s="4">
        <f t="shared" si="184"/>
        <v>0</v>
      </c>
      <c r="FN75" s="1">
        <f t="shared" si="185"/>
        <v>-6.3997815442031177E-6</v>
      </c>
      <c r="FO75" s="4">
        <f t="shared" si="145"/>
        <v>0</v>
      </c>
      <c r="FP75" s="4">
        <f t="shared" si="59"/>
        <v>10</v>
      </c>
      <c r="FQ75" s="4">
        <f t="shared" si="146"/>
        <v>1.9796113967734405E-8</v>
      </c>
      <c r="FR75" s="4">
        <f t="shared" si="226"/>
        <v>6.9965508793281697E-9</v>
      </c>
      <c r="FS75" s="4">
        <f t="shared" si="227"/>
        <v>-100</v>
      </c>
      <c r="FT75" s="4">
        <f t="shared" si="228"/>
        <v>-100</v>
      </c>
      <c r="FU75" s="4">
        <f t="shared" si="229"/>
        <v>-100</v>
      </c>
      <c r="FV75" s="1">
        <f t="shared" si="147"/>
        <v>100</v>
      </c>
      <c r="FW75" s="1">
        <f t="shared" si="148"/>
        <v>0</v>
      </c>
      <c r="FX75" s="1">
        <f t="shared" si="230"/>
        <v>2.7509999999999941</v>
      </c>
      <c r="FY75" s="4">
        <f t="shared" si="149"/>
        <v>0.49999999999999822</v>
      </c>
      <c r="FZ75" s="1">
        <f t="shared" si="274"/>
        <v>3.4190179564308129E-6</v>
      </c>
      <c r="GA75" s="4">
        <f t="shared" si="186"/>
        <v>-0.33055081869682706</v>
      </c>
      <c r="GB75" s="1">
        <f t="shared" si="187"/>
        <v>0.49999999999999822</v>
      </c>
      <c r="GC75" s="1">
        <f t="shared" si="65"/>
        <v>1.9796113967734405E-8</v>
      </c>
      <c r="GD75" s="1">
        <f t="shared" si="275"/>
        <v>1000.0000138572798</v>
      </c>
      <c r="GE75" s="1">
        <f t="shared" si="276"/>
        <v>513.50999999999817</v>
      </c>
      <c r="GF75" s="1">
        <f t="shared" si="277"/>
        <v>499.99999999999824</v>
      </c>
      <c r="GG75" s="1">
        <f t="shared" si="278"/>
        <v>500</v>
      </c>
      <c r="GH75" s="1">
        <f t="shared" si="155"/>
        <v>2.6394818623645877E-9</v>
      </c>
      <c r="GI75" s="4">
        <f t="shared" si="188"/>
        <v>0</v>
      </c>
      <c r="GJ75" s="1">
        <f t="shared" si="189"/>
        <v>-9.8980569838672021E-6</v>
      </c>
      <c r="GK75" s="4">
        <f t="shared" si="190"/>
        <v>0</v>
      </c>
      <c r="GL75" s="4">
        <f t="shared" si="66"/>
        <v>10</v>
      </c>
      <c r="GM75" s="4">
        <f t="shared" si="191"/>
        <v>3.0252846982537483E-8</v>
      </c>
      <c r="GN75" s="4">
        <f t="shared" si="231"/>
        <v>1.0456733014803079E-8</v>
      </c>
      <c r="GO75" s="4">
        <v>220</v>
      </c>
      <c r="GP75" s="4"/>
      <c r="GQ75" s="4"/>
      <c r="GR75" s="4"/>
      <c r="GS75" s="4"/>
      <c r="GT75" s="4"/>
      <c r="GU75" s="4"/>
      <c r="GV75" s="4"/>
      <c r="GW75" s="4"/>
    </row>
    <row r="76" spans="1:212">
      <c r="A76" s="1">
        <v>58</v>
      </c>
      <c r="B76" s="1">
        <f t="shared" si="192"/>
        <v>100</v>
      </c>
      <c r="C76" s="1">
        <v>0</v>
      </c>
      <c r="D76" s="1">
        <f t="shared" si="193"/>
        <v>-100</v>
      </c>
      <c r="E76" s="1">
        <f t="shared" si="156"/>
        <v>215</v>
      </c>
      <c r="F76" s="1">
        <f t="shared" si="232"/>
        <v>2.775999999999994</v>
      </c>
      <c r="G76" s="10">
        <f t="shared" si="233"/>
        <v>-100</v>
      </c>
      <c r="H76" s="1">
        <f t="shared" si="70"/>
        <v>-100</v>
      </c>
      <c r="I76" s="1">
        <f t="shared" si="71"/>
        <v>100</v>
      </c>
      <c r="J76" s="1">
        <f t="shared" si="194"/>
        <v>0</v>
      </c>
      <c r="K76" s="1">
        <f t="shared" si="195"/>
        <v>2.7597879999999941</v>
      </c>
      <c r="L76" s="1">
        <f t="shared" si="234"/>
        <v>0.49999999999999822</v>
      </c>
      <c r="M76" s="1">
        <f t="shared" si="157"/>
        <v>0.49999999999999822</v>
      </c>
      <c r="N76" s="1">
        <v>0</v>
      </c>
      <c r="O76" s="1">
        <f t="shared" si="235"/>
        <v>0.49999999999999872</v>
      </c>
      <c r="P76" s="1">
        <f t="shared" si="236"/>
        <v>513.50999999999817</v>
      </c>
      <c r="Q76" s="1">
        <f t="shared" si="237"/>
        <v>499.99999999999824</v>
      </c>
      <c r="R76" s="1">
        <f t="shared" si="238"/>
        <v>500</v>
      </c>
      <c r="S76" s="4">
        <f t="shared" si="196"/>
        <v>0</v>
      </c>
      <c r="U76" s="4">
        <f t="shared" si="197"/>
        <v>-100</v>
      </c>
      <c r="V76" s="4">
        <f t="shared" si="198"/>
        <v>-100</v>
      </c>
      <c r="W76" s="4">
        <f t="shared" si="199"/>
        <v>-100</v>
      </c>
      <c r="X76" s="1">
        <f t="shared" si="8"/>
        <v>100</v>
      </c>
      <c r="Y76" s="1">
        <f t="shared" si="77"/>
        <v>0</v>
      </c>
      <c r="Z76" s="1">
        <f t="shared" si="200"/>
        <v>2.775999999999994</v>
      </c>
      <c r="AA76" s="4">
        <f t="shared" si="78"/>
        <v>0.49999999999999822</v>
      </c>
      <c r="AB76" s="1">
        <f t="shared" si="239"/>
        <v>0</v>
      </c>
      <c r="AC76" s="4">
        <f t="shared" si="158"/>
        <v>-0.72024019819123131</v>
      </c>
      <c r="AD76" s="1">
        <f t="shared" si="159"/>
        <v>0.49999999999999822</v>
      </c>
      <c r="AE76" s="1">
        <f t="shared" si="10"/>
        <v>0</v>
      </c>
      <c r="AF76" s="1">
        <f t="shared" si="240"/>
        <v>1000</v>
      </c>
      <c r="AG76" s="1">
        <f t="shared" si="241"/>
        <v>513.50999999999817</v>
      </c>
      <c r="AH76" s="1">
        <f t="shared" si="242"/>
        <v>499.99999999999824</v>
      </c>
      <c r="AI76" s="1">
        <f t="shared" si="243"/>
        <v>500</v>
      </c>
      <c r="AJ76" s="1">
        <f t="shared" si="84"/>
        <v>0</v>
      </c>
      <c r="AK76" s="4">
        <f t="shared" si="160"/>
        <v>0</v>
      </c>
      <c r="AL76" s="1">
        <f t="shared" si="161"/>
        <v>0</v>
      </c>
      <c r="AM76" s="4">
        <f t="shared" si="85"/>
        <v>0</v>
      </c>
      <c r="AN76" s="4">
        <f t="shared" si="11"/>
        <v>10</v>
      </c>
      <c r="AO76" s="4">
        <f t="shared" si="86"/>
        <v>4.6168951867012386E-10</v>
      </c>
      <c r="AP76" s="4">
        <f t="shared" si="12"/>
        <v>4.6168951867012386E-10</v>
      </c>
      <c r="AQ76" s="4">
        <f t="shared" si="201"/>
        <v>-100</v>
      </c>
      <c r="AR76" s="4">
        <f t="shared" si="202"/>
        <v>-100</v>
      </c>
      <c r="AS76" s="4">
        <f t="shared" si="203"/>
        <v>-100</v>
      </c>
      <c r="AT76" s="1">
        <f t="shared" si="16"/>
        <v>100</v>
      </c>
      <c r="AU76" s="1">
        <f t="shared" si="87"/>
        <v>0</v>
      </c>
      <c r="AV76" s="1">
        <f t="shared" si="204"/>
        <v>2.775999999999994</v>
      </c>
      <c r="AW76" s="4">
        <f t="shared" si="88"/>
        <v>0.49999999999999822</v>
      </c>
      <c r="AX76" s="1">
        <f t="shared" si="244"/>
        <v>7.9739122395530905E-8</v>
      </c>
      <c r="AY76" s="4">
        <f t="shared" si="162"/>
        <v>-0.58347146071713674</v>
      </c>
      <c r="AZ76" s="1">
        <f t="shared" si="163"/>
        <v>0.49999999999999822</v>
      </c>
      <c r="BA76" s="1">
        <f t="shared" si="18"/>
        <v>4.6168951867012386E-10</v>
      </c>
      <c r="BB76" s="1">
        <f t="shared" si="245"/>
        <v>1000.0000003231826</v>
      </c>
      <c r="BC76" s="1">
        <f t="shared" si="246"/>
        <v>513.50999999999817</v>
      </c>
      <c r="BD76" s="1">
        <f t="shared" si="247"/>
        <v>499.99999999999824</v>
      </c>
      <c r="BE76" s="1">
        <f t="shared" si="248"/>
        <v>500</v>
      </c>
      <c r="BF76" s="1">
        <f t="shared" si="94"/>
        <v>6.1558602489349852E-11</v>
      </c>
      <c r="BG76" s="4">
        <f t="shared" si="164"/>
        <v>0</v>
      </c>
      <c r="BH76" s="1">
        <f t="shared" si="165"/>
        <v>-2.3084475933506193E-7</v>
      </c>
      <c r="BI76" s="4">
        <f t="shared" si="95"/>
        <v>0</v>
      </c>
      <c r="BJ76" s="4">
        <f t="shared" si="19"/>
        <v>10</v>
      </c>
      <c r="BK76" s="4">
        <f t="shared" si="96"/>
        <v>1.0198336174499053E-9</v>
      </c>
      <c r="BL76" s="4">
        <f t="shared" si="20"/>
        <v>5.5814409877978148E-10</v>
      </c>
      <c r="BM76" s="4">
        <f t="shared" si="205"/>
        <v>-100</v>
      </c>
      <c r="BN76" s="4">
        <f t="shared" si="206"/>
        <v>-100</v>
      </c>
      <c r="BO76" s="4">
        <f t="shared" si="207"/>
        <v>-100</v>
      </c>
      <c r="BP76" s="1">
        <f t="shared" si="24"/>
        <v>100</v>
      </c>
      <c r="BQ76" s="1">
        <f t="shared" si="97"/>
        <v>0</v>
      </c>
      <c r="BR76" s="1">
        <f t="shared" si="208"/>
        <v>2.775999999999994</v>
      </c>
      <c r="BS76" s="4">
        <f t="shared" si="98"/>
        <v>0.49999999999999822</v>
      </c>
      <c r="BT76" s="1">
        <f t="shared" si="249"/>
        <v>1.7613706691708213E-7</v>
      </c>
      <c r="BU76" s="4">
        <f t="shared" si="166"/>
        <v>-0.48396815062622961</v>
      </c>
      <c r="BV76" s="1">
        <f t="shared" si="167"/>
        <v>0.49999999999999822</v>
      </c>
      <c r="BW76" s="1">
        <f t="shared" si="26"/>
        <v>1.0198336174499053E-9</v>
      </c>
      <c r="BX76" s="1">
        <f t="shared" si="250"/>
        <v>1000.0000007138837</v>
      </c>
      <c r="BY76" s="1">
        <f t="shared" si="251"/>
        <v>513.50999999999817</v>
      </c>
      <c r="BZ76" s="1">
        <f t="shared" si="252"/>
        <v>499.99999999999824</v>
      </c>
      <c r="CA76" s="1">
        <f t="shared" si="253"/>
        <v>500</v>
      </c>
      <c r="CB76" s="1">
        <f t="shared" si="104"/>
        <v>1.3597781565998742E-10</v>
      </c>
      <c r="CC76" s="4">
        <f t="shared" si="168"/>
        <v>0</v>
      </c>
      <c r="CD76" s="1">
        <f t="shared" si="169"/>
        <v>-5.099168087249527E-7</v>
      </c>
      <c r="CE76" s="4">
        <f t="shared" si="105"/>
        <v>0</v>
      </c>
      <c r="CF76" s="4">
        <f t="shared" si="27"/>
        <v>10</v>
      </c>
      <c r="CG76" s="4">
        <f t="shared" si="106"/>
        <v>1.8359399209710282E-9</v>
      </c>
      <c r="CH76" s="4">
        <f t="shared" si="28"/>
        <v>8.1610630352112283E-10</v>
      </c>
      <c r="CI76" s="4">
        <f t="shared" si="209"/>
        <v>-100</v>
      </c>
      <c r="CJ76" s="4">
        <f t="shared" si="210"/>
        <v>-100</v>
      </c>
      <c r="CK76" s="4">
        <f t="shared" si="211"/>
        <v>-100</v>
      </c>
      <c r="CL76" s="1">
        <f t="shared" si="32"/>
        <v>100</v>
      </c>
      <c r="CM76" s="1">
        <f t="shared" si="107"/>
        <v>0</v>
      </c>
      <c r="CN76" s="1">
        <f t="shared" si="212"/>
        <v>2.775999999999994</v>
      </c>
      <c r="CO76" s="4">
        <f t="shared" si="108"/>
        <v>0.49999999999999822</v>
      </c>
      <c r="CP76" s="1">
        <f t="shared" si="254"/>
        <v>3.1708806925233649E-7</v>
      </c>
      <c r="CQ76" s="4">
        <f t="shared" si="170"/>
        <v>-0.44930122033786563</v>
      </c>
      <c r="CR76" s="1">
        <f t="shared" si="171"/>
        <v>0.49999999999999822</v>
      </c>
      <c r="CS76" s="1">
        <f t="shared" si="34"/>
        <v>1.8359399209710282E-9</v>
      </c>
      <c r="CT76" s="1">
        <f t="shared" si="255"/>
        <v>1000.000001285158</v>
      </c>
      <c r="CU76" s="1">
        <f t="shared" si="256"/>
        <v>513.50999999999817</v>
      </c>
      <c r="CV76" s="1">
        <f t="shared" si="257"/>
        <v>499.99999999999824</v>
      </c>
      <c r="CW76" s="1">
        <f t="shared" si="258"/>
        <v>500</v>
      </c>
      <c r="CX76" s="1">
        <f t="shared" si="114"/>
        <v>2.447919894628038E-10</v>
      </c>
      <c r="CY76" s="4">
        <f t="shared" si="172"/>
        <v>0</v>
      </c>
      <c r="CZ76" s="1">
        <f t="shared" si="173"/>
        <v>-9.1796996048551412E-7</v>
      </c>
      <c r="DA76" s="4">
        <f t="shared" si="115"/>
        <v>0</v>
      </c>
      <c r="DB76" s="4">
        <f t="shared" si="35"/>
        <v>10</v>
      </c>
      <c r="DC76" s="4">
        <f t="shared" si="116"/>
        <v>3.0620579163550612E-9</v>
      </c>
      <c r="DD76" s="4">
        <f t="shared" si="36"/>
        <v>1.226117995384033E-9</v>
      </c>
      <c r="DE76" s="4">
        <f t="shared" si="213"/>
        <v>-100</v>
      </c>
      <c r="DF76" s="4">
        <f t="shared" si="214"/>
        <v>-100</v>
      </c>
      <c r="DG76" s="4">
        <f t="shared" si="215"/>
        <v>-100</v>
      </c>
      <c r="DH76" s="1">
        <f t="shared" si="40"/>
        <v>100</v>
      </c>
      <c r="DI76" s="1">
        <f t="shared" si="117"/>
        <v>0</v>
      </c>
      <c r="DJ76" s="1">
        <f t="shared" si="216"/>
        <v>2.775999999999994</v>
      </c>
      <c r="DK76" s="4">
        <f t="shared" si="118"/>
        <v>0.49999999999999822</v>
      </c>
      <c r="DL76" s="1">
        <f t="shared" si="259"/>
        <v>5.2885283529448386E-7</v>
      </c>
      <c r="DM76" s="4">
        <f t="shared" si="174"/>
        <v>-0.41930080481924314</v>
      </c>
      <c r="DN76" s="1">
        <f t="shared" si="175"/>
        <v>0.49999999999999822</v>
      </c>
      <c r="DO76" s="1">
        <f t="shared" si="42"/>
        <v>3.0620579163550612E-9</v>
      </c>
      <c r="DP76" s="1">
        <f t="shared" si="260"/>
        <v>1000.0000021434405</v>
      </c>
      <c r="DQ76" s="1">
        <f t="shared" si="261"/>
        <v>513.50999999999817</v>
      </c>
      <c r="DR76" s="1">
        <f t="shared" si="262"/>
        <v>499.99999999999824</v>
      </c>
      <c r="DS76" s="1">
        <f t="shared" si="263"/>
        <v>500</v>
      </c>
      <c r="DT76" s="1">
        <f t="shared" si="124"/>
        <v>4.0827438884734154E-10</v>
      </c>
      <c r="DU76" s="4">
        <f t="shared" si="176"/>
        <v>0</v>
      </c>
      <c r="DV76" s="1">
        <f t="shared" si="177"/>
        <v>-1.5310289581775305E-6</v>
      </c>
      <c r="DW76" s="4">
        <f t="shared" si="125"/>
        <v>0</v>
      </c>
      <c r="DX76" s="4">
        <f t="shared" si="43"/>
        <v>10</v>
      </c>
      <c r="DY76" s="4">
        <f t="shared" si="126"/>
        <v>4.8942271836225463E-9</v>
      </c>
      <c r="DZ76" s="4">
        <f t="shared" si="44"/>
        <v>1.8321692672674851E-9</v>
      </c>
      <c r="EA76" s="4">
        <f t="shared" si="217"/>
        <v>-100</v>
      </c>
      <c r="EB76" s="4">
        <f t="shared" si="218"/>
        <v>-100</v>
      </c>
      <c r="EC76" s="4">
        <f t="shared" si="219"/>
        <v>-100</v>
      </c>
      <c r="ED76" s="1">
        <f t="shared" si="48"/>
        <v>100</v>
      </c>
      <c r="EE76" s="1">
        <f t="shared" si="127"/>
        <v>0</v>
      </c>
      <c r="EF76" s="1">
        <f t="shared" si="220"/>
        <v>2.775999999999994</v>
      </c>
      <c r="EG76" s="4">
        <f t="shared" si="128"/>
        <v>0.49999999999999822</v>
      </c>
      <c r="EH76" s="1">
        <f t="shared" si="264"/>
        <v>8.4528966901943812E-7</v>
      </c>
      <c r="EI76" s="4">
        <f t="shared" si="178"/>
        <v>-0.3879681710058468</v>
      </c>
      <c r="EJ76" s="1">
        <f t="shared" si="179"/>
        <v>0.49999999999999822</v>
      </c>
      <c r="EK76" s="1">
        <f t="shared" si="50"/>
        <v>4.8942271836225463E-9</v>
      </c>
      <c r="EL76" s="1">
        <f t="shared" si="265"/>
        <v>1000.0000034259591</v>
      </c>
      <c r="EM76" s="1">
        <f t="shared" si="266"/>
        <v>513.50999999999817</v>
      </c>
      <c r="EN76" s="1">
        <f t="shared" si="267"/>
        <v>499.99999999999824</v>
      </c>
      <c r="EO76" s="1">
        <f t="shared" si="268"/>
        <v>500</v>
      </c>
      <c r="EP76" s="1">
        <f t="shared" si="134"/>
        <v>6.5256362448300621E-10</v>
      </c>
      <c r="EQ76" s="4">
        <f t="shared" si="180"/>
        <v>0</v>
      </c>
      <c r="ER76" s="1">
        <f t="shared" si="181"/>
        <v>-2.447113591811273E-6</v>
      </c>
      <c r="ES76" s="4">
        <f t="shared" si="135"/>
        <v>0</v>
      </c>
      <c r="ET76" s="4">
        <f t="shared" si="51"/>
        <v>10</v>
      </c>
      <c r="EU76" s="4">
        <f t="shared" si="136"/>
        <v>7.67973785304374E-9</v>
      </c>
      <c r="EV76" s="4">
        <f t="shared" si="221"/>
        <v>2.7855106694211937E-9</v>
      </c>
      <c r="EW76" s="4">
        <f t="shared" si="222"/>
        <v>-100</v>
      </c>
      <c r="EX76" s="4">
        <f t="shared" si="223"/>
        <v>-100</v>
      </c>
      <c r="EY76" s="4">
        <f t="shared" si="224"/>
        <v>-100</v>
      </c>
      <c r="EZ76" s="1">
        <f t="shared" si="56"/>
        <v>100</v>
      </c>
      <c r="FA76" s="1">
        <f t="shared" si="137"/>
        <v>0</v>
      </c>
      <c r="FB76" s="1">
        <f t="shared" si="225"/>
        <v>2.775999999999994</v>
      </c>
      <c r="FC76" s="4">
        <f t="shared" si="138"/>
        <v>0.49999999999999822</v>
      </c>
      <c r="FD76" s="1">
        <f t="shared" si="269"/>
        <v>1.3263795946534961E-6</v>
      </c>
      <c r="FE76" s="4">
        <f t="shared" si="182"/>
        <v>-0.35142878260034383</v>
      </c>
      <c r="FF76" s="1">
        <f t="shared" si="183"/>
        <v>0.49999999999999822</v>
      </c>
      <c r="FG76" s="1">
        <f t="shared" si="58"/>
        <v>7.67973785304374E-9</v>
      </c>
      <c r="FH76" s="1">
        <f t="shared" si="270"/>
        <v>1000.0000053758165</v>
      </c>
      <c r="FI76" s="1">
        <f t="shared" si="271"/>
        <v>513.50999999999817</v>
      </c>
      <c r="FJ76" s="1">
        <f t="shared" si="272"/>
        <v>499.99999999999824</v>
      </c>
      <c r="FK76" s="1">
        <f t="shared" si="273"/>
        <v>500</v>
      </c>
      <c r="FL76" s="1">
        <f t="shared" si="144"/>
        <v>1.023965047072499E-9</v>
      </c>
      <c r="FM76" s="4">
        <f t="shared" si="184"/>
        <v>0</v>
      </c>
      <c r="FN76" s="1">
        <f t="shared" si="185"/>
        <v>-3.8398689265218701E-6</v>
      </c>
      <c r="FO76" s="4">
        <f t="shared" si="145"/>
        <v>0</v>
      </c>
      <c r="FP76" s="4">
        <f t="shared" si="59"/>
        <v>10</v>
      </c>
      <c r="FQ76" s="4">
        <f t="shared" si="146"/>
        <v>1.1877668380640643E-8</v>
      </c>
      <c r="FR76" s="4">
        <f t="shared" si="226"/>
        <v>4.1979305275969025E-9</v>
      </c>
      <c r="FS76" s="4">
        <f t="shared" si="227"/>
        <v>-100</v>
      </c>
      <c r="FT76" s="4">
        <f t="shared" si="228"/>
        <v>-100</v>
      </c>
      <c r="FU76" s="4">
        <f t="shared" si="229"/>
        <v>-100</v>
      </c>
      <c r="FV76" s="1">
        <f t="shared" si="147"/>
        <v>100</v>
      </c>
      <c r="FW76" s="1">
        <f t="shared" si="148"/>
        <v>0</v>
      </c>
      <c r="FX76" s="1">
        <f t="shared" si="230"/>
        <v>2.775999999999994</v>
      </c>
      <c r="FY76" s="4">
        <f t="shared" si="149"/>
        <v>0.49999999999999822</v>
      </c>
      <c r="FZ76" s="1">
        <f t="shared" si="274"/>
        <v>2.0514107738584878E-6</v>
      </c>
      <c r="GA76" s="4">
        <f t="shared" si="186"/>
        <v>-0.33055081869682706</v>
      </c>
      <c r="GB76" s="1">
        <f t="shared" si="187"/>
        <v>0.49999999999999822</v>
      </c>
      <c r="GC76" s="1">
        <f t="shared" si="65"/>
        <v>1.1877668380640643E-8</v>
      </c>
      <c r="GD76" s="1">
        <f t="shared" si="275"/>
        <v>1000.0000083143678</v>
      </c>
      <c r="GE76" s="1">
        <f t="shared" si="276"/>
        <v>513.50999999999817</v>
      </c>
      <c r="GF76" s="1">
        <f t="shared" si="277"/>
        <v>499.99999999999824</v>
      </c>
      <c r="GG76" s="1">
        <f t="shared" si="278"/>
        <v>500</v>
      </c>
      <c r="GH76" s="1">
        <f t="shared" si="155"/>
        <v>1.5836891174187524E-9</v>
      </c>
      <c r="GI76" s="4">
        <f t="shared" si="188"/>
        <v>0</v>
      </c>
      <c r="GJ76" s="1">
        <f t="shared" si="189"/>
        <v>-5.9388341903203211E-6</v>
      </c>
      <c r="GK76" s="4">
        <f t="shared" si="190"/>
        <v>0</v>
      </c>
      <c r="GL76" s="4">
        <f t="shared" si="66"/>
        <v>10</v>
      </c>
      <c r="GM76" s="4">
        <f t="shared" si="191"/>
        <v>1.8151708189522489E-8</v>
      </c>
      <c r="GN76" s="4">
        <f t="shared" si="231"/>
        <v>6.2740398088818468E-9</v>
      </c>
      <c r="GO76" s="4">
        <v>215</v>
      </c>
      <c r="GP76" s="4"/>
      <c r="GQ76" s="4"/>
      <c r="GR76" s="4"/>
      <c r="GS76" s="4"/>
      <c r="GT76" s="4"/>
      <c r="GU76" s="4"/>
      <c r="GV76" s="4"/>
      <c r="GW76" s="4"/>
    </row>
    <row r="77" spans="1:212">
      <c r="A77" s="1">
        <v>59</v>
      </c>
      <c r="B77" s="1">
        <f t="shared" si="192"/>
        <v>100</v>
      </c>
      <c r="C77" s="1">
        <v>0</v>
      </c>
      <c r="D77" s="1">
        <f t="shared" si="193"/>
        <v>-100</v>
      </c>
      <c r="E77" s="1">
        <f t="shared" si="156"/>
        <v>210</v>
      </c>
      <c r="F77" s="1">
        <f t="shared" si="232"/>
        <v>2.8009999999999939</v>
      </c>
      <c r="G77" s="10">
        <f t="shared" si="233"/>
        <v>-100</v>
      </c>
      <c r="H77" s="1">
        <f t="shared" si="70"/>
        <v>-100</v>
      </c>
      <c r="I77" s="1">
        <f t="shared" si="71"/>
        <v>100</v>
      </c>
      <c r="J77" s="1">
        <f t="shared" si="194"/>
        <v>0</v>
      </c>
      <c r="K77" s="1">
        <f t="shared" si="195"/>
        <v>2.784787999999994</v>
      </c>
      <c r="L77" s="1">
        <f t="shared" si="234"/>
        <v>0.49999999999999822</v>
      </c>
      <c r="M77" s="1">
        <f t="shared" si="157"/>
        <v>0.49999999999999822</v>
      </c>
      <c r="N77" s="1">
        <v>0</v>
      </c>
      <c r="O77" s="1">
        <f t="shared" si="235"/>
        <v>0.49999999999999867</v>
      </c>
      <c r="P77" s="1">
        <f t="shared" si="236"/>
        <v>513.50999999999817</v>
      </c>
      <c r="Q77" s="1">
        <f t="shared" si="237"/>
        <v>499.99999999999824</v>
      </c>
      <c r="R77" s="1">
        <f t="shared" si="238"/>
        <v>500</v>
      </c>
      <c r="S77" s="4">
        <f t="shared" si="196"/>
        <v>0</v>
      </c>
      <c r="U77" s="4">
        <f t="shared" si="197"/>
        <v>-100</v>
      </c>
      <c r="V77" s="4">
        <f t="shared" si="198"/>
        <v>-100</v>
      </c>
      <c r="W77" s="4">
        <f t="shared" si="199"/>
        <v>-100</v>
      </c>
      <c r="X77" s="1">
        <f t="shared" si="8"/>
        <v>100</v>
      </c>
      <c r="Y77" s="1">
        <f t="shared" si="77"/>
        <v>0</v>
      </c>
      <c r="Z77" s="1">
        <f t="shared" si="200"/>
        <v>2.8009999999999939</v>
      </c>
      <c r="AA77" s="4">
        <f t="shared" si="78"/>
        <v>0.49999999999999822</v>
      </c>
      <c r="AB77" s="1">
        <f t="shared" si="239"/>
        <v>0</v>
      </c>
      <c r="AC77" s="4">
        <f t="shared" si="158"/>
        <v>-0.72024019819123131</v>
      </c>
      <c r="AD77" s="1">
        <f t="shared" si="159"/>
        <v>0.49999999999999822</v>
      </c>
      <c r="AE77" s="1">
        <f t="shared" si="10"/>
        <v>0</v>
      </c>
      <c r="AF77" s="1">
        <f t="shared" si="240"/>
        <v>1000</v>
      </c>
      <c r="AG77" s="1">
        <f t="shared" si="241"/>
        <v>513.50999999999817</v>
      </c>
      <c r="AH77" s="1">
        <f t="shared" si="242"/>
        <v>499.99999999999824</v>
      </c>
      <c r="AI77" s="1">
        <f t="shared" si="243"/>
        <v>500</v>
      </c>
      <c r="AJ77" s="1">
        <f t="shared" si="84"/>
        <v>0</v>
      </c>
      <c r="AK77" s="4">
        <f t="shared" si="160"/>
        <v>0</v>
      </c>
      <c r="AL77" s="1">
        <f t="shared" si="161"/>
        <v>0</v>
      </c>
      <c r="AM77" s="4">
        <f t="shared" si="85"/>
        <v>0</v>
      </c>
      <c r="AN77" s="4">
        <f t="shared" si="11"/>
        <v>10</v>
      </c>
      <c r="AO77" s="4">
        <f t="shared" si="86"/>
        <v>2.7701371120207432E-10</v>
      </c>
      <c r="AP77" s="4">
        <f t="shared" si="12"/>
        <v>2.7701371120207432E-10</v>
      </c>
      <c r="AQ77" s="4">
        <f t="shared" si="201"/>
        <v>-100</v>
      </c>
      <c r="AR77" s="4">
        <f t="shared" si="202"/>
        <v>-100</v>
      </c>
      <c r="AS77" s="4">
        <f t="shared" si="203"/>
        <v>-100</v>
      </c>
      <c r="AT77" s="1">
        <f t="shared" si="16"/>
        <v>100</v>
      </c>
      <c r="AU77" s="1">
        <f t="shared" si="87"/>
        <v>0</v>
      </c>
      <c r="AV77" s="1">
        <f t="shared" si="204"/>
        <v>2.8009999999999939</v>
      </c>
      <c r="AW77" s="4">
        <f t="shared" si="88"/>
        <v>0.49999999999999822</v>
      </c>
      <c r="AX77" s="1">
        <f t="shared" si="244"/>
        <v>4.7843473437318527E-8</v>
      </c>
      <c r="AY77" s="4">
        <f t="shared" si="162"/>
        <v>-0.58347146071713674</v>
      </c>
      <c r="AZ77" s="1">
        <f t="shared" si="163"/>
        <v>0.49999999999999822</v>
      </c>
      <c r="BA77" s="1">
        <f t="shared" si="18"/>
        <v>2.7701371120207432E-10</v>
      </c>
      <c r="BB77" s="1">
        <f t="shared" si="245"/>
        <v>1000.0000001939095</v>
      </c>
      <c r="BC77" s="1">
        <f t="shared" si="246"/>
        <v>513.50999999999817</v>
      </c>
      <c r="BD77" s="1">
        <f t="shared" si="247"/>
        <v>499.99999999999824</v>
      </c>
      <c r="BE77" s="1">
        <f t="shared" si="248"/>
        <v>500</v>
      </c>
      <c r="BF77" s="1">
        <f t="shared" si="94"/>
        <v>3.6935161493609906E-11</v>
      </c>
      <c r="BG77" s="4">
        <f t="shared" si="164"/>
        <v>0</v>
      </c>
      <c r="BH77" s="1">
        <f t="shared" si="165"/>
        <v>-1.3850685560103715E-7</v>
      </c>
      <c r="BI77" s="4">
        <f t="shared" si="95"/>
        <v>0</v>
      </c>
      <c r="BJ77" s="4">
        <f t="shared" si="19"/>
        <v>10</v>
      </c>
      <c r="BK77" s="4">
        <f t="shared" si="96"/>
        <v>6.1190017046994318E-10</v>
      </c>
      <c r="BL77" s="4">
        <f t="shared" si="20"/>
        <v>3.3488645926786887E-10</v>
      </c>
      <c r="BM77" s="4">
        <f t="shared" si="205"/>
        <v>-100</v>
      </c>
      <c r="BN77" s="4">
        <f t="shared" si="206"/>
        <v>-100</v>
      </c>
      <c r="BO77" s="4">
        <f t="shared" si="207"/>
        <v>-100</v>
      </c>
      <c r="BP77" s="1">
        <f t="shared" si="24"/>
        <v>100</v>
      </c>
      <c r="BQ77" s="1">
        <f t="shared" si="97"/>
        <v>0</v>
      </c>
      <c r="BR77" s="1">
        <f t="shared" si="208"/>
        <v>2.8009999999999939</v>
      </c>
      <c r="BS77" s="4">
        <f t="shared" si="98"/>
        <v>0.49999999999999822</v>
      </c>
      <c r="BT77" s="1">
        <f t="shared" si="249"/>
        <v>1.0568224015024926E-7</v>
      </c>
      <c r="BU77" s="4">
        <f t="shared" si="166"/>
        <v>-0.48396815062622961</v>
      </c>
      <c r="BV77" s="1">
        <f t="shared" si="167"/>
        <v>0.49999999999999822</v>
      </c>
      <c r="BW77" s="1">
        <f t="shared" si="26"/>
        <v>6.1190017046994318E-10</v>
      </c>
      <c r="BX77" s="1">
        <f t="shared" si="250"/>
        <v>1000.0000004283301</v>
      </c>
      <c r="BY77" s="1">
        <f t="shared" si="251"/>
        <v>513.50999999999817</v>
      </c>
      <c r="BZ77" s="1">
        <f t="shared" si="252"/>
        <v>499.99999999999824</v>
      </c>
      <c r="CA77" s="1">
        <f t="shared" si="253"/>
        <v>500</v>
      </c>
      <c r="CB77" s="1">
        <f t="shared" si="104"/>
        <v>8.1586689395992434E-11</v>
      </c>
      <c r="CC77" s="4">
        <f t="shared" si="168"/>
        <v>0</v>
      </c>
      <c r="CD77" s="1">
        <f t="shared" si="169"/>
        <v>-3.059500852349716E-7</v>
      </c>
      <c r="CE77" s="4">
        <f t="shared" si="105"/>
        <v>0</v>
      </c>
      <c r="CF77" s="4">
        <f t="shared" si="27"/>
        <v>10</v>
      </c>
      <c r="CG77" s="4">
        <f t="shared" si="106"/>
        <v>1.1015639525826168E-9</v>
      </c>
      <c r="CH77" s="4">
        <f t="shared" si="28"/>
        <v>4.896637821126736E-10</v>
      </c>
      <c r="CI77" s="4">
        <f t="shared" si="209"/>
        <v>-100</v>
      </c>
      <c r="CJ77" s="4">
        <f t="shared" si="210"/>
        <v>-100</v>
      </c>
      <c r="CK77" s="4">
        <f t="shared" si="211"/>
        <v>-100</v>
      </c>
      <c r="CL77" s="1">
        <f t="shared" si="32"/>
        <v>100</v>
      </c>
      <c r="CM77" s="1">
        <f t="shared" si="107"/>
        <v>0</v>
      </c>
      <c r="CN77" s="1">
        <f t="shared" si="212"/>
        <v>2.8009999999999939</v>
      </c>
      <c r="CO77" s="4">
        <f t="shared" si="108"/>
        <v>0.49999999999999822</v>
      </c>
      <c r="CP77" s="1">
        <f t="shared" si="254"/>
        <v>1.9025284155140191E-7</v>
      </c>
      <c r="CQ77" s="4">
        <f t="shared" si="170"/>
        <v>-0.44930122033786563</v>
      </c>
      <c r="CR77" s="1">
        <f t="shared" si="171"/>
        <v>0.49999999999999822</v>
      </c>
      <c r="CS77" s="1">
        <f t="shared" si="34"/>
        <v>1.1015639525826168E-9</v>
      </c>
      <c r="CT77" s="1">
        <f t="shared" si="255"/>
        <v>1000.0000007710947</v>
      </c>
      <c r="CU77" s="1">
        <f t="shared" si="256"/>
        <v>513.50999999999817</v>
      </c>
      <c r="CV77" s="1">
        <f t="shared" si="257"/>
        <v>499.99999999999824</v>
      </c>
      <c r="CW77" s="1">
        <f t="shared" si="258"/>
        <v>500</v>
      </c>
      <c r="CX77" s="1">
        <f t="shared" si="114"/>
        <v>1.4687519367768227E-10</v>
      </c>
      <c r="CY77" s="4">
        <f t="shared" si="172"/>
        <v>0</v>
      </c>
      <c r="CZ77" s="1">
        <f t="shared" si="173"/>
        <v>-5.5078197629130843E-7</v>
      </c>
      <c r="DA77" s="4">
        <f t="shared" si="115"/>
        <v>0</v>
      </c>
      <c r="DB77" s="4">
        <f t="shared" si="35"/>
        <v>10</v>
      </c>
      <c r="DC77" s="4">
        <f t="shared" si="116"/>
        <v>1.8372347498130366E-9</v>
      </c>
      <c r="DD77" s="4">
        <f t="shared" si="36"/>
        <v>7.3567079723041986E-10</v>
      </c>
      <c r="DE77" s="4">
        <f t="shared" si="213"/>
        <v>-100</v>
      </c>
      <c r="DF77" s="4">
        <f t="shared" si="214"/>
        <v>-100</v>
      </c>
      <c r="DG77" s="4">
        <f t="shared" si="215"/>
        <v>-100</v>
      </c>
      <c r="DH77" s="1">
        <f t="shared" si="40"/>
        <v>100</v>
      </c>
      <c r="DI77" s="1">
        <f t="shared" si="117"/>
        <v>0</v>
      </c>
      <c r="DJ77" s="1">
        <f t="shared" si="216"/>
        <v>2.8009999999999939</v>
      </c>
      <c r="DK77" s="4">
        <f t="shared" si="118"/>
        <v>0.49999999999999822</v>
      </c>
      <c r="DL77" s="1">
        <f t="shared" si="259"/>
        <v>3.1731170117669028E-7</v>
      </c>
      <c r="DM77" s="4">
        <f t="shared" si="174"/>
        <v>-0.41930080481924314</v>
      </c>
      <c r="DN77" s="1">
        <f t="shared" si="175"/>
        <v>0.49999999999999822</v>
      </c>
      <c r="DO77" s="1">
        <f t="shared" si="42"/>
        <v>1.8372347498130366E-9</v>
      </c>
      <c r="DP77" s="1">
        <f t="shared" si="260"/>
        <v>1000.0000012860644</v>
      </c>
      <c r="DQ77" s="1">
        <f t="shared" si="261"/>
        <v>513.50999999999817</v>
      </c>
      <c r="DR77" s="1">
        <f t="shared" si="262"/>
        <v>499.99999999999824</v>
      </c>
      <c r="DS77" s="1">
        <f t="shared" si="263"/>
        <v>500</v>
      </c>
      <c r="DT77" s="1">
        <f t="shared" si="124"/>
        <v>2.4496463330840491E-10</v>
      </c>
      <c r="DU77" s="4">
        <f t="shared" si="176"/>
        <v>0</v>
      </c>
      <c r="DV77" s="1">
        <f t="shared" si="177"/>
        <v>-9.1861737490651828E-7</v>
      </c>
      <c r="DW77" s="4">
        <f t="shared" si="125"/>
        <v>0</v>
      </c>
      <c r="DX77" s="4">
        <f t="shared" si="43"/>
        <v>10</v>
      </c>
      <c r="DY77" s="4">
        <f t="shared" si="126"/>
        <v>2.9365363101735278E-9</v>
      </c>
      <c r="DZ77" s="4">
        <f t="shared" si="44"/>
        <v>1.0993015603604911E-9</v>
      </c>
      <c r="EA77" s="4">
        <f t="shared" si="217"/>
        <v>-100</v>
      </c>
      <c r="EB77" s="4">
        <f t="shared" si="218"/>
        <v>-100</v>
      </c>
      <c r="EC77" s="4">
        <f t="shared" si="219"/>
        <v>-100</v>
      </c>
      <c r="ED77" s="1">
        <f t="shared" si="48"/>
        <v>100</v>
      </c>
      <c r="EE77" s="1">
        <f t="shared" si="127"/>
        <v>0</v>
      </c>
      <c r="EF77" s="1">
        <f t="shared" si="220"/>
        <v>2.8009999999999939</v>
      </c>
      <c r="EG77" s="4">
        <f t="shared" si="128"/>
        <v>0.49999999999999822</v>
      </c>
      <c r="EH77" s="1">
        <f t="shared" si="264"/>
        <v>5.0717380141166281E-7</v>
      </c>
      <c r="EI77" s="4">
        <f t="shared" si="178"/>
        <v>-0.3879681710058468</v>
      </c>
      <c r="EJ77" s="1">
        <f t="shared" si="179"/>
        <v>0.49999999999999822</v>
      </c>
      <c r="EK77" s="1">
        <f t="shared" si="50"/>
        <v>2.9365363101735278E-9</v>
      </c>
      <c r="EL77" s="1">
        <f t="shared" si="265"/>
        <v>1000.0000020555755</v>
      </c>
      <c r="EM77" s="1">
        <f t="shared" si="266"/>
        <v>513.50999999999817</v>
      </c>
      <c r="EN77" s="1">
        <f t="shared" si="267"/>
        <v>499.99999999999824</v>
      </c>
      <c r="EO77" s="1">
        <f t="shared" si="268"/>
        <v>500</v>
      </c>
      <c r="EP77" s="1">
        <f t="shared" si="134"/>
        <v>3.9153817468980372E-10</v>
      </c>
      <c r="EQ77" s="4">
        <f t="shared" si="180"/>
        <v>0</v>
      </c>
      <c r="ER77" s="1">
        <f t="shared" si="181"/>
        <v>-1.4682681550867639E-6</v>
      </c>
      <c r="ES77" s="4">
        <f t="shared" si="135"/>
        <v>0</v>
      </c>
      <c r="ET77" s="4">
        <f t="shared" si="51"/>
        <v>10</v>
      </c>
      <c r="EU77" s="4">
        <f t="shared" si="136"/>
        <v>4.6078427118262435E-9</v>
      </c>
      <c r="EV77" s="4">
        <f t="shared" si="221"/>
        <v>1.6713064016527157E-9</v>
      </c>
      <c r="EW77" s="4">
        <f t="shared" si="222"/>
        <v>-100</v>
      </c>
      <c r="EX77" s="4">
        <f t="shared" si="223"/>
        <v>-100</v>
      </c>
      <c r="EY77" s="4">
        <f t="shared" si="224"/>
        <v>-100</v>
      </c>
      <c r="EZ77" s="1">
        <f t="shared" si="56"/>
        <v>100</v>
      </c>
      <c r="FA77" s="1">
        <f t="shared" si="137"/>
        <v>0</v>
      </c>
      <c r="FB77" s="1">
        <f t="shared" si="225"/>
        <v>2.8009999999999939</v>
      </c>
      <c r="FC77" s="4">
        <f t="shared" si="138"/>
        <v>0.49999999999999822</v>
      </c>
      <c r="FD77" s="1">
        <f t="shared" si="269"/>
        <v>7.9582775679209753E-7</v>
      </c>
      <c r="FE77" s="4">
        <f t="shared" si="182"/>
        <v>-0.35142878260034383</v>
      </c>
      <c r="FF77" s="1">
        <f t="shared" si="183"/>
        <v>0.49999999999999822</v>
      </c>
      <c r="FG77" s="1">
        <f t="shared" si="58"/>
        <v>4.6078427118262435E-9</v>
      </c>
      <c r="FH77" s="1">
        <f t="shared" si="270"/>
        <v>1000.0000032254899</v>
      </c>
      <c r="FI77" s="1">
        <f t="shared" si="271"/>
        <v>513.50999999999817</v>
      </c>
      <c r="FJ77" s="1">
        <f t="shared" si="272"/>
        <v>499.99999999999824</v>
      </c>
      <c r="FK77" s="1">
        <f t="shared" si="273"/>
        <v>500</v>
      </c>
      <c r="FL77" s="1">
        <f t="shared" si="144"/>
        <v>6.1437902824349926E-10</v>
      </c>
      <c r="FM77" s="4">
        <f t="shared" si="184"/>
        <v>0</v>
      </c>
      <c r="FN77" s="1">
        <f t="shared" si="185"/>
        <v>-2.3039213559131216E-6</v>
      </c>
      <c r="FO77" s="4">
        <f t="shared" si="145"/>
        <v>0</v>
      </c>
      <c r="FP77" s="4">
        <f t="shared" si="59"/>
        <v>10</v>
      </c>
      <c r="FQ77" s="4">
        <f t="shared" si="146"/>
        <v>7.1266010283843852E-9</v>
      </c>
      <c r="FR77" s="4">
        <f t="shared" si="226"/>
        <v>2.5187583165581416E-9</v>
      </c>
      <c r="FS77" s="4">
        <f t="shared" si="227"/>
        <v>-100</v>
      </c>
      <c r="FT77" s="4">
        <f t="shared" si="228"/>
        <v>-100</v>
      </c>
      <c r="FU77" s="4">
        <f t="shared" si="229"/>
        <v>-100</v>
      </c>
      <c r="FV77" s="1">
        <f t="shared" si="147"/>
        <v>100</v>
      </c>
      <c r="FW77" s="1">
        <f t="shared" si="148"/>
        <v>0</v>
      </c>
      <c r="FX77" s="1">
        <f t="shared" si="230"/>
        <v>2.8009999999999939</v>
      </c>
      <c r="FY77" s="4">
        <f t="shared" si="149"/>
        <v>0.49999999999999822</v>
      </c>
      <c r="FZ77" s="1">
        <f t="shared" si="274"/>
        <v>1.2308464643150926E-6</v>
      </c>
      <c r="GA77" s="4">
        <f t="shared" si="186"/>
        <v>-0.33055081869682706</v>
      </c>
      <c r="GB77" s="1">
        <f t="shared" si="187"/>
        <v>0.49999999999999822</v>
      </c>
      <c r="GC77" s="1">
        <f t="shared" si="65"/>
        <v>7.1266010283843852E-9</v>
      </c>
      <c r="GD77" s="1">
        <f t="shared" si="275"/>
        <v>1000.0000049886206</v>
      </c>
      <c r="GE77" s="1">
        <f t="shared" si="276"/>
        <v>513.50999999999817</v>
      </c>
      <c r="GF77" s="1">
        <f t="shared" si="277"/>
        <v>499.99999999999824</v>
      </c>
      <c r="GG77" s="1">
        <f t="shared" si="278"/>
        <v>500</v>
      </c>
      <c r="GH77" s="1">
        <f t="shared" si="155"/>
        <v>9.5021347045125155E-10</v>
      </c>
      <c r="GI77" s="4">
        <f t="shared" si="188"/>
        <v>0</v>
      </c>
      <c r="GJ77" s="1">
        <f t="shared" si="189"/>
        <v>-3.5633005141921924E-6</v>
      </c>
      <c r="GK77" s="4">
        <f t="shared" si="190"/>
        <v>0</v>
      </c>
      <c r="GL77" s="4">
        <f t="shared" si="66"/>
        <v>10</v>
      </c>
      <c r="GM77" s="4">
        <f t="shared" si="191"/>
        <v>1.0891024913713493E-8</v>
      </c>
      <c r="GN77" s="4">
        <f t="shared" si="231"/>
        <v>3.7644238853291074E-9</v>
      </c>
      <c r="GO77" s="4">
        <v>210</v>
      </c>
      <c r="GP77" s="4"/>
      <c r="GQ77" s="4"/>
      <c r="GR77" s="4"/>
      <c r="GS77" s="4"/>
      <c r="GT77" s="4"/>
      <c r="GU77" s="4"/>
      <c r="GV77" s="4"/>
      <c r="GW77" s="4"/>
    </row>
    <row r="78" spans="1:212">
      <c r="A78" s="1">
        <v>60</v>
      </c>
      <c r="B78" s="1">
        <f t="shared" si="192"/>
        <v>100</v>
      </c>
      <c r="C78" s="1">
        <v>0</v>
      </c>
      <c r="D78" s="1">
        <f t="shared" si="193"/>
        <v>-100</v>
      </c>
      <c r="E78" s="1">
        <f t="shared" si="156"/>
        <v>205</v>
      </c>
      <c r="F78" s="1">
        <f t="shared" si="232"/>
        <v>2.8259999999999939</v>
      </c>
      <c r="G78" s="10">
        <f t="shared" si="233"/>
        <v>-100</v>
      </c>
      <c r="H78" s="1">
        <f t="shared" si="70"/>
        <v>-100</v>
      </c>
      <c r="I78" s="1">
        <f t="shared" si="71"/>
        <v>100</v>
      </c>
      <c r="J78" s="1">
        <f t="shared" si="194"/>
        <v>0</v>
      </c>
      <c r="K78" s="1">
        <f t="shared" si="195"/>
        <v>2.809787999999994</v>
      </c>
      <c r="L78" s="1">
        <f t="shared" si="234"/>
        <v>0.49999999999999822</v>
      </c>
      <c r="M78" s="1">
        <f t="shared" si="157"/>
        <v>0.49999999999999822</v>
      </c>
      <c r="N78" s="1">
        <v>0</v>
      </c>
      <c r="O78" s="1">
        <f t="shared" si="235"/>
        <v>0.49999999999999867</v>
      </c>
      <c r="P78" s="1">
        <f t="shared" si="236"/>
        <v>513.50999999999817</v>
      </c>
      <c r="Q78" s="1">
        <f t="shared" si="237"/>
        <v>499.99999999999824</v>
      </c>
      <c r="R78" s="1">
        <f t="shared" si="238"/>
        <v>500</v>
      </c>
      <c r="S78" s="4">
        <f t="shared" si="196"/>
        <v>0</v>
      </c>
      <c r="U78" s="4">
        <f t="shared" si="197"/>
        <v>-100</v>
      </c>
      <c r="V78" s="4">
        <f t="shared" si="198"/>
        <v>-100</v>
      </c>
      <c r="W78" s="4">
        <f t="shared" si="199"/>
        <v>-100</v>
      </c>
      <c r="X78" s="1">
        <f t="shared" si="8"/>
        <v>100</v>
      </c>
      <c r="Y78" s="1">
        <f t="shared" si="77"/>
        <v>0</v>
      </c>
      <c r="Z78" s="1">
        <f t="shared" si="200"/>
        <v>2.8259999999999939</v>
      </c>
      <c r="AA78" s="4">
        <f t="shared" si="78"/>
        <v>0.49999999999999822</v>
      </c>
      <c r="AB78" s="1">
        <f t="shared" si="239"/>
        <v>0</v>
      </c>
      <c r="AC78" s="4">
        <f t="shared" si="158"/>
        <v>-0.72024019819123131</v>
      </c>
      <c r="AD78" s="1">
        <f t="shared" si="159"/>
        <v>0.49999999999999822</v>
      </c>
      <c r="AE78" s="1">
        <f t="shared" si="10"/>
        <v>0</v>
      </c>
      <c r="AF78" s="1">
        <f t="shared" si="240"/>
        <v>1000</v>
      </c>
      <c r="AG78" s="1">
        <f t="shared" si="241"/>
        <v>513.50999999999817</v>
      </c>
      <c r="AH78" s="1">
        <f t="shared" si="242"/>
        <v>499.99999999999824</v>
      </c>
      <c r="AI78" s="1">
        <f t="shared" si="243"/>
        <v>500</v>
      </c>
      <c r="AJ78" s="1">
        <f t="shared" si="84"/>
        <v>0</v>
      </c>
      <c r="AK78" s="4">
        <f t="shared" si="160"/>
        <v>0</v>
      </c>
      <c r="AL78" s="1">
        <f t="shared" si="161"/>
        <v>0</v>
      </c>
      <c r="AM78" s="4">
        <f t="shared" si="85"/>
        <v>0</v>
      </c>
      <c r="AN78" s="4">
        <f t="shared" si="11"/>
        <v>10</v>
      </c>
      <c r="AO78" s="4">
        <f t="shared" si="86"/>
        <v>1.6620822672124458E-10</v>
      </c>
      <c r="AP78" s="4">
        <f t="shared" si="12"/>
        <v>1.6620822672124458E-10</v>
      </c>
      <c r="AQ78" s="4">
        <f t="shared" si="201"/>
        <v>-100</v>
      </c>
      <c r="AR78" s="4">
        <f t="shared" si="202"/>
        <v>-100</v>
      </c>
      <c r="AS78" s="4">
        <f t="shared" si="203"/>
        <v>-100</v>
      </c>
      <c r="AT78" s="1">
        <f t="shared" si="16"/>
        <v>100</v>
      </c>
      <c r="AU78" s="1">
        <f t="shared" si="87"/>
        <v>0</v>
      </c>
      <c r="AV78" s="1">
        <f t="shared" si="204"/>
        <v>2.8259999999999939</v>
      </c>
      <c r="AW78" s="4">
        <f t="shared" si="88"/>
        <v>0.49999999999999822</v>
      </c>
      <c r="AX78" s="1">
        <f t="shared" si="244"/>
        <v>2.870608406239112E-8</v>
      </c>
      <c r="AY78" s="4">
        <f t="shared" si="162"/>
        <v>-0.58347146071713674</v>
      </c>
      <c r="AZ78" s="1">
        <f t="shared" si="163"/>
        <v>0.49999999999999822</v>
      </c>
      <c r="BA78" s="1">
        <f t="shared" si="18"/>
        <v>1.6620822672124458E-10</v>
      </c>
      <c r="BB78" s="1">
        <f t="shared" si="245"/>
        <v>1000.0000001163459</v>
      </c>
      <c r="BC78" s="1">
        <f t="shared" si="246"/>
        <v>513.50999999999817</v>
      </c>
      <c r="BD78" s="1">
        <f t="shared" si="247"/>
        <v>499.99999999999824</v>
      </c>
      <c r="BE78" s="1">
        <f t="shared" si="248"/>
        <v>500</v>
      </c>
      <c r="BF78" s="1">
        <f t="shared" si="94"/>
        <v>2.2161096896165948E-11</v>
      </c>
      <c r="BG78" s="4">
        <f t="shared" si="164"/>
        <v>0</v>
      </c>
      <c r="BH78" s="1">
        <f t="shared" si="165"/>
        <v>-8.3104113360622293E-8</v>
      </c>
      <c r="BI78" s="4">
        <f t="shared" si="95"/>
        <v>0</v>
      </c>
      <c r="BJ78" s="4">
        <f t="shared" si="19"/>
        <v>10</v>
      </c>
      <c r="BK78" s="4">
        <f t="shared" si="96"/>
        <v>3.6714010228196592E-10</v>
      </c>
      <c r="BL78" s="4">
        <f t="shared" si="20"/>
        <v>2.0093187556072134E-10</v>
      </c>
      <c r="BM78" s="4">
        <f t="shared" si="205"/>
        <v>-100</v>
      </c>
      <c r="BN78" s="4">
        <f t="shared" si="206"/>
        <v>-100</v>
      </c>
      <c r="BO78" s="4">
        <f t="shared" si="207"/>
        <v>-100</v>
      </c>
      <c r="BP78" s="1">
        <f t="shared" si="24"/>
        <v>100</v>
      </c>
      <c r="BQ78" s="1">
        <f t="shared" si="97"/>
        <v>0</v>
      </c>
      <c r="BR78" s="1">
        <f t="shared" si="208"/>
        <v>2.8259999999999939</v>
      </c>
      <c r="BS78" s="4">
        <f t="shared" si="98"/>
        <v>0.49999999999999822</v>
      </c>
      <c r="BT78" s="1">
        <f t="shared" si="249"/>
        <v>6.3409344090149544E-8</v>
      </c>
      <c r="BU78" s="4">
        <f t="shared" si="166"/>
        <v>-0.48396815062622961</v>
      </c>
      <c r="BV78" s="1">
        <f t="shared" si="167"/>
        <v>0.49999999999999822</v>
      </c>
      <c r="BW78" s="1">
        <f t="shared" si="26"/>
        <v>3.6714010228196592E-10</v>
      </c>
      <c r="BX78" s="1">
        <f t="shared" si="250"/>
        <v>1000.000000256998</v>
      </c>
      <c r="BY78" s="1">
        <f t="shared" si="251"/>
        <v>513.50999999999817</v>
      </c>
      <c r="BZ78" s="1">
        <f t="shared" si="252"/>
        <v>499.99999999999824</v>
      </c>
      <c r="CA78" s="1">
        <f t="shared" si="253"/>
        <v>500</v>
      </c>
      <c r="CB78" s="1">
        <f t="shared" si="104"/>
        <v>4.8952013637595451E-11</v>
      </c>
      <c r="CC78" s="4">
        <f t="shared" si="168"/>
        <v>0</v>
      </c>
      <c r="CD78" s="1">
        <f t="shared" si="169"/>
        <v>-1.8357005114098296E-7</v>
      </c>
      <c r="CE78" s="4">
        <f t="shared" si="105"/>
        <v>0</v>
      </c>
      <c r="CF78" s="4">
        <f t="shared" si="27"/>
        <v>10</v>
      </c>
      <c r="CG78" s="4">
        <f t="shared" si="106"/>
        <v>6.6093837154957003E-10</v>
      </c>
      <c r="CH78" s="4">
        <f t="shared" si="28"/>
        <v>2.9379826926760411E-10</v>
      </c>
      <c r="CI78" s="4">
        <f t="shared" si="209"/>
        <v>-100</v>
      </c>
      <c r="CJ78" s="4">
        <f t="shared" si="210"/>
        <v>-100</v>
      </c>
      <c r="CK78" s="4">
        <f t="shared" si="211"/>
        <v>-100</v>
      </c>
      <c r="CL78" s="1">
        <f t="shared" si="32"/>
        <v>100</v>
      </c>
      <c r="CM78" s="1">
        <f t="shared" si="107"/>
        <v>0</v>
      </c>
      <c r="CN78" s="1">
        <f t="shared" si="212"/>
        <v>2.8259999999999939</v>
      </c>
      <c r="CO78" s="4">
        <f t="shared" si="108"/>
        <v>0.49999999999999822</v>
      </c>
      <c r="CP78" s="1">
        <f t="shared" si="254"/>
        <v>1.1415170493084111E-7</v>
      </c>
      <c r="CQ78" s="4">
        <f t="shared" si="170"/>
        <v>-0.44930122033786563</v>
      </c>
      <c r="CR78" s="1">
        <f t="shared" si="171"/>
        <v>0.49999999999999822</v>
      </c>
      <c r="CS78" s="1">
        <f t="shared" si="34"/>
        <v>6.6093837154957003E-10</v>
      </c>
      <c r="CT78" s="1">
        <f t="shared" si="255"/>
        <v>1000.0000004626568</v>
      </c>
      <c r="CU78" s="1">
        <f t="shared" si="256"/>
        <v>513.50999999999817</v>
      </c>
      <c r="CV78" s="1">
        <f t="shared" si="257"/>
        <v>499.99999999999824</v>
      </c>
      <c r="CW78" s="1">
        <f t="shared" si="258"/>
        <v>500</v>
      </c>
      <c r="CX78" s="1">
        <f t="shared" si="114"/>
        <v>8.8125116206609356E-11</v>
      </c>
      <c r="CY78" s="4">
        <f t="shared" si="172"/>
        <v>0</v>
      </c>
      <c r="CZ78" s="1">
        <f t="shared" si="173"/>
        <v>-3.3046918577478504E-7</v>
      </c>
      <c r="DA78" s="4">
        <f t="shared" si="115"/>
        <v>0</v>
      </c>
      <c r="DB78" s="4">
        <f t="shared" si="35"/>
        <v>10</v>
      </c>
      <c r="DC78" s="4">
        <f t="shared" si="116"/>
        <v>1.1023408498878219E-9</v>
      </c>
      <c r="DD78" s="4">
        <f t="shared" si="36"/>
        <v>4.4140247833825188E-10</v>
      </c>
      <c r="DE78" s="4">
        <f t="shared" si="213"/>
        <v>-100</v>
      </c>
      <c r="DF78" s="4">
        <f t="shared" si="214"/>
        <v>-100</v>
      </c>
      <c r="DG78" s="4">
        <f t="shared" si="215"/>
        <v>-100</v>
      </c>
      <c r="DH78" s="1">
        <f t="shared" si="40"/>
        <v>100</v>
      </c>
      <c r="DI78" s="1">
        <f t="shared" si="117"/>
        <v>0</v>
      </c>
      <c r="DJ78" s="1">
        <f t="shared" si="216"/>
        <v>2.8259999999999939</v>
      </c>
      <c r="DK78" s="4">
        <f t="shared" si="118"/>
        <v>0.49999999999999822</v>
      </c>
      <c r="DL78" s="1">
        <f t="shared" si="259"/>
        <v>1.9038702070601415E-7</v>
      </c>
      <c r="DM78" s="4">
        <f t="shared" si="174"/>
        <v>-0.41930080481924314</v>
      </c>
      <c r="DN78" s="1">
        <f t="shared" si="175"/>
        <v>0.49999999999999822</v>
      </c>
      <c r="DO78" s="1">
        <f t="shared" si="42"/>
        <v>1.1023408498878219E-9</v>
      </c>
      <c r="DP78" s="1">
        <f t="shared" si="260"/>
        <v>1000.0000007716385</v>
      </c>
      <c r="DQ78" s="1">
        <f t="shared" si="261"/>
        <v>513.50999999999817</v>
      </c>
      <c r="DR78" s="1">
        <f t="shared" si="262"/>
        <v>499.99999999999824</v>
      </c>
      <c r="DS78" s="1">
        <f t="shared" si="263"/>
        <v>500</v>
      </c>
      <c r="DT78" s="1">
        <f t="shared" si="124"/>
        <v>1.4697877998504296E-10</v>
      </c>
      <c r="DU78" s="4">
        <f t="shared" si="176"/>
        <v>0</v>
      </c>
      <c r="DV78" s="1">
        <f t="shared" si="177"/>
        <v>-5.5117042494391095E-7</v>
      </c>
      <c r="DW78" s="4">
        <f t="shared" si="125"/>
        <v>0</v>
      </c>
      <c r="DX78" s="4">
        <f t="shared" si="43"/>
        <v>10</v>
      </c>
      <c r="DY78" s="4">
        <f t="shared" si="126"/>
        <v>1.7619217861041166E-9</v>
      </c>
      <c r="DZ78" s="4">
        <f t="shared" si="44"/>
        <v>6.5958093621629469E-10</v>
      </c>
      <c r="EA78" s="4">
        <f t="shared" si="217"/>
        <v>-100</v>
      </c>
      <c r="EB78" s="4">
        <f t="shared" si="218"/>
        <v>-100</v>
      </c>
      <c r="EC78" s="4">
        <f t="shared" si="219"/>
        <v>-100</v>
      </c>
      <c r="ED78" s="1">
        <f t="shared" si="48"/>
        <v>100</v>
      </c>
      <c r="EE78" s="1">
        <f t="shared" si="127"/>
        <v>0</v>
      </c>
      <c r="EF78" s="1">
        <f t="shared" si="220"/>
        <v>2.8259999999999939</v>
      </c>
      <c r="EG78" s="4">
        <f t="shared" si="128"/>
        <v>0.49999999999999822</v>
      </c>
      <c r="EH78" s="1">
        <f t="shared" si="264"/>
        <v>3.043042808469977E-7</v>
      </c>
      <c r="EI78" s="4">
        <f t="shared" si="178"/>
        <v>-0.3879681710058468</v>
      </c>
      <c r="EJ78" s="1">
        <f t="shared" si="179"/>
        <v>0.49999999999999822</v>
      </c>
      <c r="EK78" s="1">
        <f t="shared" si="50"/>
        <v>1.7619217861041166E-9</v>
      </c>
      <c r="EL78" s="1">
        <f t="shared" si="265"/>
        <v>1000.0000012333452</v>
      </c>
      <c r="EM78" s="1">
        <f t="shared" si="266"/>
        <v>513.50999999999817</v>
      </c>
      <c r="EN78" s="1">
        <f t="shared" si="267"/>
        <v>499.99999999999824</v>
      </c>
      <c r="EO78" s="1">
        <f t="shared" si="268"/>
        <v>500</v>
      </c>
      <c r="EP78" s="1">
        <f t="shared" si="134"/>
        <v>2.3492290481388226E-10</v>
      </c>
      <c r="EQ78" s="4">
        <f t="shared" si="180"/>
        <v>0</v>
      </c>
      <c r="ER78" s="1">
        <f t="shared" si="181"/>
        <v>-8.8096089305205825E-7</v>
      </c>
      <c r="ES78" s="4">
        <f t="shared" si="135"/>
        <v>0</v>
      </c>
      <c r="ET78" s="4">
        <f t="shared" si="51"/>
        <v>10</v>
      </c>
      <c r="EU78" s="4">
        <f t="shared" si="136"/>
        <v>2.7647056270957459E-9</v>
      </c>
      <c r="EV78" s="4">
        <f t="shared" si="221"/>
        <v>1.0027838409916294E-9</v>
      </c>
      <c r="EW78" s="4">
        <f t="shared" si="222"/>
        <v>-100</v>
      </c>
      <c r="EX78" s="4">
        <f t="shared" si="223"/>
        <v>-100</v>
      </c>
      <c r="EY78" s="4">
        <f t="shared" si="224"/>
        <v>-100</v>
      </c>
      <c r="EZ78" s="1">
        <f t="shared" si="56"/>
        <v>100</v>
      </c>
      <c r="FA78" s="1">
        <f t="shared" si="137"/>
        <v>0</v>
      </c>
      <c r="FB78" s="1">
        <f t="shared" si="225"/>
        <v>2.8259999999999939</v>
      </c>
      <c r="FC78" s="4">
        <f t="shared" si="138"/>
        <v>0.49999999999999822</v>
      </c>
      <c r="FD78" s="1">
        <f t="shared" si="269"/>
        <v>4.7749665407525837E-7</v>
      </c>
      <c r="FE78" s="4">
        <f t="shared" si="182"/>
        <v>-0.35142878260034383</v>
      </c>
      <c r="FF78" s="1">
        <f t="shared" si="183"/>
        <v>0.49999999999999822</v>
      </c>
      <c r="FG78" s="1">
        <f t="shared" si="58"/>
        <v>2.7647056270957459E-9</v>
      </c>
      <c r="FH78" s="1">
        <f t="shared" si="270"/>
        <v>1000.0000019352939</v>
      </c>
      <c r="FI78" s="1">
        <f t="shared" si="271"/>
        <v>513.50999999999817</v>
      </c>
      <c r="FJ78" s="1">
        <f t="shared" si="272"/>
        <v>499.99999999999824</v>
      </c>
      <c r="FK78" s="1">
        <f t="shared" si="273"/>
        <v>500</v>
      </c>
      <c r="FL78" s="1">
        <f t="shared" si="144"/>
        <v>3.6862741694609951E-10</v>
      </c>
      <c r="FM78" s="4">
        <f t="shared" si="184"/>
        <v>0</v>
      </c>
      <c r="FN78" s="1">
        <f t="shared" si="185"/>
        <v>-1.3823528135478729E-6</v>
      </c>
      <c r="FO78" s="4">
        <f t="shared" si="145"/>
        <v>0</v>
      </c>
      <c r="FP78" s="4">
        <f t="shared" si="59"/>
        <v>10</v>
      </c>
      <c r="FQ78" s="4">
        <f t="shared" si="146"/>
        <v>4.2759606170306309E-9</v>
      </c>
      <c r="FR78" s="4">
        <f t="shared" si="226"/>
        <v>1.511254989934885E-9</v>
      </c>
      <c r="FS78" s="4">
        <f t="shared" si="227"/>
        <v>-100</v>
      </c>
      <c r="FT78" s="4">
        <f t="shared" si="228"/>
        <v>-100</v>
      </c>
      <c r="FU78" s="4">
        <f t="shared" si="229"/>
        <v>-100</v>
      </c>
      <c r="FV78" s="1">
        <f t="shared" si="147"/>
        <v>100</v>
      </c>
      <c r="FW78" s="1">
        <f t="shared" si="148"/>
        <v>0</v>
      </c>
      <c r="FX78" s="1">
        <f t="shared" si="230"/>
        <v>2.8259999999999939</v>
      </c>
      <c r="FY78" s="4">
        <f t="shared" si="149"/>
        <v>0.49999999999999822</v>
      </c>
      <c r="FZ78" s="1">
        <f t="shared" si="274"/>
        <v>7.385078785890555E-7</v>
      </c>
      <c r="GA78" s="4">
        <f t="shared" si="186"/>
        <v>-0.33055081869682706</v>
      </c>
      <c r="GB78" s="1">
        <f t="shared" si="187"/>
        <v>0.49999999999999822</v>
      </c>
      <c r="GC78" s="1">
        <f t="shared" si="65"/>
        <v>4.2759606170306309E-9</v>
      </c>
      <c r="GD78" s="1">
        <f t="shared" si="275"/>
        <v>1000.0000029931724</v>
      </c>
      <c r="GE78" s="1">
        <f t="shared" si="276"/>
        <v>513.50999999999817</v>
      </c>
      <c r="GF78" s="1">
        <f t="shared" si="277"/>
        <v>499.99999999999824</v>
      </c>
      <c r="GG78" s="1">
        <f t="shared" si="278"/>
        <v>500</v>
      </c>
      <c r="GH78" s="1">
        <f t="shared" si="155"/>
        <v>5.7012808227075089E-10</v>
      </c>
      <c r="GI78" s="4">
        <f t="shared" si="188"/>
        <v>0</v>
      </c>
      <c r="GJ78" s="1">
        <f t="shared" si="189"/>
        <v>-2.1379803085153156E-6</v>
      </c>
      <c r="GK78" s="4">
        <f t="shared" si="190"/>
        <v>0</v>
      </c>
      <c r="GL78" s="4">
        <f t="shared" si="66"/>
        <v>10</v>
      </c>
      <c r="GM78" s="4">
        <f t="shared" si="191"/>
        <v>6.5346149482280955E-9</v>
      </c>
      <c r="GN78" s="4">
        <f t="shared" si="231"/>
        <v>2.2586543311974646E-9</v>
      </c>
      <c r="GO78" s="4">
        <v>205</v>
      </c>
      <c r="GP78" s="4"/>
      <c r="GQ78" s="4"/>
      <c r="GR78" s="4"/>
      <c r="GS78" s="4"/>
      <c r="GT78" s="4"/>
      <c r="GU78" s="4"/>
      <c r="GV78" s="4"/>
      <c r="GW78" s="4"/>
    </row>
    <row r="79" spans="1:212">
      <c r="A79" s="1">
        <v>61</v>
      </c>
      <c r="B79" s="1">
        <f t="shared" si="192"/>
        <v>100</v>
      </c>
      <c r="C79" s="1">
        <v>0</v>
      </c>
      <c r="D79" s="1">
        <f t="shared" si="193"/>
        <v>-100</v>
      </c>
      <c r="E79" s="1">
        <f t="shared" si="156"/>
        <v>200</v>
      </c>
      <c r="F79" s="1">
        <f t="shared" si="232"/>
        <v>2.8509999999999938</v>
      </c>
      <c r="G79" s="10">
        <f t="shared" si="233"/>
        <v>-100</v>
      </c>
      <c r="H79" s="1">
        <f t="shared" si="70"/>
        <v>-100</v>
      </c>
      <c r="I79" s="1">
        <f t="shared" si="71"/>
        <v>100</v>
      </c>
      <c r="J79" s="1">
        <f t="shared" si="194"/>
        <v>0</v>
      </c>
      <c r="K79" s="1">
        <f t="shared" si="195"/>
        <v>2.8347879999999939</v>
      </c>
      <c r="L79" s="1">
        <f t="shared" si="234"/>
        <v>0.49999999999999822</v>
      </c>
      <c r="M79" s="1">
        <f t="shared" si="157"/>
        <v>0.49999999999999822</v>
      </c>
      <c r="N79" s="1">
        <v>0</v>
      </c>
      <c r="O79" s="1">
        <f t="shared" si="235"/>
        <v>0.49999999999999861</v>
      </c>
      <c r="P79" s="1">
        <f t="shared" si="236"/>
        <v>513.50999999999817</v>
      </c>
      <c r="Q79" s="1">
        <f t="shared" si="237"/>
        <v>499.99999999999824</v>
      </c>
      <c r="R79" s="1">
        <f t="shared" si="238"/>
        <v>500</v>
      </c>
      <c r="S79" s="4">
        <f t="shared" si="196"/>
        <v>0</v>
      </c>
      <c r="U79" s="4">
        <f t="shared" si="197"/>
        <v>-100</v>
      </c>
      <c r="V79" s="4">
        <f t="shared" si="198"/>
        <v>-100</v>
      </c>
      <c r="W79" s="4">
        <f t="shared" si="199"/>
        <v>-100</v>
      </c>
      <c r="X79" s="1">
        <f t="shared" si="8"/>
        <v>100</v>
      </c>
      <c r="Y79" s="1">
        <f t="shared" si="77"/>
        <v>0</v>
      </c>
      <c r="Z79" s="1">
        <f t="shared" si="200"/>
        <v>2.8509999999999938</v>
      </c>
      <c r="AA79" s="4">
        <f t="shared" si="78"/>
        <v>0.49999999999999822</v>
      </c>
      <c r="AB79" s="1">
        <f t="shared" si="239"/>
        <v>0</v>
      </c>
      <c r="AC79" s="4">
        <f t="shared" si="158"/>
        <v>-0.72024019819123131</v>
      </c>
      <c r="AD79" s="1">
        <f t="shared" si="159"/>
        <v>0.49999999999999822</v>
      </c>
      <c r="AE79" s="1">
        <f t="shared" si="10"/>
        <v>0</v>
      </c>
      <c r="AF79" s="1">
        <f t="shared" si="240"/>
        <v>1000</v>
      </c>
      <c r="AG79" s="1">
        <f t="shared" si="241"/>
        <v>513.50999999999817</v>
      </c>
      <c r="AH79" s="1">
        <f t="shared" si="242"/>
        <v>499.99999999999824</v>
      </c>
      <c r="AI79" s="1">
        <f t="shared" si="243"/>
        <v>500</v>
      </c>
      <c r="AJ79" s="1">
        <f t="shared" si="84"/>
        <v>0</v>
      </c>
      <c r="AK79" s="4">
        <f t="shared" si="160"/>
        <v>0</v>
      </c>
      <c r="AL79" s="1">
        <f t="shared" si="161"/>
        <v>0</v>
      </c>
      <c r="AM79" s="4">
        <f t="shared" si="85"/>
        <v>0</v>
      </c>
      <c r="AN79" s="4">
        <f t="shared" si="11"/>
        <v>10</v>
      </c>
      <c r="AO79" s="4">
        <f t="shared" si="86"/>
        <v>9.9724936032746748E-11</v>
      </c>
      <c r="AP79" s="4">
        <f t="shared" si="12"/>
        <v>9.9724936032746748E-11</v>
      </c>
      <c r="AQ79" s="4">
        <f t="shared" si="201"/>
        <v>-100</v>
      </c>
      <c r="AR79" s="4">
        <f t="shared" si="202"/>
        <v>-100</v>
      </c>
      <c r="AS79" s="4">
        <f t="shared" si="203"/>
        <v>-100</v>
      </c>
      <c r="AT79" s="1">
        <f t="shared" si="16"/>
        <v>100</v>
      </c>
      <c r="AU79" s="1">
        <f t="shared" si="87"/>
        <v>0</v>
      </c>
      <c r="AV79" s="1">
        <f t="shared" si="204"/>
        <v>2.8509999999999938</v>
      </c>
      <c r="AW79" s="4">
        <f t="shared" si="88"/>
        <v>0.49999999999999822</v>
      </c>
      <c r="AX79" s="1">
        <f t="shared" si="244"/>
        <v>1.7223650437434671E-8</v>
      </c>
      <c r="AY79" s="4">
        <f t="shared" si="162"/>
        <v>-0.58347146071713674</v>
      </c>
      <c r="AZ79" s="1">
        <f t="shared" si="163"/>
        <v>0.49999999999999822</v>
      </c>
      <c r="BA79" s="1">
        <f t="shared" si="18"/>
        <v>9.9724936032746748E-11</v>
      </c>
      <c r="BB79" s="1">
        <f t="shared" si="245"/>
        <v>1000.0000000698075</v>
      </c>
      <c r="BC79" s="1">
        <f t="shared" si="246"/>
        <v>513.50999999999817</v>
      </c>
      <c r="BD79" s="1">
        <f t="shared" si="247"/>
        <v>499.99999999999824</v>
      </c>
      <c r="BE79" s="1">
        <f t="shared" si="248"/>
        <v>500</v>
      </c>
      <c r="BF79" s="1">
        <f t="shared" si="94"/>
        <v>1.3296658137699568E-11</v>
      </c>
      <c r="BG79" s="4">
        <f t="shared" si="164"/>
        <v>0</v>
      </c>
      <c r="BH79" s="1">
        <f t="shared" si="165"/>
        <v>-4.9862468016373376E-8</v>
      </c>
      <c r="BI79" s="4">
        <f t="shared" si="95"/>
        <v>0</v>
      </c>
      <c r="BJ79" s="4">
        <f t="shared" si="19"/>
        <v>10</v>
      </c>
      <c r="BK79" s="4">
        <f t="shared" si="96"/>
        <v>2.2028406136917955E-10</v>
      </c>
      <c r="BL79" s="4">
        <f t="shared" si="20"/>
        <v>1.2055912533643279E-10</v>
      </c>
      <c r="BM79" s="4">
        <f t="shared" si="205"/>
        <v>-100</v>
      </c>
      <c r="BN79" s="4">
        <f t="shared" si="206"/>
        <v>-100</v>
      </c>
      <c r="BO79" s="4">
        <f t="shared" si="207"/>
        <v>-100</v>
      </c>
      <c r="BP79" s="1">
        <f t="shared" si="24"/>
        <v>100</v>
      </c>
      <c r="BQ79" s="1">
        <f t="shared" si="97"/>
        <v>0</v>
      </c>
      <c r="BR79" s="1">
        <f t="shared" si="208"/>
        <v>2.8509999999999938</v>
      </c>
      <c r="BS79" s="4">
        <f t="shared" si="98"/>
        <v>0.49999999999999822</v>
      </c>
      <c r="BT79" s="1">
        <f t="shared" si="249"/>
        <v>3.8045606454089733E-8</v>
      </c>
      <c r="BU79" s="4">
        <f t="shared" si="166"/>
        <v>-0.48396815062622961</v>
      </c>
      <c r="BV79" s="1">
        <f t="shared" si="167"/>
        <v>0.49999999999999822</v>
      </c>
      <c r="BW79" s="1">
        <f t="shared" si="26"/>
        <v>2.2028406136917955E-10</v>
      </c>
      <c r="BX79" s="1">
        <f t="shared" si="250"/>
        <v>1000.0000001541989</v>
      </c>
      <c r="BY79" s="1">
        <f t="shared" si="251"/>
        <v>513.50999999999817</v>
      </c>
      <c r="BZ79" s="1">
        <f t="shared" si="252"/>
        <v>499.99999999999824</v>
      </c>
      <c r="CA79" s="1">
        <f t="shared" si="253"/>
        <v>500</v>
      </c>
      <c r="CB79" s="1">
        <f t="shared" si="104"/>
        <v>2.9371208182557272E-11</v>
      </c>
      <c r="CC79" s="4">
        <f t="shared" si="168"/>
        <v>0</v>
      </c>
      <c r="CD79" s="1">
        <f t="shared" si="169"/>
        <v>-1.1014203068458977E-7</v>
      </c>
      <c r="CE79" s="4">
        <f t="shared" si="105"/>
        <v>0</v>
      </c>
      <c r="CF79" s="4">
        <f t="shared" si="27"/>
        <v>10</v>
      </c>
      <c r="CG79" s="4">
        <f t="shared" si="106"/>
        <v>3.9656302292974199E-10</v>
      </c>
      <c r="CH79" s="4">
        <f t="shared" si="28"/>
        <v>1.7627896156056244E-10</v>
      </c>
      <c r="CI79" s="4">
        <f t="shared" si="209"/>
        <v>-100</v>
      </c>
      <c r="CJ79" s="4">
        <f t="shared" si="210"/>
        <v>-100</v>
      </c>
      <c r="CK79" s="4">
        <f t="shared" si="211"/>
        <v>-100</v>
      </c>
      <c r="CL79" s="1">
        <f t="shared" si="32"/>
        <v>100</v>
      </c>
      <c r="CM79" s="1">
        <f t="shared" si="107"/>
        <v>0</v>
      </c>
      <c r="CN79" s="1">
        <f t="shared" si="212"/>
        <v>2.8509999999999938</v>
      </c>
      <c r="CO79" s="4">
        <f t="shared" si="108"/>
        <v>0.49999999999999822</v>
      </c>
      <c r="CP79" s="1">
        <f t="shared" si="254"/>
        <v>6.8491022958504668E-8</v>
      </c>
      <c r="CQ79" s="4">
        <f t="shared" si="170"/>
        <v>-0.44930122033786563</v>
      </c>
      <c r="CR79" s="1">
        <f t="shared" si="171"/>
        <v>0.49999999999999822</v>
      </c>
      <c r="CS79" s="1">
        <f t="shared" si="34"/>
        <v>3.9656302292974199E-10</v>
      </c>
      <c r="CT79" s="1">
        <f t="shared" si="255"/>
        <v>1000.0000002775942</v>
      </c>
      <c r="CU79" s="1">
        <f t="shared" si="256"/>
        <v>513.50999999999817</v>
      </c>
      <c r="CV79" s="1">
        <f t="shared" si="257"/>
        <v>499.99999999999824</v>
      </c>
      <c r="CW79" s="1">
        <f t="shared" si="258"/>
        <v>500</v>
      </c>
      <c r="CX79" s="1">
        <f t="shared" si="114"/>
        <v>5.287506972396561E-11</v>
      </c>
      <c r="CY79" s="4">
        <f t="shared" si="172"/>
        <v>0</v>
      </c>
      <c r="CZ79" s="1">
        <f t="shared" si="173"/>
        <v>-1.9828151146487101E-7</v>
      </c>
      <c r="DA79" s="4">
        <f t="shared" si="115"/>
        <v>0</v>
      </c>
      <c r="DB79" s="4">
        <f t="shared" si="35"/>
        <v>10</v>
      </c>
      <c r="DC79" s="4">
        <f t="shared" si="116"/>
        <v>6.6140450993269308E-10</v>
      </c>
      <c r="DD79" s="4">
        <f t="shared" si="36"/>
        <v>2.6484148700295109E-10</v>
      </c>
      <c r="DE79" s="4">
        <f t="shared" si="213"/>
        <v>-100</v>
      </c>
      <c r="DF79" s="4">
        <f t="shared" si="214"/>
        <v>-100</v>
      </c>
      <c r="DG79" s="4">
        <f t="shared" si="215"/>
        <v>-100</v>
      </c>
      <c r="DH79" s="1">
        <f t="shared" si="40"/>
        <v>100</v>
      </c>
      <c r="DI79" s="1">
        <f t="shared" si="117"/>
        <v>0</v>
      </c>
      <c r="DJ79" s="1">
        <f t="shared" si="216"/>
        <v>2.8509999999999938</v>
      </c>
      <c r="DK79" s="4">
        <f t="shared" si="118"/>
        <v>0.49999999999999822</v>
      </c>
      <c r="DL79" s="1">
        <f t="shared" si="259"/>
        <v>1.1423221242360851E-7</v>
      </c>
      <c r="DM79" s="4">
        <f t="shared" si="174"/>
        <v>-0.41930080481924314</v>
      </c>
      <c r="DN79" s="1">
        <f t="shared" si="175"/>
        <v>0.49999999999999822</v>
      </c>
      <c r="DO79" s="1">
        <f t="shared" si="42"/>
        <v>6.6140450993269308E-10</v>
      </c>
      <c r="DP79" s="1">
        <f t="shared" si="260"/>
        <v>1000.0000004629832</v>
      </c>
      <c r="DQ79" s="1">
        <f t="shared" si="261"/>
        <v>513.50999999999817</v>
      </c>
      <c r="DR79" s="1">
        <f t="shared" si="262"/>
        <v>499.99999999999824</v>
      </c>
      <c r="DS79" s="1">
        <f t="shared" si="263"/>
        <v>500</v>
      </c>
      <c r="DT79" s="1">
        <f t="shared" si="124"/>
        <v>8.818726799102577E-11</v>
      </c>
      <c r="DU79" s="4">
        <f t="shared" si="176"/>
        <v>0</v>
      </c>
      <c r="DV79" s="1">
        <f t="shared" si="177"/>
        <v>-3.3070225496634652E-7</v>
      </c>
      <c r="DW79" s="4">
        <f t="shared" si="125"/>
        <v>0</v>
      </c>
      <c r="DX79" s="4">
        <f t="shared" si="43"/>
        <v>10</v>
      </c>
      <c r="DY79" s="4">
        <f t="shared" si="126"/>
        <v>1.0571530716624699E-9</v>
      </c>
      <c r="DZ79" s="4">
        <f t="shared" si="44"/>
        <v>3.9574856172977683E-10</v>
      </c>
      <c r="EA79" s="4">
        <f t="shared" si="217"/>
        <v>-100</v>
      </c>
      <c r="EB79" s="4">
        <f t="shared" si="218"/>
        <v>-100</v>
      </c>
      <c r="EC79" s="4">
        <f t="shared" si="219"/>
        <v>-100</v>
      </c>
      <c r="ED79" s="1">
        <f t="shared" si="48"/>
        <v>100</v>
      </c>
      <c r="EE79" s="1">
        <f t="shared" si="127"/>
        <v>0</v>
      </c>
      <c r="EF79" s="1">
        <f t="shared" si="220"/>
        <v>2.8509999999999938</v>
      </c>
      <c r="EG79" s="4">
        <f t="shared" si="128"/>
        <v>0.49999999999999822</v>
      </c>
      <c r="EH79" s="1">
        <f t="shared" si="264"/>
        <v>1.8258256850819863E-7</v>
      </c>
      <c r="EI79" s="4">
        <f t="shared" si="178"/>
        <v>-0.3879681710058468</v>
      </c>
      <c r="EJ79" s="1">
        <f t="shared" si="179"/>
        <v>0.49999999999999822</v>
      </c>
      <c r="EK79" s="1">
        <f t="shared" si="50"/>
        <v>1.0571530716624699E-9</v>
      </c>
      <c r="EL79" s="1">
        <f t="shared" si="265"/>
        <v>1000.0000007400072</v>
      </c>
      <c r="EM79" s="1">
        <f t="shared" si="266"/>
        <v>513.50999999999817</v>
      </c>
      <c r="EN79" s="1">
        <f t="shared" si="267"/>
        <v>499.99999999999824</v>
      </c>
      <c r="EO79" s="1">
        <f t="shared" si="268"/>
        <v>500</v>
      </c>
      <c r="EP79" s="1">
        <f t="shared" si="134"/>
        <v>1.4095374288832934E-10</v>
      </c>
      <c r="EQ79" s="4">
        <f t="shared" si="180"/>
        <v>0</v>
      </c>
      <c r="ER79" s="1">
        <f t="shared" si="181"/>
        <v>-5.2857653583123495E-7</v>
      </c>
      <c r="ES79" s="4">
        <f t="shared" si="135"/>
        <v>0</v>
      </c>
      <c r="ET79" s="4">
        <f t="shared" si="51"/>
        <v>10</v>
      </c>
      <c r="EU79" s="4">
        <f t="shared" si="136"/>
        <v>1.6588233762574476E-9</v>
      </c>
      <c r="EV79" s="4">
        <f t="shared" si="221"/>
        <v>6.016703045949777E-10</v>
      </c>
      <c r="EW79" s="4">
        <f t="shared" si="222"/>
        <v>-100</v>
      </c>
      <c r="EX79" s="4">
        <f t="shared" si="223"/>
        <v>-100</v>
      </c>
      <c r="EY79" s="4">
        <f t="shared" si="224"/>
        <v>-100</v>
      </c>
      <c r="EZ79" s="1">
        <f t="shared" si="56"/>
        <v>100</v>
      </c>
      <c r="FA79" s="1">
        <f t="shared" si="137"/>
        <v>0</v>
      </c>
      <c r="FB79" s="1">
        <f t="shared" si="225"/>
        <v>2.8509999999999938</v>
      </c>
      <c r="FC79" s="4">
        <f t="shared" si="138"/>
        <v>0.49999999999999822</v>
      </c>
      <c r="FD79" s="1">
        <f t="shared" si="269"/>
        <v>2.8649799244515499E-7</v>
      </c>
      <c r="FE79" s="4">
        <f t="shared" si="182"/>
        <v>-0.35142878260034383</v>
      </c>
      <c r="FF79" s="1">
        <f t="shared" si="183"/>
        <v>0.49999999999999822</v>
      </c>
      <c r="FG79" s="1">
        <f t="shared" si="58"/>
        <v>1.6588233762574476E-9</v>
      </c>
      <c r="FH79" s="1">
        <f t="shared" si="270"/>
        <v>1000.0000011611762</v>
      </c>
      <c r="FI79" s="1">
        <f t="shared" si="271"/>
        <v>513.50999999999817</v>
      </c>
      <c r="FJ79" s="1">
        <f t="shared" si="272"/>
        <v>499.99999999999824</v>
      </c>
      <c r="FK79" s="1">
        <f t="shared" si="273"/>
        <v>500</v>
      </c>
      <c r="FL79" s="1">
        <f t="shared" si="144"/>
        <v>2.2117645016765967E-10</v>
      </c>
      <c r="FM79" s="4">
        <f t="shared" si="184"/>
        <v>0</v>
      </c>
      <c r="FN79" s="1">
        <f t="shared" si="185"/>
        <v>-8.294116881287238E-7</v>
      </c>
      <c r="FO79" s="4">
        <f t="shared" si="145"/>
        <v>0</v>
      </c>
      <c r="FP79" s="4">
        <f t="shared" si="59"/>
        <v>10</v>
      </c>
      <c r="FQ79" s="4">
        <f t="shared" si="146"/>
        <v>2.5655763702183785E-9</v>
      </c>
      <c r="FR79" s="4">
        <f t="shared" si="226"/>
        <v>9.0675299396093087E-10</v>
      </c>
      <c r="FS79" s="4">
        <f t="shared" si="227"/>
        <v>-100</v>
      </c>
      <c r="FT79" s="4">
        <f t="shared" si="228"/>
        <v>-100</v>
      </c>
      <c r="FU79" s="4">
        <f t="shared" si="229"/>
        <v>-100</v>
      </c>
      <c r="FV79" s="1">
        <f t="shared" si="147"/>
        <v>100</v>
      </c>
      <c r="FW79" s="1">
        <f t="shared" si="148"/>
        <v>0</v>
      </c>
      <c r="FX79" s="1">
        <f t="shared" si="230"/>
        <v>2.8509999999999938</v>
      </c>
      <c r="FY79" s="4">
        <f t="shared" si="149"/>
        <v>0.49999999999999822</v>
      </c>
      <c r="FZ79" s="1">
        <f t="shared" si="274"/>
        <v>4.4310472715343328E-7</v>
      </c>
      <c r="GA79" s="4">
        <f t="shared" si="186"/>
        <v>-0.33055081869682706</v>
      </c>
      <c r="GB79" s="1">
        <f t="shared" si="187"/>
        <v>0.49999999999999822</v>
      </c>
      <c r="GC79" s="1">
        <f t="shared" si="65"/>
        <v>2.5655763702183785E-9</v>
      </c>
      <c r="GD79" s="1">
        <f t="shared" si="275"/>
        <v>1000.0000017959035</v>
      </c>
      <c r="GE79" s="1">
        <f t="shared" si="276"/>
        <v>513.50999999999817</v>
      </c>
      <c r="GF79" s="1">
        <f t="shared" si="277"/>
        <v>499.99999999999824</v>
      </c>
      <c r="GG79" s="1">
        <f t="shared" si="278"/>
        <v>500</v>
      </c>
      <c r="GH79" s="1">
        <f t="shared" si="155"/>
        <v>3.4207684936245049E-10</v>
      </c>
      <c r="GI79" s="4">
        <f t="shared" si="188"/>
        <v>0</v>
      </c>
      <c r="GJ79" s="1">
        <f t="shared" si="189"/>
        <v>-1.2827881851091892E-6</v>
      </c>
      <c r="GK79" s="4">
        <f t="shared" si="190"/>
        <v>0</v>
      </c>
      <c r="GL79" s="4">
        <f t="shared" si="66"/>
        <v>10</v>
      </c>
      <c r="GM79" s="4">
        <f t="shared" si="191"/>
        <v>3.9207689689368575E-9</v>
      </c>
      <c r="GN79" s="4">
        <f t="shared" si="231"/>
        <v>1.355192598718479E-9</v>
      </c>
      <c r="GO79" s="4">
        <v>200</v>
      </c>
      <c r="GP79" s="4"/>
      <c r="GQ79" s="4"/>
      <c r="GR79" s="4"/>
      <c r="GS79" s="4"/>
      <c r="GT79" s="4"/>
      <c r="GU79" s="4"/>
      <c r="GV79" s="4"/>
      <c r="GW79" s="4"/>
    </row>
    <row r="80" spans="1:212">
      <c r="A80" s="1">
        <v>62</v>
      </c>
      <c r="B80" s="1">
        <f t="shared" si="192"/>
        <v>100</v>
      </c>
      <c r="C80" s="1">
        <v>0</v>
      </c>
      <c r="D80" s="1">
        <f t="shared" si="193"/>
        <v>-100</v>
      </c>
      <c r="E80" s="1">
        <f t="shared" si="156"/>
        <v>195</v>
      </c>
      <c r="F80" s="1">
        <f t="shared" si="232"/>
        <v>2.8759999999999937</v>
      </c>
      <c r="G80" s="10">
        <f t="shared" si="233"/>
        <v>-100</v>
      </c>
      <c r="H80" s="1">
        <f t="shared" si="70"/>
        <v>-100</v>
      </c>
      <c r="I80" s="1">
        <f t="shared" si="71"/>
        <v>100</v>
      </c>
      <c r="J80" s="1">
        <f t="shared" si="194"/>
        <v>0</v>
      </c>
      <c r="K80" s="1">
        <f t="shared" si="195"/>
        <v>2.8597879999999938</v>
      </c>
      <c r="L80" s="1">
        <f t="shared" si="234"/>
        <v>0.49999999999999822</v>
      </c>
      <c r="M80" s="1">
        <f t="shared" si="157"/>
        <v>0.49999999999999822</v>
      </c>
      <c r="N80" s="1">
        <v>0</v>
      </c>
      <c r="O80" s="1">
        <f t="shared" si="235"/>
        <v>0.49999999999999856</v>
      </c>
      <c r="P80" s="1">
        <f t="shared" si="236"/>
        <v>513.50999999999817</v>
      </c>
      <c r="Q80" s="1">
        <f t="shared" si="237"/>
        <v>499.99999999999824</v>
      </c>
      <c r="R80" s="1">
        <f t="shared" si="238"/>
        <v>500</v>
      </c>
      <c r="S80" s="4">
        <f t="shared" si="196"/>
        <v>0</v>
      </c>
      <c r="U80" s="4">
        <f t="shared" si="197"/>
        <v>-100</v>
      </c>
      <c r="V80" s="4">
        <f t="shared" si="198"/>
        <v>-100</v>
      </c>
      <c r="W80" s="4">
        <f t="shared" si="199"/>
        <v>-100</v>
      </c>
      <c r="X80" s="1">
        <f t="shared" si="8"/>
        <v>100</v>
      </c>
      <c r="Y80" s="1">
        <f t="shared" si="77"/>
        <v>0</v>
      </c>
      <c r="Z80" s="1">
        <f t="shared" si="200"/>
        <v>2.8759999999999937</v>
      </c>
      <c r="AA80" s="4">
        <f t="shared" si="78"/>
        <v>0.49999999999999822</v>
      </c>
      <c r="AB80" s="1">
        <f t="shared" si="239"/>
        <v>0</v>
      </c>
      <c r="AC80" s="4">
        <f t="shared" si="158"/>
        <v>-0.72024019819123131</v>
      </c>
      <c r="AD80" s="1">
        <f t="shared" si="159"/>
        <v>0.49999999999999822</v>
      </c>
      <c r="AE80" s="1">
        <f t="shared" si="10"/>
        <v>0</v>
      </c>
      <c r="AF80" s="1">
        <f t="shared" si="240"/>
        <v>1000</v>
      </c>
      <c r="AG80" s="1">
        <f t="shared" si="241"/>
        <v>513.50999999999817</v>
      </c>
      <c r="AH80" s="1">
        <f t="shared" si="242"/>
        <v>499.99999999999824</v>
      </c>
      <c r="AI80" s="1">
        <f t="shared" si="243"/>
        <v>500</v>
      </c>
      <c r="AJ80" s="1">
        <f t="shared" si="84"/>
        <v>0</v>
      </c>
      <c r="AK80" s="4">
        <f t="shared" si="160"/>
        <v>0</v>
      </c>
      <c r="AL80" s="1">
        <f t="shared" si="161"/>
        <v>0</v>
      </c>
      <c r="AM80" s="4">
        <f t="shared" si="85"/>
        <v>0</v>
      </c>
      <c r="AN80" s="4">
        <f t="shared" si="11"/>
        <v>10</v>
      </c>
      <c r="AO80" s="4">
        <f t="shared" si="86"/>
        <v>5.9834961619648044E-11</v>
      </c>
      <c r="AP80" s="4">
        <f t="shared" si="12"/>
        <v>5.9834961619648044E-11</v>
      </c>
      <c r="AQ80" s="4">
        <f t="shared" si="201"/>
        <v>-100</v>
      </c>
      <c r="AR80" s="4">
        <f t="shared" si="202"/>
        <v>-100</v>
      </c>
      <c r="AS80" s="4">
        <f t="shared" si="203"/>
        <v>-100</v>
      </c>
      <c r="AT80" s="1">
        <f t="shared" si="16"/>
        <v>100</v>
      </c>
      <c r="AU80" s="1">
        <f t="shared" si="87"/>
        <v>0</v>
      </c>
      <c r="AV80" s="1">
        <f t="shared" si="204"/>
        <v>2.8759999999999937</v>
      </c>
      <c r="AW80" s="4">
        <f t="shared" si="88"/>
        <v>0.49999999999999822</v>
      </c>
      <c r="AX80" s="1">
        <f t="shared" si="244"/>
        <v>1.0334190262460805E-8</v>
      </c>
      <c r="AY80" s="4">
        <f t="shared" si="162"/>
        <v>-0.58347146071713674</v>
      </c>
      <c r="AZ80" s="1">
        <f t="shared" si="163"/>
        <v>0.49999999999999822</v>
      </c>
      <c r="BA80" s="1">
        <f t="shared" si="18"/>
        <v>5.9834961619648044E-11</v>
      </c>
      <c r="BB80" s="1">
        <f t="shared" si="245"/>
        <v>1000.0000000418845</v>
      </c>
      <c r="BC80" s="1">
        <f t="shared" si="246"/>
        <v>513.50999999999817</v>
      </c>
      <c r="BD80" s="1">
        <f t="shared" si="247"/>
        <v>499.99999999999824</v>
      </c>
      <c r="BE80" s="1">
        <f t="shared" si="248"/>
        <v>500</v>
      </c>
      <c r="BF80" s="1">
        <f t="shared" si="94"/>
        <v>7.9779948826197402E-12</v>
      </c>
      <c r="BG80" s="4">
        <f t="shared" si="164"/>
        <v>0</v>
      </c>
      <c r="BH80" s="1">
        <f t="shared" si="165"/>
        <v>-2.9917480809824024E-8</v>
      </c>
      <c r="BI80" s="4">
        <f t="shared" si="95"/>
        <v>0</v>
      </c>
      <c r="BJ80" s="4">
        <f t="shared" si="19"/>
        <v>10</v>
      </c>
      <c r="BK80" s="4">
        <f t="shared" si="96"/>
        <v>1.3217043682150772E-10</v>
      </c>
      <c r="BL80" s="4">
        <f t="shared" si="20"/>
        <v>7.2335475201859674E-11</v>
      </c>
      <c r="BM80" s="4">
        <f t="shared" si="205"/>
        <v>-100</v>
      </c>
      <c r="BN80" s="4">
        <f t="shared" si="206"/>
        <v>-100</v>
      </c>
      <c r="BO80" s="4">
        <f t="shared" si="207"/>
        <v>-100</v>
      </c>
      <c r="BP80" s="1">
        <f t="shared" si="24"/>
        <v>100</v>
      </c>
      <c r="BQ80" s="1">
        <f t="shared" si="97"/>
        <v>0</v>
      </c>
      <c r="BR80" s="1">
        <f t="shared" si="208"/>
        <v>2.8759999999999937</v>
      </c>
      <c r="BS80" s="4">
        <f t="shared" si="98"/>
        <v>0.49999999999999822</v>
      </c>
      <c r="BT80" s="1">
        <f t="shared" si="249"/>
        <v>2.2827363872453842E-8</v>
      </c>
      <c r="BU80" s="4">
        <f t="shared" si="166"/>
        <v>-0.48396815062622961</v>
      </c>
      <c r="BV80" s="1">
        <f t="shared" si="167"/>
        <v>0.49999999999999822</v>
      </c>
      <c r="BW80" s="1">
        <f t="shared" si="26"/>
        <v>1.3217043682150772E-10</v>
      </c>
      <c r="BX80" s="1">
        <f t="shared" si="250"/>
        <v>1000.0000000925194</v>
      </c>
      <c r="BY80" s="1">
        <f t="shared" si="251"/>
        <v>513.50999999999817</v>
      </c>
      <c r="BZ80" s="1">
        <f t="shared" si="252"/>
        <v>499.99999999999824</v>
      </c>
      <c r="CA80" s="1">
        <f t="shared" si="253"/>
        <v>500</v>
      </c>
      <c r="CB80" s="1">
        <f t="shared" si="104"/>
        <v>1.7622724909534367E-11</v>
      </c>
      <c r="CC80" s="4">
        <f t="shared" si="168"/>
        <v>0</v>
      </c>
      <c r="CD80" s="1">
        <f t="shared" si="169"/>
        <v>-6.6085218410753853E-8</v>
      </c>
      <c r="CE80" s="4">
        <f t="shared" si="105"/>
        <v>0</v>
      </c>
      <c r="CF80" s="4">
        <f t="shared" si="27"/>
        <v>10</v>
      </c>
      <c r="CG80" s="4">
        <f t="shared" si="106"/>
        <v>2.379378137578452E-10</v>
      </c>
      <c r="CH80" s="4">
        <f t="shared" si="28"/>
        <v>1.0576737693633748E-10</v>
      </c>
      <c r="CI80" s="4">
        <f t="shared" si="209"/>
        <v>-100</v>
      </c>
      <c r="CJ80" s="4">
        <f t="shared" si="210"/>
        <v>-100</v>
      </c>
      <c r="CK80" s="4">
        <f t="shared" si="211"/>
        <v>-100</v>
      </c>
      <c r="CL80" s="1">
        <f t="shared" si="32"/>
        <v>100</v>
      </c>
      <c r="CM80" s="1">
        <f t="shared" si="107"/>
        <v>0</v>
      </c>
      <c r="CN80" s="1">
        <f t="shared" si="212"/>
        <v>2.8759999999999937</v>
      </c>
      <c r="CO80" s="4">
        <f t="shared" si="108"/>
        <v>0.49999999999999822</v>
      </c>
      <c r="CP80" s="1">
        <f t="shared" si="254"/>
        <v>4.1094613775102794E-8</v>
      </c>
      <c r="CQ80" s="4">
        <f t="shared" si="170"/>
        <v>-0.44930122033786563</v>
      </c>
      <c r="CR80" s="1">
        <f t="shared" si="171"/>
        <v>0.49999999999999822</v>
      </c>
      <c r="CS80" s="1">
        <f t="shared" si="34"/>
        <v>2.379378137578452E-10</v>
      </c>
      <c r="CT80" s="1">
        <f t="shared" si="255"/>
        <v>1000.0000001665566</v>
      </c>
      <c r="CU80" s="1">
        <f t="shared" si="256"/>
        <v>513.50999999999817</v>
      </c>
      <c r="CV80" s="1">
        <f t="shared" si="257"/>
        <v>499.99999999999824</v>
      </c>
      <c r="CW80" s="1">
        <f t="shared" si="258"/>
        <v>500</v>
      </c>
      <c r="CX80" s="1">
        <f t="shared" si="114"/>
        <v>3.1725041834379355E-11</v>
      </c>
      <c r="CY80" s="4">
        <f t="shared" si="172"/>
        <v>0</v>
      </c>
      <c r="CZ80" s="1">
        <f t="shared" si="173"/>
        <v>-1.189689068789226E-7</v>
      </c>
      <c r="DA80" s="4">
        <f t="shared" si="115"/>
        <v>0</v>
      </c>
      <c r="DB80" s="4">
        <f t="shared" si="35"/>
        <v>10</v>
      </c>
      <c r="DC80" s="4">
        <f t="shared" si="116"/>
        <v>3.9684270595961585E-10</v>
      </c>
      <c r="DD80" s="4">
        <f t="shared" si="36"/>
        <v>1.5890489220177065E-10</v>
      </c>
      <c r="DE80" s="4">
        <f t="shared" si="213"/>
        <v>-100</v>
      </c>
      <c r="DF80" s="4">
        <f t="shared" si="214"/>
        <v>-100</v>
      </c>
      <c r="DG80" s="4">
        <f t="shared" si="215"/>
        <v>-100</v>
      </c>
      <c r="DH80" s="1">
        <f t="shared" si="40"/>
        <v>100</v>
      </c>
      <c r="DI80" s="1">
        <f t="shared" si="117"/>
        <v>0</v>
      </c>
      <c r="DJ80" s="1">
        <f t="shared" si="216"/>
        <v>2.8759999999999937</v>
      </c>
      <c r="DK80" s="4">
        <f t="shared" si="118"/>
        <v>0.49999999999999822</v>
      </c>
      <c r="DL80" s="1">
        <f t="shared" si="259"/>
        <v>6.8539327454165075E-8</v>
      </c>
      <c r="DM80" s="4">
        <f t="shared" si="174"/>
        <v>-0.41930080481924314</v>
      </c>
      <c r="DN80" s="1">
        <f t="shared" si="175"/>
        <v>0.49999999999999822</v>
      </c>
      <c r="DO80" s="1">
        <f t="shared" si="42"/>
        <v>3.9684270595961585E-10</v>
      </c>
      <c r="DP80" s="1">
        <f t="shared" si="260"/>
        <v>1000.0000002777898</v>
      </c>
      <c r="DQ80" s="1">
        <f t="shared" si="261"/>
        <v>513.50999999999817</v>
      </c>
      <c r="DR80" s="1">
        <f t="shared" si="262"/>
        <v>499.99999999999824</v>
      </c>
      <c r="DS80" s="1">
        <f t="shared" si="263"/>
        <v>500</v>
      </c>
      <c r="DT80" s="1">
        <f t="shared" si="124"/>
        <v>5.2912360794615449E-11</v>
      </c>
      <c r="DU80" s="4">
        <f t="shared" si="176"/>
        <v>0</v>
      </c>
      <c r="DV80" s="1">
        <f t="shared" si="177"/>
        <v>-1.9842135297980794E-7</v>
      </c>
      <c r="DW80" s="4">
        <f t="shared" si="125"/>
        <v>0</v>
      </c>
      <c r="DX80" s="4">
        <f t="shared" si="43"/>
        <v>10</v>
      </c>
      <c r="DY80" s="4">
        <f t="shared" si="126"/>
        <v>6.3429184299748191E-10</v>
      </c>
      <c r="DZ80" s="4">
        <f t="shared" si="44"/>
        <v>2.3744913703786606E-10</v>
      </c>
      <c r="EA80" s="4">
        <f t="shared" si="217"/>
        <v>-100</v>
      </c>
      <c r="EB80" s="4">
        <f t="shared" si="218"/>
        <v>-100</v>
      </c>
      <c r="EC80" s="4">
        <f t="shared" si="219"/>
        <v>-100</v>
      </c>
      <c r="ED80" s="1">
        <f t="shared" si="48"/>
        <v>100</v>
      </c>
      <c r="EE80" s="1">
        <f t="shared" si="127"/>
        <v>0</v>
      </c>
      <c r="EF80" s="1">
        <f t="shared" si="220"/>
        <v>2.8759999999999937</v>
      </c>
      <c r="EG80" s="4">
        <f t="shared" si="128"/>
        <v>0.49999999999999822</v>
      </c>
      <c r="EH80" s="1">
        <f t="shared" si="264"/>
        <v>1.0954954110491918E-7</v>
      </c>
      <c r="EI80" s="4">
        <f t="shared" si="178"/>
        <v>-0.3879681710058468</v>
      </c>
      <c r="EJ80" s="1">
        <f t="shared" si="179"/>
        <v>0.49999999999999822</v>
      </c>
      <c r="EK80" s="1">
        <f t="shared" si="50"/>
        <v>6.3429184299748191E-10</v>
      </c>
      <c r="EL80" s="1">
        <f t="shared" si="265"/>
        <v>1000.0000004440044</v>
      </c>
      <c r="EM80" s="1">
        <f t="shared" si="266"/>
        <v>513.50999999999817</v>
      </c>
      <c r="EN80" s="1">
        <f t="shared" si="267"/>
        <v>499.99999999999824</v>
      </c>
      <c r="EO80" s="1">
        <f t="shared" si="268"/>
        <v>500</v>
      </c>
      <c r="EP80" s="1">
        <f t="shared" si="134"/>
        <v>8.4572245732997604E-11</v>
      </c>
      <c r="EQ80" s="4">
        <f t="shared" si="180"/>
        <v>0</v>
      </c>
      <c r="ER80" s="1">
        <f t="shared" si="181"/>
        <v>-3.1714592149874097E-7</v>
      </c>
      <c r="ES80" s="4">
        <f t="shared" si="135"/>
        <v>0</v>
      </c>
      <c r="ET80" s="4">
        <f t="shared" si="51"/>
        <v>10</v>
      </c>
      <c r="EU80" s="4">
        <f t="shared" si="136"/>
        <v>9.9529402575446857E-10</v>
      </c>
      <c r="EV80" s="4">
        <f t="shared" si="221"/>
        <v>3.6100218275698666E-10</v>
      </c>
      <c r="EW80" s="4">
        <f t="shared" si="222"/>
        <v>-100</v>
      </c>
      <c r="EX80" s="4">
        <f t="shared" si="223"/>
        <v>-100</v>
      </c>
      <c r="EY80" s="4">
        <f t="shared" si="224"/>
        <v>-100</v>
      </c>
      <c r="EZ80" s="1">
        <f t="shared" si="56"/>
        <v>100</v>
      </c>
      <c r="FA80" s="1">
        <f t="shared" si="137"/>
        <v>0</v>
      </c>
      <c r="FB80" s="1">
        <f t="shared" si="225"/>
        <v>2.8759999999999937</v>
      </c>
      <c r="FC80" s="4">
        <f t="shared" si="138"/>
        <v>0.49999999999999822</v>
      </c>
      <c r="FD80" s="1">
        <f t="shared" si="269"/>
        <v>1.71898795467093E-7</v>
      </c>
      <c r="FE80" s="4">
        <f t="shared" si="182"/>
        <v>-0.35142878260034383</v>
      </c>
      <c r="FF80" s="1">
        <f t="shared" si="183"/>
        <v>0.49999999999999822</v>
      </c>
      <c r="FG80" s="1">
        <f t="shared" si="58"/>
        <v>9.9529402575446857E-10</v>
      </c>
      <c r="FH80" s="1">
        <f t="shared" si="270"/>
        <v>1000.0000006967058</v>
      </c>
      <c r="FI80" s="1">
        <f t="shared" si="271"/>
        <v>513.50999999999817</v>
      </c>
      <c r="FJ80" s="1">
        <f t="shared" si="272"/>
        <v>499.99999999999824</v>
      </c>
      <c r="FK80" s="1">
        <f t="shared" si="273"/>
        <v>500</v>
      </c>
      <c r="FL80" s="1">
        <f t="shared" si="144"/>
        <v>1.3270587010059582E-10</v>
      </c>
      <c r="FM80" s="4">
        <f t="shared" si="184"/>
        <v>0</v>
      </c>
      <c r="FN80" s="1">
        <f t="shared" si="185"/>
        <v>-4.976470128772343E-7</v>
      </c>
      <c r="FO80" s="4">
        <f t="shared" si="145"/>
        <v>0</v>
      </c>
      <c r="FP80" s="4">
        <f t="shared" si="59"/>
        <v>10</v>
      </c>
      <c r="FQ80" s="4">
        <f t="shared" si="146"/>
        <v>1.539345822131027E-9</v>
      </c>
      <c r="FR80" s="4">
        <f t="shared" si="226"/>
        <v>5.4405179637655844E-10</v>
      </c>
      <c r="FS80" s="4">
        <f t="shared" si="227"/>
        <v>-100</v>
      </c>
      <c r="FT80" s="4">
        <f t="shared" si="228"/>
        <v>-100</v>
      </c>
      <c r="FU80" s="4">
        <f t="shared" si="229"/>
        <v>-100</v>
      </c>
      <c r="FV80" s="1">
        <f t="shared" si="147"/>
        <v>100</v>
      </c>
      <c r="FW80" s="1">
        <f t="shared" si="148"/>
        <v>0</v>
      </c>
      <c r="FX80" s="1">
        <f t="shared" si="230"/>
        <v>2.8759999999999937</v>
      </c>
      <c r="FY80" s="4">
        <f t="shared" si="149"/>
        <v>0.49999999999999822</v>
      </c>
      <c r="FZ80" s="1">
        <f t="shared" si="274"/>
        <v>2.6586283629205997E-7</v>
      </c>
      <c r="GA80" s="4">
        <f t="shared" si="186"/>
        <v>-0.33055081869682706</v>
      </c>
      <c r="GB80" s="1">
        <f t="shared" si="187"/>
        <v>0.49999999999999822</v>
      </c>
      <c r="GC80" s="1">
        <f t="shared" si="65"/>
        <v>1.539345822131027E-9</v>
      </c>
      <c r="GD80" s="1">
        <f t="shared" si="275"/>
        <v>1000.000001077542</v>
      </c>
      <c r="GE80" s="1">
        <f t="shared" si="276"/>
        <v>513.50999999999817</v>
      </c>
      <c r="GF80" s="1">
        <f t="shared" si="277"/>
        <v>499.99999999999824</v>
      </c>
      <c r="GG80" s="1">
        <f t="shared" si="278"/>
        <v>500</v>
      </c>
      <c r="GH80" s="1">
        <f t="shared" si="155"/>
        <v>2.0524610961747031E-10</v>
      </c>
      <c r="GI80" s="4">
        <f t="shared" si="188"/>
        <v>0</v>
      </c>
      <c r="GJ80" s="1">
        <f t="shared" si="189"/>
        <v>-7.6967291106551345E-7</v>
      </c>
      <c r="GK80" s="4">
        <f t="shared" si="190"/>
        <v>0</v>
      </c>
      <c r="GL80" s="4">
        <f t="shared" si="66"/>
        <v>10</v>
      </c>
      <c r="GM80" s="4">
        <f t="shared" si="191"/>
        <v>2.3524613813621145E-9</v>
      </c>
      <c r="GN80" s="4">
        <f t="shared" si="231"/>
        <v>8.1311555923108749E-10</v>
      </c>
      <c r="GO80" s="4">
        <v>195</v>
      </c>
      <c r="GP80" s="4"/>
      <c r="GQ80" s="4"/>
      <c r="GR80" s="4"/>
      <c r="GS80" s="4"/>
      <c r="GT80" s="4"/>
      <c r="GU80" s="4"/>
      <c r="GV80" s="4"/>
      <c r="GW80" s="4"/>
    </row>
    <row r="81" spans="1:205">
      <c r="A81" s="1">
        <v>63</v>
      </c>
      <c r="B81" s="1">
        <f t="shared" si="192"/>
        <v>100</v>
      </c>
      <c r="C81" s="1">
        <v>0</v>
      </c>
      <c r="D81" s="1">
        <f t="shared" si="193"/>
        <v>-100</v>
      </c>
      <c r="E81" s="1">
        <f t="shared" si="156"/>
        <v>190</v>
      </c>
      <c r="F81" s="1">
        <f t="shared" si="232"/>
        <v>2.9009999999999936</v>
      </c>
      <c r="G81" s="10">
        <f t="shared" si="233"/>
        <v>-100</v>
      </c>
      <c r="H81" s="1">
        <f t="shared" si="70"/>
        <v>-100</v>
      </c>
      <c r="I81" s="1">
        <f t="shared" si="71"/>
        <v>100</v>
      </c>
      <c r="J81" s="1">
        <f t="shared" si="194"/>
        <v>0</v>
      </c>
      <c r="K81" s="1">
        <f t="shared" si="195"/>
        <v>2.8847879999999937</v>
      </c>
      <c r="L81" s="1">
        <f t="shared" si="234"/>
        <v>0.49999999999999822</v>
      </c>
      <c r="M81" s="1">
        <f t="shared" si="157"/>
        <v>0.49999999999999822</v>
      </c>
      <c r="N81" s="1">
        <v>0</v>
      </c>
      <c r="O81" s="1">
        <f t="shared" si="235"/>
        <v>0.49999999999999856</v>
      </c>
      <c r="P81" s="1">
        <f t="shared" si="236"/>
        <v>513.50999999999817</v>
      </c>
      <c r="Q81" s="1">
        <f t="shared" si="237"/>
        <v>499.99999999999824</v>
      </c>
      <c r="R81" s="1">
        <f t="shared" si="238"/>
        <v>500</v>
      </c>
      <c r="S81" s="4">
        <f t="shared" si="196"/>
        <v>0</v>
      </c>
      <c r="U81" s="4">
        <f t="shared" si="197"/>
        <v>-100</v>
      </c>
      <c r="V81" s="4">
        <f t="shared" si="198"/>
        <v>-100</v>
      </c>
      <c r="W81" s="4">
        <f t="shared" si="199"/>
        <v>-100</v>
      </c>
      <c r="X81" s="1">
        <f t="shared" si="8"/>
        <v>100</v>
      </c>
      <c r="Y81" s="1">
        <f t="shared" si="77"/>
        <v>0</v>
      </c>
      <c r="Z81" s="1">
        <f t="shared" si="200"/>
        <v>2.9009999999999936</v>
      </c>
      <c r="AA81" s="4">
        <f t="shared" si="78"/>
        <v>0.49999999999999822</v>
      </c>
      <c r="AB81" s="1">
        <f t="shared" si="239"/>
        <v>0</v>
      </c>
      <c r="AC81" s="4">
        <f t="shared" si="158"/>
        <v>-0.72024019819123131</v>
      </c>
      <c r="AD81" s="1">
        <f t="shared" si="159"/>
        <v>0.49999999999999822</v>
      </c>
      <c r="AE81" s="1">
        <f t="shared" si="10"/>
        <v>0</v>
      </c>
      <c r="AF81" s="1">
        <f t="shared" si="240"/>
        <v>1000</v>
      </c>
      <c r="AG81" s="1">
        <f t="shared" si="241"/>
        <v>513.50999999999817</v>
      </c>
      <c r="AH81" s="1">
        <f t="shared" si="242"/>
        <v>499.99999999999824</v>
      </c>
      <c r="AI81" s="1">
        <f t="shared" si="243"/>
        <v>500</v>
      </c>
      <c r="AJ81" s="1">
        <f t="shared" si="84"/>
        <v>0</v>
      </c>
      <c r="AK81" s="4">
        <f t="shared" si="160"/>
        <v>0</v>
      </c>
      <c r="AL81" s="1">
        <f t="shared" si="161"/>
        <v>0</v>
      </c>
      <c r="AM81" s="4">
        <f t="shared" si="85"/>
        <v>0</v>
      </c>
      <c r="AN81" s="4">
        <f t="shared" si="11"/>
        <v>10</v>
      </c>
      <c r="AO81" s="4">
        <f t="shared" si="86"/>
        <v>3.5900976971788826E-11</v>
      </c>
      <c r="AP81" s="4">
        <f t="shared" si="12"/>
        <v>3.5900976971788826E-11</v>
      </c>
      <c r="AQ81" s="4">
        <f t="shared" si="201"/>
        <v>-100</v>
      </c>
      <c r="AR81" s="4">
        <f t="shared" si="202"/>
        <v>-100</v>
      </c>
      <c r="AS81" s="4">
        <f t="shared" si="203"/>
        <v>-100</v>
      </c>
      <c r="AT81" s="1">
        <f t="shared" si="16"/>
        <v>100</v>
      </c>
      <c r="AU81" s="1">
        <f t="shared" si="87"/>
        <v>0</v>
      </c>
      <c r="AV81" s="1">
        <f t="shared" si="204"/>
        <v>2.9009999999999936</v>
      </c>
      <c r="AW81" s="4">
        <f t="shared" si="88"/>
        <v>0.49999999999999822</v>
      </c>
      <c r="AX81" s="1">
        <f t="shared" si="244"/>
        <v>6.2005141574764804E-9</v>
      </c>
      <c r="AY81" s="4">
        <f t="shared" si="162"/>
        <v>-0.58347146071713674</v>
      </c>
      <c r="AZ81" s="1">
        <f t="shared" si="163"/>
        <v>0.49999999999999822</v>
      </c>
      <c r="BA81" s="1">
        <f t="shared" si="18"/>
        <v>3.5900976971788826E-11</v>
      </c>
      <c r="BB81" s="1">
        <f t="shared" si="245"/>
        <v>1000.0000000251308</v>
      </c>
      <c r="BC81" s="1">
        <f t="shared" si="246"/>
        <v>513.50999999999817</v>
      </c>
      <c r="BD81" s="1">
        <f t="shared" si="247"/>
        <v>499.99999999999824</v>
      </c>
      <c r="BE81" s="1">
        <f t="shared" si="248"/>
        <v>500</v>
      </c>
      <c r="BF81" s="1">
        <f t="shared" si="94"/>
        <v>4.7867969295718438E-12</v>
      </c>
      <c r="BG81" s="4">
        <f t="shared" si="164"/>
        <v>0</v>
      </c>
      <c r="BH81" s="1">
        <f t="shared" si="165"/>
        <v>-1.7950488485894414E-8</v>
      </c>
      <c r="BI81" s="4">
        <f t="shared" si="95"/>
        <v>0</v>
      </c>
      <c r="BJ81" s="4">
        <f t="shared" si="19"/>
        <v>10</v>
      </c>
      <c r="BK81" s="4">
        <f t="shared" si="96"/>
        <v>7.9302262092904623E-11</v>
      </c>
      <c r="BL81" s="4">
        <f t="shared" si="20"/>
        <v>4.3401285121115797E-11</v>
      </c>
      <c r="BM81" s="4">
        <f t="shared" si="205"/>
        <v>-100</v>
      </c>
      <c r="BN81" s="4">
        <f t="shared" si="206"/>
        <v>-100</v>
      </c>
      <c r="BO81" s="4">
        <f t="shared" si="207"/>
        <v>-100</v>
      </c>
      <c r="BP81" s="1">
        <f t="shared" si="24"/>
        <v>100</v>
      </c>
      <c r="BQ81" s="1">
        <f t="shared" si="97"/>
        <v>0</v>
      </c>
      <c r="BR81" s="1">
        <f t="shared" si="208"/>
        <v>2.9009999999999936</v>
      </c>
      <c r="BS81" s="4">
        <f t="shared" si="98"/>
        <v>0.49999999999999822</v>
      </c>
      <c r="BT81" s="1">
        <f t="shared" si="249"/>
        <v>1.3696418323472304E-8</v>
      </c>
      <c r="BU81" s="4">
        <f t="shared" si="166"/>
        <v>-0.48396815062622961</v>
      </c>
      <c r="BV81" s="1">
        <f t="shared" si="167"/>
        <v>0.49999999999999822</v>
      </c>
      <c r="BW81" s="1">
        <f t="shared" si="26"/>
        <v>7.9302262092904623E-11</v>
      </c>
      <c r="BX81" s="1">
        <f t="shared" si="250"/>
        <v>1000.0000000555116</v>
      </c>
      <c r="BY81" s="1">
        <f t="shared" si="251"/>
        <v>513.50999999999817</v>
      </c>
      <c r="BZ81" s="1">
        <f t="shared" si="252"/>
        <v>499.99999999999824</v>
      </c>
      <c r="CA81" s="1">
        <f t="shared" si="253"/>
        <v>500</v>
      </c>
      <c r="CB81" s="1">
        <f t="shared" si="104"/>
        <v>1.0573634945720618E-11</v>
      </c>
      <c r="CC81" s="4">
        <f t="shared" si="168"/>
        <v>0</v>
      </c>
      <c r="CD81" s="1">
        <f t="shared" si="169"/>
        <v>-3.9651131046452313E-8</v>
      </c>
      <c r="CE81" s="4">
        <f t="shared" si="105"/>
        <v>0</v>
      </c>
      <c r="CF81" s="4">
        <f t="shared" si="27"/>
        <v>10</v>
      </c>
      <c r="CG81" s="4">
        <f t="shared" si="106"/>
        <v>1.4276268825470712E-10</v>
      </c>
      <c r="CH81" s="4">
        <f t="shared" si="28"/>
        <v>6.3460426161802493E-11</v>
      </c>
      <c r="CI81" s="4">
        <f t="shared" si="209"/>
        <v>-100</v>
      </c>
      <c r="CJ81" s="4">
        <f t="shared" si="210"/>
        <v>-100</v>
      </c>
      <c r="CK81" s="4">
        <f t="shared" si="211"/>
        <v>-100</v>
      </c>
      <c r="CL81" s="1">
        <f t="shared" si="32"/>
        <v>100</v>
      </c>
      <c r="CM81" s="1">
        <f t="shared" si="107"/>
        <v>0</v>
      </c>
      <c r="CN81" s="1">
        <f t="shared" si="212"/>
        <v>2.9009999999999936</v>
      </c>
      <c r="CO81" s="4">
        <f t="shared" si="108"/>
        <v>0.49999999999999822</v>
      </c>
      <c r="CP81" s="1">
        <f t="shared" si="254"/>
        <v>2.4656768265061679E-8</v>
      </c>
      <c r="CQ81" s="4">
        <f t="shared" si="170"/>
        <v>-0.44930122033786563</v>
      </c>
      <c r="CR81" s="1">
        <f t="shared" si="171"/>
        <v>0.49999999999999822</v>
      </c>
      <c r="CS81" s="1">
        <f t="shared" si="34"/>
        <v>1.4276268825470712E-10</v>
      </c>
      <c r="CT81" s="1">
        <f t="shared" si="255"/>
        <v>1000.0000000999338</v>
      </c>
      <c r="CU81" s="1">
        <f t="shared" si="256"/>
        <v>513.50999999999817</v>
      </c>
      <c r="CV81" s="1">
        <f t="shared" si="257"/>
        <v>499.99999999999824</v>
      </c>
      <c r="CW81" s="1">
        <f t="shared" si="258"/>
        <v>500</v>
      </c>
      <c r="CX81" s="1">
        <f t="shared" si="114"/>
        <v>1.9035025100627617E-11</v>
      </c>
      <c r="CY81" s="4">
        <f t="shared" si="172"/>
        <v>0</v>
      </c>
      <c r="CZ81" s="1">
        <f t="shared" si="173"/>
        <v>-7.138134412735356E-8</v>
      </c>
      <c r="DA81" s="4">
        <f t="shared" si="115"/>
        <v>0</v>
      </c>
      <c r="DB81" s="4">
        <f t="shared" si="35"/>
        <v>10</v>
      </c>
      <c r="DC81" s="4">
        <f t="shared" si="116"/>
        <v>2.3810562357576949E-10</v>
      </c>
      <c r="DD81" s="4">
        <f t="shared" si="36"/>
        <v>9.5342935321062372E-11</v>
      </c>
      <c r="DE81" s="4">
        <f t="shared" si="213"/>
        <v>-100</v>
      </c>
      <c r="DF81" s="4">
        <f t="shared" si="214"/>
        <v>-100</v>
      </c>
      <c r="DG81" s="4">
        <f t="shared" si="215"/>
        <v>-100</v>
      </c>
      <c r="DH81" s="1">
        <f t="shared" si="40"/>
        <v>100</v>
      </c>
      <c r="DI81" s="1">
        <f t="shared" si="117"/>
        <v>0</v>
      </c>
      <c r="DJ81" s="1">
        <f t="shared" si="216"/>
        <v>2.9009999999999936</v>
      </c>
      <c r="DK81" s="4">
        <f t="shared" si="118"/>
        <v>0.49999999999999822</v>
      </c>
      <c r="DL81" s="1">
        <f t="shared" si="259"/>
        <v>4.1123596472499054E-8</v>
      </c>
      <c r="DM81" s="4">
        <f t="shared" si="174"/>
        <v>-0.41930080481924314</v>
      </c>
      <c r="DN81" s="1">
        <f t="shared" si="175"/>
        <v>0.49999999999999822</v>
      </c>
      <c r="DO81" s="1">
        <f t="shared" si="42"/>
        <v>2.3810562357576949E-10</v>
      </c>
      <c r="DP81" s="1">
        <f t="shared" si="260"/>
        <v>1000.000000166674</v>
      </c>
      <c r="DQ81" s="1">
        <f t="shared" si="261"/>
        <v>513.50999999999817</v>
      </c>
      <c r="DR81" s="1">
        <f t="shared" si="262"/>
        <v>499.99999999999824</v>
      </c>
      <c r="DS81" s="1">
        <f t="shared" si="263"/>
        <v>500</v>
      </c>
      <c r="DT81" s="1">
        <f t="shared" si="124"/>
        <v>3.1747416476769271E-11</v>
      </c>
      <c r="DU81" s="4">
        <f t="shared" si="176"/>
        <v>0</v>
      </c>
      <c r="DV81" s="1">
        <f t="shared" si="177"/>
        <v>-1.1905281178788475E-7</v>
      </c>
      <c r="DW81" s="4">
        <f t="shared" si="125"/>
        <v>0</v>
      </c>
      <c r="DX81" s="4">
        <f t="shared" si="43"/>
        <v>10</v>
      </c>
      <c r="DY81" s="4">
        <f t="shared" si="126"/>
        <v>3.8057510579848913E-10</v>
      </c>
      <c r="DZ81" s="4">
        <f t="shared" si="44"/>
        <v>1.4246948222271964E-10</v>
      </c>
      <c r="EA81" s="4">
        <f t="shared" si="217"/>
        <v>-100</v>
      </c>
      <c r="EB81" s="4">
        <f t="shared" si="218"/>
        <v>-100</v>
      </c>
      <c r="EC81" s="4">
        <f t="shared" si="219"/>
        <v>-100</v>
      </c>
      <c r="ED81" s="1">
        <f t="shared" si="48"/>
        <v>100</v>
      </c>
      <c r="EE81" s="1">
        <f t="shared" si="127"/>
        <v>0</v>
      </c>
      <c r="EF81" s="1">
        <f t="shared" si="220"/>
        <v>2.9009999999999936</v>
      </c>
      <c r="EG81" s="4">
        <f t="shared" si="128"/>
        <v>0.49999999999999822</v>
      </c>
      <c r="EH81" s="1">
        <f t="shared" si="264"/>
        <v>6.5729724662951484E-8</v>
      </c>
      <c r="EI81" s="4">
        <f t="shared" si="178"/>
        <v>-0.3879681710058468</v>
      </c>
      <c r="EJ81" s="1">
        <f t="shared" si="179"/>
        <v>0.49999999999999822</v>
      </c>
      <c r="EK81" s="1">
        <f t="shared" si="50"/>
        <v>3.8057510579848913E-10</v>
      </c>
      <c r="EL81" s="1">
        <f t="shared" si="265"/>
        <v>1000.0000002664027</v>
      </c>
      <c r="EM81" s="1">
        <f t="shared" si="266"/>
        <v>513.50999999999817</v>
      </c>
      <c r="EN81" s="1">
        <f t="shared" si="267"/>
        <v>499.99999999999824</v>
      </c>
      <c r="EO81" s="1">
        <f t="shared" si="268"/>
        <v>500</v>
      </c>
      <c r="EP81" s="1">
        <f t="shared" si="134"/>
        <v>5.0743347439798552E-11</v>
      </c>
      <c r="EQ81" s="4">
        <f t="shared" si="180"/>
        <v>0</v>
      </c>
      <c r="ER81" s="1">
        <f t="shared" si="181"/>
        <v>-1.9028755289924457E-7</v>
      </c>
      <c r="ES81" s="4">
        <f t="shared" si="135"/>
        <v>0</v>
      </c>
      <c r="ET81" s="4">
        <f t="shared" si="51"/>
        <v>10</v>
      </c>
      <c r="EU81" s="4">
        <f t="shared" si="136"/>
        <v>5.9717641545268116E-10</v>
      </c>
      <c r="EV81" s="4">
        <f t="shared" si="221"/>
        <v>2.1660130965419203E-10</v>
      </c>
      <c r="EW81" s="4">
        <f t="shared" si="222"/>
        <v>-100</v>
      </c>
      <c r="EX81" s="4">
        <f t="shared" si="223"/>
        <v>-100</v>
      </c>
      <c r="EY81" s="4">
        <f t="shared" si="224"/>
        <v>-100</v>
      </c>
      <c r="EZ81" s="1">
        <f t="shared" si="56"/>
        <v>100</v>
      </c>
      <c r="FA81" s="1">
        <f t="shared" si="137"/>
        <v>0</v>
      </c>
      <c r="FB81" s="1">
        <f t="shared" si="225"/>
        <v>2.9009999999999936</v>
      </c>
      <c r="FC81" s="4">
        <f t="shared" si="138"/>
        <v>0.49999999999999822</v>
      </c>
      <c r="FD81" s="1">
        <f t="shared" si="269"/>
        <v>1.0313927728025579E-7</v>
      </c>
      <c r="FE81" s="4">
        <f t="shared" si="182"/>
        <v>-0.35142878260034383</v>
      </c>
      <c r="FF81" s="1">
        <f t="shared" si="183"/>
        <v>0.49999999999999822</v>
      </c>
      <c r="FG81" s="1">
        <f t="shared" si="58"/>
        <v>5.9717641545268116E-10</v>
      </c>
      <c r="FH81" s="1">
        <f t="shared" si="270"/>
        <v>1000.0000004180234</v>
      </c>
      <c r="FI81" s="1">
        <f t="shared" si="271"/>
        <v>513.50999999999817</v>
      </c>
      <c r="FJ81" s="1">
        <f t="shared" si="272"/>
        <v>499.99999999999824</v>
      </c>
      <c r="FK81" s="1">
        <f t="shared" si="273"/>
        <v>500</v>
      </c>
      <c r="FL81" s="1">
        <f t="shared" si="144"/>
        <v>7.9623522060357479E-11</v>
      </c>
      <c r="FM81" s="4">
        <f t="shared" si="184"/>
        <v>0</v>
      </c>
      <c r="FN81" s="1">
        <f t="shared" si="185"/>
        <v>-2.9858820772634058E-7</v>
      </c>
      <c r="FO81" s="4">
        <f t="shared" si="145"/>
        <v>0</v>
      </c>
      <c r="FP81" s="4">
        <f t="shared" si="59"/>
        <v>10</v>
      </c>
      <c r="FQ81" s="4">
        <f t="shared" si="146"/>
        <v>9.2360749327861614E-10</v>
      </c>
      <c r="FR81" s="4">
        <f t="shared" si="226"/>
        <v>3.2643107782593498E-10</v>
      </c>
      <c r="FS81" s="4">
        <f t="shared" si="227"/>
        <v>-100</v>
      </c>
      <c r="FT81" s="4">
        <f t="shared" si="228"/>
        <v>-100</v>
      </c>
      <c r="FU81" s="4">
        <f t="shared" si="229"/>
        <v>-100</v>
      </c>
      <c r="FV81" s="1">
        <f t="shared" si="147"/>
        <v>100</v>
      </c>
      <c r="FW81" s="1">
        <f t="shared" si="148"/>
        <v>0</v>
      </c>
      <c r="FX81" s="1">
        <f t="shared" si="230"/>
        <v>2.9009999999999936</v>
      </c>
      <c r="FY81" s="4">
        <f t="shared" si="149"/>
        <v>0.49999999999999822</v>
      </c>
      <c r="FZ81" s="1">
        <f t="shared" si="274"/>
        <v>1.5951770177523596E-7</v>
      </c>
      <c r="GA81" s="4">
        <f t="shared" si="186"/>
        <v>-0.33055081869682706</v>
      </c>
      <c r="GB81" s="1">
        <f t="shared" si="187"/>
        <v>0.49999999999999822</v>
      </c>
      <c r="GC81" s="1">
        <f t="shared" si="65"/>
        <v>9.2360749327861614E-10</v>
      </c>
      <c r="GD81" s="1">
        <f t="shared" si="275"/>
        <v>1000.0000006465252</v>
      </c>
      <c r="GE81" s="1">
        <f t="shared" si="276"/>
        <v>513.50999999999817</v>
      </c>
      <c r="GF81" s="1">
        <f t="shared" si="277"/>
        <v>499.99999999999824</v>
      </c>
      <c r="GG81" s="1">
        <f t="shared" si="278"/>
        <v>500</v>
      </c>
      <c r="GH81" s="1">
        <f t="shared" si="155"/>
        <v>1.2314766577048216E-10</v>
      </c>
      <c r="GI81" s="4">
        <f t="shared" si="188"/>
        <v>0</v>
      </c>
      <c r="GJ81" s="1">
        <f t="shared" si="189"/>
        <v>-4.6180374663930807E-7</v>
      </c>
      <c r="GK81" s="4">
        <f t="shared" si="190"/>
        <v>0</v>
      </c>
      <c r="GL81" s="4">
        <f t="shared" si="66"/>
        <v>10</v>
      </c>
      <c r="GM81" s="4">
        <f t="shared" si="191"/>
        <v>1.4114768288172687E-9</v>
      </c>
      <c r="GN81" s="4">
        <f t="shared" si="231"/>
        <v>4.878693355386526E-10</v>
      </c>
      <c r="GO81" s="4">
        <v>190</v>
      </c>
      <c r="GP81" s="4"/>
      <c r="GQ81" s="4"/>
      <c r="GR81" s="4"/>
      <c r="GS81" s="4"/>
      <c r="GT81" s="4"/>
      <c r="GU81" s="4"/>
      <c r="GV81" s="4"/>
      <c r="GW81" s="4"/>
    </row>
    <row r="82" spans="1:205">
      <c r="A82" s="1">
        <v>64</v>
      </c>
      <c r="B82" s="1">
        <f t="shared" si="192"/>
        <v>100</v>
      </c>
      <c r="C82" s="1">
        <v>0</v>
      </c>
      <c r="D82" s="1">
        <f t="shared" si="193"/>
        <v>-100</v>
      </c>
      <c r="E82" s="1">
        <f t="shared" si="156"/>
        <v>185</v>
      </c>
      <c r="F82" s="1">
        <f t="shared" si="232"/>
        <v>2.9259999999999935</v>
      </c>
      <c r="G82" s="10">
        <f t="shared" si="233"/>
        <v>-100</v>
      </c>
      <c r="H82" s="1">
        <f t="shared" si="70"/>
        <v>-100</v>
      </c>
      <c r="I82" s="1">
        <f t="shared" si="71"/>
        <v>100</v>
      </c>
      <c r="J82" s="1">
        <f t="shared" si="194"/>
        <v>0</v>
      </c>
      <c r="K82" s="1">
        <f t="shared" si="195"/>
        <v>2.9097879999999936</v>
      </c>
      <c r="L82" s="1">
        <f t="shared" si="234"/>
        <v>0.49999999999999822</v>
      </c>
      <c r="M82" s="1">
        <f t="shared" si="157"/>
        <v>0.49999999999999822</v>
      </c>
      <c r="N82" s="1">
        <v>0</v>
      </c>
      <c r="O82" s="1">
        <f t="shared" si="235"/>
        <v>0.4999999999999985</v>
      </c>
      <c r="P82" s="1">
        <f t="shared" si="236"/>
        <v>513.50999999999817</v>
      </c>
      <c r="Q82" s="1">
        <f t="shared" si="237"/>
        <v>499.99999999999824</v>
      </c>
      <c r="R82" s="1">
        <f t="shared" si="238"/>
        <v>500</v>
      </c>
      <c r="S82" s="4">
        <f t="shared" si="196"/>
        <v>0</v>
      </c>
      <c r="U82" s="4">
        <f t="shared" si="197"/>
        <v>-100</v>
      </c>
      <c r="V82" s="4">
        <f t="shared" si="198"/>
        <v>-100</v>
      </c>
      <c r="W82" s="4">
        <f t="shared" si="199"/>
        <v>-100</v>
      </c>
      <c r="X82" s="1">
        <f t="shared" si="8"/>
        <v>100</v>
      </c>
      <c r="Y82" s="1">
        <f t="shared" si="77"/>
        <v>0</v>
      </c>
      <c r="Z82" s="1">
        <f t="shared" si="200"/>
        <v>2.9259999999999935</v>
      </c>
      <c r="AA82" s="4">
        <f t="shared" si="78"/>
        <v>0.49999999999999822</v>
      </c>
      <c r="AB82" s="1">
        <f t="shared" si="239"/>
        <v>0</v>
      </c>
      <c r="AC82" s="4">
        <f t="shared" si="158"/>
        <v>-0.72024019819123131</v>
      </c>
      <c r="AD82" s="1">
        <f t="shared" si="159"/>
        <v>0.49999999999999822</v>
      </c>
      <c r="AE82" s="1">
        <f t="shared" si="10"/>
        <v>0</v>
      </c>
      <c r="AF82" s="1">
        <f t="shared" si="240"/>
        <v>1000</v>
      </c>
      <c r="AG82" s="1">
        <f t="shared" si="241"/>
        <v>513.50999999999817</v>
      </c>
      <c r="AH82" s="1">
        <f t="shared" si="242"/>
        <v>499.99999999999824</v>
      </c>
      <c r="AI82" s="1">
        <f t="shared" si="243"/>
        <v>500</v>
      </c>
      <c r="AJ82" s="1">
        <f t="shared" si="84"/>
        <v>0</v>
      </c>
      <c r="AK82" s="4">
        <f t="shared" si="160"/>
        <v>0</v>
      </c>
      <c r="AL82" s="1">
        <f t="shared" si="161"/>
        <v>0</v>
      </c>
      <c r="AM82" s="4">
        <f t="shared" si="85"/>
        <v>0</v>
      </c>
      <c r="AN82" s="4">
        <f t="shared" si="11"/>
        <v>10</v>
      </c>
      <c r="AO82" s="4">
        <f t="shared" si="86"/>
        <v>2.1540586183073296E-11</v>
      </c>
      <c r="AP82" s="4">
        <f t="shared" si="12"/>
        <v>2.1540586183073296E-11</v>
      </c>
      <c r="AQ82" s="4">
        <f t="shared" si="201"/>
        <v>-100</v>
      </c>
      <c r="AR82" s="4">
        <f t="shared" si="202"/>
        <v>-100</v>
      </c>
      <c r="AS82" s="4">
        <f t="shared" si="203"/>
        <v>-100</v>
      </c>
      <c r="AT82" s="1">
        <f t="shared" si="16"/>
        <v>100</v>
      </c>
      <c r="AU82" s="1">
        <f t="shared" si="87"/>
        <v>0</v>
      </c>
      <c r="AV82" s="1">
        <f t="shared" si="204"/>
        <v>2.9259999999999935</v>
      </c>
      <c r="AW82" s="4">
        <f t="shared" si="88"/>
        <v>0.49999999999999822</v>
      </c>
      <c r="AX82" s="1">
        <f t="shared" si="244"/>
        <v>3.7203084944858878E-9</v>
      </c>
      <c r="AY82" s="4">
        <f t="shared" si="162"/>
        <v>-0.58347146071713674</v>
      </c>
      <c r="AZ82" s="1">
        <f t="shared" si="163"/>
        <v>0.49999999999999822</v>
      </c>
      <c r="BA82" s="1">
        <f t="shared" si="18"/>
        <v>2.1540586183073296E-11</v>
      </c>
      <c r="BB82" s="1">
        <f t="shared" si="245"/>
        <v>1000.0000000150784</v>
      </c>
      <c r="BC82" s="1">
        <f t="shared" si="246"/>
        <v>513.50999999999817</v>
      </c>
      <c r="BD82" s="1">
        <f t="shared" si="247"/>
        <v>499.99999999999824</v>
      </c>
      <c r="BE82" s="1">
        <f t="shared" si="248"/>
        <v>500</v>
      </c>
      <c r="BF82" s="1">
        <f t="shared" si="94"/>
        <v>2.8720781577431058E-12</v>
      </c>
      <c r="BG82" s="4">
        <f t="shared" si="164"/>
        <v>0</v>
      </c>
      <c r="BH82" s="1">
        <f t="shared" si="165"/>
        <v>-1.0770293091536648E-8</v>
      </c>
      <c r="BI82" s="4">
        <f t="shared" si="95"/>
        <v>0</v>
      </c>
      <c r="BJ82" s="4">
        <f t="shared" si="19"/>
        <v>10</v>
      </c>
      <c r="BK82" s="4">
        <f t="shared" si="96"/>
        <v>4.7581357255742771E-11</v>
      </c>
      <c r="BL82" s="4">
        <f t="shared" si="20"/>
        <v>2.6040771072669475E-11</v>
      </c>
      <c r="BM82" s="4">
        <f t="shared" si="205"/>
        <v>-100</v>
      </c>
      <c r="BN82" s="4">
        <f t="shared" si="206"/>
        <v>-100</v>
      </c>
      <c r="BO82" s="4">
        <f t="shared" si="207"/>
        <v>-100</v>
      </c>
      <c r="BP82" s="1">
        <f t="shared" si="24"/>
        <v>100</v>
      </c>
      <c r="BQ82" s="1">
        <f t="shared" si="97"/>
        <v>0</v>
      </c>
      <c r="BR82" s="1">
        <f t="shared" si="208"/>
        <v>2.9259999999999935</v>
      </c>
      <c r="BS82" s="4">
        <f t="shared" si="98"/>
        <v>0.49999999999999822</v>
      </c>
      <c r="BT82" s="1">
        <f t="shared" si="249"/>
        <v>8.2178509940833806E-9</v>
      </c>
      <c r="BU82" s="4">
        <f t="shared" si="166"/>
        <v>-0.48396815062622961</v>
      </c>
      <c r="BV82" s="1">
        <f t="shared" si="167"/>
        <v>0.49999999999999822</v>
      </c>
      <c r="BW82" s="1">
        <f t="shared" si="26"/>
        <v>4.7581357255742771E-11</v>
      </c>
      <c r="BX82" s="1">
        <f t="shared" si="250"/>
        <v>1000.0000000333069</v>
      </c>
      <c r="BY82" s="1">
        <f t="shared" si="251"/>
        <v>513.50999999999817</v>
      </c>
      <c r="BZ82" s="1">
        <f t="shared" si="252"/>
        <v>499.99999999999824</v>
      </c>
      <c r="CA82" s="1">
        <f t="shared" si="253"/>
        <v>500</v>
      </c>
      <c r="CB82" s="1">
        <f t="shared" si="104"/>
        <v>6.34418096743237E-12</v>
      </c>
      <c r="CC82" s="4">
        <f t="shared" si="168"/>
        <v>0</v>
      </c>
      <c r="CD82" s="1">
        <f t="shared" si="169"/>
        <v>-2.3790678627871385E-8</v>
      </c>
      <c r="CE82" s="4">
        <f t="shared" si="105"/>
        <v>0</v>
      </c>
      <c r="CF82" s="4">
        <f t="shared" si="27"/>
        <v>10</v>
      </c>
      <c r="CG82" s="4">
        <f t="shared" si="106"/>
        <v>8.5657612952824264E-11</v>
      </c>
      <c r="CH82" s="4">
        <f t="shared" si="28"/>
        <v>3.8076255697081493E-11</v>
      </c>
      <c r="CI82" s="4">
        <f t="shared" si="209"/>
        <v>-100</v>
      </c>
      <c r="CJ82" s="4">
        <f t="shared" si="210"/>
        <v>-100</v>
      </c>
      <c r="CK82" s="4">
        <f t="shared" si="211"/>
        <v>-100</v>
      </c>
      <c r="CL82" s="1">
        <f t="shared" si="32"/>
        <v>100</v>
      </c>
      <c r="CM82" s="1">
        <f t="shared" si="107"/>
        <v>0</v>
      </c>
      <c r="CN82" s="1">
        <f t="shared" si="212"/>
        <v>2.9259999999999935</v>
      </c>
      <c r="CO82" s="4">
        <f t="shared" si="108"/>
        <v>0.49999999999999822</v>
      </c>
      <c r="CP82" s="1">
        <f t="shared" si="254"/>
        <v>1.4794060959037005E-8</v>
      </c>
      <c r="CQ82" s="4">
        <f t="shared" si="170"/>
        <v>-0.44930122033786563</v>
      </c>
      <c r="CR82" s="1">
        <f t="shared" si="171"/>
        <v>0.49999999999999822</v>
      </c>
      <c r="CS82" s="1">
        <f t="shared" si="34"/>
        <v>8.5657612952824264E-11</v>
      </c>
      <c r="CT82" s="1">
        <f t="shared" si="255"/>
        <v>1000.0000000599603</v>
      </c>
      <c r="CU82" s="1">
        <f t="shared" si="256"/>
        <v>513.50999999999817</v>
      </c>
      <c r="CV82" s="1">
        <f t="shared" si="257"/>
        <v>499.99999999999824</v>
      </c>
      <c r="CW82" s="1">
        <f t="shared" si="258"/>
        <v>500</v>
      </c>
      <c r="CX82" s="1">
        <f t="shared" si="114"/>
        <v>1.1421015060376571E-11</v>
      </c>
      <c r="CY82" s="4">
        <f t="shared" si="172"/>
        <v>0</v>
      </c>
      <c r="CZ82" s="1">
        <f t="shared" si="173"/>
        <v>-4.282880647641213E-8</v>
      </c>
      <c r="DA82" s="4">
        <f t="shared" si="115"/>
        <v>0</v>
      </c>
      <c r="DB82" s="4">
        <f t="shared" si="35"/>
        <v>10</v>
      </c>
      <c r="DC82" s="4">
        <f t="shared" si="116"/>
        <v>1.4286337414546168E-10</v>
      </c>
      <c r="DD82" s="4">
        <f t="shared" si="36"/>
        <v>5.7205761192637418E-11</v>
      </c>
      <c r="DE82" s="4">
        <f t="shared" si="213"/>
        <v>-100</v>
      </c>
      <c r="DF82" s="4">
        <f t="shared" si="214"/>
        <v>-100</v>
      </c>
      <c r="DG82" s="4">
        <f t="shared" si="215"/>
        <v>-100</v>
      </c>
      <c r="DH82" s="1">
        <f t="shared" si="40"/>
        <v>100</v>
      </c>
      <c r="DI82" s="1">
        <f t="shared" si="117"/>
        <v>0</v>
      </c>
      <c r="DJ82" s="1">
        <f t="shared" si="216"/>
        <v>2.9259999999999935</v>
      </c>
      <c r="DK82" s="4">
        <f t="shared" si="118"/>
        <v>0.49999999999999822</v>
      </c>
      <c r="DL82" s="1">
        <f t="shared" si="259"/>
        <v>2.4674157883499433E-8</v>
      </c>
      <c r="DM82" s="4">
        <f t="shared" si="174"/>
        <v>-0.41930080481924314</v>
      </c>
      <c r="DN82" s="1">
        <f t="shared" si="175"/>
        <v>0.49999999999999822</v>
      </c>
      <c r="DO82" s="1">
        <f t="shared" si="42"/>
        <v>1.4286337414546168E-10</v>
      </c>
      <c r="DP82" s="1">
        <f t="shared" si="260"/>
        <v>1000.0000001000044</v>
      </c>
      <c r="DQ82" s="1">
        <f t="shared" si="261"/>
        <v>513.50999999999817</v>
      </c>
      <c r="DR82" s="1">
        <f t="shared" si="262"/>
        <v>499.99999999999824</v>
      </c>
      <c r="DS82" s="1">
        <f t="shared" si="263"/>
        <v>500</v>
      </c>
      <c r="DT82" s="1">
        <f t="shared" si="124"/>
        <v>1.9048449886061562E-11</v>
      </c>
      <c r="DU82" s="4">
        <f t="shared" si="176"/>
        <v>0</v>
      </c>
      <c r="DV82" s="1">
        <f t="shared" si="177"/>
        <v>-7.1431687072730845E-8</v>
      </c>
      <c r="DW82" s="4">
        <f t="shared" si="125"/>
        <v>0</v>
      </c>
      <c r="DX82" s="4">
        <f t="shared" si="43"/>
        <v>10</v>
      </c>
      <c r="DY82" s="4">
        <f t="shared" si="126"/>
        <v>2.2834506347909346E-10</v>
      </c>
      <c r="DZ82" s="4">
        <f t="shared" si="44"/>
        <v>8.5481689333631782E-11</v>
      </c>
      <c r="EA82" s="4">
        <f t="shared" si="217"/>
        <v>-100</v>
      </c>
      <c r="EB82" s="4">
        <f t="shared" si="218"/>
        <v>-100</v>
      </c>
      <c r="EC82" s="4">
        <f t="shared" si="219"/>
        <v>-100</v>
      </c>
      <c r="ED82" s="1">
        <f t="shared" si="48"/>
        <v>100</v>
      </c>
      <c r="EE82" s="1">
        <f t="shared" si="127"/>
        <v>0</v>
      </c>
      <c r="EF82" s="1">
        <f t="shared" si="220"/>
        <v>2.9259999999999935</v>
      </c>
      <c r="EG82" s="4">
        <f t="shared" si="128"/>
        <v>0.49999999999999822</v>
      </c>
      <c r="EH82" s="1">
        <f t="shared" si="264"/>
        <v>3.9437834797770893E-8</v>
      </c>
      <c r="EI82" s="4">
        <f t="shared" si="178"/>
        <v>-0.3879681710058468</v>
      </c>
      <c r="EJ82" s="1">
        <f t="shared" si="179"/>
        <v>0.49999999999999822</v>
      </c>
      <c r="EK82" s="1">
        <f t="shared" si="50"/>
        <v>2.2834506347909346E-10</v>
      </c>
      <c r="EL82" s="1">
        <f t="shared" si="265"/>
        <v>1000.0000001598414</v>
      </c>
      <c r="EM82" s="1">
        <f t="shared" si="266"/>
        <v>513.50999999999817</v>
      </c>
      <c r="EN82" s="1">
        <f t="shared" si="267"/>
        <v>499.99999999999824</v>
      </c>
      <c r="EO82" s="1">
        <f t="shared" si="268"/>
        <v>500</v>
      </c>
      <c r="EP82" s="1">
        <f t="shared" si="134"/>
        <v>3.0446008463879131E-11</v>
      </c>
      <c r="EQ82" s="4">
        <f t="shared" si="180"/>
        <v>0</v>
      </c>
      <c r="ER82" s="1">
        <f t="shared" si="181"/>
        <v>-1.1417253173954673E-7</v>
      </c>
      <c r="ES82" s="4">
        <f t="shared" si="135"/>
        <v>0</v>
      </c>
      <c r="ET82" s="4">
        <f t="shared" si="51"/>
        <v>10</v>
      </c>
      <c r="EU82" s="4">
        <f t="shared" si="136"/>
        <v>3.5830584927160869E-10</v>
      </c>
      <c r="EV82" s="4">
        <f t="shared" si="221"/>
        <v>1.2996078579251522E-10</v>
      </c>
      <c r="EW82" s="4">
        <f t="shared" si="222"/>
        <v>-100</v>
      </c>
      <c r="EX82" s="4">
        <f t="shared" si="223"/>
        <v>-100</v>
      </c>
      <c r="EY82" s="4">
        <f t="shared" si="224"/>
        <v>-100</v>
      </c>
      <c r="EZ82" s="1">
        <f t="shared" si="56"/>
        <v>100</v>
      </c>
      <c r="FA82" s="1">
        <f t="shared" si="137"/>
        <v>0</v>
      </c>
      <c r="FB82" s="1">
        <f t="shared" si="225"/>
        <v>2.9259999999999935</v>
      </c>
      <c r="FC82" s="4">
        <f t="shared" si="138"/>
        <v>0.49999999999999822</v>
      </c>
      <c r="FD82" s="1">
        <f t="shared" si="269"/>
        <v>6.1883566368153488E-8</v>
      </c>
      <c r="FE82" s="4">
        <f t="shared" si="182"/>
        <v>-0.35142878260034383</v>
      </c>
      <c r="FF82" s="1">
        <f t="shared" si="183"/>
        <v>0.49999999999999822</v>
      </c>
      <c r="FG82" s="1">
        <f t="shared" si="58"/>
        <v>3.5830584927160869E-10</v>
      </c>
      <c r="FH82" s="1">
        <f t="shared" si="270"/>
        <v>1000.0000002508141</v>
      </c>
      <c r="FI82" s="1">
        <f t="shared" si="271"/>
        <v>513.50999999999817</v>
      </c>
      <c r="FJ82" s="1">
        <f t="shared" si="272"/>
        <v>499.99999999999824</v>
      </c>
      <c r="FK82" s="1">
        <f t="shared" si="273"/>
        <v>500</v>
      </c>
      <c r="FL82" s="1">
        <f t="shared" si="144"/>
        <v>4.7774113236214494E-11</v>
      </c>
      <c r="FM82" s="4">
        <f t="shared" si="184"/>
        <v>0</v>
      </c>
      <c r="FN82" s="1">
        <f t="shared" si="185"/>
        <v>-1.7915292463580435E-7</v>
      </c>
      <c r="FO82" s="4">
        <f t="shared" si="145"/>
        <v>0</v>
      </c>
      <c r="FP82" s="4">
        <f t="shared" si="59"/>
        <v>10</v>
      </c>
      <c r="FQ82" s="4">
        <f t="shared" si="146"/>
        <v>5.5416449596716971E-10</v>
      </c>
      <c r="FR82" s="4">
        <f t="shared" si="226"/>
        <v>1.9585864669556102E-10</v>
      </c>
      <c r="FS82" s="4">
        <f t="shared" si="227"/>
        <v>-100</v>
      </c>
      <c r="FT82" s="4">
        <f t="shared" si="228"/>
        <v>-100</v>
      </c>
      <c r="FU82" s="4">
        <f t="shared" si="229"/>
        <v>-100</v>
      </c>
      <c r="FV82" s="1">
        <f t="shared" si="147"/>
        <v>100</v>
      </c>
      <c r="FW82" s="1">
        <f t="shared" si="148"/>
        <v>0</v>
      </c>
      <c r="FX82" s="1">
        <f t="shared" si="230"/>
        <v>2.9259999999999935</v>
      </c>
      <c r="FY82" s="4">
        <f t="shared" si="149"/>
        <v>0.49999999999999822</v>
      </c>
      <c r="FZ82" s="1">
        <f t="shared" si="274"/>
        <v>9.5710621065141549E-8</v>
      </c>
      <c r="GA82" s="4">
        <f t="shared" si="186"/>
        <v>-0.33055081869682706</v>
      </c>
      <c r="GB82" s="1">
        <f t="shared" si="187"/>
        <v>0.49999999999999822</v>
      </c>
      <c r="GC82" s="1">
        <f t="shared" si="65"/>
        <v>5.5416449596716971E-10</v>
      </c>
      <c r="GD82" s="1">
        <f t="shared" si="275"/>
        <v>1000.0000003879153</v>
      </c>
      <c r="GE82" s="1">
        <f t="shared" si="276"/>
        <v>513.50999999999817</v>
      </c>
      <c r="GF82" s="1">
        <f t="shared" si="277"/>
        <v>499.99999999999824</v>
      </c>
      <c r="GG82" s="1">
        <f t="shared" si="278"/>
        <v>500</v>
      </c>
      <c r="GH82" s="1">
        <f t="shared" si="155"/>
        <v>7.3888599462289287E-11</v>
      </c>
      <c r="GI82" s="4">
        <f t="shared" si="188"/>
        <v>0</v>
      </c>
      <c r="GJ82" s="1">
        <f t="shared" si="189"/>
        <v>-2.7708224798358486E-7</v>
      </c>
      <c r="GK82" s="4">
        <f t="shared" si="190"/>
        <v>0</v>
      </c>
      <c r="GL82" s="4">
        <f t="shared" si="66"/>
        <v>10</v>
      </c>
      <c r="GM82" s="4">
        <f t="shared" si="191"/>
        <v>8.468860972903612E-10</v>
      </c>
      <c r="GN82" s="4">
        <f t="shared" si="231"/>
        <v>2.927216013231915E-10</v>
      </c>
      <c r="GO82" s="4">
        <v>185</v>
      </c>
      <c r="GP82" s="4"/>
      <c r="GQ82" s="4"/>
      <c r="GR82" s="4"/>
      <c r="GS82" s="4"/>
      <c r="GT82" s="4"/>
      <c r="GU82" s="4"/>
      <c r="GV82" s="4"/>
      <c r="GW82" s="4"/>
    </row>
    <row r="83" spans="1:205">
      <c r="A83" s="1">
        <v>65</v>
      </c>
      <c r="B83" s="1">
        <f t="shared" ref="B83:B114" si="279">C83-D83</f>
        <v>100</v>
      </c>
      <c r="C83" s="1">
        <v>0</v>
      </c>
      <c r="D83" s="1">
        <f t="shared" ref="D83:D119" si="280">-$B$16</f>
        <v>-100</v>
      </c>
      <c r="E83" s="1">
        <f t="shared" si="156"/>
        <v>180</v>
      </c>
      <c r="F83" s="1">
        <f t="shared" si="232"/>
        <v>2.9509999999999934</v>
      </c>
      <c r="G83" s="10">
        <f t="shared" si="233"/>
        <v>-100</v>
      </c>
      <c r="H83" s="1">
        <f t="shared" si="70"/>
        <v>-100</v>
      </c>
      <c r="I83" s="1">
        <f t="shared" si="71"/>
        <v>100</v>
      </c>
      <c r="J83" s="1">
        <f t="shared" ref="J83:J114" si="281">$B83-I83</f>
        <v>0</v>
      </c>
      <c r="K83" s="1">
        <f t="shared" ref="K83:K119" si="282">$F83-((((N84/$B$4)+$B$11)*(($D$14/2)*(($D$14/3)+(H83-$D83))))+(($B$11*(H83-$D83)^2)/2))/($C83-$D83)</f>
        <v>2.9347879999999935</v>
      </c>
      <c r="L83" s="1">
        <f t="shared" si="234"/>
        <v>0.49999999999999822</v>
      </c>
      <c r="M83" s="1">
        <f t="shared" si="157"/>
        <v>0.49999999999999822</v>
      </c>
      <c r="N83" s="1">
        <v>0</v>
      </c>
      <c r="O83" s="1">
        <f t="shared" si="235"/>
        <v>0.49999999999999845</v>
      </c>
      <c r="P83" s="1">
        <f t="shared" si="236"/>
        <v>513.50999999999817</v>
      </c>
      <c r="Q83" s="1">
        <f t="shared" si="237"/>
        <v>499.99999999999824</v>
      </c>
      <c r="R83" s="1">
        <f t="shared" si="238"/>
        <v>500</v>
      </c>
      <c r="S83" s="4">
        <f t="shared" ref="S83:S119" si="283">(G83-D83)*$B$13/(C83-D83)</f>
        <v>0</v>
      </c>
      <c r="U83" s="4">
        <f t="shared" ref="U83:U114" si="284">IF(W83&gt;$D83,(S83/$B$13)*($C83-$D83)+$D83+($D$14/2),(IF(U82+(U82-U81)&gt;$D83,U82+(U82-U81),$D83)))</f>
        <v>-100</v>
      </c>
      <c r="V83" s="4">
        <f t="shared" ref="V83:V114" si="285">IF((((S83/$B$13)*($C83-$D83))+$D83)&gt;$D83-($D83/5),(S83/$B$13)*($C83-$D83)+$D83,IF(V82+(V82-V81)&gt;$D83,V82+(V82-V81),$D83))</f>
        <v>-100</v>
      </c>
      <c r="W83" s="4">
        <f t="shared" ref="W83:W119" si="286">IF(((S83/$B$13)*($C83-$D83)+$D83-($D$14)/2)&gt;$D83,(S83/$B$13)*($C83-$D83)+$D83-($D$14)/2,$D83)</f>
        <v>-100</v>
      </c>
      <c r="X83" s="1">
        <f t="shared" ref="X83:X119" si="287">-V83</f>
        <v>100</v>
      </c>
      <c r="Y83" s="1">
        <f t="shared" si="77"/>
        <v>0</v>
      </c>
      <c r="Z83" s="1">
        <f t="shared" ref="Z83:Z119" si="288">IF(W83&gt;$D83,$F83-((((AB84/$B$4)+$B$11)*(((U83-W83)/2)*(((U83-W83)/3)+(W83-$D83))))+(($B$11*(W83-$D83)^2)/2))/($C83-$D83),$F83-(((AB84/$B$4)+$B$11)*((U83-$D83)^3)/(6*$D$14*$B$19)))</f>
        <v>2.9509999999999934</v>
      </c>
      <c r="AA83" s="4">
        <f t="shared" si="78"/>
        <v>0.49999999999999822</v>
      </c>
      <c r="AB83" s="1">
        <f t="shared" si="239"/>
        <v>0</v>
      </c>
      <c r="AC83" s="4">
        <f t="shared" si="158"/>
        <v>-0.72024019819123131</v>
      </c>
      <c r="AD83" s="1">
        <f t="shared" si="159"/>
        <v>0.49999999999999822</v>
      </c>
      <c r="AE83" s="1">
        <f t="shared" ref="AE83:AE119" si="289">S83</f>
        <v>0</v>
      </c>
      <c r="AF83" s="1">
        <f t="shared" si="240"/>
        <v>1000</v>
      </c>
      <c r="AG83" s="1">
        <f t="shared" si="241"/>
        <v>513.50999999999817</v>
      </c>
      <c r="AH83" s="1">
        <f t="shared" si="242"/>
        <v>499.99999999999824</v>
      </c>
      <c r="AI83" s="1">
        <f t="shared" si="243"/>
        <v>500</v>
      </c>
      <c r="AJ83" s="1">
        <f t="shared" si="84"/>
        <v>0</v>
      </c>
      <c r="AK83" s="4">
        <f t="shared" si="160"/>
        <v>0</v>
      </c>
      <c r="AL83" s="1">
        <f t="shared" si="161"/>
        <v>0</v>
      </c>
      <c r="AM83" s="4">
        <f t="shared" si="85"/>
        <v>0</v>
      </c>
      <c r="AN83" s="4">
        <f t="shared" ref="AN83:AN119" si="290">AM83+10</f>
        <v>10</v>
      </c>
      <c r="AO83" s="4">
        <f t="shared" si="86"/>
        <v>1.2924351709843978E-11</v>
      </c>
      <c r="AP83" s="4">
        <f t="shared" ref="AP83:AP114" si="291">AO83-S83</f>
        <v>1.2924351709843978E-11</v>
      </c>
      <c r="AQ83" s="4">
        <f t="shared" ref="AQ83:AQ114" si="292">IF(AS83&gt;$D83,(AO83/$B$13)*($C83-$D83)+$D83+($D$14/2),(IF(AQ82+(AQ82-AQ81)&gt;$D83,AQ82+(AQ82-AQ81),$D83)))</f>
        <v>-100</v>
      </c>
      <c r="AR83" s="4">
        <f t="shared" ref="AR83:AR114" si="293">IF((((AO83/$B$13)*($C83-$D83))+$D83)&gt;$D83-($D83/5),(AO83/$B$13)*($C83-$D83)+$D83,IF(AR82+(AR82-AR81)&gt;$D83,AR82+(AR82-AR81),$D83))</f>
        <v>-100</v>
      </c>
      <c r="AS83" s="4">
        <f t="shared" ref="AS83:AS119" si="294">IF(((AO83/$B$13)*($C83-$D83)+$D83-($D$14)/2)&gt;$D83,(AO83/$B$13)*($C83-$D83)+$D83-($D$14)/2,$D83)</f>
        <v>-100</v>
      </c>
      <c r="AT83" s="1">
        <f t="shared" ref="AT83:AT119" si="295">-AR83</f>
        <v>100</v>
      </c>
      <c r="AU83" s="1">
        <f t="shared" si="87"/>
        <v>0</v>
      </c>
      <c r="AV83" s="1">
        <f t="shared" ref="AV83:AV119" si="296">IF(AS83&gt;$D83,$F83-((((AX84/$B$4)+$B$11)*(((AQ83-AS83)/2)*(((AQ83-AS83)/3)+(AS83-$D83))))+(($B$11*(AS83-$D83)^2)/2))/($C83-$D83),$F83-(((AX84/$B$4)+$B$11)*((AQ83-$D83)^3)/(6*$D$14*$B$19)))</f>
        <v>2.9509999999999934</v>
      </c>
      <c r="AW83" s="4">
        <f t="shared" si="88"/>
        <v>0.49999999999999822</v>
      </c>
      <c r="AX83" s="1">
        <f t="shared" si="244"/>
        <v>2.2321850966915332E-9</v>
      </c>
      <c r="AY83" s="4">
        <f t="shared" si="162"/>
        <v>-0.58347146071713674</v>
      </c>
      <c r="AZ83" s="1">
        <f t="shared" si="163"/>
        <v>0.49999999999999822</v>
      </c>
      <c r="BA83" s="1">
        <f t="shared" ref="BA83:BA119" si="297">AO83</f>
        <v>1.2924351709843978E-11</v>
      </c>
      <c r="BB83" s="1">
        <f t="shared" si="245"/>
        <v>1000.000000009047</v>
      </c>
      <c r="BC83" s="1">
        <f t="shared" si="246"/>
        <v>513.50999999999817</v>
      </c>
      <c r="BD83" s="1">
        <f t="shared" si="247"/>
        <v>499.99999999999824</v>
      </c>
      <c r="BE83" s="1">
        <f t="shared" si="248"/>
        <v>500</v>
      </c>
      <c r="BF83" s="1">
        <f t="shared" si="94"/>
        <v>1.7232468946458636E-12</v>
      </c>
      <c r="BG83" s="4">
        <f t="shared" si="164"/>
        <v>0</v>
      </c>
      <c r="BH83" s="1">
        <f t="shared" si="165"/>
        <v>-6.4621758549219894E-9</v>
      </c>
      <c r="BI83" s="4">
        <f t="shared" si="95"/>
        <v>0</v>
      </c>
      <c r="BJ83" s="4">
        <f t="shared" ref="BJ83:BJ119" si="298">BI83+10</f>
        <v>10</v>
      </c>
      <c r="BK83" s="4">
        <f t="shared" si="96"/>
        <v>2.8548814353445663E-11</v>
      </c>
      <c r="BL83" s="4">
        <f t="shared" ref="BL83:BL114" si="299">BK83-AO83</f>
        <v>1.5624462643601683E-11</v>
      </c>
      <c r="BM83" s="4">
        <f t="shared" ref="BM83:BM114" si="300">IF(BO83&gt;$D83,(BK83/$B$13)*($C83-$D83)+$D83+($D$14/2),(IF(BM82+(BM82-BM81)&gt;$D83,BM82+(BM82-BM81),$D83)))</f>
        <v>-100</v>
      </c>
      <c r="BN83" s="4">
        <f t="shared" ref="BN83:BN114" si="301">IF((((BK83/$B$13)*($C83-$D83))+$D83)&gt;$D83-($D83/5),(BK83/$B$13)*($C83-$D83)+$D83,IF(BN82+(BN82-BN81)&gt;$D83,BN82+(BN82-BN81),$D83))</f>
        <v>-100</v>
      </c>
      <c r="BO83" s="4">
        <f t="shared" ref="BO83:BO119" si="302">IF(((BK83/$B$13)*($C83-$D83)+$D83-($D$14)/2)&gt;$D83,(BK83/$B$13)*($C83-$D83)+$D83-($D$14)/2,$D83)</f>
        <v>-100</v>
      </c>
      <c r="BP83" s="1">
        <f t="shared" ref="BP83:BP119" si="303">-BN83</f>
        <v>100</v>
      </c>
      <c r="BQ83" s="1">
        <f t="shared" si="97"/>
        <v>0</v>
      </c>
      <c r="BR83" s="1">
        <f t="shared" ref="BR83:BR119" si="304">IF(BO83&gt;$D83,$F83-((((BT84/$B$4)+$B$11)*(((BM83-BO83)/2)*(((BM83-BO83)/3)+(BO83-$D83))))+(($B$11*(BO83-$D83)^2)/2))/($C83-$D83),$F83-(((BT84/$B$4)+$B$11)*((BM83-$D83)^3)/(6*$D$14*$B$19)))</f>
        <v>2.9509999999999934</v>
      </c>
      <c r="BS83" s="4">
        <f t="shared" si="98"/>
        <v>0.49999999999999822</v>
      </c>
      <c r="BT83" s="1">
        <f t="shared" si="249"/>
        <v>4.9307105964500279E-9</v>
      </c>
      <c r="BU83" s="4">
        <f t="shared" si="166"/>
        <v>-0.48396815062622961</v>
      </c>
      <c r="BV83" s="1">
        <f t="shared" si="167"/>
        <v>0.49999999999999822</v>
      </c>
      <c r="BW83" s="1">
        <f t="shared" ref="BW83:BW119" si="305">BK83</f>
        <v>2.8548814353445663E-11</v>
      </c>
      <c r="BX83" s="1">
        <f t="shared" si="250"/>
        <v>1000.0000000199842</v>
      </c>
      <c r="BY83" s="1">
        <f t="shared" si="251"/>
        <v>513.50999999999817</v>
      </c>
      <c r="BZ83" s="1">
        <f t="shared" si="252"/>
        <v>499.99999999999824</v>
      </c>
      <c r="CA83" s="1">
        <f t="shared" si="253"/>
        <v>500</v>
      </c>
      <c r="CB83" s="1">
        <f t="shared" si="104"/>
        <v>3.806508580459422E-12</v>
      </c>
      <c r="CC83" s="4">
        <f t="shared" si="168"/>
        <v>0</v>
      </c>
      <c r="CD83" s="1">
        <f t="shared" si="169"/>
        <v>-1.4274407176722832E-8</v>
      </c>
      <c r="CE83" s="4">
        <f t="shared" si="105"/>
        <v>0</v>
      </c>
      <c r="CF83" s="4">
        <f t="shared" ref="CF83:CF119" si="306">CE83+10</f>
        <v>10</v>
      </c>
      <c r="CG83" s="4">
        <f t="shared" si="106"/>
        <v>5.1394567771694555E-11</v>
      </c>
      <c r="CH83" s="4">
        <f t="shared" ref="CH83:CH114" si="307">CG83-BK83</f>
        <v>2.2845753418248892E-11</v>
      </c>
      <c r="CI83" s="4">
        <f t="shared" ref="CI83:CI114" si="308">IF(CK83&gt;$D83,(CG83/$B$13)*($C83-$D83)+$D83+($D$14/2),(IF(CI82+(CI82-CI81)&gt;$D83,CI82+(CI82-CI81),$D83)))</f>
        <v>-100</v>
      </c>
      <c r="CJ83" s="4">
        <f t="shared" ref="CJ83:CJ114" si="309">IF((((CG83/$B$13)*($C83-$D83))+$D83)&gt;$D83-($D83/5),(CG83/$B$13)*($C83-$D83)+$D83,IF(CJ82+(CJ82-CJ81)&gt;$D83,CJ82+(CJ82-CJ81),$D83))</f>
        <v>-100</v>
      </c>
      <c r="CK83" s="4">
        <f t="shared" ref="CK83:CK119" si="310">IF(((CG83/$B$13)*($C83-$D83)+$D83-($D$14)/2)&gt;$D83,(CG83/$B$13)*($C83-$D83)+$D83-($D$14)/2,$D83)</f>
        <v>-100</v>
      </c>
      <c r="CL83" s="1">
        <f t="shared" ref="CL83:CL119" si="311">-CJ83</f>
        <v>100</v>
      </c>
      <c r="CM83" s="1">
        <f t="shared" si="107"/>
        <v>0</v>
      </c>
      <c r="CN83" s="1">
        <f t="shared" ref="CN83:CN119" si="312">IF(CK83&gt;$D83,$F83-((((CP84/$B$4)+$B$11)*(((CI83-CK83)/2)*(((CI83-CK83)/3)+(CK83-$D83))))+(($B$11*(CK83-$D83)^2)/2))/($C83-$D83),$F83-(((CP84/$B$4)+$B$11)*((CI83-$D83)^3)/(6*$D$14*$B$19)))</f>
        <v>2.9509999999999934</v>
      </c>
      <c r="CO83" s="4">
        <f t="shared" si="108"/>
        <v>0.49999999999999822</v>
      </c>
      <c r="CP83" s="1">
        <f t="shared" si="254"/>
        <v>8.8764365754222039E-9</v>
      </c>
      <c r="CQ83" s="4">
        <f t="shared" si="170"/>
        <v>-0.44930122033786563</v>
      </c>
      <c r="CR83" s="1">
        <f t="shared" si="171"/>
        <v>0.49999999999999822</v>
      </c>
      <c r="CS83" s="1">
        <f t="shared" ref="CS83:CS119" si="313">CG83</f>
        <v>5.1394567771694555E-11</v>
      </c>
      <c r="CT83" s="1">
        <f t="shared" si="255"/>
        <v>1000.0000000359761</v>
      </c>
      <c r="CU83" s="1">
        <f t="shared" si="256"/>
        <v>513.50999999999817</v>
      </c>
      <c r="CV83" s="1">
        <f t="shared" si="257"/>
        <v>499.99999999999824</v>
      </c>
      <c r="CW83" s="1">
        <f t="shared" si="258"/>
        <v>500</v>
      </c>
      <c r="CX83" s="1">
        <f t="shared" si="114"/>
        <v>6.8526090362259416E-12</v>
      </c>
      <c r="CY83" s="4">
        <f t="shared" si="172"/>
        <v>0</v>
      </c>
      <c r="CZ83" s="1">
        <f t="shared" si="173"/>
        <v>-2.5697283885847278E-8</v>
      </c>
      <c r="DA83" s="4">
        <f t="shared" si="115"/>
        <v>0</v>
      </c>
      <c r="DB83" s="4">
        <f t="shared" ref="DB83:DB119" si="314">DA83+10</f>
        <v>10</v>
      </c>
      <c r="DC83" s="4">
        <f t="shared" si="116"/>
        <v>8.5718024487277002E-11</v>
      </c>
      <c r="DD83" s="4">
        <f t="shared" ref="DD83:DD114" si="315">DC83-CG83</f>
        <v>3.4323456715582447E-11</v>
      </c>
      <c r="DE83" s="4">
        <f t="shared" ref="DE83:DE114" si="316">IF(DG83&gt;$D83,(DC83/$B$13)*($C83-$D83)+$D83+($D$14/2),(IF(DE82+(DE82-DE81)&gt;$D83,DE82+(DE82-DE81),$D83)))</f>
        <v>-100</v>
      </c>
      <c r="DF83" s="4">
        <f t="shared" ref="DF83:DF114" si="317">IF((((DC83/$B$13)*($C83-$D83))+$D83)&gt;$D83-($D83/5),(DC83/$B$13)*($C83-$D83)+$D83,IF(DF82+(DF82-DF81)&gt;$D83,DF82+(DF82-DF81),$D83))</f>
        <v>-100</v>
      </c>
      <c r="DG83" s="4">
        <f t="shared" ref="DG83:DG119" si="318">IF(((DC83/$B$13)*($C83-$D83)+$D83-($D$14)/2)&gt;$D83,(DC83/$B$13)*($C83-$D83)+$D83-($D$14)/2,$D83)</f>
        <v>-100</v>
      </c>
      <c r="DH83" s="1">
        <f t="shared" ref="DH83:DH119" si="319">-DF83</f>
        <v>100</v>
      </c>
      <c r="DI83" s="1">
        <f t="shared" si="117"/>
        <v>0</v>
      </c>
      <c r="DJ83" s="1">
        <f t="shared" ref="DJ83:DJ119" si="320">IF(DG83&gt;$D83,$F83-((((DL84/$B$4)+$B$11)*(((DE83-DG83)/2)*(((DE83-DG83)/3)+(DG83-$D83))))+(($B$11*(DG83-$D83)^2)/2))/($C83-$D83),$F83-(((DL84/$B$4)+$B$11)*((DE83-$D83)^3)/(6*$D$14*$B$19)))</f>
        <v>2.9509999999999934</v>
      </c>
      <c r="DK83" s="4">
        <f t="shared" si="118"/>
        <v>0.49999999999999822</v>
      </c>
      <c r="DL83" s="1">
        <f t="shared" si="259"/>
        <v>1.4804494730099657E-8</v>
      </c>
      <c r="DM83" s="4">
        <f t="shared" si="174"/>
        <v>-0.41930080481924314</v>
      </c>
      <c r="DN83" s="1">
        <f t="shared" si="175"/>
        <v>0.49999999999999822</v>
      </c>
      <c r="DO83" s="1">
        <f t="shared" ref="DO83:DO119" si="321">DC83</f>
        <v>8.5718024487277002E-11</v>
      </c>
      <c r="DP83" s="1">
        <f t="shared" si="260"/>
        <v>1000.0000000600027</v>
      </c>
      <c r="DQ83" s="1">
        <f t="shared" si="261"/>
        <v>513.50999999999817</v>
      </c>
      <c r="DR83" s="1">
        <f t="shared" si="262"/>
        <v>499.99999999999824</v>
      </c>
      <c r="DS83" s="1">
        <f t="shared" si="263"/>
        <v>500</v>
      </c>
      <c r="DT83" s="1">
        <f t="shared" si="124"/>
        <v>1.1429069931636937E-11</v>
      </c>
      <c r="DU83" s="4">
        <f t="shared" si="176"/>
        <v>0</v>
      </c>
      <c r="DV83" s="1">
        <f t="shared" si="177"/>
        <v>-4.2859012243638503E-8</v>
      </c>
      <c r="DW83" s="4">
        <f t="shared" si="125"/>
        <v>0</v>
      </c>
      <c r="DX83" s="4">
        <f t="shared" ref="DX83:DX119" si="322">DW83+10</f>
        <v>10</v>
      </c>
      <c r="DY83" s="4">
        <f t="shared" si="126"/>
        <v>1.3700703808745608E-10</v>
      </c>
      <c r="DZ83" s="4">
        <f t="shared" ref="DZ83:DZ114" si="323">DY83-DC83</f>
        <v>5.1289013600179082E-11</v>
      </c>
      <c r="EA83" s="4">
        <f t="shared" ref="EA83:EA114" si="324">IF(EC83&gt;$D83,(DY83/$B$13)*($C83-$D83)+$D83+($D$14/2),(IF(EA82+(EA82-EA81)&gt;$D83,EA82+(EA82-EA81),$D83)))</f>
        <v>-100</v>
      </c>
      <c r="EB83" s="4">
        <f t="shared" ref="EB83:EB114" si="325">IF((((DY83/$B$13)*($C83-$D83))+$D83)&gt;$D83-($D83/5),(DY83/$B$13)*($C83-$D83)+$D83,IF(EB82+(EB82-EB81)&gt;$D83,EB82+(EB82-EB81),$D83))</f>
        <v>-100</v>
      </c>
      <c r="EC83" s="4">
        <f t="shared" ref="EC83:EC119" si="326">IF(((DY83/$B$13)*($C83-$D83)+$D83-($D$14)/2)&gt;$D83,(DY83/$B$13)*($C83-$D83)+$D83-($D$14)/2,$D83)</f>
        <v>-100</v>
      </c>
      <c r="ED83" s="1">
        <f t="shared" ref="ED83:ED119" si="327">-EB83</f>
        <v>100</v>
      </c>
      <c r="EE83" s="1">
        <f t="shared" si="127"/>
        <v>0</v>
      </c>
      <c r="EF83" s="1">
        <f t="shared" ref="EF83:EF119" si="328">IF(EC83&gt;$D83,$F83-((((EH84/$B$4)+$B$11)*(((EA83-EC83)/2)*(((EA83-EC83)/3)+(EC83-$D83))))+(($B$11*(EC83-$D83)^2)/2))/($C83-$D83),$F83-(((EH84/$B$4)+$B$11)*((EA83-$D83)^3)/(6*$D$14*$B$19)))</f>
        <v>2.9509999999999934</v>
      </c>
      <c r="EG83" s="4">
        <f t="shared" si="128"/>
        <v>0.49999999999999822</v>
      </c>
      <c r="EH83" s="1">
        <f t="shared" si="264"/>
        <v>2.3662700878662532E-8</v>
      </c>
      <c r="EI83" s="4">
        <f t="shared" si="178"/>
        <v>-0.3879681710058468</v>
      </c>
      <c r="EJ83" s="1">
        <f t="shared" si="179"/>
        <v>0.49999999999999822</v>
      </c>
      <c r="EK83" s="1">
        <f t="shared" ref="EK83:EK119" si="329">DY83</f>
        <v>1.3700703808745608E-10</v>
      </c>
      <c r="EL83" s="1">
        <f t="shared" si="265"/>
        <v>1000.0000000959049</v>
      </c>
      <c r="EM83" s="1">
        <f t="shared" si="266"/>
        <v>513.50999999999817</v>
      </c>
      <c r="EN83" s="1">
        <f t="shared" si="267"/>
        <v>499.99999999999824</v>
      </c>
      <c r="EO83" s="1">
        <f t="shared" si="268"/>
        <v>500</v>
      </c>
      <c r="EP83" s="1">
        <f t="shared" si="134"/>
        <v>1.8267605078327476E-11</v>
      </c>
      <c r="EQ83" s="4">
        <f t="shared" si="180"/>
        <v>0</v>
      </c>
      <c r="ER83" s="1">
        <f t="shared" si="181"/>
        <v>-6.8503519043728041E-8</v>
      </c>
      <c r="ES83" s="4">
        <f t="shared" si="135"/>
        <v>0</v>
      </c>
      <c r="ET83" s="4">
        <f t="shared" ref="ET83:ET119" si="330">ES83+10</f>
        <v>10</v>
      </c>
      <c r="EU83" s="4">
        <f t="shared" si="136"/>
        <v>2.1498350956296521E-10</v>
      </c>
      <c r="EV83" s="4">
        <f t="shared" ref="EV83:EV114" si="331">EU83-DY83</f>
        <v>7.7976471475509128E-11</v>
      </c>
      <c r="EW83" s="4">
        <f t="shared" ref="EW83:EW114" si="332">IF(EY83&gt;$D83,(EU83/$B$13)*($C83-$D83)+$D83+($D$14/2),(IF(EW82+(EW82-EW81)&gt;$D83,EW82+(EW82-EW81),$D83)))</f>
        <v>-100</v>
      </c>
      <c r="EX83" s="4">
        <f t="shared" ref="EX83:EX114" si="333">IF((((EU83/$B$13)*($C83-$D83))+$D83)&gt;$D83-($D83/5),(EU83/$B$13)*($C83-$D83)+$D83,IF(EX82+(EX82-EX81)&gt;$D83,EX82+(EX82-EX81),$D83))</f>
        <v>-100</v>
      </c>
      <c r="EY83" s="4">
        <f t="shared" ref="EY83:EY119" si="334">IF(((EU83/$B$13)*($C83-$D83)+$D83-($D$14)/2)&gt;$D83,(EU83/$B$13)*($C83-$D83)+$D83-($D$14)/2,$D83)</f>
        <v>-100</v>
      </c>
      <c r="EZ83" s="1">
        <f t="shared" ref="EZ83:EZ119" si="335">-EX83</f>
        <v>100</v>
      </c>
      <c r="FA83" s="1">
        <f t="shared" si="137"/>
        <v>0</v>
      </c>
      <c r="FB83" s="1">
        <f t="shared" ref="FB83:FB119" si="336">IF(EY83&gt;$D83,$F83-((((FD84/$B$4)+$B$11)*(((EW83-EY83)/2)*(((EW83-EY83)/3)+(EY83-$D83))))+(($B$11*(EY83-$D83)^2)/2))/($C83-$D83),$F83-(((FD84/$B$4)+$B$11)*((EW83-$D83)^3)/(6*$D$14*$B$19)))</f>
        <v>2.9509999999999934</v>
      </c>
      <c r="FC83" s="4">
        <f t="shared" si="138"/>
        <v>0.49999999999999822</v>
      </c>
      <c r="FD83" s="1">
        <f t="shared" si="269"/>
        <v>3.7130139820892085E-8</v>
      </c>
      <c r="FE83" s="4">
        <f t="shared" si="182"/>
        <v>-0.35142878260034383</v>
      </c>
      <c r="FF83" s="1">
        <f t="shared" si="183"/>
        <v>0.49999999999999822</v>
      </c>
      <c r="FG83" s="1">
        <f t="shared" ref="FG83:FG119" si="337">EU83</f>
        <v>2.1498350956296521E-10</v>
      </c>
      <c r="FH83" s="1">
        <f t="shared" si="270"/>
        <v>1000.0000001504885</v>
      </c>
      <c r="FI83" s="1">
        <f t="shared" si="271"/>
        <v>513.50999999999817</v>
      </c>
      <c r="FJ83" s="1">
        <f t="shared" si="272"/>
        <v>499.99999999999824</v>
      </c>
      <c r="FK83" s="1">
        <f t="shared" si="273"/>
        <v>500</v>
      </c>
      <c r="FL83" s="1">
        <f t="shared" si="144"/>
        <v>2.8664467941728695E-11</v>
      </c>
      <c r="FM83" s="4">
        <f t="shared" si="184"/>
        <v>0</v>
      </c>
      <c r="FN83" s="1">
        <f t="shared" si="185"/>
        <v>-1.074917547814826E-7</v>
      </c>
      <c r="FO83" s="4">
        <f t="shared" si="145"/>
        <v>0</v>
      </c>
      <c r="FP83" s="4">
        <f t="shared" ref="FP83:FP119" si="338">FO83+10</f>
        <v>10</v>
      </c>
      <c r="FQ83" s="4">
        <f t="shared" si="146"/>
        <v>3.3249869758030179E-10</v>
      </c>
      <c r="FR83" s="4">
        <f t="shared" ref="FR83:FR114" si="339">FQ83-EU83</f>
        <v>1.1751518801733658E-10</v>
      </c>
      <c r="FS83" s="4">
        <f t="shared" ref="FS83:FS114" si="340">IF(FU83&gt;$D83,(FQ83/$B$13)*($C83-$D83)+$D83+($D$14/2),(IF(FS82+(FS82-FS81)&gt;$D83,FS82+(FS82-FS81),$D83)))</f>
        <v>-100</v>
      </c>
      <c r="FT83" s="4">
        <f t="shared" ref="FT83:FT114" si="341">IF((((FQ83/$B$13)*($C83-$D83))+$D83)&gt;$D83-($D83/5),(FQ83/$B$13)*($C83-$D83)+$D83,IF(FT82+(FT82-FT81)&gt;$D83,FT82+(FT82-FT81),$D83))</f>
        <v>-100</v>
      </c>
      <c r="FU83" s="4">
        <f t="shared" ref="FU83:FU119" si="342">IF(((FQ83/$B$13)*($C83-$D83)+$D83-($D$14)/2)&gt;$D83,(FQ83/$B$13)*($C83-$D83)+$D83-($D$14)/2,$D83)</f>
        <v>-100</v>
      </c>
      <c r="FV83" s="1">
        <f t="shared" si="147"/>
        <v>100</v>
      </c>
      <c r="FW83" s="1">
        <f t="shared" si="148"/>
        <v>0</v>
      </c>
      <c r="FX83" s="1">
        <f t="shared" ref="FX83:FX119" si="343">IF(FU83&gt;$D83,$F83-((((FZ84/$B$4)+$B$11)*(((FS83-FU83)/2)*(((FS83-FU83)/3)+(FU83-$D83))))+(($B$11*(FU83-$D83)^2)/2))/($C83-$D83),$F83-(((FZ84/$B$4)+$B$11)*((FS83-$D83)^3)/(6*$D$14*$B$19)))</f>
        <v>2.9509999999999934</v>
      </c>
      <c r="FY83" s="4">
        <f t="shared" si="149"/>
        <v>0.49999999999999822</v>
      </c>
      <c r="FZ83" s="1">
        <f t="shared" si="274"/>
        <v>5.7426372639084943E-8</v>
      </c>
      <c r="GA83" s="4">
        <f t="shared" si="186"/>
        <v>-0.33055081869682706</v>
      </c>
      <c r="GB83" s="1">
        <f t="shared" si="187"/>
        <v>0.49999999999999822</v>
      </c>
      <c r="GC83" s="1">
        <f t="shared" ref="GC83:GC119" si="344">FQ83</f>
        <v>3.3249869758030179E-10</v>
      </c>
      <c r="GD83" s="1">
        <f t="shared" si="275"/>
        <v>1000.0000002327491</v>
      </c>
      <c r="GE83" s="1">
        <f t="shared" si="276"/>
        <v>513.50999999999817</v>
      </c>
      <c r="GF83" s="1">
        <f t="shared" si="277"/>
        <v>499.99999999999824</v>
      </c>
      <c r="GG83" s="1">
        <f t="shared" si="278"/>
        <v>500</v>
      </c>
      <c r="GH83" s="1">
        <f t="shared" si="155"/>
        <v>4.4333159677373581E-11</v>
      </c>
      <c r="GI83" s="4">
        <f t="shared" si="188"/>
        <v>0</v>
      </c>
      <c r="GJ83" s="1">
        <f t="shared" si="189"/>
        <v>-1.6624934879015089E-7</v>
      </c>
      <c r="GK83" s="4">
        <f t="shared" si="190"/>
        <v>0</v>
      </c>
      <c r="GL83" s="4">
        <f t="shared" ref="GL83:GL119" si="345">GK83+10</f>
        <v>10</v>
      </c>
      <c r="GM83" s="4">
        <f t="shared" si="191"/>
        <v>5.0813165837421666E-10</v>
      </c>
      <c r="GN83" s="4">
        <f t="shared" ref="GN83:GN114" si="346">GM83-FQ83</f>
        <v>1.7563296079391487E-10</v>
      </c>
      <c r="GO83" s="4">
        <v>180</v>
      </c>
      <c r="GP83" s="4"/>
      <c r="GQ83" s="4"/>
      <c r="GR83" s="4"/>
      <c r="GS83" s="4"/>
      <c r="GT83" s="4"/>
      <c r="GU83" s="4"/>
      <c r="GV83" s="4"/>
      <c r="GW83" s="4"/>
    </row>
    <row r="84" spans="1:205">
      <c r="A84" s="1">
        <v>66</v>
      </c>
      <c r="B84" s="1">
        <f t="shared" si="279"/>
        <v>100</v>
      </c>
      <c r="C84" s="1">
        <v>0</v>
      </c>
      <c r="D84" s="1">
        <f t="shared" si="280"/>
        <v>-100</v>
      </c>
      <c r="E84" s="1">
        <f t="shared" si="156"/>
        <v>175</v>
      </c>
      <c r="F84" s="1">
        <f t="shared" ref="F84:F119" si="347">F83+($B$7/$B$4)*($E83-$E84)</f>
        <v>2.9759999999999933</v>
      </c>
      <c r="G84" s="10">
        <f t="shared" ref="G84:G119" si="348">IF(-(SQRT(2*$D$13*$B$7*B84*(500-E84)/$B$4))/$D$13&gt;$D84,-(SQRT(2*$D$13*$B$7*B84*(500-E84)/$B$4))/$D$13,$D84)</f>
        <v>-100</v>
      </c>
      <c r="H84" s="1">
        <f t="shared" ref="H84:H119" si="349">IF((G84)-$D$14/2&gt;D84,(G84)-$D$14/2,D84)</f>
        <v>-100</v>
      </c>
      <c r="I84" s="1">
        <f t="shared" ref="I84:I119" si="350">IF(-H84&lt;B84,-H84,B84)</f>
        <v>100</v>
      </c>
      <c r="J84" s="1">
        <f t="shared" si="281"/>
        <v>0</v>
      </c>
      <c r="K84" s="1">
        <f t="shared" si="282"/>
        <v>2.9597879999999934</v>
      </c>
      <c r="L84" s="1">
        <f t="shared" ref="L84:L115" si="351">IF(-$B$4*(K84-K83)/($E84-$E83)&gt;$B$7/100,-$B$4*(K84-K83)/($E84-$E83),$B$7/100)</f>
        <v>0.49999999999999822</v>
      </c>
      <c r="M84" s="1">
        <f t="shared" si="157"/>
        <v>0.49999999999999822</v>
      </c>
      <c r="N84" s="1">
        <v>0</v>
      </c>
      <c r="O84" s="1">
        <f t="shared" ref="O84:O115" si="352">SUMIF(M84:M182,"&gt;0",M84:M182)/(COUNTIF(M84:M182,"&gt;0"))</f>
        <v>0.49999999999999845</v>
      </c>
      <c r="P84" s="1">
        <f t="shared" ref="P84:P119" si="353">M84*$B$10</f>
        <v>513.50999999999817</v>
      </c>
      <c r="Q84" s="1">
        <f t="shared" ref="Q84:Q119" si="354">L84*$B$9</f>
        <v>499.99999999999824</v>
      </c>
      <c r="R84" s="1">
        <f t="shared" ref="R84:R119" si="355">$B$7*$B$9</f>
        <v>500</v>
      </c>
      <c r="S84" s="4">
        <f t="shared" si="283"/>
        <v>0</v>
      </c>
      <c r="U84" s="4">
        <f t="shared" si="284"/>
        <v>-100</v>
      </c>
      <c r="V84" s="4">
        <f t="shared" si="285"/>
        <v>-100</v>
      </c>
      <c r="W84" s="4">
        <f t="shared" si="286"/>
        <v>-100</v>
      </c>
      <c r="X84" s="1">
        <f t="shared" si="287"/>
        <v>100</v>
      </c>
      <c r="Y84" s="1">
        <f t="shared" ref="Y84:Y119" si="356">V84+($C84-$D84)</f>
        <v>0</v>
      </c>
      <c r="Z84" s="1">
        <f t="shared" si="288"/>
        <v>2.9759999999999933</v>
      </c>
      <c r="AA84" s="4">
        <f t="shared" ref="AA84:AA115" si="357">-$B$4*(Z84-Z83)/($E84-$E83)</f>
        <v>0.49999999999999822</v>
      </c>
      <c r="AB84" s="1">
        <f t="shared" ref="AB84:AB119" si="358">(($B$7*$B$19+ABS(O84*J84))/
I84)*((S84-S83)*$B$19/$B$13/($E84-$E83))</f>
        <v>0</v>
      </c>
      <c r="AC84" s="4">
        <f t="shared" si="158"/>
        <v>-0.72024019819123131</v>
      </c>
      <c r="AD84" s="1">
        <f t="shared" si="159"/>
        <v>0.49999999999999822</v>
      </c>
      <c r="AE84" s="1">
        <f t="shared" si="289"/>
        <v>0</v>
      </c>
      <c r="AF84" s="1">
        <f t="shared" ref="AF84:AF115" si="359">$B$9*(1+($B$11*(AE84)/$B$13))</f>
        <v>1000</v>
      </c>
      <c r="AG84" s="1">
        <f t="shared" ref="AG84:AG119" si="360">AD84*$B$10</f>
        <v>513.50999999999817</v>
      </c>
      <c r="AH84" s="1">
        <f t="shared" ref="AH84:AH119" si="361">AA84*$B$9</f>
        <v>499.99999999999824</v>
      </c>
      <c r="AI84" s="1">
        <f t="shared" ref="AI84:AI119" si="362">$B$9*$B$7</f>
        <v>500</v>
      </c>
      <c r="AJ84" s="1">
        <f t="shared" ref="AJ84:AJ119" si="363">(AE84-AE83)/($E84-$E83)</f>
        <v>0</v>
      </c>
      <c r="AK84" s="4">
        <f t="shared" si="160"/>
        <v>0</v>
      </c>
      <c r="AL84" s="1">
        <f t="shared" si="161"/>
        <v>0</v>
      </c>
      <c r="AM84" s="4">
        <f t="shared" ref="AM84:AM119" si="364">IF(V84&gt;$D84,-AL85/(AI85*AJ85),0)</f>
        <v>0</v>
      </c>
      <c r="AN84" s="4">
        <f t="shared" si="290"/>
        <v>10</v>
      </c>
      <c r="AO84" s="4">
        <f t="shared" ref="AO84:AO119" si="365">AO83*((AN84-($B$6/2))/(AN84+($B$6/2)))</f>
        <v>7.7546110259063872E-12</v>
      </c>
      <c r="AP84" s="4">
        <f t="shared" si="291"/>
        <v>7.7546110259063872E-12</v>
      </c>
      <c r="AQ84" s="4">
        <f t="shared" si="292"/>
        <v>-100</v>
      </c>
      <c r="AR84" s="4">
        <f t="shared" si="293"/>
        <v>-100</v>
      </c>
      <c r="AS84" s="4">
        <f t="shared" si="294"/>
        <v>-100</v>
      </c>
      <c r="AT84" s="1">
        <f t="shared" si="295"/>
        <v>100</v>
      </c>
      <c r="AU84" s="1">
        <f t="shared" ref="AU84:AU119" si="366">AR84+($C84-$D84)</f>
        <v>0</v>
      </c>
      <c r="AV84" s="1">
        <f t="shared" si="296"/>
        <v>2.9759999999999933</v>
      </c>
      <c r="AW84" s="4">
        <f t="shared" ref="AW84:AW115" si="367">-$B$4*(AV84-AV83)/($E84-$E83)</f>
        <v>0.49999999999999822</v>
      </c>
      <c r="AX84" s="1">
        <f t="shared" ref="AX84:AX119" si="368">(($B$7*$B$19+ABS(AC84*Y84))/
X84)*((AO84-AO83)*$B$19/$B$13/($E84-$E83))</f>
        <v>1.3393110580149199E-9</v>
      </c>
      <c r="AY84" s="4">
        <f t="shared" si="162"/>
        <v>-0.58347146071713674</v>
      </c>
      <c r="AZ84" s="1">
        <f t="shared" si="163"/>
        <v>0.49999999999999822</v>
      </c>
      <c r="BA84" s="1">
        <f t="shared" si="297"/>
        <v>7.7546110259063872E-12</v>
      </c>
      <c r="BB84" s="1">
        <f t="shared" ref="BB84:BB115" si="369">$B$9*(1+($B$11*(BA84)/$B$13))</f>
        <v>1000.0000000054283</v>
      </c>
      <c r="BC84" s="1">
        <f t="shared" ref="BC84:BC119" si="370">AZ84*$B$10</f>
        <v>513.50999999999817</v>
      </c>
      <c r="BD84" s="1">
        <f t="shared" ref="BD84:BD119" si="371">AW84*$B$9</f>
        <v>499.99999999999824</v>
      </c>
      <c r="BE84" s="1">
        <f t="shared" ref="BE84:BE119" si="372">$B$9*$B$7</f>
        <v>500</v>
      </c>
      <c r="BF84" s="1">
        <f t="shared" ref="BF84:BF119" si="373">(BA84-BA83)/($E84-$E83)</f>
        <v>1.0339481367875182E-12</v>
      </c>
      <c r="BG84" s="4">
        <f t="shared" si="164"/>
        <v>0</v>
      </c>
      <c r="BH84" s="1">
        <f t="shared" si="165"/>
        <v>-3.8773055129531938E-9</v>
      </c>
      <c r="BI84" s="4">
        <f t="shared" ref="BI84:BI119" si="374">IF(AR84&gt;$D84,-BH85/(BE85*BF85),0)</f>
        <v>0</v>
      </c>
      <c r="BJ84" s="4">
        <f t="shared" si="298"/>
        <v>10</v>
      </c>
      <c r="BK84" s="4">
        <f t="shared" ref="BK84:BK119" si="375">BK83*((BJ84-($B$6/2))/(BJ84+($B$6/2)))</f>
        <v>1.7129288612067398E-11</v>
      </c>
      <c r="BL84" s="4">
        <f t="shared" si="299"/>
        <v>9.3746775861610111E-12</v>
      </c>
      <c r="BM84" s="4">
        <f t="shared" si="300"/>
        <v>-100</v>
      </c>
      <c r="BN84" s="4">
        <f t="shared" si="301"/>
        <v>-100</v>
      </c>
      <c r="BO84" s="4">
        <f t="shared" si="302"/>
        <v>-100</v>
      </c>
      <c r="BP84" s="1">
        <f t="shared" si="303"/>
        <v>100</v>
      </c>
      <c r="BQ84" s="1">
        <f t="shared" ref="BQ84:BQ119" si="376">BN84+($C84-$D84)</f>
        <v>0</v>
      </c>
      <c r="BR84" s="1">
        <f t="shared" si="304"/>
        <v>2.9759999999999933</v>
      </c>
      <c r="BS84" s="4">
        <f t="shared" ref="BS84:BS115" si="377">-$B$4*(BR84-BR83)/($E84-$E83)</f>
        <v>0.49999999999999822</v>
      </c>
      <c r="BT84" s="1">
        <f t="shared" ref="BT84:BT119" si="378">(($B$7*$B$19+ABS(AY84*AU84))/
AT84)*((BK84-BK83)*$B$19/$B$13/($E84-$E83))</f>
        <v>2.9584263578700165E-9</v>
      </c>
      <c r="BU84" s="4">
        <f t="shared" si="166"/>
        <v>-0.48396815062622961</v>
      </c>
      <c r="BV84" s="1">
        <f t="shared" si="167"/>
        <v>0.49999999999999822</v>
      </c>
      <c r="BW84" s="1">
        <f t="shared" si="305"/>
        <v>1.7129288612067398E-11</v>
      </c>
      <c r="BX84" s="1">
        <f t="shared" ref="BX84:BX115" si="379">$B$9*(1+($B$11*(BW84)/$B$13))</f>
        <v>1000.0000000119904</v>
      </c>
      <c r="BY84" s="1">
        <f t="shared" ref="BY84:BY119" si="380">BV84*$B$10</f>
        <v>513.50999999999817</v>
      </c>
      <c r="BZ84" s="1">
        <f t="shared" ref="BZ84:BZ119" si="381">BS84*$B$9</f>
        <v>499.99999999999824</v>
      </c>
      <c r="CA84" s="1">
        <f t="shared" ref="CA84:CA119" si="382">$B$9*$B$7</f>
        <v>500</v>
      </c>
      <c r="CB84" s="1">
        <f t="shared" ref="CB84:CB119" si="383">(BW84-BW83)/($E84-$E83)</f>
        <v>2.2839051482756529E-12</v>
      </c>
      <c r="CC84" s="4">
        <f t="shared" si="168"/>
        <v>0</v>
      </c>
      <c r="CD84" s="1">
        <f t="shared" si="169"/>
        <v>-8.5646443060336986E-9</v>
      </c>
      <c r="CE84" s="4">
        <f t="shared" ref="CE84:CE119" si="384">IF(BN84&gt;$D84,-CD85/(CA85*CB85),0)</f>
        <v>0</v>
      </c>
      <c r="CF84" s="4">
        <f t="shared" si="306"/>
        <v>10</v>
      </c>
      <c r="CG84" s="4">
        <f t="shared" ref="CG84:CG119" si="385">CG83*((CF84-($B$6/2))/(CF84+($B$6/2)))</f>
        <v>3.0836740663016732E-11</v>
      </c>
      <c r="CH84" s="4">
        <f t="shared" si="307"/>
        <v>1.3707452050949333E-11</v>
      </c>
      <c r="CI84" s="4">
        <f t="shared" si="308"/>
        <v>-100</v>
      </c>
      <c r="CJ84" s="4">
        <f t="shared" si="309"/>
        <v>-100</v>
      </c>
      <c r="CK84" s="4">
        <f t="shared" si="310"/>
        <v>-100</v>
      </c>
      <c r="CL84" s="1">
        <f t="shared" si="311"/>
        <v>100</v>
      </c>
      <c r="CM84" s="1">
        <f t="shared" ref="CM84:CM119" si="386">CJ84+($C84-$D84)</f>
        <v>0</v>
      </c>
      <c r="CN84" s="1">
        <f t="shared" si="312"/>
        <v>2.9759999999999933</v>
      </c>
      <c r="CO84" s="4">
        <f t="shared" ref="CO84:CO115" si="387">-$B$4*(CN84-CN83)/($E84-$E83)</f>
        <v>0.49999999999999822</v>
      </c>
      <c r="CP84" s="1">
        <f t="shared" ref="CP84:CP119" si="388">(($B$7*$B$19+ABS(BU84*BQ84))/
BP84)*((CG84-CG83)*$B$19/$B$13/($E84-$E83))</f>
        <v>5.3258619452533215E-9</v>
      </c>
      <c r="CQ84" s="4">
        <f t="shared" si="170"/>
        <v>-0.44930122033786563</v>
      </c>
      <c r="CR84" s="1">
        <f t="shared" si="171"/>
        <v>0.49999999999999822</v>
      </c>
      <c r="CS84" s="1">
        <f t="shared" si="313"/>
        <v>3.0836740663016732E-11</v>
      </c>
      <c r="CT84" s="1">
        <f t="shared" ref="CT84:CT115" si="389">$B$9*(1+($B$11*(CS84)/$B$13))</f>
        <v>1000.0000000215856</v>
      </c>
      <c r="CU84" s="1">
        <f t="shared" ref="CU84:CU119" si="390">CR84*$B$10</f>
        <v>513.50999999999817</v>
      </c>
      <c r="CV84" s="1">
        <f t="shared" ref="CV84:CV119" si="391">CO84*$B$9</f>
        <v>499.99999999999824</v>
      </c>
      <c r="CW84" s="1">
        <f t="shared" ref="CW84:CW119" si="392">$B$9*$B$7</f>
        <v>500</v>
      </c>
      <c r="CX84" s="1">
        <f t="shared" ref="CX84:CX119" si="393">(CS84-CS83)/($E84-$E83)</f>
        <v>4.1115654217355646E-12</v>
      </c>
      <c r="CY84" s="4">
        <f t="shared" si="172"/>
        <v>0</v>
      </c>
      <c r="CZ84" s="1">
        <f t="shared" si="173"/>
        <v>-1.5418370331508365E-8</v>
      </c>
      <c r="DA84" s="4">
        <f t="shared" ref="DA84:DA119" si="394">IF(CJ84&gt;$D84,-CZ85/(CW85*CX85),0)</f>
        <v>0</v>
      </c>
      <c r="DB84" s="4">
        <f t="shared" si="314"/>
        <v>10</v>
      </c>
      <c r="DC84" s="4">
        <f t="shared" ref="DC84:DC119" si="395">DC83*((DB84-($B$6/2))/(DB84+($B$6/2)))</f>
        <v>5.1430814692366201E-11</v>
      </c>
      <c r="DD84" s="4">
        <f t="shared" si="315"/>
        <v>2.059407402934947E-11</v>
      </c>
      <c r="DE84" s="4">
        <f t="shared" si="316"/>
        <v>-100</v>
      </c>
      <c r="DF84" s="4">
        <f t="shared" si="317"/>
        <v>-100</v>
      </c>
      <c r="DG84" s="4">
        <f t="shared" si="318"/>
        <v>-100</v>
      </c>
      <c r="DH84" s="1">
        <f t="shared" si="319"/>
        <v>100</v>
      </c>
      <c r="DI84" s="1">
        <f t="shared" ref="DI84:DI119" si="396">DF84+($C84-$D84)</f>
        <v>0</v>
      </c>
      <c r="DJ84" s="1">
        <f t="shared" si="320"/>
        <v>2.9759999999999933</v>
      </c>
      <c r="DK84" s="4">
        <f t="shared" ref="DK84:DK115" si="397">-$B$4*(DJ84-DJ83)/($E84-$E83)</f>
        <v>0.49999999999999822</v>
      </c>
      <c r="DL84" s="1">
        <f t="shared" ref="DL84:DL119" si="398">(($B$7*$B$19+ABS(CQ84*CM84))/
CL84)*((DC84-DC83)*$B$19/$B$13/($E84-$E83))</f>
        <v>8.8826968380597911E-9</v>
      </c>
      <c r="DM84" s="4">
        <f t="shared" si="174"/>
        <v>-0.41930080481924314</v>
      </c>
      <c r="DN84" s="1">
        <f t="shared" si="175"/>
        <v>0.49999999999999822</v>
      </c>
      <c r="DO84" s="1">
        <f t="shared" si="321"/>
        <v>5.1430814692366201E-11</v>
      </c>
      <c r="DP84" s="1">
        <f t="shared" ref="DP84:DP115" si="399">$B$9*(1+($B$11*(DO84)/$B$13))</f>
        <v>1000.0000000360017</v>
      </c>
      <c r="DQ84" s="1">
        <f t="shared" ref="DQ84:DQ119" si="400">DN84*$B$10</f>
        <v>513.50999999999817</v>
      </c>
      <c r="DR84" s="1">
        <f t="shared" ref="DR84:DR119" si="401">DK84*$B$9</f>
        <v>499.99999999999824</v>
      </c>
      <c r="DS84" s="1">
        <f t="shared" ref="DS84:DS119" si="402">$B$9*$B$7</f>
        <v>500</v>
      </c>
      <c r="DT84" s="1">
        <f t="shared" ref="DT84:DT119" si="403">(DO84-DO83)/($E84-$E83)</f>
        <v>6.8574419589821598E-12</v>
      </c>
      <c r="DU84" s="4">
        <f t="shared" si="176"/>
        <v>0</v>
      </c>
      <c r="DV84" s="1">
        <f t="shared" si="177"/>
        <v>-2.57154073461831E-8</v>
      </c>
      <c r="DW84" s="4">
        <f t="shared" ref="DW84:DW119" si="404">IF(DF84&gt;$D84,-DV85/(DS85*DT85),0)</f>
        <v>0</v>
      </c>
      <c r="DX84" s="4">
        <f t="shared" si="322"/>
        <v>10</v>
      </c>
      <c r="DY84" s="4">
        <f t="shared" ref="DY84:DY119" si="405">DY83*((DX84-($B$6/2))/(DX84+($B$6/2)))</f>
        <v>8.2204222852473643E-11</v>
      </c>
      <c r="DZ84" s="4">
        <f t="shared" si="323"/>
        <v>3.0773408160107441E-11</v>
      </c>
      <c r="EA84" s="4">
        <f t="shared" si="324"/>
        <v>-100</v>
      </c>
      <c r="EB84" s="4">
        <f t="shared" si="325"/>
        <v>-100</v>
      </c>
      <c r="EC84" s="4">
        <f t="shared" si="326"/>
        <v>-100</v>
      </c>
      <c r="ED84" s="1">
        <f t="shared" si="327"/>
        <v>100</v>
      </c>
      <c r="EE84" s="1">
        <f t="shared" ref="EE84:EE119" si="406">EB84+($C84-$D84)</f>
        <v>0</v>
      </c>
      <c r="EF84" s="1">
        <f t="shared" si="328"/>
        <v>2.9759999999999933</v>
      </c>
      <c r="EG84" s="4">
        <f t="shared" ref="EG84:EG115" si="407">-$B$4*(EF84-EF83)/($E84-$E83)</f>
        <v>0.49999999999999822</v>
      </c>
      <c r="EH84" s="1">
        <f t="shared" ref="EH84:EH119" si="408">(($B$7*$B$19+ABS(DM84*DI84))/
DH84)*((DY84-DY83)*$B$19/$B$13/($E84-$E83))</f>
        <v>1.4197620527197522E-8</v>
      </c>
      <c r="EI84" s="4">
        <f t="shared" si="178"/>
        <v>-0.3879681710058468</v>
      </c>
      <c r="EJ84" s="1">
        <f t="shared" si="179"/>
        <v>0.49999999999999822</v>
      </c>
      <c r="EK84" s="1">
        <f t="shared" si="329"/>
        <v>8.2204222852473643E-11</v>
      </c>
      <c r="EL84" s="1">
        <f t="shared" ref="EL84:EL115" si="409">$B$9*(1+($B$11*(EK84)/$B$13))</f>
        <v>1000.0000000575428</v>
      </c>
      <c r="EM84" s="1">
        <f t="shared" ref="EM84:EM119" si="410">EJ84*$B$10</f>
        <v>513.50999999999817</v>
      </c>
      <c r="EN84" s="1">
        <f t="shared" ref="EN84:EN119" si="411">EG84*$B$9</f>
        <v>499.99999999999824</v>
      </c>
      <c r="EO84" s="1">
        <f t="shared" ref="EO84:EO119" si="412">$B$9*$B$7</f>
        <v>500</v>
      </c>
      <c r="EP84" s="1">
        <f t="shared" ref="EP84:EP119" si="413">(EK84-EK83)/($E84-$E83)</f>
        <v>1.0960563046996488E-11</v>
      </c>
      <c r="EQ84" s="4">
        <f t="shared" si="180"/>
        <v>0</v>
      </c>
      <c r="ER84" s="1">
        <f t="shared" si="181"/>
        <v>-4.1102111426236825E-8</v>
      </c>
      <c r="ES84" s="4">
        <f t="shared" ref="ES84:ES119" si="414">IF(EB84&gt;$D84,-ER85/(EO85*EP85),0)</f>
        <v>0</v>
      </c>
      <c r="ET84" s="4">
        <f t="shared" si="330"/>
        <v>10</v>
      </c>
      <c r="EU84" s="4">
        <f t="shared" ref="EU84:EU119" si="415">EU83*((ET84-($B$6/2))/(ET84+($B$6/2)))</f>
        <v>1.2899010573777913E-10</v>
      </c>
      <c r="EV84" s="4">
        <f t="shared" si="331"/>
        <v>4.6785882885305484E-11</v>
      </c>
      <c r="EW84" s="4">
        <f t="shared" si="332"/>
        <v>-100</v>
      </c>
      <c r="EX84" s="4">
        <f t="shared" si="333"/>
        <v>-100</v>
      </c>
      <c r="EY84" s="4">
        <f t="shared" si="334"/>
        <v>-100</v>
      </c>
      <c r="EZ84" s="1">
        <f t="shared" si="335"/>
        <v>100</v>
      </c>
      <c r="FA84" s="1">
        <f t="shared" ref="FA84:FA119" si="416">EX84+($C84-$D84)</f>
        <v>0</v>
      </c>
      <c r="FB84" s="1">
        <f t="shared" si="336"/>
        <v>2.9759999999999933</v>
      </c>
      <c r="FC84" s="4">
        <f t="shared" ref="FC84:FC115" si="417">-$B$4*(FB84-FB83)/($E84-$E83)</f>
        <v>0.49999999999999822</v>
      </c>
      <c r="FD84" s="1">
        <f t="shared" ref="FD84:FD119" si="418">(($B$7*$B$19+ABS(EI84*EE84))/
ED84)*((EU84-EU83)*$B$19/$B$13/($E84-$E83))</f>
        <v>2.2278083892535252E-8</v>
      </c>
      <c r="FE84" s="4">
        <f t="shared" si="182"/>
        <v>-0.35142878260034383</v>
      </c>
      <c r="FF84" s="1">
        <f t="shared" si="183"/>
        <v>0.49999999999999822</v>
      </c>
      <c r="FG84" s="1">
        <f t="shared" si="337"/>
        <v>1.2899010573777913E-10</v>
      </c>
      <c r="FH84" s="1">
        <f t="shared" ref="FH84:FH115" si="419">$B$9*(1+($B$11*(FG84)/$B$13))</f>
        <v>1000.0000000902932</v>
      </c>
      <c r="FI84" s="1">
        <f t="shared" ref="FI84:FI119" si="420">FF84*$B$10</f>
        <v>513.50999999999817</v>
      </c>
      <c r="FJ84" s="1">
        <f t="shared" ref="FJ84:FJ119" si="421">FC84*$B$9</f>
        <v>499.99999999999824</v>
      </c>
      <c r="FK84" s="1">
        <f t="shared" ref="FK84:FK119" si="422">$B$9*$B$7</f>
        <v>500</v>
      </c>
      <c r="FL84" s="1">
        <f t="shared" ref="FL84:FL119" si="423">(FG84-FG83)/($E84-$E83)</f>
        <v>1.7198680765037218E-11</v>
      </c>
      <c r="FM84" s="4">
        <f t="shared" si="184"/>
        <v>0</v>
      </c>
      <c r="FN84" s="1">
        <f t="shared" si="185"/>
        <v>-6.449505286888956E-8</v>
      </c>
      <c r="FO84" s="4">
        <f t="shared" ref="FO84:FO119" si="424">IF(EX84&gt;$D84,-FN85/(FK85*FL85),0)</f>
        <v>0</v>
      </c>
      <c r="FP84" s="4">
        <f t="shared" si="338"/>
        <v>10</v>
      </c>
      <c r="FQ84" s="4">
        <f t="shared" ref="FQ84:FQ119" si="425">FQ83*((FP84-($B$6/2))/(FP84+($B$6/2)))</f>
        <v>1.9949921854818108E-10</v>
      </c>
      <c r="FR84" s="4">
        <f t="shared" si="339"/>
        <v>7.0509112810401954E-11</v>
      </c>
      <c r="FS84" s="4">
        <f t="shared" si="340"/>
        <v>-100</v>
      </c>
      <c r="FT84" s="4">
        <f t="shared" si="341"/>
        <v>-100</v>
      </c>
      <c r="FU84" s="4">
        <f t="shared" si="342"/>
        <v>-100</v>
      </c>
      <c r="FV84" s="1">
        <f t="shared" ref="FV84:FV119" si="426">-FT84</f>
        <v>100</v>
      </c>
      <c r="FW84" s="1">
        <f t="shared" ref="FW84:FW119" si="427">FT84+($C84-$D84)</f>
        <v>0</v>
      </c>
      <c r="FX84" s="1">
        <f t="shared" si="343"/>
        <v>2.9759999999999933</v>
      </c>
      <c r="FY84" s="4">
        <f t="shared" ref="FY84:FY115" si="428">-$B$4*(FX84-FX83)/($E84-$E83)</f>
        <v>0.49999999999999822</v>
      </c>
      <c r="FZ84" s="1">
        <f t="shared" ref="FZ84:FZ119" si="429">(($B$7*$B$19+ABS(FE84*FA84))/
EZ84)*((FQ84-FQ83)*$B$19/$B$13/($E84-$E83))</f>
        <v>3.4455823583450959E-8</v>
      </c>
      <c r="GA84" s="4">
        <f t="shared" si="186"/>
        <v>-0.33055081869682706</v>
      </c>
      <c r="GB84" s="1">
        <f t="shared" si="187"/>
        <v>0.49999999999999822</v>
      </c>
      <c r="GC84" s="1">
        <f t="shared" si="344"/>
        <v>1.9949921854818108E-10</v>
      </c>
      <c r="GD84" s="1">
        <f t="shared" ref="GD84:GD115" si="430">$B$9*(1+($B$11*(GC84)/$B$13))</f>
        <v>1000.0000001396494</v>
      </c>
      <c r="GE84" s="1">
        <f t="shared" ref="GE84:GE119" si="431">GB84*$B$10</f>
        <v>513.50999999999817</v>
      </c>
      <c r="GF84" s="1">
        <f t="shared" ref="GF84:GF119" si="432">FY84*$B$9</f>
        <v>499.99999999999824</v>
      </c>
      <c r="GG84" s="1">
        <f t="shared" ref="GG84:GG119" si="433">$B$9*$B$7</f>
        <v>500</v>
      </c>
      <c r="GH84" s="1">
        <f t="shared" ref="GH84:GH119" si="434">(GC84-GC83)/($E84-$E83)</f>
        <v>2.6599895806424142E-11</v>
      </c>
      <c r="GI84" s="4">
        <f t="shared" si="188"/>
        <v>0</v>
      </c>
      <c r="GJ84" s="1">
        <f t="shared" si="189"/>
        <v>-9.9749609274090545E-8</v>
      </c>
      <c r="GK84" s="4">
        <f t="shared" si="190"/>
        <v>0</v>
      </c>
      <c r="GL84" s="4">
        <f t="shared" si="345"/>
        <v>10</v>
      </c>
      <c r="GM84" s="4">
        <f t="shared" si="191"/>
        <v>3.0487899502453E-10</v>
      </c>
      <c r="GN84" s="4">
        <f t="shared" si="346"/>
        <v>1.0537977647634892E-10</v>
      </c>
      <c r="GO84" s="4">
        <v>175</v>
      </c>
      <c r="GP84" s="4"/>
      <c r="GQ84" s="4"/>
      <c r="GR84" s="4"/>
      <c r="GS84" s="4"/>
      <c r="GT84" s="4"/>
      <c r="GU84" s="4"/>
      <c r="GV84" s="4"/>
      <c r="GW84" s="4"/>
    </row>
    <row r="85" spans="1:205">
      <c r="A85" s="1">
        <v>67</v>
      </c>
      <c r="B85" s="1">
        <f t="shared" si="279"/>
        <v>100</v>
      </c>
      <c r="C85" s="1">
        <v>0</v>
      </c>
      <c r="D85" s="1">
        <f t="shared" si="280"/>
        <v>-100</v>
      </c>
      <c r="E85" s="1">
        <f t="shared" ref="E85:E119" si="435">E84-$B$6</f>
        <v>170</v>
      </c>
      <c r="F85" s="1">
        <f t="shared" si="347"/>
        <v>3.0009999999999932</v>
      </c>
      <c r="G85" s="10">
        <f t="shared" si="348"/>
        <v>-100</v>
      </c>
      <c r="H85" s="1">
        <f t="shared" si="349"/>
        <v>-100</v>
      </c>
      <c r="I85" s="1">
        <f t="shared" si="350"/>
        <v>100</v>
      </c>
      <c r="J85" s="1">
        <f t="shared" si="281"/>
        <v>0</v>
      </c>
      <c r="K85" s="1">
        <f t="shared" si="282"/>
        <v>2.9847879999999933</v>
      </c>
      <c r="L85" s="1">
        <f t="shared" si="351"/>
        <v>0.49999999999999822</v>
      </c>
      <c r="M85" s="1">
        <f t="shared" ref="M85:M119" si="436">IF(J85&gt;5,(((R85/$B$10)*(($C85-$D85)/(G85-$D85)))-((L85/(1+$B$11))*((($C85-G85-($D$14/2))/(G85-$D85))+(($B$11*$D$14)/(2*(G85-$D85)))))),L85)</f>
        <v>0.49999999999999822</v>
      </c>
      <c r="N85" s="1">
        <v>0</v>
      </c>
      <c r="O85" s="1">
        <f t="shared" si="352"/>
        <v>0.49999999999999839</v>
      </c>
      <c r="P85" s="1">
        <f t="shared" si="353"/>
        <v>513.50999999999817</v>
      </c>
      <c r="Q85" s="1">
        <f t="shared" si="354"/>
        <v>499.99999999999824</v>
      </c>
      <c r="R85" s="1">
        <f t="shared" si="355"/>
        <v>500</v>
      </c>
      <c r="S85" s="4">
        <f t="shared" si="283"/>
        <v>0</v>
      </c>
      <c r="U85" s="4">
        <f t="shared" si="284"/>
        <v>-100</v>
      </c>
      <c r="V85" s="4">
        <f t="shared" si="285"/>
        <v>-100</v>
      </c>
      <c r="W85" s="4">
        <f t="shared" si="286"/>
        <v>-100</v>
      </c>
      <c r="X85" s="1">
        <f t="shared" si="287"/>
        <v>100</v>
      </c>
      <c r="Y85" s="1">
        <f t="shared" si="356"/>
        <v>0</v>
      </c>
      <c r="Z85" s="1">
        <f t="shared" si="288"/>
        <v>3.0009999999999932</v>
      </c>
      <c r="AA85" s="4">
        <f t="shared" si="357"/>
        <v>0.49999999999999822</v>
      </c>
      <c r="AB85" s="1">
        <f t="shared" si="358"/>
        <v>0</v>
      </c>
      <c r="AC85" s="4">
        <f t="shared" ref="AC85:AC119" si="437">AC84</f>
        <v>-0.72024019819123131</v>
      </c>
      <c r="AD85" s="1">
        <f t="shared" ref="AD85:AD119" si="438">IF(Y85&gt;5,((AI85-(AH85*((X85-(U85-V85))/$B84))-(AA85*(($B$9+$B$10)/2)*((U85-V85)/$B84)))*$B84/Y85)/$B$10,AA85)</f>
        <v>0.49999999999999822</v>
      </c>
      <c r="AE85" s="1">
        <f t="shared" si="289"/>
        <v>0</v>
      </c>
      <c r="AF85" s="1">
        <f t="shared" si="359"/>
        <v>1000</v>
      </c>
      <c r="AG85" s="1">
        <f t="shared" si="360"/>
        <v>513.50999999999817</v>
      </c>
      <c r="AH85" s="1">
        <f t="shared" si="361"/>
        <v>499.99999999999824</v>
      </c>
      <c r="AI85" s="1">
        <f t="shared" si="362"/>
        <v>500</v>
      </c>
      <c r="AJ85" s="1">
        <f t="shared" si="363"/>
        <v>0</v>
      </c>
      <c r="AK85" s="4">
        <f t="shared" ref="AK85:AK119" si="439">IF(U85&gt;$D84,(((AD85*AF85*S85)*((Y85)))+(AA85*AF85*S85*(U85-V85)))/$B$19,0)</f>
        <v>0</v>
      </c>
      <c r="AL85" s="1">
        <f t="shared" ref="AL85:AL119" si="440">AK85-(AE85)*(AI85)</f>
        <v>0</v>
      </c>
      <c r="AM85" s="4">
        <f t="shared" si="364"/>
        <v>0</v>
      </c>
      <c r="AN85" s="4">
        <f t="shared" si="290"/>
        <v>10</v>
      </c>
      <c r="AO85" s="4">
        <f t="shared" si="365"/>
        <v>4.6527666155438318E-12</v>
      </c>
      <c r="AP85" s="4">
        <f t="shared" si="291"/>
        <v>4.6527666155438318E-12</v>
      </c>
      <c r="AQ85" s="4">
        <f t="shared" si="292"/>
        <v>-100</v>
      </c>
      <c r="AR85" s="4">
        <f t="shared" si="293"/>
        <v>-100</v>
      </c>
      <c r="AS85" s="4">
        <f t="shared" si="294"/>
        <v>-100</v>
      </c>
      <c r="AT85" s="1">
        <f t="shared" si="295"/>
        <v>100</v>
      </c>
      <c r="AU85" s="1">
        <f t="shared" si="366"/>
        <v>0</v>
      </c>
      <c r="AV85" s="1">
        <f t="shared" si="296"/>
        <v>3.0009999999999932</v>
      </c>
      <c r="AW85" s="4">
        <f t="shared" si="367"/>
        <v>0.49999999999999822</v>
      </c>
      <c r="AX85" s="1">
        <f t="shared" si="368"/>
        <v>8.03586634808952E-10</v>
      </c>
      <c r="AY85" s="4">
        <f t="shared" ref="AY85:AY119" si="441">AY84</f>
        <v>-0.58347146071713674</v>
      </c>
      <c r="AZ85" s="1">
        <f t="shared" ref="AZ85:AZ119" si="442">IF(AU85&gt;5,((BE85-(BD85*((AT85-(AQ85-AR85))/$B84))-(AW85*(($B$9+$B$10)/2)*((AQ85-AR85)/$B84)))*$B84/AU85)/$B$10,AW85)</f>
        <v>0.49999999999999822</v>
      </c>
      <c r="BA85" s="1">
        <f t="shared" si="297"/>
        <v>4.6527666155438318E-12</v>
      </c>
      <c r="BB85" s="1">
        <f t="shared" si="369"/>
        <v>1000.0000000032569</v>
      </c>
      <c r="BC85" s="1">
        <f t="shared" si="370"/>
        <v>513.50999999999817</v>
      </c>
      <c r="BD85" s="1">
        <f t="shared" si="371"/>
        <v>499.99999999999824</v>
      </c>
      <c r="BE85" s="1">
        <f t="shared" si="372"/>
        <v>500</v>
      </c>
      <c r="BF85" s="1">
        <f t="shared" si="373"/>
        <v>6.2036888207251103E-13</v>
      </c>
      <c r="BG85" s="4">
        <f t="shared" ref="BG85:BG119" si="443">IF(AQ85&gt;$D84,(((AZ85*BB85*AO85)*((AU85)))+(AW85*BB85*AO85*(AQ85-AR85)))/$B$19,0)</f>
        <v>0</v>
      </c>
      <c r="BH85" s="1">
        <f t="shared" ref="BH85:BH119" si="444">BG85-(BA85)*(BE85)</f>
        <v>-2.3263833077719159E-9</v>
      </c>
      <c r="BI85" s="4">
        <f t="shared" si="374"/>
        <v>0</v>
      </c>
      <c r="BJ85" s="4">
        <f t="shared" si="298"/>
        <v>10</v>
      </c>
      <c r="BK85" s="4">
        <f t="shared" si="375"/>
        <v>1.0277573167240438E-11</v>
      </c>
      <c r="BL85" s="4">
        <f t="shared" si="299"/>
        <v>5.6248065516966062E-12</v>
      </c>
      <c r="BM85" s="4">
        <f t="shared" si="300"/>
        <v>-100</v>
      </c>
      <c r="BN85" s="4">
        <f t="shared" si="301"/>
        <v>-100</v>
      </c>
      <c r="BO85" s="4">
        <f t="shared" si="302"/>
        <v>-100</v>
      </c>
      <c r="BP85" s="1">
        <f t="shared" si="303"/>
        <v>100</v>
      </c>
      <c r="BQ85" s="1">
        <f t="shared" si="376"/>
        <v>0</v>
      </c>
      <c r="BR85" s="1">
        <f t="shared" si="304"/>
        <v>3.0009999999999932</v>
      </c>
      <c r="BS85" s="4">
        <f t="shared" si="377"/>
        <v>0.49999999999999822</v>
      </c>
      <c r="BT85" s="1">
        <f t="shared" si="378"/>
        <v>1.7750558147220102E-9</v>
      </c>
      <c r="BU85" s="4">
        <f t="shared" ref="BU85:BU119" si="445">BU84</f>
        <v>-0.48396815062622961</v>
      </c>
      <c r="BV85" s="1">
        <f t="shared" ref="BV85:BV119" si="446">IF(BQ85&gt;5,((CA85-(BZ85*((BP85-(BM85-BN85))/$B84))-(BS85*(($B$9+$B$10)/2)*((BM85-BN85)/$B84)))*$B84/BQ85)/$B$10,BS85)</f>
        <v>0.49999999999999822</v>
      </c>
      <c r="BW85" s="1">
        <f t="shared" si="305"/>
        <v>1.0277573167240438E-11</v>
      </c>
      <c r="BX85" s="1">
        <f t="shared" si="379"/>
        <v>1000.0000000071942</v>
      </c>
      <c r="BY85" s="1">
        <f t="shared" si="380"/>
        <v>513.50999999999817</v>
      </c>
      <c r="BZ85" s="1">
        <f t="shared" si="381"/>
        <v>499.99999999999824</v>
      </c>
      <c r="CA85" s="1">
        <f t="shared" si="382"/>
        <v>500</v>
      </c>
      <c r="CB85" s="1">
        <f t="shared" si="383"/>
        <v>1.370343088965392E-12</v>
      </c>
      <c r="CC85" s="4">
        <f t="shared" ref="CC85:CC119" si="447">IF(BM85&gt;$D84,(((BV85*BX85*BK85)*((BQ85)))+(BS85*BX85*BK85*(BM85-BN85)))/$B$19,0)</f>
        <v>0</v>
      </c>
      <c r="CD85" s="1">
        <f t="shared" ref="CD85:CD119" si="448">CC85-(BW85)*(CA85)</f>
        <v>-5.1387865836202187E-9</v>
      </c>
      <c r="CE85" s="4">
        <f t="shared" si="384"/>
        <v>0</v>
      </c>
      <c r="CF85" s="4">
        <f t="shared" si="306"/>
        <v>10</v>
      </c>
      <c r="CG85" s="4">
        <f t="shared" si="385"/>
        <v>1.8502044397810038E-11</v>
      </c>
      <c r="CH85" s="4">
        <f t="shared" si="307"/>
        <v>8.2244712305695996E-12</v>
      </c>
      <c r="CI85" s="4">
        <f t="shared" si="308"/>
        <v>-100</v>
      </c>
      <c r="CJ85" s="4">
        <f t="shared" si="309"/>
        <v>-100</v>
      </c>
      <c r="CK85" s="4">
        <f t="shared" si="310"/>
        <v>-100</v>
      </c>
      <c r="CL85" s="1">
        <f t="shared" si="311"/>
        <v>100</v>
      </c>
      <c r="CM85" s="1">
        <f t="shared" si="386"/>
        <v>0</v>
      </c>
      <c r="CN85" s="1">
        <f t="shared" si="312"/>
        <v>3.0009999999999932</v>
      </c>
      <c r="CO85" s="4">
        <f t="shared" si="387"/>
        <v>0.49999999999999822</v>
      </c>
      <c r="CP85" s="1">
        <f t="shared" si="388"/>
        <v>3.1955171671519929E-9</v>
      </c>
      <c r="CQ85" s="4">
        <f t="shared" ref="CQ85:CQ119" si="449">CQ84</f>
        <v>-0.44930122033786563</v>
      </c>
      <c r="CR85" s="1">
        <f t="shared" ref="CR85:CR119" si="450">IF(CM85&gt;5,((CW85-(CV85*((CL85-(CI85-CJ85))/$B84))-(CO85*(($B$9+$B$10)/2)*((CI85-CJ85)/$B84)))*$B84/CM85)/$B$10,CO85)</f>
        <v>0.49999999999999822</v>
      </c>
      <c r="CS85" s="1">
        <f t="shared" si="313"/>
        <v>1.8502044397810038E-11</v>
      </c>
      <c r="CT85" s="1">
        <f t="shared" si="389"/>
        <v>1000.0000000129514</v>
      </c>
      <c r="CU85" s="1">
        <f t="shared" si="390"/>
        <v>513.50999999999817</v>
      </c>
      <c r="CV85" s="1">
        <f t="shared" si="391"/>
        <v>499.99999999999824</v>
      </c>
      <c r="CW85" s="1">
        <f t="shared" si="392"/>
        <v>500</v>
      </c>
      <c r="CX85" s="1">
        <f t="shared" si="393"/>
        <v>2.4669392530413387E-12</v>
      </c>
      <c r="CY85" s="4">
        <f t="shared" ref="CY85:CY119" si="451">IF(CI85&gt;$D84,(((CR85*CT85*CG85)*((CM85)))+(CO85*CT85*CG85*(CI85-CJ85)))/$B$19,0)</f>
        <v>0</v>
      </c>
      <c r="CZ85" s="1">
        <f t="shared" ref="CZ85:CZ119" si="452">CY85-(CS85)*(CW85)</f>
        <v>-9.2510221989050181E-9</v>
      </c>
      <c r="DA85" s="4">
        <f t="shared" si="394"/>
        <v>0</v>
      </c>
      <c r="DB85" s="4">
        <f t="shared" si="314"/>
        <v>10</v>
      </c>
      <c r="DC85" s="4">
        <f t="shared" si="395"/>
        <v>3.0858488815419717E-11</v>
      </c>
      <c r="DD85" s="4">
        <f t="shared" si="315"/>
        <v>1.2356444417609679E-11</v>
      </c>
      <c r="DE85" s="4">
        <f t="shared" si="316"/>
        <v>-100</v>
      </c>
      <c r="DF85" s="4">
        <f t="shared" si="317"/>
        <v>-100</v>
      </c>
      <c r="DG85" s="4">
        <f t="shared" si="318"/>
        <v>-100</v>
      </c>
      <c r="DH85" s="1">
        <f t="shared" si="319"/>
        <v>100</v>
      </c>
      <c r="DI85" s="1">
        <f t="shared" si="396"/>
        <v>0</v>
      </c>
      <c r="DJ85" s="1">
        <f t="shared" si="320"/>
        <v>3.0009999999999932</v>
      </c>
      <c r="DK85" s="4">
        <f t="shared" si="397"/>
        <v>0.49999999999999822</v>
      </c>
      <c r="DL85" s="1">
        <f t="shared" si="398"/>
        <v>5.3296181028358765E-9</v>
      </c>
      <c r="DM85" s="4">
        <f t="shared" ref="DM85:DM119" si="453">DM84</f>
        <v>-0.41930080481924314</v>
      </c>
      <c r="DN85" s="1">
        <f t="shared" ref="DN85:DN119" si="454">IF(DI85&gt;5,((DS85-(DR85*((DH85-(DE85-DF85))/$B84))-(DK85*(($B$9+$B$10)/2)*((DE85-DF85)/$B84)))*$B84/DI85)/$B$10,DK85)</f>
        <v>0.49999999999999822</v>
      </c>
      <c r="DO85" s="1">
        <f t="shared" si="321"/>
        <v>3.0858488815419717E-11</v>
      </c>
      <c r="DP85" s="1">
        <f t="shared" si="399"/>
        <v>1000.000000021601</v>
      </c>
      <c r="DQ85" s="1">
        <f t="shared" si="400"/>
        <v>513.50999999999817</v>
      </c>
      <c r="DR85" s="1">
        <f t="shared" si="401"/>
        <v>499.99999999999824</v>
      </c>
      <c r="DS85" s="1">
        <f t="shared" si="402"/>
        <v>500</v>
      </c>
      <c r="DT85" s="1">
        <f t="shared" si="403"/>
        <v>4.1144651753892967E-12</v>
      </c>
      <c r="DU85" s="4">
        <f t="shared" ref="DU85:DU119" si="455">IF(DE85&gt;$D84,(((DN85*DP85*DC85)*((DI85)))+(DK85*DP85*DC85*(DE85-DF85)))/$B$19,0)</f>
        <v>0</v>
      </c>
      <c r="DV85" s="1">
        <f t="shared" ref="DV85:DV119" si="456">DU85-(DO85)*(DS85)</f>
        <v>-1.542924440770986E-8</v>
      </c>
      <c r="DW85" s="4">
        <f t="shared" si="404"/>
        <v>0</v>
      </c>
      <c r="DX85" s="4">
        <f t="shared" si="322"/>
        <v>10</v>
      </c>
      <c r="DY85" s="4">
        <f t="shared" si="405"/>
        <v>4.9322533711484184E-11</v>
      </c>
      <c r="DZ85" s="4">
        <f t="shared" si="323"/>
        <v>1.8464044896064467E-11</v>
      </c>
      <c r="EA85" s="4">
        <f t="shared" si="324"/>
        <v>-100</v>
      </c>
      <c r="EB85" s="4">
        <f t="shared" si="325"/>
        <v>-100</v>
      </c>
      <c r="EC85" s="4">
        <f t="shared" si="326"/>
        <v>-100</v>
      </c>
      <c r="ED85" s="1">
        <f t="shared" si="327"/>
        <v>100</v>
      </c>
      <c r="EE85" s="1">
        <f t="shared" si="406"/>
        <v>0</v>
      </c>
      <c r="EF85" s="1">
        <f t="shared" si="328"/>
        <v>3.0009999999999932</v>
      </c>
      <c r="EG85" s="4">
        <f t="shared" si="407"/>
        <v>0.49999999999999822</v>
      </c>
      <c r="EH85" s="1">
        <f t="shared" si="408"/>
        <v>8.5185723163185126E-9</v>
      </c>
      <c r="EI85" s="4">
        <f t="shared" ref="EI85:EI119" si="457">EI84</f>
        <v>-0.3879681710058468</v>
      </c>
      <c r="EJ85" s="1">
        <f t="shared" ref="EJ85:EJ119" si="458">IF(EE85&gt;5,((EO85-(EN85*((ED85-(EA85-EB85))/$B84))-(EG85*(($B$9+$B$10)/2)*((EA85-EB85)/$B84)))*$B84/EE85)/$B$10,EG85)</f>
        <v>0.49999999999999822</v>
      </c>
      <c r="EK85" s="1">
        <f t="shared" si="329"/>
        <v>4.9322533711484184E-11</v>
      </c>
      <c r="EL85" s="1">
        <f t="shared" si="409"/>
        <v>1000.0000000345257</v>
      </c>
      <c r="EM85" s="1">
        <f t="shared" si="410"/>
        <v>513.50999999999817</v>
      </c>
      <c r="EN85" s="1">
        <f t="shared" si="411"/>
        <v>499.99999999999824</v>
      </c>
      <c r="EO85" s="1">
        <f t="shared" si="412"/>
        <v>500</v>
      </c>
      <c r="EP85" s="1">
        <f t="shared" si="413"/>
        <v>6.5763378281978913E-12</v>
      </c>
      <c r="EQ85" s="4">
        <f t="shared" ref="EQ85:EQ119" si="459">IF(EA85&gt;$D84,(((EJ85*EL85*DY85)*((EE85)))+(EG85*EL85*DY85*(EA85-EB85)))/$B$19,0)</f>
        <v>0</v>
      </c>
      <c r="ER85" s="1">
        <f t="shared" ref="ER85:ER119" si="460">EQ85-(EK85)*(EO85)</f>
        <v>-2.4661266855742091E-8</v>
      </c>
      <c r="ES85" s="4">
        <f t="shared" si="414"/>
        <v>0</v>
      </c>
      <c r="ET85" s="4">
        <f t="shared" si="330"/>
        <v>10</v>
      </c>
      <c r="EU85" s="4">
        <f t="shared" si="415"/>
        <v>7.7394063442667479E-11</v>
      </c>
      <c r="EV85" s="4">
        <f t="shared" si="331"/>
        <v>2.8071529731183295E-11</v>
      </c>
      <c r="EW85" s="4">
        <f t="shared" si="332"/>
        <v>-100</v>
      </c>
      <c r="EX85" s="4">
        <f t="shared" si="333"/>
        <v>-100</v>
      </c>
      <c r="EY85" s="4">
        <f t="shared" si="334"/>
        <v>-100</v>
      </c>
      <c r="EZ85" s="1">
        <f t="shared" si="335"/>
        <v>100</v>
      </c>
      <c r="FA85" s="1">
        <f t="shared" si="416"/>
        <v>0</v>
      </c>
      <c r="FB85" s="1">
        <f t="shared" si="336"/>
        <v>3.0009999999999932</v>
      </c>
      <c r="FC85" s="4">
        <f t="shared" si="417"/>
        <v>0.49999999999999822</v>
      </c>
      <c r="FD85" s="1">
        <f t="shared" si="418"/>
        <v>1.3366850335521151E-8</v>
      </c>
      <c r="FE85" s="4">
        <f t="shared" ref="FE85:FE119" si="461">FE84</f>
        <v>-0.35142878260034383</v>
      </c>
      <c r="FF85" s="1">
        <f t="shared" ref="FF85:FF119" si="462">IF(FA85&gt;5,((FK85-(FJ85*((EZ85-(EW85-EX85))/$B84))-(FC85*(($B$9+$B$10)/2)*((EW85-EX85)/$B84)))*$B84/FA85)/$B$10,FC85)</f>
        <v>0.49999999999999822</v>
      </c>
      <c r="FG85" s="1">
        <f t="shared" si="337"/>
        <v>7.7394063442667479E-11</v>
      </c>
      <c r="FH85" s="1">
        <f t="shared" si="419"/>
        <v>1000.0000000541758</v>
      </c>
      <c r="FI85" s="1">
        <f t="shared" si="420"/>
        <v>513.50999999999817</v>
      </c>
      <c r="FJ85" s="1">
        <f t="shared" si="421"/>
        <v>499.99999999999824</v>
      </c>
      <c r="FK85" s="1">
        <f t="shared" si="422"/>
        <v>500</v>
      </c>
      <c r="FL85" s="1">
        <f t="shared" si="423"/>
        <v>1.031920845902233E-11</v>
      </c>
      <c r="FM85" s="4">
        <f t="shared" ref="FM85:FM119" si="463">IF(EW85&gt;$D84,(((FF85*FH85*EU85)*((FA85)))+(FC85*FH85*EU85*(EW85-EX85)))/$B$19,0)</f>
        <v>0</v>
      </c>
      <c r="FN85" s="1">
        <f t="shared" ref="FN85:FN119" si="464">FM85-(FG85)*(FK85)</f>
        <v>-3.869703172133374E-8</v>
      </c>
      <c r="FO85" s="4">
        <f t="shared" si="424"/>
        <v>0</v>
      </c>
      <c r="FP85" s="4">
        <f t="shared" si="338"/>
        <v>10</v>
      </c>
      <c r="FQ85" s="4">
        <f t="shared" si="425"/>
        <v>1.1969953112890863E-10</v>
      </c>
      <c r="FR85" s="4">
        <f t="shared" si="339"/>
        <v>4.2305467686241154E-11</v>
      </c>
      <c r="FS85" s="4">
        <f t="shared" si="340"/>
        <v>-100</v>
      </c>
      <c r="FT85" s="4">
        <f t="shared" si="341"/>
        <v>-100</v>
      </c>
      <c r="FU85" s="4">
        <f t="shared" si="342"/>
        <v>-100</v>
      </c>
      <c r="FV85" s="1">
        <f t="shared" si="426"/>
        <v>100</v>
      </c>
      <c r="FW85" s="1">
        <f t="shared" si="427"/>
        <v>0</v>
      </c>
      <c r="FX85" s="1">
        <f t="shared" si="343"/>
        <v>3.0009999999999932</v>
      </c>
      <c r="FY85" s="4">
        <f t="shared" si="428"/>
        <v>0.49999999999999822</v>
      </c>
      <c r="FZ85" s="1">
        <f t="shared" si="429"/>
        <v>2.0673494150070582E-8</v>
      </c>
      <c r="GA85" s="4">
        <f t="shared" ref="GA85:GA119" si="465">GA84</f>
        <v>-0.33055081869682706</v>
      </c>
      <c r="GB85" s="1">
        <f t="shared" ref="GB85:GB119" si="466">IF(FW85&gt;5,((GG85-(GF85*((FV85-(FS85-FT85))/$B84))-(FY85*(($B$9+$B$10)/2)*((FS85-FT85)/$B84)))*$B84/FW85)/$B$10,FY85)</f>
        <v>0.49999999999999822</v>
      </c>
      <c r="GC85" s="1">
        <f t="shared" si="344"/>
        <v>1.1969953112890863E-10</v>
      </c>
      <c r="GD85" s="1">
        <f t="shared" si="430"/>
        <v>1000.0000000837896</v>
      </c>
      <c r="GE85" s="1">
        <f t="shared" si="431"/>
        <v>513.50999999999817</v>
      </c>
      <c r="GF85" s="1">
        <f t="shared" si="432"/>
        <v>499.99999999999824</v>
      </c>
      <c r="GG85" s="1">
        <f t="shared" si="433"/>
        <v>500</v>
      </c>
      <c r="GH85" s="1">
        <f t="shared" si="434"/>
        <v>1.595993748385449E-11</v>
      </c>
      <c r="GI85" s="4">
        <f t="shared" ref="GI85:GI119" si="467">(((GB85*GD85*FQ85)*((FW85)))+(FY85*GD85*FQ85*(FS85-FT85)))/$B$19</f>
        <v>0</v>
      </c>
      <c r="GJ85" s="1">
        <f t="shared" ref="GJ85:GJ119" si="468">GI85-(GC85)*(GG85)</f>
        <v>-5.9849765564454317E-8</v>
      </c>
      <c r="GK85" s="4">
        <f t="shared" ref="GK85:GK119" si="469">IF(FT85&gt;$D85,-GJ86/(GG86*GH86),0)</f>
        <v>0</v>
      </c>
      <c r="GL85" s="4">
        <f t="shared" si="345"/>
        <v>10</v>
      </c>
      <c r="GM85" s="4">
        <f t="shared" ref="GM85:GM119" si="470">GM84*((GL85-($B$6/2))/(GL85+($B$6/2)))</f>
        <v>1.82927397014718E-10</v>
      </c>
      <c r="GN85" s="4">
        <f t="shared" si="346"/>
        <v>6.3227865885809365E-11</v>
      </c>
      <c r="GO85" s="4">
        <v>170</v>
      </c>
      <c r="GP85" s="4"/>
      <c r="GQ85" s="4"/>
      <c r="GR85" s="4"/>
      <c r="GS85" s="4"/>
      <c r="GT85" s="4"/>
      <c r="GU85" s="4"/>
      <c r="GV85" s="4"/>
      <c r="GW85" s="4"/>
    </row>
    <row r="86" spans="1:205">
      <c r="A86" s="1">
        <v>68</v>
      </c>
      <c r="B86" s="1">
        <f t="shared" si="279"/>
        <v>100</v>
      </c>
      <c r="C86" s="1">
        <v>0</v>
      </c>
      <c r="D86" s="1">
        <f t="shared" si="280"/>
        <v>-100</v>
      </c>
      <c r="E86" s="1">
        <f t="shared" si="435"/>
        <v>165</v>
      </c>
      <c r="F86" s="1">
        <f t="shared" si="347"/>
        <v>3.0259999999999931</v>
      </c>
      <c r="G86" s="10">
        <f t="shared" si="348"/>
        <v>-100</v>
      </c>
      <c r="H86" s="1">
        <f t="shared" si="349"/>
        <v>-100</v>
      </c>
      <c r="I86" s="1">
        <f t="shared" si="350"/>
        <v>100</v>
      </c>
      <c r="J86" s="1">
        <f t="shared" si="281"/>
        <v>0</v>
      </c>
      <c r="K86" s="1">
        <f t="shared" si="282"/>
        <v>3.0097879999999932</v>
      </c>
      <c r="L86" s="1">
        <f t="shared" si="351"/>
        <v>0.49999999999999822</v>
      </c>
      <c r="M86" s="1">
        <f t="shared" si="436"/>
        <v>0.49999999999999822</v>
      </c>
      <c r="N86" s="1">
        <v>0</v>
      </c>
      <c r="O86" s="1">
        <f t="shared" si="352"/>
        <v>0.49999999999999833</v>
      </c>
      <c r="P86" s="1">
        <f t="shared" si="353"/>
        <v>513.50999999999817</v>
      </c>
      <c r="Q86" s="1">
        <f t="shared" si="354"/>
        <v>499.99999999999824</v>
      </c>
      <c r="R86" s="1">
        <f t="shared" si="355"/>
        <v>500</v>
      </c>
      <c r="S86" s="4">
        <f t="shared" si="283"/>
        <v>0</v>
      </c>
      <c r="U86" s="4">
        <f t="shared" si="284"/>
        <v>-100</v>
      </c>
      <c r="V86" s="4">
        <f t="shared" si="285"/>
        <v>-100</v>
      </c>
      <c r="W86" s="4">
        <f t="shared" si="286"/>
        <v>-100</v>
      </c>
      <c r="X86" s="1">
        <f t="shared" si="287"/>
        <v>100</v>
      </c>
      <c r="Y86" s="1">
        <f t="shared" si="356"/>
        <v>0</v>
      </c>
      <c r="Z86" s="1">
        <f t="shared" si="288"/>
        <v>3.0259999999999931</v>
      </c>
      <c r="AA86" s="4">
        <f t="shared" si="357"/>
        <v>0.49999999999999822</v>
      </c>
      <c r="AB86" s="1">
        <f t="shared" si="358"/>
        <v>0</v>
      </c>
      <c r="AC86" s="4">
        <f t="shared" si="437"/>
        <v>-0.72024019819123131</v>
      </c>
      <c r="AD86" s="1">
        <f t="shared" si="438"/>
        <v>0.49999999999999822</v>
      </c>
      <c r="AE86" s="1">
        <f t="shared" si="289"/>
        <v>0</v>
      </c>
      <c r="AF86" s="1">
        <f t="shared" si="359"/>
        <v>1000</v>
      </c>
      <c r="AG86" s="1">
        <f t="shared" si="360"/>
        <v>513.50999999999817</v>
      </c>
      <c r="AH86" s="1">
        <f t="shared" si="361"/>
        <v>499.99999999999824</v>
      </c>
      <c r="AI86" s="1">
        <f t="shared" si="362"/>
        <v>500</v>
      </c>
      <c r="AJ86" s="1">
        <f t="shared" si="363"/>
        <v>0</v>
      </c>
      <c r="AK86" s="4">
        <f t="shared" si="439"/>
        <v>0</v>
      </c>
      <c r="AL86" s="1">
        <f t="shared" si="440"/>
        <v>0</v>
      </c>
      <c r="AM86" s="4">
        <f t="shared" si="364"/>
        <v>0</v>
      </c>
      <c r="AN86" s="4">
        <f t="shared" si="290"/>
        <v>10</v>
      </c>
      <c r="AO86" s="4">
        <f t="shared" si="365"/>
        <v>2.7916599693262989E-12</v>
      </c>
      <c r="AP86" s="4">
        <f t="shared" si="291"/>
        <v>2.7916599693262989E-12</v>
      </c>
      <c r="AQ86" s="4">
        <f t="shared" si="292"/>
        <v>-100</v>
      </c>
      <c r="AR86" s="4">
        <f t="shared" si="293"/>
        <v>-100</v>
      </c>
      <c r="AS86" s="4">
        <f t="shared" si="294"/>
        <v>-100</v>
      </c>
      <c r="AT86" s="1">
        <f t="shared" si="295"/>
        <v>100</v>
      </c>
      <c r="AU86" s="1">
        <f t="shared" si="366"/>
        <v>0</v>
      </c>
      <c r="AV86" s="1">
        <f t="shared" si="296"/>
        <v>3.0259999999999931</v>
      </c>
      <c r="AW86" s="4">
        <f t="shared" si="367"/>
        <v>0.49999999999999822</v>
      </c>
      <c r="AX86" s="1">
        <f t="shared" si="368"/>
        <v>4.8215198088537118E-10</v>
      </c>
      <c r="AY86" s="4">
        <f t="shared" si="441"/>
        <v>-0.58347146071713674</v>
      </c>
      <c r="AZ86" s="1">
        <f t="shared" si="442"/>
        <v>0.49999999999999822</v>
      </c>
      <c r="BA86" s="1">
        <f t="shared" si="297"/>
        <v>2.7916599693262989E-12</v>
      </c>
      <c r="BB86" s="1">
        <f t="shared" si="369"/>
        <v>1000.0000000019542</v>
      </c>
      <c r="BC86" s="1">
        <f t="shared" si="370"/>
        <v>513.50999999999817</v>
      </c>
      <c r="BD86" s="1">
        <f t="shared" si="371"/>
        <v>499.99999999999824</v>
      </c>
      <c r="BE86" s="1">
        <f t="shared" si="372"/>
        <v>500</v>
      </c>
      <c r="BF86" s="1">
        <f t="shared" si="373"/>
        <v>3.7222132924350658E-13</v>
      </c>
      <c r="BG86" s="4">
        <f t="shared" si="443"/>
        <v>0</v>
      </c>
      <c r="BH86" s="1">
        <f t="shared" si="444"/>
        <v>-1.3958299846631495E-9</v>
      </c>
      <c r="BI86" s="4">
        <f t="shared" si="374"/>
        <v>0</v>
      </c>
      <c r="BJ86" s="4">
        <f t="shared" si="298"/>
        <v>10</v>
      </c>
      <c r="BK86" s="4">
        <f t="shared" si="375"/>
        <v>6.166543900344263E-12</v>
      </c>
      <c r="BL86" s="4">
        <f t="shared" si="299"/>
        <v>3.374883931017964E-12</v>
      </c>
      <c r="BM86" s="4">
        <f t="shared" si="300"/>
        <v>-100</v>
      </c>
      <c r="BN86" s="4">
        <f t="shared" si="301"/>
        <v>-100</v>
      </c>
      <c r="BO86" s="4">
        <f t="shared" si="302"/>
        <v>-100</v>
      </c>
      <c r="BP86" s="1">
        <f t="shared" si="303"/>
        <v>100</v>
      </c>
      <c r="BQ86" s="1">
        <f t="shared" si="376"/>
        <v>0</v>
      </c>
      <c r="BR86" s="1">
        <f t="shared" si="304"/>
        <v>3.0259999999999931</v>
      </c>
      <c r="BS86" s="4">
        <f t="shared" si="377"/>
        <v>0.49999999999999822</v>
      </c>
      <c r="BT86" s="1">
        <f t="shared" si="378"/>
        <v>1.0650334888332059E-9</v>
      </c>
      <c r="BU86" s="4">
        <f t="shared" si="445"/>
        <v>-0.48396815062622961</v>
      </c>
      <c r="BV86" s="1">
        <f t="shared" si="446"/>
        <v>0.49999999999999822</v>
      </c>
      <c r="BW86" s="1">
        <f t="shared" si="305"/>
        <v>6.166543900344263E-12</v>
      </c>
      <c r="BX86" s="1">
        <f t="shared" si="379"/>
        <v>1000.0000000043166</v>
      </c>
      <c r="BY86" s="1">
        <f t="shared" si="380"/>
        <v>513.50999999999817</v>
      </c>
      <c r="BZ86" s="1">
        <f t="shared" si="381"/>
        <v>499.99999999999824</v>
      </c>
      <c r="CA86" s="1">
        <f t="shared" si="382"/>
        <v>500</v>
      </c>
      <c r="CB86" s="1">
        <f t="shared" si="383"/>
        <v>8.2220585337923497E-13</v>
      </c>
      <c r="CC86" s="4">
        <f t="shared" si="447"/>
        <v>0</v>
      </c>
      <c r="CD86" s="1">
        <f t="shared" si="448"/>
        <v>-3.0832719501721314E-9</v>
      </c>
      <c r="CE86" s="4">
        <f t="shared" si="384"/>
        <v>0</v>
      </c>
      <c r="CF86" s="4">
        <f t="shared" si="306"/>
        <v>10</v>
      </c>
      <c r="CG86" s="4">
        <f t="shared" si="385"/>
        <v>1.1101226638686022E-11</v>
      </c>
      <c r="CH86" s="4">
        <f t="shared" si="307"/>
        <v>4.934682738341759E-12</v>
      </c>
      <c r="CI86" s="4">
        <f t="shared" si="308"/>
        <v>-100</v>
      </c>
      <c r="CJ86" s="4">
        <f t="shared" si="309"/>
        <v>-100</v>
      </c>
      <c r="CK86" s="4">
        <f t="shared" si="310"/>
        <v>-100</v>
      </c>
      <c r="CL86" s="1">
        <f t="shared" si="311"/>
        <v>100</v>
      </c>
      <c r="CM86" s="1">
        <f t="shared" si="386"/>
        <v>0</v>
      </c>
      <c r="CN86" s="1">
        <f t="shared" si="312"/>
        <v>3.0259999999999931</v>
      </c>
      <c r="CO86" s="4">
        <f t="shared" si="387"/>
        <v>0.49999999999999822</v>
      </c>
      <c r="CP86" s="1">
        <f t="shared" si="388"/>
        <v>1.9173103002911957E-9</v>
      </c>
      <c r="CQ86" s="4">
        <f t="shared" si="449"/>
        <v>-0.44930122033786563</v>
      </c>
      <c r="CR86" s="1">
        <f t="shared" si="450"/>
        <v>0.49999999999999822</v>
      </c>
      <c r="CS86" s="1">
        <f t="shared" si="313"/>
        <v>1.1101226638686022E-11</v>
      </c>
      <c r="CT86" s="1">
        <f t="shared" si="389"/>
        <v>1000.000000007771</v>
      </c>
      <c r="CU86" s="1">
        <f t="shared" si="390"/>
        <v>513.50999999999817</v>
      </c>
      <c r="CV86" s="1">
        <f t="shared" si="391"/>
        <v>499.99999999999824</v>
      </c>
      <c r="CW86" s="1">
        <f t="shared" si="392"/>
        <v>500</v>
      </c>
      <c r="CX86" s="1">
        <f t="shared" si="393"/>
        <v>1.4801635518248031E-12</v>
      </c>
      <c r="CY86" s="4">
        <f t="shared" si="451"/>
        <v>0</v>
      </c>
      <c r="CZ86" s="1">
        <f t="shared" si="452"/>
        <v>-5.550613319343011E-9</v>
      </c>
      <c r="DA86" s="4">
        <f t="shared" si="394"/>
        <v>0</v>
      </c>
      <c r="DB86" s="4">
        <f t="shared" si="314"/>
        <v>10</v>
      </c>
      <c r="DC86" s="4">
        <f t="shared" si="395"/>
        <v>1.8515093289251831E-11</v>
      </c>
      <c r="DD86" s="4">
        <f t="shared" si="315"/>
        <v>7.4138666505658088E-12</v>
      </c>
      <c r="DE86" s="4">
        <f t="shared" si="316"/>
        <v>-100</v>
      </c>
      <c r="DF86" s="4">
        <f t="shared" si="317"/>
        <v>-100</v>
      </c>
      <c r="DG86" s="4">
        <f t="shared" si="318"/>
        <v>-100</v>
      </c>
      <c r="DH86" s="1">
        <f t="shared" si="319"/>
        <v>100</v>
      </c>
      <c r="DI86" s="1">
        <f t="shared" si="396"/>
        <v>0</v>
      </c>
      <c r="DJ86" s="1">
        <f t="shared" si="320"/>
        <v>3.0259999999999931</v>
      </c>
      <c r="DK86" s="4">
        <f t="shared" si="397"/>
        <v>0.49999999999999822</v>
      </c>
      <c r="DL86" s="1">
        <f t="shared" si="398"/>
        <v>3.1977708617015245E-9</v>
      </c>
      <c r="DM86" s="4">
        <f t="shared" si="453"/>
        <v>-0.41930080481924314</v>
      </c>
      <c r="DN86" s="1">
        <f t="shared" si="454"/>
        <v>0.49999999999999822</v>
      </c>
      <c r="DO86" s="1">
        <f t="shared" si="321"/>
        <v>1.8515093289251831E-11</v>
      </c>
      <c r="DP86" s="1">
        <f t="shared" si="399"/>
        <v>1000.0000000129605</v>
      </c>
      <c r="DQ86" s="1">
        <f t="shared" si="400"/>
        <v>513.50999999999817</v>
      </c>
      <c r="DR86" s="1">
        <f t="shared" si="401"/>
        <v>499.99999999999824</v>
      </c>
      <c r="DS86" s="1">
        <f t="shared" si="402"/>
        <v>500</v>
      </c>
      <c r="DT86" s="1">
        <f t="shared" si="403"/>
        <v>2.4686791052335772E-12</v>
      </c>
      <c r="DU86" s="4">
        <f t="shared" si="455"/>
        <v>0</v>
      </c>
      <c r="DV86" s="1">
        <f t="shared" si="456"/>
        <v>-9.2575466446259146E-9</v>
      </c>
      <c r="DW86" s="4">
        <f t="shared" si="404"/>
        <v>0</v>
      </c>
      <c r="DX86" s="4">
        <f t="shared" si="322"/>
        <v>10</v>
      </c>
      <c r="DY86" s="4">
        <f t="shared" si="405"/>
        <v>2.9593520226890512E-11</v>
      </c>
      <c r="DZ86" s="4">
        <f t="shared" si="323"/>
        <v>1.1078426937638681E-11</v>
      </c>
      <c r="EA86" s="4">
        <f t="shared" si="324"/>
        <v>-100</v>
      </c>
      <c r="EB86" s="4">
        <f t="shared" si="325"/>
        <v>-100</v>
      </c>
      <c r="EC86" s="4">
        <f t="shared" si="326"/>
        <v>-100</v>
      </c>
      <c r="ED86" s="1">
        <f t="shared" si="327"/>
        <v>100</v>
      </c>
      <c r="EE86" s="1">
        <f t="shared" si="406"/>
        <v>0</v>
      </c>
      <c r="EF86" s="1">
        <f t="shared" si="328"/>
        <v>3.0259999999999931</v>
      </c>
      <c r="EG86" s="4">
        <f t="shared" si="407"/>
        <v>0.49999999999999822</v>
      </c>
      <c r="EH86" s="1">
        <f t="shared" si="408"/>
        <v>5.1111433897911061E-9</v>
      </c>
      <c r="EI86" s="4">
        <f t="shared" si="457"/>
        <v>-0.3879681710058468</v>
      </c>
      <c r="EJ86" s="1">
        <f t="shared" si="458"/>
        <v>0.49999999999999822</v>
      </c>
      <c r="EK86" s="1">
        <f t="shared" si="329"/>
        <v>2.9593520226890512E-11</v>
      </c>
      <c r="EL86" s="1">
        <f t="shared" si="409"/>
        <v>1000.0000000207154</v>
      </c>
      <c r="EM86" s="1">
        <f t="shared" si="410"/>
        <v>513.50999999999817</v>
      </c>
      <c r="EN86" s="1">
        <f t="shared" si="411"/>
        <v>499.99999999999824</v>
      </c>
      <c r="EO86" s="1">
        <f t="shared" si="412"/>
        <v>500</v>
      </c>
      <c r="EP86" s="1">
        <f t="shared" si="413"/>
        <v>3.9458026969187348E-12</v>
      </c>
      <c r="EQ86" s="4">
        <f t="shared" si="459"/>
        <v>0</v>
      </c>
      <c r="ER86" s="1">
        <f t="shared" si="460"/>
        <v>-1.4796760113445256E-8</v>
      </c>
      <c r="ES86" s="4">
        <f t="shared" si="414"/>
        <v>0</v>
      </c>
      <c r="ET86" s="4">
        <f t="shared" si="330"/>
        <v>10</v>
      </c>
      <c r="EU86" s="4">
        <f t="shared" si="415"/>
        <v>4.6436438065600485E-11</v>
      </c>
      <c r="EV86" s="4">
        <f t="shared" si="331"/>
        <v>1.6842917838709973E-11</v>
      </c>
      <c r="EW86" s="4">
        <f t="shared" si="332"/>
        <v>-100</v>
      </c>
      <c r="EX86" s="4">
        <f t="shared" si="333"/>
        <v>-100</v>
      </c>
      <c r="EY86" s="4">
        <f t="shared" si="334"/>
        <v>-100</v>
      </c>
      <c r="EZ86" s="1">
        <f t="shared" si="335"/>
        <v>100</v>
      </c>
      <c r="FA86" s="1">
        <f t="shared" si="416"/>
        <v>0</v>
      </c>
      <c r="FB86" s="1">
        <f t="shared" si="336"/>
        <v>3.0259999999999931</v>
      </c>
      <c r="FC86" s="4">
        <f t="shared" si="417"/>
        <v>0.49999999999999822</v>
      </c>
      <c r="FD86" s="1">
        <f t="shared" si="418"/>
        <v>8.020110201312693E-9</v>
      </c>
      <c r="FE86" s="4">
        <f t="shared" si="461"/>
        <v>-0.35142878260034383</v>
      </c>
      <c r="FF86" s="1">
        <f t="shared" si="462"/>
        <v>0.49999999999999822</v>
      </c>
      <c r="FG86" s="1">
        <f t="shared" si="337"/>
        <v>4.6436438065600485E-11</v>
      </c>
      <c r="FH86" s="1">
        <f t="shared" si="419"/>
        <v>1000.0000000325056</v>
      </c>
      <c r="FI86" s="1">
        <f t="shared" si="420"/>
        <v>513.50999999999817</v>
      </c>
      <c r="FJ86" s="1">
        <f t="shared" si="421"/>
        <v>499.99999999999824</v>
      </c>
      <c r="FK86" s="1">
        <f t="shared" si="422"/>
        <v>500</v>
      </c>
      <c r="FL86" s="1">
        <f t="shared" si="423"/>
        <v>6.1915250754133988E-12</v>
      </c>
      <c r="FM86" s="4">
        <f t="shared" si="463"/>
        <v>0</v>
      </c>
      <c r="FN86" s="1">
        <f t="shared" si="464"/>
        <v>-2.3218219032800243E-8</v>
      </c>
      <c r="FO86" s="4">
        <f t="shared" si="424"/>
        <v>0</v>
      </c>
      <c r="FP86" s="4">
        <f t="shared" si="338"/>
        <v>10</v>
      </c>
      <c r="FQ86" s="4">
        <f t="shared" si="425"/>
        <v>7.1819718677345177E-11</v>
      </c>
      <c r="FR86" s="4">
        <f t="shared" si="339"/>
        <v>2.5383280611744692E-11</v>
      </c>
      <c r="FS86" s="4">
        <f t="shared" si="340"/>
        <v>-100</v>
      </c>
      <c r="FT86" s="4">
        <f t="shared" si="341"/>
        <v>-100</v>
      </c>
      <c r="FU86" s="4">
        <f t="shared" si="342"/>
        <v>-100</v>
      </c>
      <c r="FV86" s="1">
        <f t="shared" si="426"/>
        <v>100</v>
      </c>
      <c r="FW86" s="1">
        <f t="shared" si="427"/>
        <v>0</v>
      </c>
      <c r="FX86" s="1">
        <f t="shared" si="343"/>
        <v>3.0259999999999931</v>
      </c>
      <c r="FY86" s="4">
        <f t="shared" si="428"/>
        <v>0.49999999999999822</v>
      </c>
      <c r="FZ86" s="1">
        <f t="shared" si="429"/>
        <v>1.2404096490042346E-8</v>
      </c>
      <c r="GA86" s="4">
        <f t="shared" si="465"/>
        <v>-0.33055081869682706</v>
      </c>
      <c r="GB86" s="1">
        <f t="shared" si="466"/>
        <v>0.49999999999999822</v>
      </c>
      <c r="GC86" s="1">
        <f t="shared" si="344"/>
        <v>7.1819718677345177E-11</v>
      </c>
      <c r="GD86" s="1">
        <f t="shared" si="430"/>
        <v>1000.0000000502738</v>
      </c>
      <c r="GE86" s="1">
        <f t="shared" si="431"/>
        <v>513.50999999999817</v>
      </c>
      <c r="GF86" s="1">
        <f t="shared" si="432"/>
        <v>499.99999999999824</v>
      </c>
      <c r="GG86" s="1">
        <f t="shared" si="433"/>
        <v>500</v>
      </c>
      <c r="GH86" s="1">
        <f t="shared" si="434"/>
        <v>9.5759624903126905E-12</v>
      </c>
      <c r="GI86" s="4">
        <f t="shared" si="467"/>
        <v>0</v>
      </c>
      <c r="GJ86" s="1">
        <f t="shared" si="468"/>
        <v>-3.5909859338672591E-8</v>
      </c>
      <c r="GK86" s="4">
        <f t="shared" si="469"/>
        <v>0</v>
      </c>
      <c r="GL86" s="4">
        <f t="shared" si="345"/>
        <v>10</v>
      </c>
      <c r="GM86" s="4">
        <f t="shared" si="470"/>
        <v>1.097564382088308E-10</v>
      </c>
      <c r="GN86" s="4">
        <f t="shared" si="346"/>
        <v>3.7936719531485619E-11</v>
      </c>
      <c r="GO86" s="4">
        <v>165</v>
      </c>
      <c r="GP86" s="4"/>
      <c r="GQ86" s="4"/>
      <c r="GR86" s="4"/>
      <c r="GS86" s="4"/>
      <c r="GT86" s="4"/>
      <c r="GU86" s="4"/>
      <c r="GV86" s="4"/>
      <c r="GW86" s="4"/>
    </row>
    <row r="87" spans="1:205">
      <c r="A87" s="1">
        <v>69</v>
      </c>
      <c r="B87" s="1">
        <f t="shared" si="279"/>
        <v>100</v>
      </c>
      <c r="C87" s="1">
        <v>0</v>
      </c>
      <c r="D87" s="1">
        <f t="shared" si="280"/>
        <v>-100</v>
      </c>
      <c r="E87" s="1">
        <f t="shared" si="435"/>
        <v>160</v>
      </c>
      <c r="F87" s="1">
        <f t="shared" si="347"/>
        <v>3.0509999999999931</v>
      </c>
      <c r="G87" s="10">
        <f t="shared" si="348"/>
        <v>-100</v>
      </c>
      <c r="H87" s="1">
        <f t="shared" si="349"/>
        <v>-100</v>
      </c>
      <c r="I87" s="1">
        <f t="shared" si="350"/>
        <v>100</v>
      </c>
      <c r="J87" s="1">
        <f t="shared" si="281"/>
        <v>0</v>
      </c>
      <c r="K87" s="1">
        <f t="shared" si="282"/>
        <v>3.0347879999999932</v>
      </c>
      <c r="L87" s="1">
        <f t="shared" si="351"/>
        <v>0.49999999999999822</v>
      </c>
      <c r="M87" s="1">
        <f t="shared" si="436"/>
        <v>0.49999999999999822</v>
      </c>
      <c r="N87" s="1">
        <v>0</v>
      </c>
      <c r="O87" s="1">
        <f t="shared" si="352"/>
        <v>0.49999999999999828</v>
      </c>
      <c r="P87" s="1">
        <f t="shared" si="353"/>
        <v>513.50999999999817</v>
      </c>
      <c r="Q87" s="1">
        <f t="shared" si="354"/>
        <v>499.99999999999824</v>
      </c>
      <c r="R87" s="1">
        <f t="shared" si="355"/>
        <v>500</v>
      </c>
      <c r="S87" s="4">
        <f t="shared" si="283"/>
        <v>0</v>
      </c>
      <c r="U87" s="4">
        <f t="shared" si="284"/>
        <v>-100</v>
      </c>
      <c r="V87" s="4">
        <f t="shared" si="285"/>
        <v>-100</v>
      </c>
      <c r="W87" s="4">
        <f t="shared" si="286"/>
        <v>-100</v>
      </c>
      <c r="X87" s="1">
        <f t="shared" si="287"/>
        <v>100</v>
      </c>
      <c r="Y87" s="1">
        <f t="shared" si="356"/>
        <v>0</v>
      </c>
      <c r="Z87" s="1">
        <f t="shared" si="288"/>
        <v>3.0509999999999931</v>
      </c>
      <c r="AA87" s="4">
        <f t="shared" si="357"/>
        <v>0.49999999999999822</v>
      </c>
      <c r="AB87" s="1">
        <f t="shared" si="358"/>
        <v>0</v>
      </c>
      <c r="AC87" s="4">
        <f t="shared" si="437"/>
        <v>-0.72024019819123131</v>
      </c>
      <c r="AD87" s="1">
        <f t="shared" si="438"/>
        <v>0.49999999999999822</v>
      </c>
      <c r="AE87" s="1">
        <f t="shared" si="289"/>
        <v>0</v>
      </c>
      <c r="AF87" s="1">
        <f t="shared" si="359"/>
        <v>1000</v>
      </c>
      <c r="AG87" s="1">
        <f t="shared" si="360"/>
        <v>513.50999999999817</v>
      </c>
      <c r="AH87" s="1">
        <f t="shared" si="361"/>
        <v>499.99999999999824</v>
      </c>
      <c r="AI87" s="1">
        <f t="shared" si="362"/>
        <v>500</v>
      </c>
      <c r="AJ87" s="1">
        <f t="shared" si="363"/>
        <v>0</v>
      </c>
      <c r="AK87" s="4">
        <f t="shared" si="439"/>
        <v>0</v>
      </c>
      <c r="AL87" s="1">
        <f t="shared" si="440"/>
        <v>0</v>
      </c>
      <c r="AM87" s="4">
        <f t="shared" si="364"/>
        <v>0</v>
      </c>
      <c r="AN87" s="4">
        <f t="shared" si="290"/>
        <v>10</v>
      </c>
      <c r="AO87" s="4">
        <f t="shared" si="365"/>
        <v>1.6749959815957792E-12</v>
      </c>
      <c r="AP87" s="4">
        <f t="shared" si="291"/>
        <v>1.6749959815957792E-12</v>
      </c>
      <c r="AQ87" s="4">
        <f t="shared" si="292"/>
        <v>-100</v>
      </c>
      <c r="AR87" s="4">
        <f t="shared" si="293"/>
        <v>-100</v>
      </c>
      <c r="AS87" s="4">
        <f t="shared" si="294"/>
        <v>-100</v>
      </c>
      <c r="AT87" s="1">
        <f t="shared" si="295"/>
        <v>100</v>
      </c>
      <c r="AU87" s="1">
        <f t="shared" si="366"/>
        <v>0</v>
      </c>
      <c r="AV87" s="1">
        <f t="shared" si="296"/>
        <v>3.0509999999999931</v>
      </c>
      <c r="AW87" s="4">
        <f t="shared" si="367"/>
        <v>0.49999999999999822</v>
      </c>
      <c r="AX87" s="1">
        <f t="shared" si="368"/>
        <v>2.8929118853122271E-10</v>
      </c>
      <c r="AY87" s="4">
        <f t="shared" si="441"/>
        <v>-0.58347146071713674</v>
      </c>
      <c r="AZ87" s="1">
        <f t="shared" si="442"/>
        <v>0.49999999999999822</v>
      </c>
      <c r="BA87" s="1">
        <f t="shared" si="297"/>
        <v>1.6749959815957792E-12</v>
      </c>
      <c r="BB87" s="1">
        <f t="shared" si="369"/>
        <v>1000.0000000011723</v>
      </c>
      <c r="BC87" s="1">
        <f t="shared" si="370"/>
        <v>513.50999999999817</v>
      </c>
      <c r="BD87" s="1">
        <f t="shared" si="371"/>
        <v>499.99999999999824</v>
      </c>
      <c r="BE87" s="1">
        <f t="shared" si="372"/>
        <v>500</v>
      </c>
      <c r="BF87" s="1">
        <f t="shared" si="373"/>
        <v>2.2333279754610396E-13</v>
      </c>
      <c r="BG87" s="4">
        <f t="shared" si="443"/>
        <v>0</v>
      </c>
      <c r="BH87" s="1">
        <f t="shared" si="444"/>
        <v>-8.3749799079788962E-10</v>
      </c>
      <c r="BI87" s="4">
        <f t="shared" si="374"/>
        <v>0</v>
      </c>
      <c r="BJ87" s="4">
        <f t="shared" si="298"/>
        <v>10</v>
      </c>
      <c r="BK87" s="4">
        <f t="shared" si="375"/>
        <v>3.6999263402065575E-12</v>
      </c>
      <c r="BL87" s="4">
        <f t="shared" si="299"/>
        <v>2.0249303586107783E-12</v>
      </c>
      <c r="BM87" s="4">
        <f t="shared" si="300"/>
        <v>-100</v>
      </c>
      <c r="BN87" s="4">
        <f t="shared" si="301"/>
        <v>-100</v>
      </c>
      <c r="BO87" s="4">
        <f t="shared" si="302"/>
        <v>-100</v>
      </c>
      <c r="BP87" s="1">
        <f t="shared" si="303"/>
        <v>100</v>
      </c>
      <c r="BQ87" s="1">
        <f t="shared" si="376"/>
        <v>0</v>
      </c>
      <c r="BR87" s="1">
        <f t="shared" si="304"/>
        <v>3.0509999999999931</v>
      </c>
      <c r="BS87" s="4">
        <f t="shared" si="377"/>
        <v>0.49999999999999822</v>
      </c>
      <c r="BT87" s="1">
        <f t="shared" si="378"/>
        <v>6.3902009329992365E-10</v>
      </c>
      <c r="BU87" s="4">
        <f t="shared" si="445"/>
        <v>-0.48396815062622961</v>
      </c>
      <c r="BV87" s="1">
        <f t="shared" si="446"/>
        <v>0.49999999999999822</v>
      </c>
      <c r="BW87" s="1">
        <f t="shared" si="305"/>
        <v>3.6999263402065575E-12</v>
      </c>
      <c r="BX87" s="1">
        <f t="shared" si="379"/>
        <v>1000.0000000025899</v>
      </c>
      <c r="BY87" s="1">
        <f t="shared" si="380"/>
        <v>513.50999999999817</v>
      </c>
      <c r="BZ87" s="1">
        <f t="shared" si="381"/>
        <v>499.99999999999824</v>
      </c>
      <c r="CA87" s="1">
        <f t="shared" si="382"/>
        <v>500</v>
      </c>
      <c r="CB87" s="1">
        <f t="shared" si="383"/>
        <v>4.933235120275411E-13</v>
      </c>
      <c r="CC87" s="4">
        <f t="shared" si="447"/>
        <v>0</v>
      </c>
      <c r="CD87" s="1">
        <f t="shared" si="448"/>
        <v>-1.8499631701032788E-9</v>
      </c>
      <c r="CE87" s="4">
        <f t="shared" si="384"/>
        <v>0</v>
      </c>
      <c r="CF87" s="4">
        <f t="shared" si="306"/>
        <v>10</v>
      </c>
      <c r="CG87" s="4">
        <f t="shared" si="385"/>
        <v>6.6607359832116128E-12</v>
      </c>
      <c r="CH87" s="4">
        <f t="shared" si="307"/>
        <v>2.9608096430050554E-12</v>
      </c>
      <c r="CI87" s="4">
        <f t="shared" si="308"/>
        <v>-100</v>
      </c>
      <c r="CJ87" s="4">
        <f t="shared" si="309"/>
        <v>-100</v>
      </c>
      <c r="CK87" s="4">
        <f t="shared" si="310"/>
        <v>-100</v>
      </c>
      <c r="CL87" s="1">
        <f t="shared" si="311"/>
        <v>100</v>
      </c>
      <c r="CM87" s="1">
        <f t="shared" si="386"/>
        <v>0</v>
      </c>
      <c r="CN87" s="1">
        <f t="shared" si="312"/>
        <v>3.0509999999999931</v>
      </c>
      <c r="CO87" s="4">
        <f t="shared" si="387"/>
        <v>0.49999999999999822</v>
      </c>
      <c r="CP87" s="1">
        <f t="shared" si="388"/>
        <v>1.1503861801747172E-9</v>
      </c>
      <c r="CQ87" s="4">
        <f t="shared" si="449"/>
        <v>-0.44930122033786563</v>
      </c>
      <c r="CR87" s="1">
        <f t="shared" si="450"/>
        <v>0.49999999999999822</v>
      </c>
      <c r="CS87" s="1">
        <f t="shared" si="313"/>
        <v>6.6607359832116128E-12</v>
      </c>
      <c r="CT87" s="1">
        <f t="shared" si="389"/>
        <v>1000.0000000046625</v>
      </c>
      <c r="CU87" s="1">
        <f t="shared" si="390"/>
        <v>513.50999999999817</v>
      </c>
      <c r="CV87" s="1">
        <f t="shared" si="391"/>
        <v>499.99999999999824</v>
      </c>
      <c r="CW87" s="1">
        <f t="shared" si="392"/>
        <v>500</v>
      </c>
      <c r="CX87" s="1">
        <f t="shared" si="393"/>
        <v>8.8809813109488178E-13</v>
      </c>
      <c r="CY87" s="4">
        <f t="shared" si="451"/>
        <v>0</v>
      </c>
      <c r="CZ87" s="1">
        <f t="shared" si="452"/>
        <v>-3.3303679916058064E-9</v>
      </c>
      <c r="DA87" s="4">
        <f t="shared" si="394"/>
        <v>0</v>
      </c>
      <c r="DB87" s="4">
        <f t="shared" si="314"/>
        <v>10</v>
      </c>
      <c r="DC87" s="4">
        <f t="shared" si="395"/>
        <v>1.1109055973551097E-11</v>
      </c>
      <c r="DD87" s="4">
        <f t="shared" si="315"/>
        <v>4.4483199903394846E-12</v>
      </c>
      <c r="DE87" s="4">
        <f t="shared" si="316"/>
        <v>-100</v>
      </c>
      <c r="DF87" s="4">
        <f t="shared" si="317"/>
        <v>-100</v>
      </c>
      <c r="DG87" s="4">
        <f t="shared" si="318"/>
        <v>-100</v>
      </c>
      <c r="DH87" s="1">
        <f t="shared" si="319"/>
        <v>100</v>
      </c>
      <c r="DI87" s="1">
        <f t="shared" si="396"/>
        <v>0</v>
      </c>
      <c r="DJ87" s="1">
        <f t="shared" si="320"/>
        <v>3.0509999999999931</v>
      </c>
      <c r="DK87" s="4">
        <f t="shared" si="397"/>
        <v>0.49999999999999822</v>
      </c>
      <c r="DL87" s="1">
        <f t="shared" si="398"/>
        <v>1.9186625170209154E-9</v>
      </c>
      <c r="DM87" s="4">
        <f t="shared" si="453"/>
        <v>-0.41930080481924314</v>
      </c>
      <c r="DN87" s="1">
        <f t="shared" si="454"/>
        <v>0.49999999999999822</v>
      </c>
      <c r="DO87" s="1">
        <f t="shared" si="321"/>
        <v>1.1109055973551097E-11</v>
      </c>
      <c r="DP87" s="1">
        <f t="shared" si="399"/>
        <v>1000.0000000077764</v>
      </c>
      <c r="DQ87" s="1">
        <f t="shared" si="400"/>
        <v>513.50999999999817</v>
      </c>
      <c r="DR87" s="1">
        <f t="shared" si="401"/>
        <v>499.99999999999824</v>
      </c>
      <c r="DS87" s="1">
        <f t="shared" si="402"/>
        <v>500</v>
      </c>
      <c r="DT87" s="1">
        <f t="shared" si="403"/>
        <v>1.4812074631401466E-12</v>
      </c>
      <c r="DU87" s="4">
        <f t="shared" si="455"/>
        <v>0</v>
      </c>
      <c r="DV87" s="1">
        <f t="shared" si="456"/>
        <v>-5.5545279867755484E-9</v>
      </c>
      <c r="DW87" s="4">
        <f t="shared" si="404"/>
        <v>0</v>
      </c>
      <c r="DX87" s="4">
        <f t="shared" si="322"/>
        <v>10</v>
      </c>
      <c r="DY87" s="4">
        <f t="shared" si="405"/>
        <v>1.7756112136134306E-11</v>
      </c>
      <c r="DZ87" s="4">
        <f t="shared" si="323"/>
        <v>6.6470561625832083E-12</v>
      </c>
      <c r="EA87" s="4">
        <f t="shared" si="324"/>
        <v>-100</v>
      </c>
      <c r="EB87" s="4">
        <f t="shared" si="325"/>
        <v>-100</v>
      </c>
      <c r="EC87" s="4">
        <f t="shared" si="326"/>
        <v>-100</v>
      </c>
      <c r="ED87" s="1">
        <f t="shared" si="327"/>
        <v>100</v>
      </c>
      <c r="EE87" s="1">
        <f t="shared" si="406"/>
        <v>0</v>
      </c>
      <c r="EF87" s="1">
        <f t="shared" si="328"/>
        <v>3.0509999999999931</v>
      </c>
      <c r="EG87" s="4">
        <f t="shared" si="407"/>
        <v>0.49999999999999822</v>
      </c>
      <c r="EH87" s="1">
        <f t="shared" si="408"/>
        <v>3.0666860338746647E-9</v>
      </c>
      <c r="EI87" s="4">
        <f t="shared" si="457"/>
        <v>-0.3879681710058468</v>
      </c>
      <c r="EJ87" s="1">
        <f t="shared" si="458"/>
        <v>0.49999999999999822</v>
      </c>
      <c r="EK87" s="1">
        <f t="shared" si="329"/>
        <v>1.7756112136134306E-11</v>
      </c>
      <c r="EL87" s="1">
        <f t="shared" si="409"/>
        <v>1000.0000000124292</v>
      </c>
      <c r="EM87" s="1">
        <f t="shared" si="410"/>
        <v>513.50999999999817</v>
      </c>
      <c r="EN87" s="1">
        <f t="shared" si="411"/>
        <v>499.99999999999824</v>
      </c>
      <c r="EO87" s="1">
        <f t="shared" si="412"/>
        <v>500</v>
      </c>
      <c r="EP87" s="1">
        <f t="shared" si="413"/>
        <v>2.367481618151241E-12</v>
      </c>
      <c r="EQ87" s="4">
        <f t="shared" si="459"/>
        <v>0</v>
      </c>
      <c r="ER87" s="1">
        <f t="shared" si="460"/>
        <v>-8.8780560680671522E-9</v>
      </c>
      <c r="ES87" s="4">
        <f t="shared" si="414"/>
        <v>0</v>
      </c>
      <c r="ET87" s="4">
        <f t="shared" si="330"/>
        <v>10</v>
      </c>
      <c r="EU87" s="4">
        <f t="shared" si="415"/>
        <v>2.7861862839360288E-11</v>
      </c>
      <c r="EV87" s="4">
        <f t="shared" si="331"/>
        <v>1.0105750703225982E-11</v>
      </c>
      <c r="EW87" s="4">
        <f t="shared" si="332"/>
        <v>-100</v>
      </c>
      <c r="EX87" s="4">
        <f t="shared" si="333"/>
        <v>-100</v>
      </c>
      <c r="EY87" s="4">
        <f t="shared" si="334"/>
        <v>-100</v>
      </c>
      <c r="EZ87" s="1">
        <f t="shared" si="335"/>
        <v>100</v>
      </c>
      <c r="FA87" s="1">
        <f t="shared" si="416"/>
        <v>0</v>
      </c>
      <c r="FB87" s="1">
        <f t="shared" si="336"/>
        <v>3.0509999999999931</v>
      </c>
      <c r="FC87" s="4">
        <f t="shared" si="417"/>
        <v>0.49999999999999822</v>
      </c>
      <c r="FD87" s="1">
        <f t="shared" si="418"/>
        <v>4.8120661207876153E-9</v>
      </c>
      <c r="FE87" s="4">
        <f t="shared" si="461"/>
        <v>-0.35142878260034383</v>
      </c>
      <c r="FF87" s="1">
        <f t="shared" si="462"/>
        <v>0.49999999999999822</v>
      </c>
      <c r="FG87" s="1">
        <f t="shared" si="337"/>
        <v>2.7861862839360288E-11</v>
      </c>
      <c r="FH87" s="1">
        <f t="shared" si="419"/>
        <v>1000.0000000195033</v>
      </c>
      <c r="FI87" s="1">
        <f t="shared" si="420"/>
        <v>513.50999999999817</v>
      </c>
      <c r="FJ87" s="1">
        <f t="shared" si="421"/>
        <v>499.99999999999824</v>
      </c>
      <c r="FK87" s="1">
        <f t="shared" si="422"/>
        <v>500</v>
      </c>
      <c r="FL87" s="1">
        <f t="shared" si="423"/>
        <v>3.7149150452480393E-12</v>
      </c>
      <c r="FM87" s="4">
        <f t="shared" si="463"/>
        <v>0</v>
      </c>
      <c r="FN87" s="1">
        <f t="shared" si="464"/>
        <v>-1.3930931419680144E-8</v>
      </c>
      <c r="FO87" s="4">
        <f t="shared" si="424"/>
        <v>0</v>
      </c>
      <c r="FP87" s="4">
        <f t="shared" si="338"/>
        <v>10</v>
      </c>
      <c r="FQ87" s="4">
        <f t="shared" si="425"/>
        <v>4.3091831206407102E-11</v>
      </c>
      <c r="FR87" s="4">
        <f t="shared" si="339"/>
        <v>1.5229968367046814E-11</v>
      </c>
      <c r="FS87" s="4">
        <f t="shared" si="340"/>
        <v>-100</v>
      </c>
      <c r="FT87" s="4">
        <f t="shared" si="341"/>
        <v>-100</v>
      </c>
      <c r="FU87" s="4">
        <f t="shared" si="342"/>
        <v>-100</v>
      </c>
      <c r="FV87" s="1">
        <f t="shared" si="426"/>
        <v>100</v>
      </c>
      <c r="FW87" s="1">
        <f t="shared" si="427"/>
        <v>0</v>
      </c>
      <c r="FX87" s="1">
        <f t="shared" si="343"/>
        <v>3.0509999999999931</v>
      </c>
      <c r="FY87" s="4">
        <f t="shared" si="428"/>
        <v>0.49999999999999822</v>
      </c>
      <c r="FZ87" s="1">
        <f t="shared" si="429"/>
        <v>7.4424578940254086E-9</v>
      </c>
      <c r="GA87" s="4">
        <f t="shared" si="465"/>
        <v>-0.33055081869682706</v>
      </c>
      <c r="GB87" s="1">
        <f t="shared" si="466"/>
        <v>0.49999999999999822</v>
      </c>
      <c r="GC87" s="1">
        <f t="shared" si="344"/>
        <v>4.3091831206407102E-11</v>
      </c>
      <c r="GD87" s="1">
        <f t="shared" si="430"/>
        <v>1000.0000000301643</v>
      </c>
      <c r="GE87" s="1">
        <f t="shared" si="431"/>
        <v>513.50999999999817</v>
      </c>
      <c r="GF87" s="1">
        <f t="shared" si="432"/>
        <v>499.99999999999824</v>
      </c>
      <c r="GG87" s="1">
        <f t="shared" si="433"/>
        <v>500</v>
      </c>
      <c r="GH87" s="1">
        <f t="shared" si="434"/>
        <v>5.7455774941876151E-12</v>
      </c>
      <c r="GI87" s="4">
        <f t="shared" si="467"/>
        <v>0</v>
      </c>
      <c r="GJ87" s="1">
        <f t="shared" si="468"/>
        <v>-2.1545915603203551E-8</v>
      </c>
      <c r="GK87" s="4">
        <f t="shared" si="469"/>
        <v>0</v>
      </c>
      <c r="GL87" s="4">
        <f t="shared" si="345"/>
        <v>10</v>
      </c>
      <c r="GM87" s="4">
        <f t="shared" si="470"/>
        <v>6.585386292529848E-11</v>
      </c>
      <c r="GN87" s="4">
        <f t="shared" si="346"/>
        <v>2.2762031718891378E-11</v>
      </c>
      <c r="GO87" s="4">
        <v>160</v>
      </c>
      <c r="GP87" s="4"/>
      <c r="GQ87" s="4"/>
      <c r="GR87" s="4"/>
      <c r="GS87" s="4"/>
      <c r="GT87" s="4"/>
      <c r="GU87" s="4"/>
      <c r="GV87" s="4"/>
      <c r="GW87" s="4"/>
    </row>
    <row r="88" spans="1:205">
      <c r="A88" s="1">
        <v>70</v>
      </c>
      <c r="B88" s="1">
        <f t="shared" si="279"/>
        <v>100</v>
      </c>
      <c r="C88" s="1">
        <v>0</v>
      </c>
      <c r="D88" s="1">
        <f t="shared" si="280"/>
        <v>-100</v>
      </c>
      <c r="E88" s="1">
        <f t="shared" si="435"/>
        <v>155</v>
      </c>
      <c r="F88" s="1">
        <f t="shared" si="347"/>
        <v>3.075999999999993</v>
      </c>
      <c r="G88" s="10">
        <f t="shared" si="348"/>
        <v>-100</v>
      </c>
      <c r="H88" s="1">
        <f t="shared" si="349"/>
        <v>-100</v>
      </c>
      <c r="I88" s="1">
        <f t="shared" si="350"/>
        <v>100</v>
      </c>
      <c r="J88" s="1">
        <f t="shared" si="281"/>
        <v>0</v>
      </c>
      <c r="K88" s="1">
        <f t="shared" si="282"/>
        <v>3.0597879999999931</v>
      </c>
      <c r="L88" s="1">
        <f t="shared" si="351"/>
        <v>0.49999999999999822</v>
      </c>
      <c r="M88" s="1">
        <f t="shared" si="436"/>
        <v>0.49999999999999822</v>
      </c>
      <c r="N88" s="1">
        <v>0</v>
      </c>
      <c r="O88" s="1">
        <f t="shared" si="352"/>
        <v>0.49999999999999822</v>
      </c>
      <c r="P88" s="1">
        <f t="shared" si="353"/>
        <v>513.50999999999817</v>
      </c>
      <c r="Q88" s="1">
        <f t="shared" si="354"/>
        <v>499.99999999999824</v>
      </c>
      <c r="R88" s="1">
        <f t="shared" si="355"/>
        <v>500</v>
      </c>
      <c r="S88" s="4">
        <f t="shared" si="283"/>
        <v>0</v>
      </c>
      <c r="U88" s="4">
        <f t="shared" si="284"/>
        <v>-100</v>
      </c>
      <c r="V88" s="4">
        <f t="shared" si="285"/>
        <v>-100</v>
      </c>
      <c r="W88" s="4">
        <f t="shared" si="286"/>
        <v>-100</v>
      </c>
      <c r="X88" s="1">
        <f t="shared" si="287"/>
        <v>100</v>
      </c>
      <c r="Y88" s="1">
        <f t="shared" si="356"/>
        <v>0</v>
      </c>
      <c r="Z88" s="1">
        <f t="shared" si="288"/>
        <v>3.075999999999993</v>
      </c>
      <c r="AA88" s="4">
        <f t="shared" si="357"/>
        <v>0.49999999999999822</v>
      </c>
      <c r="AB88" s="1">
        <f t="shared" si="358"/>
        <v>0</v>
      </c>
      <c r="AC88" s="4">
        <f t="shared" si="437"/>
        <v>-0.72024019819123131</v>
      </c>
      <c r="AD88" s="1">
        <f t="shared" si="438"/>
        <v>0.49999999999999822</v>
      </c>
      <c r="AE88" s="1">
        <f t="shared" si="289"/>
        <v>0</v>
      </c>
      <c r="AF88" s="1">
        <f t="shared" si="359"/>
        <v>1000</v>
      </c>
      <c r="AG88" s="1">
        <f t="shared" si="360"/>
        <v>513.50999999999817</v>
      </c>
      <c r="AH88" s="1">
        <f t="shared" si="361"/>
        <v>499.99999999999824</v>
      </c>
      <c r="AI88" s="1">
        <f t="shared" si="362"/>
        <v>500</v>
      </c>
      <c r="AJ88" s="1">
        <f t="shared" si="363"/>
        <v>0</v>
      </c>
      <c r="AK88" s="4">
        <f t="shared" si="439"/>
        <v>0</v>
      </c>
      <c r="AL88" s="1">
        <f t="shared" si="440"/>
        <v>0</v>
      </c>
      <c r="AM88" s="4">
        <f t="shared" si="364"/>
        <v>0</v>
      </c>
      <c r="AN88" s="4">
        <f t="shared" si="290"/>
        <v>10</v>
      </c>
      <c r="AO88" s="4">
        <f t="shared" si="365"/>
        <v>1.0049975889574675E-12</v>
      </c>
      <c r="AP88" s="4">
        <f t="shared" si="291"/>
        <v>1.0049975889574675E-12</v>
      </c>
      <c r="AQ88" s="4">
        <f t="shared" si="292"/>
        <v>-100</v>
      </c>
      <c r="AR88" s="4">
        <f t="shared" si="293"/>
        <v>-100</v>
      </c>
      <c r="AS88" s="4">
        <f t="shared" si="294"/>
        <v>-100</v>
      </c>
      <c r="AT88" s="1">
        <f t="shared" si="295"/>
        <v>100</v>
      </c>
      <c r="AU88" s="1">
        <f t="shared" si="366"/>
        <v>0</v>
      </c>
      <c r="AV88" s="1">
        <f t="shared" si="296"/>
        <v>3.075999999999993</v>
      </c>
      <c r="AW88" s="4">
        <f t="shared" si="367"/>
        <v>0.49999999999999822</v>
      </c>
      <c r="AX88" s="1">
        <f t="shared" si="368"/>
        <v>1.7357471311873361E-10</v>
      </c>
      <c r="AY88" s="4">
        <f t="shared" si="441"/>
        <v>-0.58347146071713674</v>
      </c>
      <c r="AZ88" s="1">
        <f t="shared" si="442"/>
        <v>0.49999999999999822</v>
      </c>
      <c r="BA88" s="1">
        <f t="shared" si="297"/>
        <v>1.0049975889574675E-12</v>
      </c>
      <c r="BB88" s="1">
        <f t="shared" si="369"/>
        <v>1000.0000000007035</v>
      </c>
      <c r="BC88" s="1">
        <f t="shared" si="370"/>
        <v>513.50999999999817</v>
      </c>
      <c r="BD88" s="1">
        <f t="shared" si="371"/>
        <v>499.99999999999824</v>
      </c>
      <c r="BE88" s="1">
        <f t="shared" si="372"/>
        <v>500</v>
      </c>
      <c r="BF88" s="1">
        <f t="shared" si="373"/>
        <v>1.3399967852766235E-13</v>
      </c>
      <c r="BG88" s="4">
        <f t="shared" si="443"/>
        <v>0</v>
      </c>
      <c r="BH88" s="1">
        <f t="shared" si="444"/>
        <v>-5.0249879447873371E-10</v>
      </c>
      <c r="BI88" s="4">
        <f t="shared" si="374"/>
        <v>0</v>
      </c>
      <c r="BJ88" s="4">
        <f t="shared" si="298"/>
        <v>10</v>
      </c>
      <c r="BK88" s="4">
        <f t="shared" si="375"/>
        <v>2.2199558041239346E-12</v>
      </c>
      <c r="BL88" s="4">
        <f t="shared" si="299"/>
        <v>1.2149582151664671E-12</v>
      </c>
      <c r="BM88" s="4">
        <f t="shared" si="300"/>
        <v>-100</v>
      </c>
      <c r="BN88" s="4">
        <f t="shared" si="301"/>
        <v>-100</v>
      </c>
      <c r="BO88" s="4">
        <f t="shared" si="302"/>
        <v>-100</v>
      </c>
      <c r="BP88" s="1">
        <f t="shared" si="303"/>
        <v>100</v>
      </c>
      <c r="BQ88" s="1">
        <f t="shared" si="376"/>
        <v>0</v>
      </c>
      <c r="BR88" s="1">
        <f t="shared" si="304"/>
        <v>3.075999999999993</v>
      </c>
      <c r="BS88" s="4">
        <f t="shared" si="377"/>
        <v>0.49999999999999822</v>
      </c>
      <c r="BT88" s="1">
        <f t="shared" si="378"/>
        <v>3.8341205597995413E-10</v>
      </c>
      <c r="BU88" s="4">
        <f t="shared" si="445"/>
        <v>-0.48396815062622961</v>
      </c>
      <c r="BV88" s="1">
        <f t="shared" si="446"/>
        <v>0.49999999999999822</v>
      </c>
      <c r="BW88" s="1">
        <f t="shared" si="305"/>
        <v>2.2199558041239346E-12</v>
      </c>
      <c r="BX88" s="1">
        <f t="shared" si="379"/>
        <v>1000.0000000015539</v>
      </c>
      <c r="BY88" s="1">
        <f t="shared" si="380"/>
        <v>513.50999999999817</v>
      </c>
      <c r="BZ88" s="1">
        <f t="shared" si="381"/>
        <v>499.99999999999824</v>
      </c>
      <c r="CA88" s="1">
        <f t="shared" si="382"/>
        <v>500</v>
      </c>
      <c r="CB88" s="1">
        <f t="shared" si="383"/>
        <v>2.9599410721652458E-13</v>
      </c>
      <c r="CC88" s="4">
        <f t="shared" si="447"/>
        <v>0</v>
      </c>
      <c r="CD88" s="1">
        <f t="shared" si="448"/>
        <v>-1.1099779020619674E-9</v>
      </c>
      <c r="CE88" s="4">
        <f t="shared" si="384"/>
        <v>0</v>
      </c>
      <c r="CF88" s="4">
        <f t="shared" si="306"/>
        <v>10</v>
      </c>
      <c r="CG88" s="4">
        <f t="shared" si="385"/>
        <v>3.9964415899269677E-12</v>
      </c>
      <c r="CH88" s="4">
        <f t="shared" si="307"/>
        <v>1.7764857858030331E-12</v>
      </c>
      <c r="CI88" s="4">
        <f t="shared" si="308"/>
        <v>-100</v>
      </c>
      <c r="CJ88" s="4">
        <f t="shared" si="309"/>
        <v>-100</v>
      </c>
      <c r="CK88" s="4">
        <f t="shared" si="310"/>
        <v>-100</v>
      </c>
      <c r="CL88" s="1">
        <f t="shared" si="311"/>
        <v>100</v>
      </c>
      <c r="CM88" s="1">
        <f t="shared" si="386"/>
        <v>0</v>
      </c>
      <c r="CN88" s="1">
        <f t="shared" si="312"/>
        <v>3.075999999999993</v>
      </c>
      <c r="CO88" s="4">
        <f t="shared" si="387"/>
        <v>0.49999999999999822</v>
      </c>
      <c r="CP88" s="1">
        <f t="shared" si="388"/>
        <v>6.9023170810483024E-10</v>
      </c>
      <c r="CQ88" s="4">
        <f t="shared" si="449"/>
        <v>-0.44930122033786563</v>
      </c>
      <c r="CR88" s="1">
        <f t="shared" si="450"/>
        <v>0.49999999999999822</v>
      </c>
      <c r="CS88" s="1">
        <f t="shared" si="313"/>
        <v>3.9964415899269677E-12</v>
      </c>
      <c r="CT88" s="1">
        <f t="shared" si="389"/>
        <v>1000.0000000027975</v>
      </c>
      <c r="CU88" s="1">
        <f t="shared" si="390"/>
        <v>513.50999999999817</v>
      </c>
      <c r="CV88" s="1">
        <f t="shared" si="391"/>
        <v>499.99999999999824</v>
      </c>
      <c r="CW88" s="1">
        <f t="shared" si="392"/>
        <v>500</v>
      </c>
      <c r="CX88" s="1">
        <f t="shared" si="393"/>
        <v>5.3285887865692901E-13</v>
      </c>
      <c r="CY88" s="4">
        <f t="shared" si="451"/>
        <v>0</v>
      </c>
      <c r="CZ88" s="1">
        <f t="shared" si="452"/>
        <v>-1.9982207949634838E-9</v>
      </c>
      <c r="DA88" s="4">
        <f t="shared" si="394"/>
        <v>0</v>
      </c>
      <c r="DB88" s="4">
        <f t="shared" si="314"/>
        <v>10</v>
      </c>
      <c r="DC88" s="4">
        <f t="shared" si="395"/>
        <v>6.6654335841306582E-12</v>
      </c>
      <c r="DD88" s="4">
        <f t="shared" si="315"/>
        <v>2.6689919942036905E-12</v>
      </c>
      <c r="DE88" s="4">
        <f t="shared" si="316"/>
        <v>-100</v>
      </c>
      <c r="DF88" s="4">
        <f t="shared" si="317"/>
        <v>-100</v>
      </c>
      <c r="DG88" s="4">
        <f t="shared" si="318"/>
        <v>-100</v>
      </c>
      <c r="DH88" s="1">
        <f t="shared" si="319"/>
        <v>100</v>
      </c>
      <c r="DI88" s="1">
        <f t="shared" si="396"/>
        <v>0</v>
      </c>
      <c r="DJ88" s="1">
        <f t="shared" si="320"/>
        <v>3.075999999999993</v>
      </c>
      <c r="DK88" s="4">
        <f t="shared" si="397"/>
        <v>0.49999999999999822</v>
      </c>
      <c r="DL88" s="1">
        <f t="shared" si="398"/>
        <v>1.151197510212549E-9</v>
      </c>
      <c r="DM88" s="4">
        <f t="shared" si="453"/>
        <v>-0.41930080481924314</v>
      </c>
      <c r="DN88" s="1">
        <f t="shared" si="454"/>
        <v>0.49999999999999822</v>
      </c>
      <c r="DO88" s="1">
        <f t="shared" si="321"/>
        <v>6.6654335841306582E-12</v>
      </c>
      <c r="DP88" s="1">
        <f t="shared" si="399"/>
        <v>1000.0000000046658</v>
      </c>
      <c r="DQ88" s="1">
        <f t="shared" si="400"/>
        <v>513.50999999999817</v>
      </c>
      <c r="DR88" s="1">
        <f t="shared" si="401"/>
        <v>499.99999999999824</v>
      </c>
      <c r="DS88" s="1">
        <f t="shared" si="402"/>
        <v>500</v>
      </c>
      <c r="DT88" s="1">
        <f t="shared" si="403"/>
        <v>8.8872447788408782E-13</v>
      </c>
      <c r="DU88" s="4">
        <f t="shared" si="455"/>
        <v>0</v>
      </c>
      <c r="DV88" s="1">
        <f t="shared" si="456"/>
        <v>-3.332716792065329E-9</v>
      </c>
      <c r="DW88" s="4">
        <f t="shared" si="404"/>
        <v>0</v>
      </c>
      <c r="DX88" s="4">
        <f t="shared" si="322"/>
        <v>10</v>
      </c>
      <c r="DY88" s="4">
        <f t="shared" si="405"/>
        <v>1.0653667281680583E-11</v>
      </c>
      <c r="DZ88" s="4">
        <f t="shared" si="323"/>
        <v>3.9882336975499253E-12</v>
      </c>
      <c r="EA88" s="4">
        <f t="shared" si="324"/>
        <v>-100</v>
      </c>
      <c r="EB88" s="4">
        <f t="shared" si="325"/>
        <v>-100</v>
      </c>
      <c r="EC88" s="4">
        <f t="shared" si="326"/>
        <v>-100</v>
      </c>
      <c r="ED88" s="1">
        <f t="shared" si="327"/>
        <v>100</v>
      </c>
      <c r="EE88" s="1">
        <f t="shared" si="406"/>
        <v>0</v>
      </c>
      <c r="EF88" s="1">
        <f t="shared" si="328"/>
        <v>3.075999999999993</v>
      </c>
      <c r="EG88" s="4">
        <f t="shared" si="407"/>
        <v>0.49999999999999822</v>
      </c>
      <c r="EH88" s="1">
        <f t="shared" si="408"/>
        <v>1.8400116203247984E-9</v>
      </c>
      <c r="EI88" s="4">
        <f t="shared" si="457"/>
        <v>-0.3879681710058468</v>
      </c>
      <c r="EJ88" s="1">
        <f t="shared" si="458"/>
        <v>0.49999999999999822</v>
      </c>
      <c r="EK88" s="1">
        <f t="shared" si="329"/>
        <v>1.0653667281680583E-11</v>
      </c>
      <c r="EL88" s="1">
        <f t="shared" si="409"/>
        <v>1000.0000000074576</v>
      </c>
      <c r="EM88" s="1">
        <f t="shared" si="410"/>
        <v>513.50999999999817</v>
      </c>
      <c r="EN88" s="1">
        <f t="shared" si="411"/>
        <v>499.99999999999824</v>
      </c>
      <c r="EO88" s="1">
        <f t="shared" si="412"/>
        <v>500</v>
      </c>
      <c r="EP88" s="1">
        <f t="shared" si="413"/>
        <v>1.4204889708907444E-12</v>
      </c>
      <c r="EQ88" s="4">
        <f t="shared" si="459"/>
        <v>0</v>
      </c>
      <c r="ER88" s="1">
        <f t="shared" si="460"/>
        <v>-5.3268336408402918E-9</v>
      </c>
      <c r="ES88" s="4">
        <f t="shared" si="414"/>
        <v>0</v>
      </c>
      <c r="ET88" s="4">
        <f t="shared" si="330"/>
        <v>10</v>
      </c>
      <c r="EU88" s="4">
        <f t="shared" si="415"/>
        <v>1.6717117703616174E-11</v>
      </c>
      <c r="EV88" s="4">
        <f t="shared" si="331"/>
        <v>6.0634504219355901E-12</v>
      </c>
      <c r="EW88" s="4">
        <f t="shared" si="332"/>
        <v>-100</v>
      </c>
      <c r="EX88" s="4">
        <f t="shared" si="333"/>
        <v>-100</v>
      </c>
      <c r="EY88" s="4">
        <f t="shared" si="334"/>
        <v>-100</v>
      </c>
      <c r="EZ88" s="1">
        <f t="shared" si="335"/>
        <v>100</v>
      </c>
      <c r="FA88" s="1">
        <f t="shared" si="416"/>
        <v>0</v>
      </c>
      <c r="FB88" s="1">
        <f t="shared" si="336"/>
        <v>3.075999999999993</v>
      </c>
      <c r="FC88" s="4">
        <f t="shared" si="417"/>
        <v>0.49999999999999822</v>
      </c>
      <c r="FD88" s="1">
        <f t="shared" si="418"/>
        <v>2.8872396724725682E-9</v>
      </c>
      <c r="FE88" s="4">
        <f t="shared" si="461"/>
        <v>-0.35142878260034383</v>
      </c>
      <c r="FF88" s="1">
        <f t="shared" si="462"/>
        <v>0.49999999999999822</v>
      </c>
      <c r="FG88" s="1">
        <f t="shared" si="337"/>
        <v>1.6717117703616174E-11</v>
      </c>
      <c r="FH88" s="1">
        <f t="shared" si="419"/>
        <v>1000.000000011702</v>
      </c>
      <c r="FI88" s="1">
        <f t="shared" si="420"/>
        <v>513.50999999999817</v>
      </c>
      <c r="FJ88" s="1">
        <f t="shared" si="421"/>
        <v>499.99999999999824</v>
      </c>
      <c r="FK88" s="1">
        <f t="shared" si="422"/>
        <v>500</v>
      </c>
      <c r="FL88" s="1">
        <f t="shared" si="423"/>
        <v>2.2289490271488229E-12</v>
      </c>
      <c r="FM88" s="4">
        <f t="shared" si="463"/>
        <v>0</v>
      </c>
      <c r="FN88" s="1">
        <f t="shared" si="464"/>
        <v>-8.3585588518080875E-9</v>
      </c>
      <c r="FO88" s="4">
        <f t="shared" si="424"/>
        <v>0</v>
      </c>
      <c r="FP88" s="4">
        <f t="shared" si="338"/>
        <v>10</v>
      </c>
      <c r="FQ88" s="4">
        <f t="shared" si="425"/>
        <v>2.5855098723844259E-11</v>
      </c>
      <c r="FR88" s="4">
        <f t="shared" si="339"/>
        <v>9.1379810202280859E-12</v>
      </c>
      <c r="FS88" s="4">
        <f t="shared" si="340"/>
        <v>-100</v>
      </c>
      <c r="FT88" s="4">
        <f t="shared" si="341"/>
        <v>-100</v>
      </c>
      <c r="FU88" s="4">
        <f t="shared" si="342"/>
        <v>-100</v>
      </c>
      <c r="FV88" s="1">
        <f t="shared" si="426"/>
        <v>100</v>
      </c>
      <c r="FW88" s="1">
        <f t="shared" si="427"/>
        <v>0</v>
      </c>
      <c r="FX88" s="1">
        <f t="shared" si="343"/>
        <v>3.075999999999993</v>
      </c>
      <c r="FY88" s="4">
        <f t="shared" si="428"/>
        <v>0.49999999999999822</v>
      </c>
      <c r="FZ88" s="1">
        <f t="shared" si="429"/>
        <v>4.465474736415244E-9</v>
      </c>
      <c r="GA88" s="4">
        <f t="shared" si="465"/>
        <v>-0.33055081869682706</v>
      </c>
      <c r="GB88" s="1">
        <f t="shared" si="466"/>
        <v>0.49999999999999822</v>
      </c>
      <c r="GC88" s="1">
        <f t="shared" si="344"/>
        <v>2.5855098723844259E-11</v>
      </c>
      <c r="GD88" s="1">
        <f t="shared" si="430"/>
        <v>1000.0000000180986</v>
      </c>
      <c r="GE88" s="1">
        <f t="shared" si="431"/>
        <v>513.50999999999817</v>
      </c>
      <c r="GF88" s="1">
        <f t="shared" si="432"/>
        <v>499.99999999999824</v>
      </c>
      <c r="GG88" s="1">
        <f t="shared" si="433"/>
        <v>500</v>
      </c>
      <c r="GH88" s="1">
        <f t="shared" si="434"/>
        <v>3.4473464965125684E-12</v>
      </c>
      <c r="GI88" s="4">
        <f t="shared" si="467"/>
        <v>0</v>
      </c>
      <c r="GJ88" s="1">
        <f t="shared" si="468"/>
        <v>-1.292754936192213E-8</v>
      </c>
      <c r="GK88" s="4">
        <f t="shared" si="469"/>
        <v>0</v>
      </c>
      <c r="GL88" s="4">
        <f t="shared" si="345"/>
        <v>10</v>
      </c>
      <c r="GM88" s="4">
        <f t="shared" si="470"/>
        <v>3.9512317755179084E-11</v>
      </c>
      <c r="GN88" s="4">
        <f t="shared" si="346"/>
        <v>1.3657219031334825E-11</v>
      </c>
      <c r="GO88" s="4">
        <v>155</v>
      </c>
      <c r="GP88" s="4"/>
      <c r="GQ88" s="4"/>
      <c r="GR88" s="4"/>
      <c r="GS88" s="4"/>
      <c r="GT88" s="4"/>
      <c r="GU88" s="4"/>
      <c r="GV88" s="4"/>
      <c r="GW88" s="4"/>
    </row>
    <row r="89" spans="1:205">
      <c r="A89" s="1">
        <v>71</v>
      </c>
      <c r="B89" s="1">
        <f t="shared" si="279"/>
        <v>100</v>
      </c>
      <c r="C89" s="1">
        <v>0</v>
      </c>
      <c r="D89" s="1">
        <f t="shared" si="280"/>
        <v>-100</v>
      </c>
      <c r="E89" s="1">
        <f t="shared" si="435"/>
        <v>150</v>
      </c>
      <c r="F89" s="1">
        <f t="shared" si="347"/>
        <v>3.1009999999999929</v>
      </c>
      <c r="G89" s="10">
        <f t="shared" si="348"/>
        <v>-100</v>
      </c>
      <c r="H89" s="1">
        <f t="shared" si="349"/>
        <v>-100</v>
      </c>
      <c r="I89" s="1">
        <f t="shared" si="350"/>
        <v>100</v>
      </c>
      <c r="J89" s="1">
        <f t="shared" si="281"/>
        <v>0</v>
      </c>
      <c r="K89" s="1">
        <f t="shared" si="282"/>
        <v>3.084787999999993</v>
      </c>
      <c r="L89" s="1">
        <f t="shared" si="351"/>
        <v>0.49999999999999822</v>
      </c>
      <c r="M89" s="1">
        <f t="shared" si="436"/>
        <v>0.49999999999999822</v>
      </c>
      <c r="N89" s="1">
        <v>0</v>
      </c>
      <c r="O89" s="1">
        <f t="shared" si="352"/>
        <v>0.49999999999999822</v>
      </c>
      <c r="P89" s="1">
        <f t="shared" si="353"/>
        <v>513.50999999999817</v>
      </c>
      <c r="Q89" s="1">
        <f t="shared" si="354"/>
        <v>499.99999999999824</v>
      </c>
      <c r="R89" s="1">
        <f t="shared" si="355"/>
        <v>500</v>
      </c>
      <c r="S89" s="4">
        <f t="shared" si="283"/>
        <v>0</v>
      </c>
      <c r="U89" s="4">
        <f t="shared" si="284"/>
        <v>-100</v>
      </c>
      <c r="V89" s="4">
        <f t="shared" si="285"/>
        <v>-100</v>
      </c>
      <c r="W89" s="4">
        <f t="shared" si="286"/>
        <v>-100</v>
      </c>
      <c r="X89" s="1">
        <f t="shared" si="287"/>
        <v>100</v>
      </c>
      <c r="Y89" s="1">
        <f t="shared" si="356"/>
        <v>0</v>
      </c>
      <c r="Z89" s="1">
        <f t="shared" si="288"/>
        <v>3.1009999999999929</v>
      </c>
      <c r="AA89" s="4">
        <f t="shared" si="357"/>
        <v>0.49999999999999822</v>
      </c>
      <c r="AB89" s="1">
        <f t="shared" si="358"/>
        <v>0</v>
      </c>
      <c r="AC89" s="4">
        <f t="shared" si="437"/>
        <v>-0.72024019819123131</v>
      </c>
      <c r="AD89" s="1">
        <f t="shared" si="438"/>
        <v>0.49999999999999822</v>
      </c>
      <c r="AE89" s="1">
        <f t="shared" si="289"/>
        <v>0</v>
      </c>
      <c r="AF89" s="1">
        <f t="shared" si="359"/>
        <v>1000</v>
      </c>
      <c r="AG89" s="1">
        <f t="shared" si="360"/>
        <v>513.50999999999817</v>
      </c>
      <c r="AH89" s="1">
        <f t="shared" si="361"/>
        <v>499.99999999999824</v>
      </c>
      <c r="AI89" s="1">
        <f t="shared" si="362"/>
        <v>500</v>
      </c>
      <c r="AJ89" s="1">
        <f t="shared" si="363"/>
        <v>0</v>
      </c>
      <c r="AK89" s="4">
        <f t="shared" si="439"/>
        <v>0</v>
      </c>
      <c r="AL89" s="1">
        <f t="shared" si="440"/>
        <v>0</v>
      </c>
      <c r="AM89" s="4">
        <f t="shared" si="364"/>
        <v>0</v>
      </c>
      <c r="AN89" s="4">
        <f t="shared" si="290"/>
        <v>10</v>
      </c>
      <c r="AO89" s="4">
        <f t="shared" si="365"/>
        <v>6.0299855337448051E-13</v>
      </c>
      <c r="AP89" s="4">
        <f t="shared" si="291"/>
        <v>6.0299855337448051E-13</v>
      </c>
      <c r="AQ89" s="4">
        <f t="shared" si="292"/>
        <v>-100</v>
      </c>
      <c r="AR89" s="4">
        <f t="shared" si="293"/>
        <v>-100</v>
      </c>
      <c r="AS89" s="4">
        <f t="shared" si="294"/>
        <v>-100</v>
      </c>
      <c r="AT89" s="1">
        <f t="shared" si="295"/>
        <v>100</v>
      </c>
      <c r="AU89" s="1">
        <f t="shared" si="366"/>
        <v>0</v>
      </c>
      <c r="AV89" s="1">
        <f t="shared" si="296"/>
        <v>3.1009999999999929</v>
      </c>
      <c r="AW89" s="4">
        <f t="shared" si="367"/>
        <v>0.49999999999999822</v>
      </c>
      <c r="AX89" s="1">
        <f t="shared" si="368"/>
        <v>1.0414482787124013E-10</v>
      </c>
      <c r="AY89" s="4">
        <f t="shared" si="441"/>
        <v>-0.58347146071713674</v>
      </c>
      <c r="AZ89" s="1">
        <f t="shared" si="442"/>
        <v>0.49999999999999822</v>
      </c>
      <c r="BA89" s="1">
        <f t="shared" si="297"/>
        <v>6.0299855337448051E-13</v>
      </c>
      <c r="BB89" s="1">
        <f t="shared" si="369"/>
        <v>1000.0000000004221</v>
      </c>
      <c r="BC89" s="1">
        <f t="shared" si="370"/>
        <v>513.50999999999817</v>
      </c>
      <c r="BD89" s="1">
        <f t="shared" si="371"/>
        <v>499.99999999999824</v>
      </c>
      <c r="BE89" s="1">
        <f t="shared" si="372"/>
        <v>500</v>
      </c>
      <c r="BF89" s="1">
        <f t="shared" si="373"/>
        <v>8.0399807116597397E-14</v>
      </c>
      <c r="BG89" s="4">
        <f t="shared" si="443"/>
        <v>0</v>
      </c>
      <c r="BH89" s="1">
        <f t="shared" si="444"/>
        <v>-3.0149927668724028E-10</v>
      </c>
      <c r="BI89" s="4">
        <f t="shared" si="374"/>
        <v>0</v>
      </c>
      <c r="BJ89" s="4">
        <f t="shared" si="298"/>
        <v>10</v>
      </c>
      <c r="BK89" s="4">
        <f t="shared" si="375"/>
        <v>1.3319734824743606E-12</v>
      </c>
      <c r="BL89" s="4">
        <f t="shared" si="299"/>
        <v>7.289749290998801E-13</v>
      </c>
      <c r="BM89" s="4">
        <f t="shared" si="300"/>
        <v>-100</v>
      </c>
      <c r="BN89" s="4">
        <f t="shared" si="301"/>
        <v>-100</v>
      </c>
      <c r="BO89" s="4">
        <f t="shared" si="302"/>
        <v>-100</v>
      </c>
      <c r="BP89" s="1">
        <f t="shared" si="303"/>
        <v>100</v>
      </c>
      <c r="BQ89" s="1">
        <f t="shared" si="376"/>
        <v>0</v>
      </c>
      <c r="BR89" s="1">
        <f t="shared" si="304"/>
        <v>3.1009999999999929</v>
      </c>
      <c r="BS89" s="4">
        <f t="shared" si="377"/>
        <v>0.49999999999999822</v>
      </c>
      <c r="BT89" s="1">
        <f t="shared" si="378"/>
        <v>2.3004723358797254E-10</v>
      </c>
      <c r="BU89" s="4">
        <f t="shared" si="445"/>
        <v>-0.48396815062622961</v>
      </c>
      <c r="BV89" s="1">
        <f t="shared" si="446"/>
        <v>0.49999999999999822</v>
      </c>
      <c r="BW89" s="1">
        <f t="shared" si="305"/>
        <v>1.3319734824743606E-12</v>
      </c>
      <c r="BX89" s="1">
        <f t="shared" si="379"/>
        <v>1000.0000000009323</v>
      </c>
      <c r="BY89" s="1">
        <f t="shared" si="380"/>
        <v>513.50999999999817</v>
      </c>
      <c r="BZ89" s="1">
        <f t="shared" si="381"/>
        <v>499.99999999999824</v>
      </c>
      <c r="CA89" s="1">
        <f t="shared" si="382"/>
        <v>500</v>
      </c>
      <c r="CB89" s="1">
        <f t="shared" si="383"/>
        <v>1.7759646432991478E-13</v>
      </c>
      <c r="CC89" s="4">
        <f t="shared" si="447"/>
        <v>0</v>
      </c>
      <c r="CD89" s="1">
        <f t="shared" si="448"/>
        <v>-6.6598674123718028E-10</v>
      </c>
      <c r="CE89" s="4">
        <f t="shared" si="384"/>
        <v>0</v>
      </c>
      <c r="CF89" s="4">
        <f t="shared" si="306"/>
        <v>10</v>
      </c>
      <c r="CG89" s="4">
        <f t="shared" si="385"/>
        <v>2.3978649539561804E-12</v>
      </c>
      <c r="CH89" s="4">
        <f t="shared" si="307"/>
        <v>1.0658914714818198E-12</v>
      </c>
      <c r="CI89" s="4">
        <f t="shared" si="308"/>
        <v>-100</v>
      </c>
      <c r="CJ89" s="4">
        <f t="shared" si="309"/>
        <v>-100</v>
      </c>
      <c r="CK89" s="4">
        <f t="shared" si="310"/>
        <v>-100</v>
      </c>
      <c r="CL89" s="1">
        <f t="shared" si="311"/>
        <v>100</v>
      </c>
      <c r="CM89" s="1">
        <f t="shared" si="386"/>
        <v>0</v>
      </c>
      <c r="CN89" s="1">
        <f t="shared" si="312"/>
        <v>3.1009999999999929</v>
      </c>
      <c r="CO89" s="4">
        <f t="shared" si="387"/>
        <v>0.49999999999999822</v>
      </c>
      <c r="CP89" s="1">
        <f t="shared" si="388"/>
        <v>4.141390248628982E-10</v>
      </c>
      <c r="CQ89" s="4">
        <f t="shared" si="449"/>
        <v>-0.44930122033786563</v>
      </c>
      <c r="CR89" s="1">
        <f t="shared" si="450"/>
        <v>0.49999999999999822</v>
      </c>
      <c r="CS89" s="1">
        <f t="shared" si="313"/>
        <v>2.3978649539561804E-12</v>
      </c>
      <c r="CT89" s="1">
        <f t="shared" si="389"/>
        <v>1000.0000000016785</v>
      </c>
      <c r="CU89" s="1">
        <f t="shared" si="390"/>
        <v>513.50999999999817</v>
      </c>
      <c r="CV89" s="1">
        <f t="shared" si="391"/>
        <v>499.99999999999824</v>
      </c>
      <c r="CW89" s="1">
        <f t="shared" si="392"/>
        <v>500</v>
      </c>
      <c r="CX89" s="1">
        <f t="shared" si="393"/>
        <v>3.1971532719415746E-13</v>
      </c>
      <c r="CY89" s="4">
        <f t="shared" si="451"/>
        <v>0</v>
      </c>
      <c r="CZ89" s="1">
        <f t="shared" si="452"/>
        <v>-1.1989324769780902E-9</v>
      </c>
      <c r="DA89" s="4">
        <f t="shared" si="394"/>
        <v>0</v>
      </c>
      <c r="DB89" s="4">
        <f t="shared" si="314"/>
        <v>10</v>
      </c>
      <c r="DC89" s="4">
        <f t="shared" si="395"/>
        <v>3.9992601504783949E-12</v>
      </c>
      <c r="DD89" s="4">
        <f t="shared" si="315"/>
        <v>1.6013951965222145E-12</v>
      </c>
      <c r="DE89" s="4">
        <f t="shared" si="316"/>
        <v>-100</v>
      </c>
      <c r="DF89" s="4">
        <f t="shared" si="317"/>
        <v>-100</v>
      </c>
      <c r="DG89" s="4">
        <f t="shared" si="318"/>
        <v>-100</v>
      </c>
      <c r="DH89" s="1">
        <f t="shared" si="319"/>
        <v>100</v>
      </c>
      <c r="DI89" s="1">
        <f t="shared" si="396"/>
        <v>0</v>
      </c>
      <c r="DJ89" s="1">
        <f t="shared" si="320"/>
        <v>3.1009999999999929</v>
      </c>
      <c r="DK89" s="4">
        <f t="shared" si="397"/>
        <v>0.49999999999999822</v>
      </c>
      <c r="DL89" s="1">
        <f t="shared" si="398"/>
        <v>6.907185061275293E-10</v>
      </c>
      <c r="DM89" s="4">
        <f t="shared" si="453"/>
        <v>-0.41930080481924314</v>
      </c>
      <c r="DN89" s="1">
        <f t="shared" si="454"/>
        <v>0.49999999999999822</v>
      </c>
      <c r="DO89" s="1">
        <f t="shared" si="321"/>
        <v>3.9992601504783949E-12</v>
      </c>
      <c r="DP89" s="1">
        <f t="shared" si="399"/>
        <v>1000.0000000027995</v>
      </c>
      <c r="DQ89" s="1">
        <f t="shared" si="400"/>
        <v>513.50999999999817</v>
      </c>
      <c r="DR89" s="1">
        <f t="shared" si="401"/>
        <v>499.99999999999824</v>
      </c>
      <c r="DS89" s="1">
        <f t="shared" si="402"/>
        <v>500</v>
      </c>
      <c r="DT89" s="1">
        <f t="shared" si="403"/>
        <v>5.3323468673045265E-13</v>
      </c>
      <c r="DU89" s="4">
        <f t="shared" si="455"/>
        <v>0</v>
      </c>
      <c r="DV89" s="1">
        <f t="shared" si="456"/>
        <v>-1.9996300752391975E-9</v>
      </c>
      <c r="DW89" s="4">
        <f t="shared" si="404"/>
        <v>0</v>
      </c>
      <c r="DX89" s="4">
        <f t="shared" si="322"/>
        <v>10</v>
      </c>
      <c r="DY89" s="4">
        <f t="shared" si="405"/>
        <v>6.3922003690083499E-12</v>
      </c>
      <c r="DZ89" s="4">
        <f t="shared" si="323"/>
        <v>2.392940218529955E-12</v>
      </c>
      <c r="EA89" s="4">
        <f t="shared" si="324"/>
        <v>-100</v>
      </c>
      <c r="EB89" s="4">
        <f t="shared" si="325"/>
        <v>-100</v>
      </c>
      <c r="EC89" s="4">
        <f t="shared" si="326"/>
        <v>-100</v>
      </c>
      <c r="ED89" s="1">
        <f t="shared" si="327"/>
        <v>100</v>
      </c>
      <c r="EE89" s="1">
        <f t="shared" si="406"/>
        <v>0</v>
      </c>
      <c r="EF89" s="1">
        <f t="shared" si="328"/>
        <v>3.1009999999999929</v>
      </c>
      <c r="EG89" s="4">
        <f t="shared" si="407"/>
        <v>0.49999999999999822</v>
      </c>
      <c r="EH89" s="1">
        <f t="shared" si="408"/>
        <v>1.104006972194879E-9</v>
      </c>
      <c r="EI89" s="4">
        <f t="shared" si="457"/>
        <v>-0.3879681710058468</v>
      </c>
      <c r="EJ89" s="1">
        <f t="shared" si="458"/>
        <v>0.49999999999999822</v>
      </c>
      <c r="EK89" s="1">
        <f t="shared" si="329"/>
        <v>6.3922003690083499E-12</v>
      </c>
      <c r="EL89" s="1">
        <f t="shared" si="409"/>
        <v>1000.0000000044746</v>
      </c>
      <c r="EM89" s="1">
        <f t="shared" si="410"/>
        <v>513.50999999999817</v>
      </c>
      <c r="EN89" s="1">
        <f t="shared" si="411"/>
        <v>499.99999999999824</v>
      </c>
      <c r="EO89" s="1">
        <f t="shared" si="412"/>
        <v>500</v>
      </c>
      <c r="EP89" s="1">
        <f t="shared" si="413"/>
        <v>8.5229338253444673E-13</v>
      </c>
      <c r="EQ89" s="4">
        <f t="shared" si="459"/>
        <v>0</v>
      </c>
      <c r="ER89" s="1">
        <f t="shared" si="460"/>
        <v>-3.1961001845041748E-9</v>
      </c>
      <c r="ES89" s="4">
        <f t="shared" si="414"/>
        <v>0</v>
      </c>
      <c r="ET89" s="4">
        <f t="shared" si="330"/>
        <v>10</v>
      </c>
      <c r="EU89" s="4">
        <f t="shared" si="415"/>
        <v>1.0030270622169703E-11</v>
      </c>
      <c r="EV89" s="4">
        <f t="shared" si="331"/>
        <v>3.6380702531613532E-12</v>
      </c>
      <c r="EW89" s="4">
        <f t="shared" si="332"/>
        <v>-100</v>
      </c>
      <c r="EX89" s="4">
        <f t="shared" si="333"/>
        <v>-100</v>
      </c>
      <c r="EY89" s="4">
        <f t="shared" si="334"/>
        <v>-100</v>
      </c>
      <c r="EZ89" s="1">
        <f t="shared" si="335"/>
        <v>100</v>
      </c>
      <c r="FA89" s="1">
        <f t="shared" si="416"/>
        <v>0</v>
      </c>
      <c r="FB89" s="1">
        <f t="shared" si="336"/>
        <v>3.1009999999999929</v>
      </c>
      <c r="FC89" s="4">
        <f t="shared" si="417"/>
        <v>0.49999999999999822</v>
      </c>
      <c r="FD89" s="1">
        <f t="shared" si="418"/>
        <v>1.7323438034835415E-9</v>
      </c>
      <c r="FE89" s="4">
        <f t="shared" si="461"/>
        <v>-0.35142878260034383</v>
      </c>
      <c r="FF89" s="1">
        <f t="shared" si="462"/>
        <v>0.49999999999999822</v>
      </c>
      <c r="FG89" s="1">
        <f t="shared" si="337"/>
        <v>1.0030270622169703E-11</v>
      </c>
      <c r="FH89" s="1">
        <f t="shared" si="419"/>
        <v>1000.0000000070213</v>
      </c>
      <c r="FI89" s="1">
        <f t="shared" si="420"/>
        <v>513.50999999999817</v>
      </c>
      <c r="FJ89" s="1">
        <f t="shared" si="421"/>
        <v>499.99999999999824</v>
      </c>
      <c r="FK89" s="1">
        <f t="shared" si="422"/>
        <v>500</v>
      </c>
      <c r="FL89" s="1">
        <f t="shared" si="423"/>
        <v>1.337369416289294E-12</v>
      </c>
      <c r="FM89" s="4">
        <f t="shared" si="463"/>
        <v>0</v>
      </c>
      <c r="FN89" s="1">
        <f t="shared" si="464"/>
        <v>-5.0151353110848512E-9</v>
      </c>
      <c r="FO89" s="4">
        <f t="shared" si="424"/>
        <v>0</v>
      </c>
      <c r="FP89" s="4">
        <f t="shared" si="338"/>
        <v>10</v>
      </c>
      <c r="FQ89" s="4">
        <f t="shared" si="425"/>
        <v>1.5513059234306555E-11</v>
      </c>
      <c r="FR89" s="4">
        <f t="shared" si="339"/>
        <v>5.4827886121368519E-12</v>
      </c>
      <c r="FS89" s="4">
        <f t="shared" si="340"/>
        <v>-100</v>
      </c>
      <c r="FT89" s="4">
        <f t="shared" si="341"/>
        <v>-100</v>
      </c>
      <c r="FU89" s="4">
        <f t="shared" si="342"/>
        <v>-100</v>
      </c>
      <c r="FV89" s="1">
        <f t="shared" si="426"/>
        <v>100</v>
      </c>
      <c r="FW89" s="1">
        <f t="shared" si="427"/>
        <v>0</v>
      </c>
      <c r="FX89" s="1">
        <f t="shared" si="343"/>
        <v>3.1009999999999929</v>
      </c>
      <c r="FY89" s="4">
        <f t="shared" si="428"/>
        <v>0.49999999999999822</v>
      </c>
      <c r="FZ89" s="1">
        <f t="shared" si="429"/>
        <v>2.6792848418491461E-9</v>
      </c>
      <c r="GA89" s="4">
        <f t="shared" si="465"/>
        <v>-0.33055081869682706</v>
      </c>
      <c r="GB89" s="1">
        <f t="shared" si="466"/>
        <v>0.49999999999999822</v>
      </c>
      <c r="GC89" s="1">
        <f t="shared" si="344"/>
        <v>1.5513059234306555E-11</v>
      </c>
      <c r="GD89" s="1">
        <f t="shared" si="430"/>
        <v>1000.0000000108591</v>
      </c>
      <c r="GE89" s="1">
        <f t="shared" si="431"/>
        <v>513.50999999999817</v>
      </c>
      <c r="GF89" s="1">
        <f t="shared" si="432"/>
        <v>499.99999999999824</v>
      </c>
      <c r="GG89" s="1">
        <f t="shared" si="433"/>
        <v>500</v>
      </c>
      <c r="GH89" s="1">
        <f t="shared" si="434"/>
        <v>2.0684078979075409E-12</v>
      </c>
      <c r="GI89" s="4">
        <f t="shared" si="467"/>
        <v>0</v>
      </c>
      <c r="GJ89" s="1">
        <f t="shared" si="468"/>
        <v>-7.7565296171532776E-9</v>
      </c>
      <c r="GK89" s="4">
        <f t="shared" si="469"/>
        <v>0</v>
      </c>
      <c r="GL89" s="4">
        <f t="shared" si="345"/>
        <v>10</v>
      </c>
      <c r="GM89" s="4">
        <f t="shared" si="470"/>
        <v>2.3707390653107449E-11</v>
      </c>
      <c r="GN89" s="4">
        <f t="shared" si="346"/>
        <v>8.1943314188008935E-12</v>
      </c>
      <c r="GO89" s="4">
        <v>150</v>
      </c>
      <c r="GP89" s="4"/>
      <c r="GQ89" s="4"/>
      <c r="GR89" s="4"/>
      <c r="GS89" s="4"/>
      <c r="GT89" s="4"/>
      <c r="GU89" s="4"/>
      <c r="GV89" s="4"/>
      <c r="GW89" s="4"/>
    </row>
    <row r="90" spans="1:205">
      <c r="A90" s="1">
        <v>72</v>
      </c>
      <c r="B90" s="1">
        <f t="shared" si="279"/>
        <v>100</v>
      </c>
      <c r="C90" s="1">
        <v>0</v>
      </c>
      <c r="D90" s="1">
        <f t="shared" si="280"/>
        <v>-100</v>
      </c>
      <c r="E90" s="1">
        <f t="shared" si="435"/>
        <v>145</v>
      </c>
      <c r="F90" s="1">
        <f t="shared" si="347"/>
        <v>3.1259999999999928</v>
      </c>
      <c r="G90" s="10">
        <f t="shared" si="348"/>
        <v>-100</v>
      </c>
      <c r="H90" s="1">
        <f t="shared" si="349"/>
        <v>-100</v>
      </c>
      <c r="I90" s="1">
        <f t="shared" si="350"/>
        <v>100</v>
      </c>
      <c r="J90" s="1">
        <f t="shared" si="281"/>
        <v>0</v>
      </c>
      <c r="K90" s="1">
        <f t="shared" si="282"/>
        <v>3.1097879999999929</v>
      </c>
      <c r="L90" s="1">
        <f t="shared" si="351"/>
        <v>0.49999999999999822</v>
      </c>
      <c r="M90" s="1">
        <f t="shared" si="436"/>
        <v>0.49999999999999822</v>
      </c>
      <c r="N90" s="1">
        <v>0</v>
      </c>
      <c r="O90" s="1">
        <f t="shared" si="352"/>
        <v>0.49999999999999822</v>
      </c>
      <c r="P90" s="1">
        <f t="shared" si="353"/>
        <v>513.50999999999817</v>
      </c>
      <c r="Q90" s="1">
        <f t="shared" si="354"/>
        <v>499.99999999999824</v>
      </c>
      <c r="R90" s="1">
        <f t="shared" si="355"/>
        <v>500</v>
      </c>
      <c r="S90" s="4">
        <f t="shared" si="283"/>
        <v>0</v>
      </c>
      <c r="U90" s="4">
        <f t="shared" si="284"/>
        <v>-100</v>
      </c>
      <c r="V90" s="4">
        <f t="shared" si="285"/>
        <v>-100</v>
      </c>
      <c r="W90" s="4">
        <f t="shared" si="286"/>
        <v>-100</v>
      </c>
      <c r="X90" s="1">
        <f t="shared" si="287"/>
        <v>100</v>
      </c>
      <c r="Y90" s="1">
        <f t="shared" si="356"/>
        <v>0</v>
      </c>
      <c r="Z90" s="1">
        <f t="shared" si="288"/>
        <v>3.1259999999999928</v>
      </c>
      <c r="AA90" s="1">
        <f t="shared" si="357"/>
        <v>0.49999999999999822</v>
      </c>
      <c r="AB90" s="1">
        <f t="shared" si="358"/>
        <v>0</v>
      </c>
      <c r="AC90" s="1">
        <f t="shared" si="437"/>
        <v>-0.72024019819123131</v>
      </c>
      <c r="AD90" s="1">
        <f t="shared" si="438"/>
        <v>0.49999999999999822</v>
      </c>
      <c r="AE90" s="1">
        <f t="shared" si="289"/>
        <v>0</v>
      </c>
      <c r="AF90" s="1">
        <f t="shared" si="359"/>
        <v>1000</v>
      </c>
      <c r="AG90" s="1">
        <f t="shared" si="360"/>
        <v>513.50999999999817</v>
      </c>
      <c r="AH90" s="1">
        <f t="shared" si="361"/>
        <v>499.99999999999824</v>
      </c>
      <c r="AI90" s="1">
        <f t="shared" si="362"/>
        <v>500</v>
      </c>
      <c r="AJ90" s="1">
        <f t="shared" si="363"/>
        <v>0</v>
      </c>
      <c r="AK90" s="4">
        <f t="shared" si="439"/>
        <v>0</v>
      </c>
      <c r="AL90" s="1">
        <f t="shared" si="440"/>
        <v>0</v>
      </c>
      <c r="AM90" s="4">
        <f t="shared" si="364"/>
        <v>0</v>
      </c>
      <c r="AN90" s="4">
        <f t="shared" si="290"/>
        <v>10</v>
      </c>
      <c r="AO90" s="4">
        <f t="shared" si="365"/>
        <v>3.617991320246883E-13</v>
      </c>
      <c r="AP90" s="4">
        <f t="shared" si="291"/>
        <v>3.617991320246883E-13</v>
      </c>
      <c r="AQ90" s="4">
        <f t="shared" si="292"/>
        <v>-100</v>
      </c>
      <c r="AR90" s="4">
        <f t="shared" si="293"/>
        <v>-100</v>
      </c>
      <c r="AS90" s="4">
        <f t="shared" si="294"/>
        <v>-100</v>
      </c>
      <c r="AT90" s="1">
        <f t="shared" si="295"/>
        <v>100</v>
      </c>
      <c r="AU90" s="1">
        <f t="shared" si="366"/>
        <v>0</v>
      </c>
      <c r="AV90" s="1">
        <f t="shared" si="296"/>
        <v>3.1259999999999928</v>
      </c>
      <c r="AW90" s="1">
        <f t="shared" si="367"/>
        <v>0.49999999999999822</v>
      </c>
      <c r="AX90" s="1">
        <f t="shared" si="368"/>
        <v>6.2486896722744097E-11</v>
      </c>
      <c r="AY90" s="1">
        <f t="shared" si="441"/>
        <v>-0.58347146071713674</v>
      </c>
      <c r="AZ90" s="1">
        <f t="shared" si="442"/>
        <v>0.49999999999999822</v>
      </c>
      <c r="BA90" s="1">
        <f t="shared" si="297"/>
        <v>3.617991320246883E-13</v>
      </c>
      <c r="BB90" s="1">
        <f t="shared" si="369"/>
        <v>1000.0000000002534</v>
      </c>
      <c r="BC90" s="1">
        <f t="shared" si="370"/>
        <v>513.50999999999817</v>
      </c>
      <c r="BD90" s="1">
        <f t="shared" si="371"/>
        <v>499.99999999999824</v>
      </c>
      <c r="BE90" s="1">
        <f t="shared" si="372"/>
        <v>500</v>
      </c>
      <c r="BF90" s="1">
        <f t="shared" si="373"/>
        <v>4.8239884269958438E-14</v>
      </c>
      <c r="BG90" s="4">
        <f t="shared" si="443"/>
        <v>0</v>
      </c>
      <c r="BH90" s="1">
        <f t="shared" si="444"/>
        <v>-1.8089956601234416E-10</v>
      </c>
      <c r="BI90" s="4">
        <f t="shared" si="374"/>
        <v>0</v>
      </c>
      <c r="BJ90" s="4">
        <f t="shared" si="298"/>
        <v>10</v>
      </c>
      <c r="BK90" s="4">
        <f t="shared" si="375"/>
        <v>7.9918408948461639E-13</v>
      </c>
      <c r="BL90" s="4">
        <f t="shared" si="299"/>
        <v>4.3738495745992808E-13</v>
      </c>
      <c r="BM90" s="4">
        <f t="shared" si="300"/>
        <v>-100</v>
      </c>
      <c r="BN90" s="4">
        <f t="shared" si="301"/>
        <v>-100</v>
      </c>
      <c r="BO90" s="4">
        <f t="shared" si="302"/>
        <v>-100</v>
      </c>
      <c r="BP90" s="1">
        <f t="shared" si="303"/>
        <v>100</v>
      </c>
      <c r="BQ90" s="1">
        <f t="shared" si="376"/>
        <v>0</v>
      </c>
      <c r="BR90" s="1">
        <f t="shared" si="304"/>
        <v>3.1259999999999928</v>
      </c>
      <c r="BS90" s="1">
        <f t="shared" si="377"/>
        <v>0.49999999999999822</v>
      </c>
      <c r="BT90" s="1">
        <f t="shared" si="378"/>
        <v>1.3802834015278345E-10</v>
      </c>
      <c r="BU90" s="1">
        <f t="shared" si="445"/>
        <v>-0.48396815062622961</v>
      </c>
      <c r="BV90" s="1">
        <f t="shared" si="446"/>
        <v>0.49999999999999822</v>
      </c>
      <c r="BW90" s="1">
        <f t="shared" si="305"/>
        <v>7.9918408948461639E-13</v>
      </c>
      <c r="BX90" s="1">
        <f t="shared" si="379"/>
        <v>1000.0000000005593</v>
      </c>
      <c r="BY90" s="1">
        <f t="shared" si="380"/>
        <v>513.50999999999817</v>
      </c>
      <c r="BZ90" s="1">
        <f t="shared" si="381"/>
        <v>499.99999999999824</v>
      </c>
      <c r="CA90" s="1">
        <f t="shared" si="382"/>
        <v>500</v>
      </c>
      <c r="CB90" s="1">
        <f t="shared" si="383"/>
        <v>1.0655787859794885E-13</v>
      </c>
      <c r="CC90" s="4">
        <f t="shared" si="447"/>
        <v>0</v>
      </c>
      <c r="CD90" s="1">
        <f t="shared" si="448"/>
        <v>-3.9959204474230819E-10</v>
      </c>
      <c r="CE90" s="4">
        <f t="shared" si="384"/>
        <v>0</v>
      </c>
      <c r="CF90" s="4">
        <f t="shared" si="306"/>
        <v>10</v>
      </c>
      <c r="CG90" s="4">
        <f t="shared" si="385"/>
        <v>1.4387189723737082E-12</v>
      </c>
      <c r="CH90" s="4">
        <f t="shared" si="307"/>
        <v>6.395348828890918E-13</v>
      </c>
      <c r="CI90" s="4">
        <f t="shared" si="308"/>
        <v>-100</v>
      </c>
      <c r="CJ90" s="4">
        <f t="shared" si="309"/>
        <v>-100</v>
      </c>
      <c r="CK90" s="4">
        <f t="shared" si="310"/>
        <v>-100</v>
      </c>
      <c r="CL90" s="1">
        <f t="shared" si="311"/>
        <v>100</v>
      </c>
      <c r="CM90" s="1">
        <f t="shared" si="386"/>
        <v>0</v>
      </c>
      <c r="CN90" s="1">
        <f t="shared" si="312"/>
        <v>3.1259999999999928</v>
      </c>
      <c r="CO90" s="1">
        <f t="shared" si="387"/>
        <v>0.49999999999999822</v>
      </c>
      <c r="CP90" s="1">
        <f t="shared" si="388"/>
        <v>2.4848341491773892E-10</v>
      </c>
      <c r="CQ90" s="1">
        <f t="shared" si="449"/>
        <v>-0.44930122033786563</v>
      </c>
      <c r="CR90" s="1">
        <f t="shared" si="450"/>
        <v>0.49999999999999822</v>
      </c>
      <c r="CS90" s="1">
        <f t="shared" si="313"/>
        <v>1.4387189723737082E-12</v>
      </c>
      <c r="CT90" s="1">
        <f t="shared" si="389"/>
        <v>1000.0000000010072</v>
      </c>
      <c r="CU90" s="1">
        <f t="shared" si="390"/>
        <v>513.50999999999817</v>
      </c>
      <c r="CV90" s="1">
        <f t="shared" si="391"/>
        <v>499.99999999999824</v>
      </c>
      <c r="CW90" s="1">
        <f t="shared" si="392"/>
        <v>500</v>
      </c>
      <c r="CX90" s="1">
        <f t="shared" si="393"/>
        <v>1.9182919631649445E-13</v>
      </c>
      <c r="CY90" s="4">
        <f t="shared" si="451"/>
        <v>0</v>
      </c>
      <c r="CZ90" s="1">
        <f t="shared" si="452"/>
        <v>-7.1935948618685411E-10</v>
      </c>
      <c r="DA90" s="4">
        <f t="shared" si="394"/>
        <v>0</v>
      </c>
      <c r="DB90" s="4">
        <f t="shared" si="314"/>
        <v>10</v>
      </c>
      <c r="DC90" s="4">
        <f t="shared" si="395"/>
        <v>2.3995560902870369E-12</v>
      </c>
      <c r="DD90" s="4">
        <f t="shared" si="315"/>
        <v>9.6083711791332875E-13</v>
      </c>
      <c r="DE90" s="4">
        <f t="shared" si="316"/>
        <v>-100</v>
      </c>
      <c r="DF90" s="4">
        <f t="shared" si="317"/>
        <v>-100</v>
      </c>
      <c r="DG90" s="4">
        <f t="shared" si="318"/>
        <v>-100</v>
      </c>
      <c r="DH90" s="1">
        <f t="shared" si="319"/>
        <v>100</v>
      </c>
      <c r="DI90" s="1">
        <f t="shared" si="396"/>
        <v>0</v>
      </c>
      <c r="DJ90" s="1">
        <f t="shared" si="320"/>
        <v>3.1259999999999928</v>
      </c>
      <c r="DK90" s="1">
        <f t="shared" si="397"/>
        <v>0.49999999999999822</v>
      </c>
      <c r="DL90" s="1">
        <f t="shared" si="398"/>
        <v>4.1443110367651758E-10</v>
      </c>
      <c r="DM90" s="1">
        <f t="shared" si="453"/>
        <v>-0.41930080481924314</v>
      </c>
      <c r="DN90" s="1">
        <f t="shared" si="454"/>
        <v>0.49999999999999822</v>
      </c>
      <c r="DO90" s="1">
        <f t="shared" si="321"/>
        <v>2.3995560902870369E-12</v>
      </c>
      <c r="DP90" s="1">
        <f t="shared" si="399"/>
        <v>1000.0000000016797</v>
      </c>
      <c r="DQ90" s="1">
        <f t="shared" si="400"/>
        <v>513.50999999999817</v>
      </c>
      <c r="DR90" s="1">
        <f t="shared" si="401"/>
        <v>499.99999999999824</v>
      </c>
      <c r="DS90" s="1">
        <f t="shared" si="402"/>
        <v>500</v>
      </c>
      <c r="DT90" s="1">
        <f t="shared" si="403"/>
        <v>3.1994081203827157E-13</v>
      </c>
      <c r="DU90" s="4">
        <f t="shared" si="455"/>
        <v>0</v>
      </c>
      <c r="DV90" s="1">
        <f t="shared" si="456"/>
        <v>-1.1997780451435184E-9</v>
      </c>
      <c r="DW90" s="4">
        <f t="shared" si="404"/>
        <v>0</v>
      </c>
      <c r="DX90" s="4">
        <f t="shared" si="322"/>
        <v>10</v>
      </c>
      <c r="DY90" s="4">
        <f t="shared" si="405"/>
        <v>3.8353202214050096E-12</v>
      </c>
      <c r="DZ90" s="4">
        <f t="shared" si="323"/>
        <v>1.4357641311179727E-12</v>
      </c>
      <c r="EA90" s="4">
        <f t="shared" si="324"/>
        <v>-100</v>
      </c>
      <c r="EB90" s="4">
        <f t="shared" si="325"/>
        <v>-100</v>
      </c>
      <c r="EC90" s="4">
        <f t="shared" si="326"/>
        <v>-100</v>
      </c>
      <c r="ED90" s="1">
        <f t="shared" si="327"/>
        <v>100</v>
      </c>
      <c r="EE90" s="1">
        <f t="shared" si="406"/>
        <v>0</v>
      </c>
      <c r="EF90" s="1">
        <f t="shared" si="328"/>
        <v>3.1259999999999928</v>
      </c>
      <c r="EG90" s="1">
        <f t="shared" si="407"/>
        <v>0.49999999999999822</v>
      </c>
      <c r="EH90" s="1">
        <f t="shared" si="408"/>
        <v>6.6240418331692758E-10</v>
      </c>
      <c r="EI90" s="1">
        <f t="shared" si="457"/>
        <v>-0.3879681710058468</v>
      </c>
      <c r="EJ90" s="1">
        <f t="shared" si="458"/>
        <v>0.49999999999999822</v>
      </c>
      <c r="EK90" s="1">
        <f t="shared" si="329"/>
        <v>3.8353202214050096E-12</v>
      </c>
      <c r="EL90" s="1">
        <f t="shared" si="409"/>
        <v>1000.0000000026847</v>
      </c>
      <c r="EM90" s="1">
        <f t="shared" si="410"/>
        <v>513.50999999999817</v>
      </c>
      <c r="EN90" s="1">
        <f t="shared" si="411"/>
        <v>499.99999999999824</v>
      </c>
      <c r="EO90" s="1">
        <f t="shared" si="412"/>
        <v>500</v>
      </c>
      <c r="EP90" s="1">
        <f t="shared" si="413"/>
        <v>5.1137602952066808E-13</v>
      </c>
      <c r="EQ90" s="4">
        <f t="shared" si="459"/>
        <v>0</v>
      </c>
      <c r="ER90" s="1">
        <f t="shared" si="460"/>
        <v>-1.9176601107025047E-9</v>
      </c>
      <c r="ES90" s="4">
        <f t="shared" si="414"/>
        <v>0</v>
      </c>
      <c r="ET90" s="4">
        <f t="shared" si="330"/>
        <v>10</v>
      </c>
      <c r="EU90" s="4">
        <f t="shared" si="415"/>
        <v>6.0181623733018221E-12</v>
      </c>
      <c r="EV90" s="4">
        <f t="shared" si="331"/>
        <v>2.1828421518968124E-12</v>
      </c>
      <c r="EW90" s="4">
        <f t="shared" si="332"/>
        <v>-100</v>
      </c>
      <c r="EX90" s="4">
        <f t="shared" si="333"/>
        <v>-100</v>
      </c>
      <c r="EY90" s="4">
        <f t="shared" si="334"/>
        <v>-100</v>
      </c>
      <c r="EZ90" s="1">
        <f t="shared" si="335"/>
        <v>100</v>
      </c>
      <c r="FA90" s="1">
        <f t="shared" si="416"/>
        <v>0</v>
      </c>
      <c r="FB90" s="1">
        <f t="shared" si="336"/>
        <v>3.1259999999999928</v>
      </c>
      <c r="FC90" s="1">
        <f t="shared" si="417"/>
        <v>0.49999999999999822</v>
      </c>
      <c r="FD90" s="1">
        <f t="shared" si="418"/>
        <v>1.0394062820901245E-9</v>
      </c>
      <c r="FE90" s="1">
        <f t="shared" si="461"/>
        <v>-0.35142878260034383</v>
      </c>
      <c r="FF90" s="1">
        <f t="shared" si="462"/>
        <v>0.49999999999999822</v>
      </c>
      <c r="FG90" s="1">
        <f t="shared" si="337"/>
        <v>6.0181623733018221E-12</v>
      </c>
      <c r="FH90" s="1">
        <f t="shared" si="419"/>
        <v>1000.0000000042127</v>
      </c>
      <c r="FI90" s="1">
        <f t="shared" si="420"/>
        <v>513.50999999999817</v>
      </c>
      <c r="FJ90" s="1">
        <f t="shared" si="421"/>
        <v>499.99999999999824</v>
      </c>
      <c r="FK90" s="1">
        <f t="shared" si="422"/>
        <v>500</v>
      </c>
      <c r="FL90" s="1">
        <f t="shared" si="423"/>
        <v>8.0242164977357624E-13</v>
      </c>
      <c r="FM90" s="4">
        <f t="shared" si="463"/>
        <v>0</v>
      </c>
      <c r="FN90" s="1">
        <f t="shared" si="464"/>
        <v>-3.009081186650911E-9</v>
      </c>
      <c r="FO90" s="4">
        <f t="shared" si="424"/>
        <v>0</v>
      </c>
      <c r="FP90" s="4">
        <f t="shared" si="338"/>
        <v>10</v>
      </c>
      <c r="FQ90" s="4">
        <f t="shared" si="425"/>
        <v>9.3078355405839324E-12</v>
      </c>
      <c r="FR90" s="4">
        <f t="shared" si="339"/>
        <v>3.2896731672821103E-12</v>
      </c>
      <c r="FS90" s="4">
        <f t="shared" si="340"/>
        <v>-100</v>
      </c>
      <c r="FT90" s="4">
        <f t="shared" si="341"/>
        <v>-100</v>
      </c>
      <c r="FU90" s="4">
        <f t="shared" si="342"/>
        <v>-100</v>
      </c>
      <c r="FV90" s="1">
        <f t="shared" si="426"/>
        <v>100</v>
      </c>
      <c r="FW90" s="1">
        <f t="shared" si="427"/>
        <v>0</v>
      </c>
      <c r="FX90" s="1">
        <f t="shared" si="343"/>
        <v>3.1259999999999928</v>
      </c>
      <c r="FY90" s="1">
        <f t="shared" si="428"/>
        <v>0.49999999999999822</v>
      </c>
      <c r="FZ90" s="1">
        <f t="shared" si="429"/>
        <v>1.6075709051094878E-9</v>
      </c>
      <c r="GA90" s="1">
        <f t="shared" si="465"/>
        <v>-0.33055081869682706</v>
      </c>
      <c r="GB90" s="1">
        <f t="shared" si="466"/>
        <v>0.49999999999999822</v>
      </c>
      <c r="GC90" s="1">
        <f t="shared" si="344"/>
        <v>9.3078355405839324E-12</v>
      </c>
      <c r="GD90" s="1">
        <f t="shared" si="430"/>
        <v>1000.0000000065155</v>
      </c>
      <c r="GE90" s="1">
        <f t="shared" si="431"/>
        <v>513.50999999999817</v>
      </c>
      <c r="GF90" s="1">
        <f t="shared" si="432"/>
        <v>499.99999999999824</v>
      </c>
      <c r="GG90" s="1">
        <f t="shared" si="433"/>
        <v>500</v>
      </c>
      <c r="GH90" s="1">
        <f t="shared" si="434"/>
        <v>1.2410447387445246E-12</v>
      </c>
      <c r="GI90" s="4">
        <f t="shared" si="467"/>
        <v>0</v>
      </c>
      <c r="GJ90" s="1">
        <f t="shared" si="468"/>
        <v>-4.6539177702919664E-9</v>
      </c>
      <c r="GK90" s="4">
        <f t="shared" si="469"/>
        <v>0</v>
      </c>
      <c r="GL90" s="4">
        <f t="shared" si="345"/>
        <v>10</v>
      </c>
      <c r="GM90" s="4">
        <f t="shared" si="470"/>
        <v>1.4224434391864468E-11</v>
      </c>
      <c r="GN90" s="4">
        <f t="shared" si="346"/>
        <v>4.9165988512805358E-12</v>
      </c>
      <c r="GO90" s="4">
        <v>145</v>
      </c>
      <c r="GP90" s="4"/>
      <c r="GQ90" s="4"/>
      <c r="GR90" s="4"/>
      <c r="GS90" s="4"/>
      <c r="GT90" s="4"/>
      <c r="GU90" s="4"/>
      <c r="GV90" s="4"/>
      <c r="GW90" s="4"/>
    </row>
    <row r="91" spans="1:205">
      <c r="A91" s="1">
        <v>73</v>
      </c>
      <c r="B91" s="1">
        <f t="shared" si="279"/>
        <v>100</v>
      </c>
      <c r="C91" s="1">
        <v>0</v>
      </c>
      <c r="D91" s="1">
        <f t="shared" si="280"/>
        <v>-100</v>
      </c>
      <c r="E91" s="1">
        <f t="shared" si="435"/>
        <v>140</v>
      </c>
      <c r="F91" s="1">
        <f t="shared" si="347"/>
        <v>3.1509999999999927</v>
      </c>
      <c r="G91" s="10">
        <f t="shared" si="348"/>
        <v>-100</v>
      </c>
      <c r="H91" s="1">
        <f t="shared" si="349"/>
        <v>-100</v>
      </c>
      <c r="I91" s="1">
        <f t="shared" si="350"/>
        <v>100</v>
      </c>
      <c r="J91" s="1">
        <f t="shared" si="281"/>
        <v>0</v>
      </c>
      <c r="K91" s="1">
        <f t="shared" si="282"/>
        <v>3.1347879999999928</v>
      </c>
      <c r="L91" s="1">
        <f t="shared" si="351"/>
        <v>0.49999999999999822</v>
      </c>
      <c r="M91" s="1">
        <f t="shared" si="436"/>
        <v>0.49999999999999822</v>
      </c>
      <c r="N91" s="1">
        <v>0</v>
      </c>
      <c r="O91" s="1">
        <f t="shared" si="352"/>
        <v>0.49999999999999822</v>
      </c>
      <c r="P91" s="1">
        <f t="shared" si="353"/>
        <v>513.50999999999817</v>
      </c>
      <c r="Q91" s="1">
        <f t="shared" si="354"/>
        <v>499.99999999999824</v>
      </c>
      <c r="R91" s="1">
        <f t="shared" si="355"/>
        <v>500</v>
      </c>
      <c r="S91" s="4">
        <f t="shared" si="283"/>
        <v>0</v>
      </c>
      <c r="U91" s="4">
        <f t="shared" si="284"/>
        <v>-100</v>
      </c>
      <c r="V91" s="4">
        <f t="shared" si="285"/>
        <v>-100</v>
      </c>
      <c r="W91" s="4">
        <f t="shared" si="286"/>
        <v>-100</v>
      </c>
      <c r="X91" s="1">
        <f t="shared" si="287"/>
        <v>100</v>
      </c>
      <c r="Y91" s="1">
        <f t="shared" si="356"/>
        <v>0</v>
      </c>
      <c r="Z91" s="1">
        <f t="shared" si="288"/>
        <v>3.1509999999999927</v>
      </c>
      <c r="AA91" s="1">
        <f t="shared" si="357"/>
        <v>0.49999999999999822</v>
      </c>
      <c r="AB91" s="1">
        <f t="shared" si="358"/>
        <v>0</v>
      </c>
      <c r="AC91" s="1">
        <f t="shared" si="437"/>
        <v>-0.72024019819123131</v>
      </c>
      <c r="AD91" s="1">
        <f t="shared" si="438"/>
        <v>0.49999999999999822</v>
      </c>
      <c r="AE91" s="1">
        <f t="shared" si="289"/>
        <v>0</v>
      </c>
      <c r="AF91" s="1">
        <f t="shared" si="359"/>
        <v>1000</v>
      </c>
      <c r="AG91" s="1">
        <f t="shared" si="360"/>
        <v>513.50999999999817</v>
      </c>
      <c r="AH91" s="1">
        <f t="shared" si="361"/>
        <v>499.99999999999824</v>
      </c>
      <c r="AI91" s="1">
        <f t="shared" si="362"/>
        <v>500</v>
      </c>
      <c r="AJ91" s="1">
        <f t="shared" si="363"/>
        <v>0</v>
      </c>
      <c r="AK91" s="4">
        <f t="shared" si="439"/>
        <v>0</v>
      </c>
      <c r="AL91" s="1">
        <f t="shared" si="440"/>
        <v>0</v>
      </c>
      <c r="AM91" s="4">
        <f t="shared" si="364"/>
        <v>0</v>
      </c>
      <c r="AN91" s="4">
        <f t="shared" si="290"/>
        <v>10</v>
      </c>
      <c r="AO91" s="4">
        <f t="shared" si="365"/>
        <v>2.1707947921481298E-13</v>
      </c>
      <c r="AP91" s="4">
        <f t="shared" si="291"/>
        <v>2.1707947921481298E-13</v>
      </c>
      <c r="AQ91" s="4">
        <f t="shared" si="292"/>
        <v>-100</v>
      </c>
      <c r="AR91" s="4">
        <f t="shared" si="293"/>
        <v>-100</v>
      </c>
      <c r="AS91" s="4">
        <f t="shared" si="294"/>
        <v>-100</v>
      </c>
      <c r="AT91" s="1">
        <f t="shared" si="295"/>
        <v>100</v>
      </c>
      <c r="AU91" s="1">
        <f t="shared" si="366"/>
        <v>0</v>
      </c>
      <c r="AV91" s="1">
        <f t="shared" si="296"/>
        <v>3.1509999999999927</v>
      </c>
      <c r="AW91" s="1">
        <f t="shared" si="367"/>
        <v>0.49999999999999822</v>
      </c>
      <c r="AX91" s="1">
        <f t="shared" si="368"/>
        <v>3.7492138033646461E-11</v>
      </c>
      <c r="AY91" s="1">
        <f t="shared" si="441"/>
        <v>-0.58347146071713674</v>
      </c>
      <c r="AZ91" s="1">
        <f t="shared" si="442"/>
        <v>0.49999999999999822</v>
      </c>
      <c r="BA91" s="1">
        <f t="shared" si="297"/>
        <v>2.1707947921481298E-13</v>
      </c>
      <c r="BB91" s="1">
        <f t="shared" si="369"/>
        <v>1000.0000000001519</v>
      </c>
      <c r="BC91" s="1">
        <f t="shared" si="370"/>
        <v>513.50999999999817</v>
      </c>
      <c r="BD91" s="1">
        <f t="shared" si="371"/>
        <v>499.99999999999824</v>
      </c>
      <c r="BE91" s="1">
        <f t="shared" si="372"/>
        <v>500</v>
      </c>
      <c r="BF91" s="1">
        <f t="shared" si="373"/>
        <v>2.8943930561975068E-14</v>
      </c>
      <c r="BG91" s="4">
        <f t="shared" si="443"/>
        <v>0</v>
      </c>
      <c r="BH91" s="1">
        <f t="shared" si="444"/>
        <v>-1.0853973960740648E-10</v>
      </c>
      <c r="BI91" s="4">
        <f t="shared" si="374"/>
        <v>0</v>
      </c>
      <c r="BJ91" s="4">
        <f t="shared" si="298"/>
        <v>10</v>
      </c>
      <c r="BK91" s="4">
        <f t="shared" si="375"/>
        <v>4.7951045369076983E-13</v>
      </c>
      <c r="BL91" s="4">
        <f t="shared" si="299"/>
        <v>2.6243097447595683E-13</v>
      </c>
      <c r="BM91" s="4">
        <f t="shared" si="300"/>
        <v>-100</v>
      </c>
      <c r="BN91" s="4">
        <f t="shared" si="301"/>
        <v>-100</v>
      </c>
      <c r="BO91" s="4">
        <f t="shared" si="302"/>
        <v>-100</v>
      </c>
      <c r="BP91" s="1">
        <f t="shared" si="303"/>
        <v>100</v>
      </c>
      <c r="BQ91" s="1">
        <f t="shared" si="376"/>
        <v>0</v>
      </c>
      <c r="BR91" s="1">
        <f t="shared" si="304"/>
        <v>3.1509999999999927</v>
      </c>
      <c r="BS91" s="1">
        <f t="shared" si="377"/>
        <v>0.49999999999999822</v>
      </c>
      <c r="BT91" s="1">
        <f t="shared" si="378"/>
        <v>8.2817004091670075E-11</v>
      </c>
      <c r="BU91" s="1">
        <f t="shared" si="445"/>
        <v>-0.48396815062622961</v>
      </c>
      <c r="BV91" s="1">
        <f t="shared" si="446"/>
        <v>0.49999999999999822</v>
      </c>
      <c r="BW91" s="1">
        <f t="shared" si="305"/>
        <v>4.7951045369076983E-13</v>
      </c>
      <c r="BX91" s="1">
        <f t="shared" si="379"/>
        <v>1000.0000000003357</v>
      </c>
      <c r="BY91" s="1">
        <f t="shared" si="380"/>
        <v>513.50999999999817</v>
      </c>
      <c r="BZ91" s="1">
        <f t="shared" si="381"/>
        <v>499.99999999999824</v>
      </c>
      <c r="CA91" s="1">
        <f t="shared" si="382"/>
        <v>500</v>
      </c>
      <c r="CB91" s="1">
        <f t="shared" si="383"/>
        <v>6.3934727158769313E-14</v>
      </c>
      <c r="CC91" s="4">
        <f t="shared" si="447"/>
        <v>0</v>
      </c>
      <c r="CD91" s="1">
        <f t="shared" si="448"/>
        <v>-2.3975522684538492E-10</v>
      </c>
      <c r="CE91" s="4">
        <f t="shared" si="384"/>
        <v>0</v>
      </c>
      <c r="CF91" s="4">
        <f t="shared" si="306"/>
        <v>10</v>
      </c>
      <c r="CG91" s="4">
        <f t="shared" si="385"/>
        <v>8.6323138342422489E-13</v>
      </c>
      <c r="CH91" s="4">
        <f t="shared" si="307"/>
        <v>3.8372092973345506E-13</v>
      </c>
      <c r="CI91" s="4">
        <f t="shared" si="308"/>
        <v>-100</v>
      </c>
      <c r="CJ91" s="4">
        <f t="shared" si="309"/>
        <v>-100</v>
      </c>
      <c r="CK91" s="4">
        <f t="shared" si="310"/>
        <v>-100</v>
      </c>
      <c r="CL91" s="1">
        <f t="shared" si="311"/>
        <v>100</v>
      </c>
      <c r="CM91" s="1">
        <f t="shared" si="386"/>
        <v>0</v>
      </c>
      <c r="CN91" s="1">
        <f t="shared" si="312"/>
        <v>3.1509999999999927</v>
      </c>
      <c r="CO91" s="1">
        <f t="shared" si="387"/>
        <v>0.49999999999999822</v>
      </c>
      <c r="CP91" s="1">
        <f t="shared" si="388"/>
        <v>1.4909004895064334E-10</v>
      </c>
      <c r="CQ91" s="1">
        <f t="shared" si="449"/>
        <v>-0.44930122033786563</v>
      </c>
      <c r="CR91" s="1">
        <f t="shared" si="450"/>
        <v>0.49999999999999822</v>
      </c>
      <c r="CS91" s="1">
        <f t="shared" si="313"/>
        <v>8.6323138342422489E-13</v>
      </c>
      <c r="CT91" s="1">
        <f t="shared" si="389"/>
        <v>1000.0000000006041</v>
      </c>
      <c r="CU91" s="1">
        <f t="shared" si="390"/>
        <v>513.50999999999817</v>
      </c>
      <c r="CV91" s="1">
        <f t="shared" si="391"/>
        <v>499.99999999999824</v>
      </c>
      <c r="CW91" s="1">
        <f t="shared" si="392"/>
        <v>500</v>
      </c>
      <c r="CX91" s="1">
        <f t="shared" si="393"/>
        <v>1.1509751778989667E-13</v>
      </c>
      <c r="CY91" s="4">
        <f t="shared" si="451"/>
        <v>0</v>
      </c>
      <c r="CZ91" s="1">
        <f t="shared" si="452"/>
        <v>-4.3161569171211243E-10</v>
      </c>
      <c r="DA91" s="4">
        <f t="shared" si="394"/>
        <v>0</v>
      </c>
      <c r="DB91" s="4">
        <f t="shared" si="314"/>
        <v>10</v>
      </c>
      <c r="DC91" s="4">
        <f t="shared" si="395"/>
        <v>1.4397336541722221E-12</v>
      </c>
      <c r="DD91" s="4">
        <f t="shared" si="315"/>
        <v>5.7650227074799723E-13</v>
      </c>
      <c r="DE91" s="4">
        <f t="shared" si="316"/>
        <v>-100</v>
      </c>
      <c r="DF91" s="4">
        <f t="shared" si="317"/>
        <v>-100</v>
      </c>
      <c r="DG91" s="4">
        <f t="shared" si="318"/>
        <v>-100</v>
      </c>
      <c r="DH91" s="1">
        <f t="shared" si="319"/>
        <v>100</v>
      </c>
      <c r="DI91" s="1">
        <f t="shared" si="396"/>
        <v>0</v>
      </c>
      <c r="DJ91" s="1">
        <f t="shared" si="320"/>
        <v>3.1509999999999927</v>
      </c>
      <c r="DK91" s="1">
        <f t="shared" si="397"/>
        <v>0.49999999999999822</v>
      </c>
      <c r="DL91" s="1">
        <f t="shared" si="398"/>
        <v>2.4865866220591055E-10</v>
      </c>
      <c r="DM91" s="1">
        <f t="shared" si="453"/>
        <v>-0.41930080481924314</v>
      </c>
      <c r="DN91" s="1">
        <f t="shared" si="454"/>
        <v>0.49999999999999822</v>
      </c>
      <c r="DO91" s="1">
        <f t="shared" si="321"/>
        <v>1.4397336541722221E-12</v>
      </c>
      <c r="DP91" s="1">
        <f t="shared" si="399"/>
        <v>1000.0000000010078</v>
      </c>
      <c r="DQ91" s="1">
        <f t="shared" si="400"/>
        <v>513.50999999999817</v>
      </c>
      <c r="DR91" s="1">
        <f t="shared" si="401"/>
        <v>499.99999999999824</v>
      </c>
      <c r="DS91" s="1">
        <f t="shared" si="402"/>
        <v>500</v>
      </c>
      <c r="DT91" s="1">
        <f t="shared" si="403"/>
        <v>1.9196448722296297E-13</v>
      </c>
      <c r="DU91" s="4">
        <f t="shared" si="455"/>
        <v>0</v>
      </c>
      <c r="DV91" s="1">
        <f t="shared" si="456"/>
        <v>-7.1986682708611108E-10</v>
      </c>
      <c r="DW91" s="4">
        <f t="shared" si="404"/>
        <v>0</v>
      </c>
      <c r="DX91" s="4">
        <f t="shared" si="322"/>
        <v>10</v>
      </c>
      <c r="DY91" s="4">
        <f t="shared" si="405"/>
        <v>2.3011921328430057E-12</v>
      </c>
      <c r="DZ91" s="4">
        <f t="shared" si="323"/>
        <v>8.6145847867078358E-13</v>
      </c>
      <c r="EA91" s="4">
        <f t="shared" si="324"/>
        <v>-100</v>
      </c>
      <c r="EB91" s="4">
        <f t="shared" si="325"/>
        <v>-100</v>
      </c>
      <c r="EC91" s="4">
        <f t="shared" si="326"/>
        <v>-100</v>
      </c>
      <c r="ED91" s="1">
        <f t="shared" si="327"/>
        <v>100</v>
      </c>
      <c r="EE91" s="1">
        <f t="shared" si="406"/>
        <v>0</v>
      </c>
      <c r="EF91" s="1">
        <f t="shared" si="328"/>
        <v>3.1509999999999927</v>
      </c>
      <c r="EG91" s="1">
        <f t="shared" si="407"/>
        <v>0.49999999999999822</v>
      </c>
      <c r="EH91" s="1">
        <f t="shared" si="408"/>
        <v>3.9744250999015644E-10</v>
      </c>
      <c r="EI91" s="1">
        <f t="shared" si="457"/>
        <v>-0.3879681710058468</v>
      </c>
      <c r="EJ91" s="1">
        <f t="shared" si="458"/>
        <v>0.49999999999999822</v>
      </c>
      <c r="EK91" s="1">
        <f t="shared" si="329"/>
        <v>2.3011921328430057E-12</v>
      </c>
      <c r="EL91" s="1">
        <f t="shared" si="409"/>
        <v>1000.0000000016109</v>
      </c>
      <c r="EM91" s="1">
        <f t="shared" si="410"/>
        <v>513.50999999999817</v>
      </c>
      <c r="EN91" s="1">
        <f t="shared" si="411"/>
        <v>499.99999999999824</v>
      </c>
      <c r="EO91" s="1">
        <f t="shared" si="412"/>
        <v>500</v>
      </c>
      <c r="EP91" s="1">
        <f t="shared" si="413"/>
        <v>3.0682561771240079E-13</v>
      </c>
      <c r="EQ91" s="4">
        <f t="shared" si="459"/>
        <v>0</v>
      </c>
      <c r="ER91" s="1">
        <f t="shared" si="460"/>
        <v>-1.1505960664215029E-9</v>
      </c>
      <c r="ES91" s="4">
        <f t="shared" si="414"/>
        <v>0</v>
      </c>
      <c r="ET91" s="4">
        <f t="shared" si="330"/>
        <v>10</v>
      </c>
      <c r="EU91" s="4">
        <f t="shared" si="415"/>
        <v>3.6108974239810932E-12</v>
      </c>
      <c r="EV91" s="4">
        <f t="shared" si="331"/>
        <v>1.3097052911380875E-12</v>
      </c>
      <c r="EW91" s="4">
        <f t="shared" si="332"/>
        <v>-100</v>
      </c>
      <c r="EX91" s="4">
        <f t="shared" si="333"/>
        <v>-100</v>
      </c>
      <c r="EY91" s="4">
        <f t="shared" si="334"/>
        <v>-100</v>
      </c>
      <c r="EZ91" s="1">
        <f t="shared" si="335"/>
        <v>100</v>
      </c>
      <c r="FA91" s="1">
        <f t="shared" si="416"/>
        <v>0</v>
      </c>
      <c r="FB91" s="1">
        <f t="shared" si="336"/>
        <v>3.1509999999999927</v>
      </c>
      <c r="FC91" s="1">
        <f t="shared" si="417"/>
        <v>0.49999999999999822</v>
      </c>
      <c r="FD91" s="1">
        <f t="shared" si="418"/>
        <v>6.2364376925407476E-10</v>
      </c>
      <c r="FE91" s="1">
        <f t="shared" si="461"/>
        <v>-0.35142878260034383</v>
      </c>
      <c r="FF91" s="1">
        <f t="shared" si="462"/>
        <v>0.49999999999999822</v>
      </c>
      <c r="FG91" s="1">
        <f t="shared" si="337"/>
        <v>3.6108974239810932E-12</v>
      </c>
      <c r="FH91" s="1">
        <f t="shared" si="419"/>
        <v>1000.0000000025275</v>
      </c>
      <c r="FI91" s="1">
        <f t="shared" si="420"/>
        <v>513.50999999999817</v>
      </c>
      <c r="FJ91" s="1">
        <f t="shared" si="421"/>
        <v>499.99999999999824</v>
      </c>
      <c r="FK91" s="1">
        <f t="shared" si="422"/>
        <v>500</v>
      </c>
      <c r="FL91" s="1">
        <f t="shared" si="423"/>
        <v>4.8145298986414575E-13</v>
      </c>
      <c r="FM91" s="4">
        <f t="shared" si="463"/>
        <v>0</v>
      </c>
      <c r="FN91" s="1">
        <f t="shared" si="464"/>
        <v>-1.8054487119905467E-9</v>
      </c>
      <c r="FO91" s="4">
        <f t="shared" si="424"/>
        <v>0</v>
      </c>
      <c r="FP91" s="4">
        <f t="shared" si="338"/>
        <v>10</v>
      </c>
      <c r="FQ91" s="4">
        <f t="shared" si="425"/>
        <v>5.5847013243503593E-12</v>
      </c>
      <c r="FR91" s="4">
        <f t="shared" si="339"/>
        <v>1.973803900369266E-12</v>
      </c>
      <c r="FS91" s="4">
        <f t="shared" si="340"/>
        <v>-100</v>
      </c>
      <c r="FT91" s="4">
        <f t="shared" si="341"/>
        <v>-100</v>
      </c>
      <c r="FU91" s="4">
        <f t="shared" si="342"/>
        <v>-100</v>
      </c>
      <c r="FV91" s="1">
        <f t="shared" si="426"/>
        <v>100</v>
      </c>
      <c r="FW91" s="1">
        <f t="shared" si="427"/>
        <v>0</v>
      </c>
      <c r="FX91" s="1">
        <f t="shared" si="343"/>
        <v>3.1509999999999927</v>
      </c>
      <c r="FY91" s="1">
        <f t="shared" si="428"/>
        <v>0.49999999999999822</v>
      </c>
      <c r="FZ91" s="1">
        <f t="shared" si="429"/>
        <v>9.6454254306569245E-10</v>
      </c>
      <c r="GA91" s="1">
        <f t="shared" si="465"/>
        <v>-0.33055081869682706</v>
      </c>
      <c r="GB91" s="1">
        <f t="shared" si="466"/>
        <v>0.49999999999999822</v>
      </c>
      <c r="GC91" s="1">
        <f t="shared" si="344"/>
        <v>5.5847013243503593E-12</v>
      </c>
      <c r="GD91" s="1">
        <f t="shared" si="430"/>
        <v>1000.0000000039093</v>
      </c>
      <c r="GE91" s="1">
        <f t="shared" si="431"/>
        <v>513.50999999999817</v>
      </c>
      <c r="GF91" s="1">
        <f t="shared" si="432"/>
        <v>499.99999999999824</v>
      </c>
      <c r="GG91" s="1">
        <f t="shared" si="433"/>
        <v>500</v>
      </c>
      <c r="GH91" s="1">
        <f t="shared" si="434"/>
        <v>7.4462684324671464E-13</v>
      </c>
      <c r="GI91" s="4">
        <f t="shared" si="467"/>
        <v>0</v>
      </c>
      <c r="GJ91" s="1">
        <f t="shared" si="468"/>
        <v>-2.7923506621751796E-9</v>
      </c>
      <c r="GK91" s="4">
        <f t="shared" si="469"/>
        <v>0</v>
      </c>
      <c r="GL91" s="4">
        <f t="shared" si="345"/>
        <v>10</v>
      </c>
      <c r="GM91" s="4">
        <f t="shared" si="470"/>
        <v>8.5346606351186806E-12</v>
      </c>
      <c r="GN91" s="4">
        <f t="shared" si="346"/>
        <v>2.9499593107683213E-12</v>
      </c>
      <c r="GO91" s="4">
        <v>140</v>
      </c>
      <c r="GP91" s="4"/>
      <c r="GQ91" s="4"/>
      <c r="GR91" s="4"/>
      <c r="GS91" s="4"/>
      <c r="GT91" s="4"/>
      <c r="GU91" s="4"/>
      <c r="GV91" s="4"/>
      <c r="GW91" s="4"/>
    </row>
    <row r="92" spans="1:205">
      <c r="A92" s="1">
        <v>74</v>
      </c>
      <c r="B92" s="1">
        <f t="shared" si="279"/>
        <v>100</v>
      </c>
      <c r="C92" s="1">
        <v>0</v>
      </c>
      <c r="D92" s="1">
        <f t="shared" si="280"/>
        <v>-100</v>
      </c>
      <c r="E92" s="1">
        <f t="shared" si="435"/>
        <v>135</v>
      </c>
      <c r="F92" s="1">
        <f t="shared" si="347"/>
        <v>3.1759999999999926</v>
      </c>
      <c r="G92" s="10">
        <f t="shared" si="348"/>
        <v>-100</v>
      </c>
      <c r="H92" s="1">
        <f t="shared" si="349"/>
        <v>-100</v>
      </c>
      <c r="I92" s="1">
        <f t="shared" si="350"/>
        <v>100</v>
      </c>
      <c r="J92" s="1">
        <f t="shared" si="281"/>
        <v>0</v>
      </c>
      <c r="K92" s="1">
        <f t="shared" si="282"/>
        <v>3.1597879999999927</v>
      </c>
      <c r="L92" s="1">
        <f t="shared" si="351"/>
        <v>0.49999999999999822</v>
      </c>
      <c r="M92" s="1">
        <f t="shared" si="436"/>
        <v>0.49999999999999822</v>
      </c>
      <c r="N92" s="1">
        <v>0</v>
      </c>
      <c r="O92" s="1">
        <f t="shared" si="352"/>
        <v>0.49999999999999822</v>
      </c>
      <c r="P92" s="1">
        <f t="shared" si="353"/>
        <v>513.50999999999817</v>
      </c>
      <c r="Q92" s="1">
        <f t="shared" si="354"/>
        <v>499.99999999999824</v>
      </c>
      <c r="R92" s="1">
        <f t="shared" si="355"/>
        <v>500</v>
      </c>
      <c r="S92" s="4">
        <f t="shared" si="283"/>
        <v>0</v>
      </c>
      <c r="U92" s="4">
        <f t="shared" si="284"/>
        <v>-100</v>
      </c>
      <c r="V92" s="4">
        <f t="shared" si="285"/>
        <v>-100</v>
      </c>
      <c r="W92" s="4">
        <f t="shared" si="286"/>
        <v>-100</v>
      </c>
      <c r="X92" s="1">
        <f t="shared" si="287"/>
        <v>100</v>
      </c>
      <c r="Y92" s="1">
        <f t="shared" si="356"/>
        <v>0</v>
      </c>
      <c r="Z92" s="1">
        <f t="shared" si="288"/>
        <v>3.1759999999999926</v>
      </c>
      <c r="AA92" s="1">
        <f t="shared" si="357"/>
        <v>0.49999999999999822</v>
      </c>
      <c r="AB92" s="1">
        <f t="shared" si="358"/>
        <v>0</v>
      </c>
      <c r="AC92" s="1">
        <f t="shared" si="437"/>
        <v>-0.72024019819123131</v>
      </c>
      <c r="AD92" s="1">
        <f t="shared" si="438"/>
        <v>0.49999999999999822</v>
      </c>
      <c r="AE92" s="1">
        <f t="shared" si="289"/>
        <v>0</v>
      </c>
      <c r="AF92" s="1">
        <f t="shared" si="359"/>
        <v>1000</v>
      </c>
      <c r="AG92" s="1">
        <f t="shared" si="360"/>
        <v>513.50999999999817</v>
      </c>
      <c r="AH92" s="1">
        <f t="shared" si="361"/>
        <v>499.99999999999824</v>
      </c>
      <c r="AI92" s="1">
        <f t="shared" si="362"/>
        <v>500</v>
      </c>
      <c r="AJ92" s="1">
        <f t="shared" si="363"/>
        <v>0</v>
      </c>
      <c r="AK92" s="4">
        <f t="shared" si="439"/>
        <v>0</v>
      </c>
      <c r="AL92" s="1">
        <f t="shared" si="440"/>
        <v>0</v>
      </c>
      <c r="AM92" s="4">
        <f t="shared" si="364"/>
        <v>0</v>
      </c>
      <c r="AN92" s="4">
        <f t="shared" si="290"/>
        <v>10</v>
      </c>
      <c r="AO92" s="4">
        <f t="shared" si="365"/>
        <v>1.3024768752888779E-13</v>
      </c>
      <c r="AP92" s="4">
        <f t="shared" si="291"/>
        <v>1.3024768752888779E-13</v>
      </c>
      <c r="AQ92" s="4">
        <f t="shared" si="292"/>
        <v>-100</v>
      </c>
      <c r="AR92" s="4">
        <f t="shared" si="293"/>
        <v>-100</v>
      </c>
      <c r="AS92" s="4">
        <f t="shared" si="294"/>
        <v>-100</v>
      </c>
      <c r="AT92" s="1">
        <f t="shared" si="295"/>
        <v>100</v>
      </c>
      <c r="AU92" s="1">
        <f t="shared" si="366"/>
        <v>0</v>
      </c>
      <c r="AV92" s="1">
        <f t="shared" si="296"/>
        <v>3.1759999999999926</v>
      </c>
      <c r="AW92" s="1">
        <f t="shared" si="367"/>
        <v>0.49999999999999822</v>
      </c>
      <c r="AX92" s="1">
        <f t="shared" si="368"/>
        <v>2.249528282018787E-11</v>
      </c>
      <c r="AY92" s="1">
        <f t="shared" si="441"/>
        <v>-0.58347146071713674</v>
      </c>
      <c r="AZ92" s="1">
        <f t="shared" si="442"/>
        <v>0.49999999999999822</v>
      </c>
      <c r="BA92" s="1">
        <f t="shared" si="297"/>
        <v>1.3024768752888779E-13</v>
      </c>
      <c r="BB92" s="1">
        <f t="shared" si="369"/>
        <v>1000.0000000000913</v>
      </c>
      <c r="BC92" s="1">
        <f t="shared" si="370"/>
        <v>513.50999999999817</v>
      </c>
      <c r="BD92" s="1">
        <f t="shared" si="371"/>
        <v>499.99999999999824</v>
      </c>
      <c r="BE92" s="1">
        <f t="shared" si="372"/>
        <v>500</v>
      </c>
      <c r="BF92" s="1">
        <f t="shared" si="373"/>
        <v>1.7366358337185037E-14</v>
      </c>
      <c r="BG92" s="4">
        <f t="shared" si="443"/>
        <v>0</v>
      </c>
      <c r="BH92" s="1">
        <f t="shared" si="444"/>
        <v>-6.5123843764443893E-11</v>
      </c>
      <c r="BI92" s="4">
        <f t="shared" si="374"/>
        <v>0</v>
      </c>
      <c r="BJ92" s="4">
        <f t="shared" si="298"/>
        <v>10</v>
      </c>
      <c r="BK92" s="4">
        <f t="shared" si="375"/>
        <v>2.8770627221446188E-13</v>
      </c>
      <c r="BL92" s="4">
        <f t="shared" si="299"/>
        <v>1.5745858468557409E-13</v>
      </c>
      <c r="BM92" s="4">
        <f t="shared" si="300"/>
        <v>-100</v>
      </c>
      <c r="BN92" s="4">
        <f t="shared" si="301"/>
        <v>-100</v>
      </c>
      <c r="BO92" s="4">
        <f t="shared" si="302"/>
        <v>-100</v>
      </c>
      <c r="BP92" s="1">
        <f t="shared" si="303"/>
        <v>100</v>
      </c>
      <c r="BQ92" s="1">
        <f t="shared" si="376"/>
        <v>0</v>
      </c>
      <c r="BR92" s="1">
        <f t="shared" si="304"/>
        <v>3.1759999999999926</v>
      </c>
      <c r="BS92" s="1">
        <f t="shared" si="377"/>
        <v>0.49999999999999822</v>
      </c>
      <c r="BT92" s="1">
        <f t="shared" si="378"/>
        <v>4.9690202455002062E-11</v>
      </c>
      <c r="BU92" s="1">
        <f t="shared" si="445"/>
        <v>-0.48396815062622961</v>
      </c>
      <c r="BV92" s="1">
        <f t="shared" si="446"/>
        <v>0.49999999999999822</v>
      </c>
      <c r="BW92" s="1">
        <f t="shared" si="305"/>
        <v>2.8770627221446188E-13</v>
      </c>
      <c r="BX92" s="1">
        <f t="shared" si="379"/>
        <v>1000.0000000002013</v>
      </c>
      <c r="BY92" s="1">
        <f t="shared" si="380"/>
        <v>513.50999999999817</v>
      </c>
      <c r="BZ92" s="1">
        <f t="shared" si="381"/>
        <v>499.99999999999824</v>
      </c>
      <c r="CA92" s="1">
        <f t="shared" si="382"/>
        <v>500</v>
      </c>
      <c r="CB92" s="1">
        <f t="shared" si="383"/>
        <v>3.8360836295261588E-14</v>
      </c>
      <c r="CC92" s="4">
        <f t="shared" si="447"/>
        <v>0</v>
      </c>
      <c r="CD92" s="1">
        <f t="shared" si="448"/>
        <v>-1.4385313610723094E-10</v>
      </c>
      <c r="CE92" s="4">
        <f t="shared" si="384"/>
        <v>0</v>
      </c>
      <c r="CF92" s="4">
        <f t="shared" si="306"/>
        <v>10</v>
      </c>
      <c r="CG92" s="4">
        <f t="shared" si="385"/>
        <v>5.1793883005453493E-13</v>
      </c>
      <c r="CH92" s="4">
        <f t="shared" si="307"/>
        <v>2.3023255784007306E-13</v>
      </c>
      <c r="CI92" s="4">
        <f t="shared" si="308"/>
        <v>-100</v>
      </c>
      <c r="CJ92" s="4">
        <f t="shared" si="309"/>
        <v>-100</v>
      </c>
      <c r="CK92" s="4">
        <f t="shared" si="310"/>
        <v>-100</v>
      </c>
      <c r="CL92" s="1">
        <f t="shared" si="311"/>
        <v>100</v>
      </c>
      <c r="CM92" s="1">
        <f t="shared" si="386"/>
        <v>0</v>
      </c>
      <c r="CN92" s="1">
        <f t="shared" si="312"/>
        <v>3.1759999999999926</v>
      </c>
      <c r="CO92" s="1">
        <f t="shared" si="387"/>
        <v>0.49999999999999822</v>
      </c>
      <c r="CP92" s="1">
        <f t="shared" si="388"/>
        <v>8.9454029370385995E-11</v>
      </c>
      <c r="CQ92" s="1">
        <f t="shared" si="449"/>
        <v>-0.44930122033786563</v>
      </c>
      <c r="CR92" s="1">
        <f t="shared" si="450"/>
        <v>0.49999999999999822</v>
      </c>
      <c r="CS92" s="1">
        <f t="shared" si="313"/>
        <v>5.1793883005453493E-13</v>
      </c>
      <c r="CT92" s="1">
        <f t="shared" si="389"/>
        <v>1000.0000000003625</v>
      </c>
      <c r="CU92" s="1">
        <f t="shared" si="390"/>
        <v>513.50999999999817</v>
      </c>
      <c r="CV92" s="1">
        <f t="shared" si="391"/>
        <v>499.99999999999824</v>
      </c>
      <c r="CW92" s="1">
        <f t="shared" si="392"/>
        <v>500</v>
      </c>
      <c r="CX92" s="1">
        <f t="shared" si="393"/>
        <v>6.9058510673937996E-14</v>
      </c>
      <c r="CY92" s="4">
        <f t="shared" si="451"/>
        <v>0</v>
      </c>
      <c r="CZ92" s="1">
        <f t="shared" si="452"/>
        <v>-2.5896941502726746E-10</v>
      </c>
      <c r="DA92" s="4">
        <f t="shared" si="394"/>
        <v>0</v>
      </c>
      <c r="DB92" s="4">
        <f t="shared" si="314"/>
        <v>10</v>
      </c>
      <c r="DC92" s="4">
        <f t="shared" si="395"/>
        <v>8.6384019250333319E-13</v>
      </c>
      <c r="DD92" s="4">
        <f t="shared" si="315"/>
        <v>3.4590136244879826E-13</v>
      </c>
      <c r="DE92" s="4">
        <f t="shared" si="316"/>
        <v>-100</v>
      </c>
      <c r="DF92" s="4">
        <f t="shared" si="317"/>
        <v>-100</v>
      </c>
      <c r="DG92" s="4">
        <f t="shared" si="318"/>
        <v>-100</v>
      </c>
      <c r="DH92" s="1">
        <f t="shared" si="319"/>
        <v>100</v>
      </c>
      <c r="DI92" s="1">
        <f t="shared" si="396"/>
        <v>0</v>
      </c>
      <c r="DJ92" s="1">
        <f t="shared" si="320"/>
        <v>3.1759999999999926</v>
      </c>
      <c r="DK92" s="1">
        <f t="shared" si="397"/>
        <v>0.49999999999999822</v>
      </c>
      <c r="DL92" s="1">
        <f t="shared" si="398"/>
        <v>1.4919519732354634E-10</v>
      </c>
      <c r="DM92" s="1">
        <f t="shared" si="453"/>
        <v>-0.41930080481924314</v>
      </c>
      <c r="DN92" s="1">
        <f t="shared" si="454"/>
        <v>0.49999999999999822</v>
      </c>
      <c r="DO92" s="1">
        <f t="shared" si="321"/>
        <v>8.6384019250333319E-13</v>
      </c>
      <c r="DP92" s="1">
        <f t="shared" si="399"/>
        <v>1000.0000000006046</v>
      </c>
      <c r="DQ92" s="1">
        <f t="shared" si="400"/>
        <v>513.50999999999817</v>
      </c>
      <c r="DR92" s="1">
        <f t="shared" si="401"/>
        <v>499.99999999999824</v>
      </c>
      <c r="DS92" s="1">
        <f t="shared" si="402"/>
        <v>500</v>
      </c>
      <c r="DT92" s="1">
        <f t="shared" si="403"/>
        <v>1.1517869233377778E-13</v>
      </c>
      <c r="DU92" s="4">
        <f t="shared" si="455"/>
        <v>0</v>
      </c>
      <c r="DV92" s="1">
        <f t="shared" si="456"/>
        <v>-4.319200962516666E-10</v>
      </c>
      <c r="DW92" s="4">
        <f t="shared" si="404"/>
        <v>0</v>
      </c>
      <c r="DX92" s="4">
        <f t="shared" si="322"/>
        <v>10</v>
      </c>
      <c r="DY92" s="4">
        <f t="shared" si="405"/>
        <v>1.3807152797058033E-12</v>
      </c>
      <c r="DZ92" s="4">
        <f t="shared" si="323"/>
        <v>5.1687508720247015E-13</v>
      </c>
      <c r="EA92" s="4">
        <f t="shared" si="324"/>
        <v>-100</v>
      </c>
      <c r="EB92" s="4">
        <f t="shared" si="325"/>
        <v>-100</v>
      </c>
      <c r="EC92" s="4">
        <f t="shared" si="326"/>
        <v>-100</v>
      </c>
      <c r="ED92" s="1">
        <f t="shared" si="327"/>
        <v>100</v>
      </c>
      <c r="EE92" s="1">
        <f t="shared" si="406"/>
        <v>0</v>
      </c>
      <c r="EF92" s="1">
        <f t="shared" si="328"/>
        <v>3.1759999999999926</v>
      </c>
      <c r="EG92" s="1">
        <f t="shared" si="407"/>
        <v>0.49999999999999822</v>
      </c>
      <c r="EH92" s="1">
        <f t="shared" si="408"/>
        <v>2.3846550599409386E-10</v>
      </c>
      <c r="EI92" s="1">
        <f t="shared" si="457"/>
        <v>-0.3879681710058468</v>
      </c>
      <c r="EJ92" s="1">
        <f t="shared" si="458"/>
        <v>0.49999999999999822</v>
      </c>
      <c r="EK92" s="1">
        <f t="shared" si="329"/>
        <v>1.3807152797058033E-12</v>
      </c>
      <c r="EL92" s="1">
        <f t="shared" si="409"/>
        <v>1000.0000000009666</v>
      </c>
      <c r="EM92" s="1">
        <f t="shared" si="410"/>
        <v>513.50999999999817</v>
      </c>
      <c r="EN92" s="1">
        <f t="shared" si="411"/>
        <v>499.99999999999824</v>
      </c>
      <c r="EO92" s="1">
        <f t="shared" si="412"/>
        <v>500</v>
      </c>
      <c r="EP92" s="1">
        <f t="shared" si="413"/>
        <v>1.8409537062744048E-13</v>
      </c>
      <c r="EQ92" s="4">
        <f t="shared" si="459"/>
        <v>0</v>
      </c>
      <c r="ER92" s="1">
        <f t="shared" si="460"/>
        <v>-6.9035763985290166E-10</v>
      </c>
      <c r="ES92" s="4">
        <f t="shared" si="414"/>
        <v>0</v>
      </c>
      <c r="ET92" s="4">
        <f t="shared" si="330"/>
        <v>10</v>
      </c>
      <c r="EU92" s="4">
        <f t="shared" si="415"/>
        <v>2.1665384543886557E-12</v>
      </c>
      <c r="EV92" s="4">
        <f t="shared" si="331"/>
        <v>7.8582317468285236E-13</v>
      </c>
      <c r="EW92" s="4">
        <f t="shared" si="332"/>
        <v>-100</v>
      </c>
      <c r="EX92" s="4">
        <f t="shared" si="333"/>
        <v>-100</v>
      </c>
      <c r="EY92" s="4">
        <f t="shared" si="334"/>
        <v>-100</v>
      </c>
      <c r="EZ92" s="1">
        <f t="shared" si="335"/>
        <v>100</v>
      </c>
      <c r="FA92" s="1">
        <f t="shared" si="416"/>
        <v>0</v>
      </c>
      <c r="FB92" s="1">
        <f t="shared" si="336"/>
        <v>3.1759999999999926</v>
      </c>
      <c r="FC92" s="1">
        <f t="shared" si="417"/>
        <v>0.49999999999999822</v>
      </c>
      <c r="FD92" s="1">
        <f t="shared" si="418"/>
        <v>3.7418626155244494E-10</v>
      </c>
      <c r="FE92" s="1">
        <f t="shared" si="461"/>
        <v>-0.35142878260034383</v>
      </c>
      <c r="FF92" s="1">
        <f t="shared" si="462"/>
        <v>0.49999999999999822</v>
      </c>
      <c r="FG92" s="1">
        <f t="shared" si="337"/>
        <v>2.1665384543886557E-12</v>
      </c>
      <c r="FH92" s="1">
        <f t="shared" si="419"/>
        <v>1000.0000000015166</v>
      </c>
      <c r="FI92" s="1">
        <f t="shared" si="420"/>
        <v>513.50999999999817</v>
      </c>
      <c r="FJ92" s="1">
        <f t="shared" si="421"/>
        <v>499.99999999999824</v>
      </c>
      <c r="FK92" s="1">
        <f t="shared" si="422"/>
        <v>500</v>
      </c>
      <c r="FL92" s="1">
        <f t="shared" si="423"/>
        <v>2.888717939184875E-13</v>
      </c>
      <c r="FM92" s="4">
        <f t="shared" si="463"/>
        <v>0</v>
      </c>
      <c r="FN92" s="1">
        <f t="shared" si="464"/>
        <v>-1.0832692271943279E-9</v>
      </c>
      <c r="FO92" s="4">
        <f t="shared" si="424"/>
        <v>0</v>
      </c>
      <c r="FP92" s="4">
        <f t="shared" si="338"/>
        <v>10</v>
      </c>
      <c r="FQ92" s="4">
        <f t="shared" si="425"/>
        <v>3.3508207946102152E-12</v>
      </c>
      <c r="FR92" s="4">
        <f t="shared" si="339"/>
        <v>1.1842823402215595E-12</v>
      </c>
      <c r="FS92" s="4">
        <f t="shared" si="340"/>
        <v>-100</v>
      </c>
      <c r="FT92" s="4">
        <f t="shared" si="341"/>
        <v>-100</v>
      </c>
      <c r="FU92" s="4">
        <f t="shared" si="342"/>
        <v>-100</v>
      </c>
      <c r="FV92" s="1">
        <f t="shared" si="426"/>
        <v>100</v>
      </c>
      <c r="FW92" s="1">
        <f t="shared" si="427"/>
        <v>0</v>
      </c>
      <c r="FX92" s="1">
        <f t="shared" si="343"/>
        <v>3.1759999999999926</v>
      </c>
      <c r="FY92" s="1">
        <f t="shared" si="428"/>
        <v>0.49999999999999822</v>
      </c>
      <c r="FZ92" s="1">
        <f t="shared" si="429"/>
        <v>5.7872552583941559E-10</v>
      </c>
      <c r="GA92" s="1">
        <f t="shared" si="465"/>
        <v>-0.33055081869682706</v>
      </c>
      <c r="GB92" s="1">
        <f t="shared" si="466"/>
        <v>0.49999999999999822</v>
      </c>
      <c r="GC92" s="1">
        <f t="shared" si="344"/>
        <v>3.3508207946102152E-12</v>
      </c>
      <c r="GD92" s="1">
        <f t="shared" si="430"/>
        <v>1000.0000000023457</v>
      </c>
      <c r="GE92" s="1">
        <f t="shared" si="431"/>
        <v>513.50999999999817</v>
      </c>
      <c r="GF92" s="1">
        <f t="shared" si="432"/>
        <v>499.99999999999824</v>
      </c>
      <c r="GG92" s="1">
        <f t="shared" si="433"/>
        <v>500</v>
      </c>
      <c r="GH92" s="1">
        <f t="shared" si="434"/>
        <v>4.4677610594802881E-13</v>
      </c>
      <c r="GI92" s="4">
        <f t="shared" si="467"/>
        <v>0</v>
      </c>
      <c r="GJ92" s="1">
        <f t="shared" si="468"/>
        <v>-1.6754103973051076E-9</v>
      </c>
      <c r="GK92" s="4">
        <f t="shared" si="469"/>
        <v>0</v>
      </c>
      <c r="GL92" s="4">
        <f t="shared" si="345"/>
        <v>10</v>
      </c>
      <c r="GM92" s="4">
        <f t="shared" si="470"/>
        <v>5.1207963810712085E-12</v>
      </c>
      <c r="GN92" s="4">
        <f t="shared" si="346"/>
        <v>1.7699755864609933E-12</v>
      </c>
      <c r="GO92" s="4">
        <v>135</v>
      </c>
      <c r="GP92" s="4"/>
      <c r="GQ92" s="4"/>
      <c r="GR92" s="4"/>
      <c r="GS92" s="4"/>
      <c r="GT92" s="4"/>
      <c r="GU92" s="4"/>
      <c r="GV92" s="4"/>
      <c r="GW92" s="4"/>
    </row>
    <row r="93" spans="1:205">
      <c r="A93" s="1">
        <v>75</v>
      </c>
      <c r="B93" s="1">
        <f t="shared" si="279"/>
        <v>100</v>
      </c>
      <c r="C93" s="1">
        <v>0</v>
      </c>
      <c r="D93" s="1">
        <f t="shared" si="280"/>
        <v>-100</v>
      </c>
      <c r="E93" s="1">
        <f t="shared" si="435"/>
        <v>130</v>
      </c>
      <c r="F93" s="1">
        <f t="shared" si="347"/>
        <v>3.2009999999999925</v>
      </c>
      <c r="G93" s="10">
        <f t="shared" si="348"/>
        <v>-100</v>
      </c>
      <c r="H93" s="1">
        <f t="shared" si="349"/>
        <v>-100</v>
      </c>
      <c r="I93" s="1">
        <f t="shared" si="350"/>
        <v>100</v>
      </c>
      <c r="J93" s="1">
        <f t="shared" si="281"/>
        <v>0</v>
      </c>
      <c r="K93" s="1">
        <f t="shared" si="282"/>
        <v>3.1847879999999926</v>
      </c>
      <c r="L93" s="1">
        <f t="shared" si="351"/>
        <v>0.49999999999999822</v>
      </c>
      <c r="M93" s="1">
        <f t="shared" si="436"/>
        <v>0.49999999999999822</v>
      </c>
      <c r="N93" s="1">
        <v>0</v>
      </c>
      <c r="O93" s="1">
        <f t="shared" si="352"/>
        <v>0.49999999999999822</v>
      </c>
      <c r="P93" s="1">
        <f t="shared" si="353"/>
        <v>513.50999999999817</v>
      </c>
      <c r="Q93" s="1">
        <f t="shared" si="354"/>
        <v>499.99999999999824</v>
      </c>
      <c r="R93" s="1">
        <f t="shared" si="355"/>
        <v>500</v>
      </c>
      <c r="S93" s="4">
        <f t="shared" si="283"/>
        <v>0</v>
      </c>
      <c r="U93" s="4">
        <f t="shared" si="284"/>
        <v>-100</v>
      </c>
      <c r="V93" s="4">
        <f t="shared" si="285"/>
        <v>-100</v>
      </c>
      <c r="W93" s="4">
        <f t="shared" si="286"/>
        <v>-100</v>
      </c>
      <c r="X93" s="1">
        <f t="shared" si="287"/>
        <v>100</v>
      </c>
      <c r="Y93" s="1">
        <f t="shared" si="356"/>
        <v>0</v>
      </c>
      <c r="Z93" s="1">
        <f t="shared" si="288"/>
        <v>3.2009999999999925</v>
      </c>
      <c r="AA93" s="1">
        <f t="shared" si="357"/>
        <v>0.49999999999999822</v>
      </c>
      <c r="AB93" s="1">
        <f t="shared" si="358"/>
        <v>0</v>
      </c>
      <c r="AC93" s="1">
        <f t="shared" si="437"/>
        <v>-0.72024019819123131</v>
      </c>
      <c r="AD93" s="1">
        <f t="shared" si="438"/>
        <v>0.49999999999999822</v>
      </c>
      <c r="AE93" s="1">
        <f t="shared" si="289"/>
        <v>0</v>
      </c>
      <c r="AF93" s="1">
        <f t="shared" si="359"/>
        <v>1000</v>
      </c>
      <c r="AG93" s="1">
        <f t="shared" si="360"/>
        <v>513.50999999999817</v>
      </c>
      <c r="AH93" s="1">
        <f t="shared" si="361"/>
        <v>499.99999999999824</v>
      </c>
      <c r="AI93" s="1">
        <f t="shared" si="362"/>
        <v>500</v>
      </c>
      <c r="AJ93" s="1">
        <f t="shared" si="363"/>
        <v>0</v>
      </c>
      <c r="AK93" s="4">
        <f t="shared" si="439"/>
        <v>0</v>
      </c>
      <c r="AL93" s="1">
        <f t="shared" si="440"/>
        <v>0</v>
      </c>
      <c r="AM93" s="4">
        <f t="shared" si="364"/>
        <v>0</v>
      </c>
      <c r="AN93" s="4">
        <f t="shared" si="290"/>
        <v>10</v>
      </c>
      <c r="AO93" s="4">
        <f t="shared" si="365"/>
        <v>7.814861251733267E-14</v>
      </c>
      <c r="AP93" s="4">
        <f t="shared" si="291"/>
        <v>7.814861251733267E-14</v>
      </c>
      <c r="AQ93" s="4">
        <f t="shared" si="292"/>
        <v>-100</v>
      </c>
      <c r="AR93" s="4">
        <f t="shared" si="293"/>
        <v>-100</v>
      </c>
      <c r="AS93" s="4">
        <f t="shared" si="294"/>
        <v>-100</v>
      </c>
      <c r="AT93" s="1">
        <f t="shared" si="295"/>
        <v>100</v>
      </c>
      <c r="AU93" s="1">
        <f t="shared" si="366"/>
        <v>0</v>
      </c>
      <c r="AV93" s="1">
        <f t="shared" si="296"/>
        <v>3.2009999999999925</v>
      </c>
      <c r="AW93" s="1">
        <f t="shared" si="367"/>
        <v>0.49999999999999822</v>
      </c>
      <c r="AX93" s="1">
        <f t="shared" si="368"/>
        <v>1.3497169692112726E-11</v>
      </c>
      <c r="AY93" s="1">
        <f t="shared" si="441"/>
        <v>-0.58347146071713674</v>
      </c>
      <c r="AZ93" s="1">
        <f t="shared" si="442"/>
        <v>0.49999999999999822</v>
      </c>
      <c r="BA93" s="1">
        <f t="shared" si="297"/>
        <v>7.814861251733267E-14</v>
      </c>
      <c r="BB93" s="1">
        <f t="shared" si="369"/>
        <v>1000.0000000000546</v>
      </c>
      <c r="BC93" s="1">
        <f t="shared" si="370"/>
        <v>513.50999999999817</v>
      </c>
      <c r="BD93" s="1">
        <f t="shared" si="371"/>
        <v>499.99999999999824</v>
      </c>
      <c r="BE93" s="1">
        <f t="shared" si="372"/>
        <v>500</v>
      </c>
      <c r="BF93" s="1">
        <f t="shared" si="373"/>
        <v>1.0419815002311023E-14</v>
      </c>
      <c r="BG93" s="4">
        <f t="shared" si="443"/>
        <v>0</v>
      </c>
      <c r="BH93" s="1">
        <f t="shared" si="444"/>
        <v>-3.9074306258666336E-11</v>
      </c>
      <c r="BI93" s="4">
        <f t="shared" si="374"/>
        <v>0</v>
      </c>
      <c r="BJ93" s="4">
        <f t="shared" si="298"/>
        <v>10</v>
      </c>
      <c r="BK93" s="4">
        <f t="shared" si="375"/>
        <v>1.7262376332867713E-13</v>
      </c>
      <c r="BL93" s="4">
        <f t="shared" si="299"/>
        <v>9.4475150811344458E-14</v>
      </c>
      <c r="BM93" s="4">
        <f t="shared" si="300"/>
        <v>-100</v>
      </c>
      <c r="BN93" s="4">
        <f t="shared" si="301"/>
        <v>-100</v>
      </c>
      <c r="BO93" s="4">
        <f t="shared" si="302"/>
        <v>-100</v>
      </c>
      <c r="BP93" s="1">
        <f t="shared" si="303"/>
        <v>100</v>
      </c>
      <c r="BQ93" s="1">
        <f t="shared" si="376"/>
        <v>0</v>
      </c>
      <c r="BR93" s="1">
        <f t="shared" si="304"/>
        <v>3.2009999999999925</v>
      </c>
      <c r="BS93" s="1">
        <f t="shared" si="377"/>
        <v>0.49999999999999822</v>
      </c>
      <c r="BT93" s="1">
        <f t="shared" si="378"/>
        <v>2.9814121473001228E-11</v>
      </c>
      <c r="BU93" s="1">
        <f t="shared" si="445"/>
        <v>-0.48396815062622961</v>
      </c>
      <c r="BV93" s="1">
        <f t="shared" si="446"/>
        <v>0.49999999999999822</v>
      </c>
      <c r="BW93" s="1">
        <f t="shared" si="305"/>
        <v>1.7262376332867713E-13</v>
      </c>
      <c r="BX93" s="1">
        <f t="shared" si="379"/>
        <v>1000.0000000001207</v>
      </c>
      <c r="BY93" s="1">
        <f t="shared" si="380"/>
        <v>513.50999999999817</v>
      </c>
      <c r="BZ93" s="1">
        <f t="shared" si="381"/>
        <v>499.99999999999824</v>
      </c>
      <c r="CA93" s="1">
        <f t="shared" si="382"/>
        <v>500</v>
      </c>
      <c r="CB93" s="1">
        <f t="shared" si="383"/>
        <v>2.301650177715695E-14</v>
      </c>
      <c r="CC93" s="4">
        <f t="shared" si="447"/>
        <v>0</v>
      </c>
      <c r="CD93" s="1">
        <f t="shared" si="448"/>
        <v>-8.6311881664338558E-11</v>
      </c>
      <c r="CE93" s="4">
        <f t="shared" si="384"/>
        <v>0</v>
      </c>
      <c r="CF93" s="4">
        <f t="shared" si="306"/>
        <v>10</v>
      </c>
      <c r="CG93" s="4">
        <f t="shared" si="385"/>
        <v>3.1076329803272097E-13</v>
      </c>
      <c r="CH93" s="4">
        <f t="shared" si="307"/>
        <v>1.3813953470404384E-13</v>
      </c>
      <c r="CI93" s="4">
        <f t="shared" si="308"/>
        <v>-100</v>
      </c>
      <c r="CJ93" s="4">
        <f t="shared" si="309"/>
        <v>-100</v>
      </c>
      <c r="CK93" s="4">
        <f t="shared" si="310"/>
        <v>-100</v>
      </c>
      <c r="CL93" s="1">
        <f t="shared" si="311"/>
        <v>100</v>
      </c>
      <c r="CM93" s="1">
        <f t="shared" si="386"/>
        <v>0</v>
      </c>
      <c r="CN93" s="1">
        <f t="shared" si="312"/>
        <v>3.2009999999999925</v>
      </c>
      <c r="CO93" s="1">
        <f t="shared" si="387"/>
        <v>0.49999999999999822</v>
      </c>
      <c r="CP93" s="1">
        <f t="shared" si="388"/>
        <v>5.3672417622231584E-11</v>
      </c>
      <c r="CQ93" s="1">
        <f t="shared" si="449"/>
        <v>-0.44930122033786563</v>
      </c>
      <c r="CR93" s="1">
        <f t="shared" si="450"/>
        <v>0.49999999999999822</v>
      </c>
      <c r="CS93" s="1">
        <f t="shared" si="313"/>
        <v>3.1076329803272097E-13</v>
      </c>
      <c r="CT93" s="1">
        <f t="shared" si="389"/>
        <v>1000.0000000002176</v>
      </c>
      <c r="CU93" s="1">
        <f t="shared" si="390"/>
        <v>513.50999999999817</v>
      </c>
      <c r="CV93" s="1">
        <f t="shared" si="391"/>
        <v>499.99999999999824</v>
      </c>
      <c r="CW93" s="1">
        <f t="shared" si="392"/>
        <v>500</v>
      </c>
      <c r="CX93" s="1">
        <f t="shared" si="393"/>
        <v>4.1435106404362794E-14</v>
      </c>
      <c r="CY93" s="4">
        <f t="shared" si="451"/>
        <v>0</v>
      </c>
      <c r="CZ93" s="1">
        <f t="shared" si="452"/>
        <v>-1.5538164901636049E-10</v>
      </c>
      <c r="DA93" s="4">
        <f t="shared" si="394"/>
        <v>0</v>
      </c>
      <c r="DB93" s="4">
        <f t="shared" si="314"/>
        <v>10</v>
      </c>
      <c r="DC93" s="4">
        <f t="shared" si="395"/>
        <v>5.1830411550199987E-13</v>
      </c>
      <c r="DD93" s="4">
        <f t="shared" si="315"/>
        <v>2.075408174692789E-13</v>
      </c>
      <c r="DE93" s="4">
        <f t="shared" si="316"/>
        <v>-100</v>
      </c>
      <c r="DF93" s="4">
        <f t="shared" si="317"/>
        <v>-100</v>
      </c>
      <c r="DG93" s="4">
        <f t="shared" si="318"/>
        <v>-100</v>
      </c>
      <c r="DH93" s="1">
        <f t="shared" si="319"/>
        <v>100</v>
      </c>
      <c r="DI93" s="1">
        <f t="shared" si="396"/>
        <v>0</v>
      </c>
      <c r="DJ93" s="1">
        <f t="shared" si="320"/>
        <v>3.2009999999999925</v>
      </c>
      <c r="DK93" s="1">
        <f t="shared" si="397"/>
        <v>0.49999999999999822</v>
      </c>
      <c r="DL93" s="1">
        <f t="shared" si="398"/>
        <v>8.9517118394127789E-11</v>
      </c>
      <c r="DM93" s="1">
        <f t="shared" si="453"/>
        <v>-0.41930080481924314</v>
      </c>
      <c r="DN93" s="1">
        <f t="shared" si="454"/>
        <v>0.49999999999999822</v>
      </c>
      <c r="DO93" s="1">
        <f t="shared" si="321"/>
        <v>5.1830411550199987E-13</v>
      </c>
      <c r="DP93" s="1">
        <f t="shared" si="399"/>
        <v>1000.0000000003628</v>
      </c>
      <c r="DQ93" s="1">
        <f t="shared" si="400"/>
        <v>513.50999999999817</v>
      </c>
      <c r="DR93" s="1">
        <f t="shared" si="401"/>
        <v>499.99999999999824</v>
      </c>
      <c r="DS93" s="1">
        <f t="shared" si="402"/>
        <v>500</v>
      </c>
      <c r="DT93" s="1">
        <f t="shared" si="403"/>
        <v>6.9107215400266658E-14</v>
      </c>
      <c r="DU93" s="4">
        <f t="shared" si="455"/>
        <v>0</v>
      </c>
      <c r="DV93" s="1">
        <f t="shared" si="456"/>
        <v>-2.5915205775099994E-10</v>
      </c>
      <c r="DW93" s="4">
        <f t="shared" si="404"/>
        <v>0</v>
      </c>
      <c r="DX93" s="4">
        <f t="shared" si="322"/>
        <v>10</v>
      </c>
      <c r="DY93" s="4">
        <f t="shared" si="405"/>
        <v>8.2842916782348194E-13</v>
      </c>
      <c r="DZ93" s="4">
        <f t="shared" si="323"/>
        <v>3.1012505232148207E-13</v>
      </c>
      <c r="EA93" s="4">
        <f t="shared" si="324"/>
        <v>-100</v>
      </c>
      <c r="EB93" s="4">
        <f t="shared" si="325"/>
        <v>-100</v>
      </c>
      <c r="EC93" s="4">
        <f t="shared" si="326"/>
        <v>-100</v>
      </c>
      <c r="ED93" s="1">
        <f t="shared" si="327"/>
        <v>100</v>
      </c>
      <c r="EE93" s="1">
        <f t="shared" si="406"/>
        <v>0</v>
      </c>
      <c r="EF93" s="1">
        <f t="shared" si="328"/>
        <v>3.2009999999999925</v>
      </c>
      <c r="EG93" s="1">
        <f t="shared" si="407"/>
        <v>0.49999999999999822</v>
      </c>
      <c r="EH93" s="1">
        <f t="shared" si="408"/>
        <v>1.4307930359645632E-10</v>
      </c>
      <c r="EI93" s="1">
        <f t="shared" si="457"/>
        <v>-0.3879681710058468</v>
      </c>
      <c r="EJ93" s="1">
        <f t="shared" si="458"/>
        <v>0.49999999999999822</v>
      </c>
      <c r="EK93" s="1">
        <f t="shared" si="329"/>
        <v>8.2842916782348194E-13</v>
      </c>
      <c r="EL93" s="1">
        <f t="shared" si="409"/>
        <v>1000.00000000058</v>
      </c>
      <c r="EM93" s="1">
        <f t="shared" si="410"/>
        <v>513.50999999999817</v>
      </c>
      <c r="EN93" s="1">
        <f t="shared" si="411"/>
        <v>499.99999999999824</v>
      </c>
      <c r="EO93" s="1">
        <f t="shared" si="412"/>
        <v>500</v>
      </c>
      <c r="EP93" s="1">
        <f t="shared" si="413"/>
        <v>1.1045722237646428E-13</v>
      </c>
      <c r="EQ93" s="4">
        <f t="shared" si="459"/>
        <v>0</v>
      </c>
      <c r="ER93" s="1">
        <f t="shared" si="460"/>
        <v>-4.1421458391174099E-10</v>
      </c>
      <c r="ES93" s="4">
        <f t="shared" si="414"/>
        <v>0</v>
      </c>
      <c r="ET93" s="4">
        <f t="shared" si="330"/>
        <v>10</v>
      </c>
      <c r="EU93" s="4">
        <f t="shared" si="415"/>
        <v>1.2999230726331935E-12</v>
      </c>
      <c r="EV93" s="4">
        <f t="shared" si="331"/>
        <v>4.7149390480971152E-13</v>
      </c>
      <c r="EW93" s="4">
        <f t="shared" si="332"/>
        <v>-100</v>
      </c>
      <c r="EX93" s="4">
        <f t="shared" si="333"/>
        <v>-100</v>
      </c>
      <c r="EY93" s="4">
        <f t="shared" si="334"/>
        <v>-100</v>
      </c>
      <c r="EZ93" s="1">
        <f t="shared" si="335"/>
        <v>100</v>
      </c>
      <c r="FA93" s="1">
        <f t="shared" si="416"/>
        <v>0</v>
      </c>
      <c r="FB93" s="1">
        <f t="shared" si="336"/>
        <v>3.2009999999999925</v>
      </c>
      <c r="FC93" s="1">
        <f t="shared" si="417"/>
        <v>0.49999999999999822</v>
      </c>
      <c r="FD93" s="1">
        <f t="shared" si="418"/>
        <v>2.2451175693146688E-10</v>
      </c>
      <c r="FE93" s="1">
        <f t="shared" si="461"/>
        <v>-0.35142878260034383</v>
      </c>
      <c r="FF93" s="1">
        <f t="shared" si="462"/>
        <v>0.49999999999999822</v>
      </c>
      <c r="FG93" s="1">
        <f t="shared" si="337"/>
        <v>1.2999230726331935E-12</v>
      </c>
      <c r="FH93" s="1">
        <f t="shared" si="419"/>
        <v>1000.0000000009099</v>
      </c>
      <c r="FI93" s="1">
        <f t="shared" si="420"/>
        <v>513.50999999999817</v>
      </c>
      <c r="FJ93" s="1">
        <f t="shared" si="421"/>
        <v>499.99999999999824</v>
      </c>
      <c r="FK93" s="1">
        <f t="shared" si="422"/>
        <v>500</v>
      </c>
      <c r="FL93" s="1">
        <f t="shared" si="423"/>
        <v>1.7332307635109244E-13</v>
      </c>
      <c r="FM93" s="4">
        <f t="shared" si="463"/>
        <v>0</v>
      </c>
      <c r="FN93" s="1">
        <f t="shared" si="464"/>
        <v>-6.4996153631659672E-10</v>
      </c>
      <c r="FO93" s="4">
        <f t="shared" si="424"/>
        <v>0</v>
      </c>
      <c r="FP93" s="4">
        <f t="shared" si="338"/>
        <v>10</v>
      </c>
      <c r="FQ93" s="4">
        <f t="shared" si="425"/>
        <v>2.0104924767661292E-12</v>
      </c>
      <c r="FR93" s="4">
        <f t="shared" si="339"/>
        <v>7.1056940413293576E-13</v>
      </c>
      <c r="FS93" s="4">
        <f t="shared" si="340"/>
        <v>-100</v>
      </c>
      <c r="FT93" s="4">
        <f t="shared" si="341"/>
        <v>-100</v>
      </c>
      <c r="FU93" s="4">
        <f t="shared" si="342"/>
        <v>-100</v>
      </c>
      <c r="FV93" s="1">
        <f t="shared" si="426"/>
        <v>100</v>
      </c>
      <c r="FW93" s="1">
        <f t="shared" si="427"/>
        <v>0</v>
      </c>
      <c r="FX93" s="1">
        <f t="shared" si="343"/>
        <v>3.2009999999999925</v>
      </c>
      <c r="FY93" s="1">
        <f t="shared" si="428"/>
        <v>0.49999999999999822</v>
      </c>
      <c r="FZ93" s="1">
        <f t="shared" si="429"/>
        <v>3.4723531550364918E-10</v>
      </c>
      <c r="GA93" s="1">
        <f t="shared" si="465"/>
        <v>-0.33055081869682706</v>
      </c>
      <c r="GB93" s="1">
        <f t="shared" si="466"/>
        <v>0.49999999999999822</v>
      </c>
      <c r="GC93" s="1">
        <f t="shared" si="344"/>
        <v>2.0104924767661292E-12</v>
      </c>
      <c r="GD93" s="1">
        <f t="shared" si="430"/>
        <v>1000.0000000014073</v>
      </c>
      <c r="GE93" s="1">
        <f t="shared" si="431"/>
        <v>513.50999999999817</v>
      </c>
      <c r="GF93" s="1">
        <f t="shared" si="432"/>
        <v>499.99999999999824</v>
      </c>
      <c r="GG93" s="1">
        <f t="shared" si="433"/>
        <v>500</v>
      </c>
      <c r="GH93" s="1">
        <f t="shared" si="434"/>
        <v>2.6806566356881722E-13</v>
      </c>
      <c r="GI93" s="4">
        <f t="shared" si="467"/>
        <v>0</v>
      </c>
      <c r="GJ93" s="1">
        <f t="shared" si="468"/>
        <v>-1.0052462383830646E-9</v>
      </c>
      <c r="GK93" s="4">
        <f t="shared" si="469"/>
        <v>0</v>
      </c>
      <c r="GL93" s="4">
        <f t="shared" si="345"/>
        <v>10</v>
      </c>
      <c r="GM93" s="4">
        <f t="shared" si="470"/>
        <v>3.0724778286427251E-12</v>
      </c>
      <c r="GN93" s="4">
        <f t="shared" si="346"/>
        <v>1.0619853518765959E-12</v>
      </c>
      <c r="GO93" s="4">
        <v>130</v>
      </c>
      <c r="GP93" s="4"/>
      <c r="GQ93" s="4"/>
      <c r="GR93" s="4"/>
      <c r="GS93" s="4"/>
      <c r="GT93" s="4"/>
      <c r="GU93" s="4"/>
      <c r="GV93" s="4"/>
      <c r="GW93" s="4"/>
    </row>
    <row r="94" spans="1:205">
      <c r="A94" s="1">
        <v>76</v>
      </c>
      <c r="B94" s="1">
        <f t="shared" si="279"/>
        <v>100</v>
      </c>
      <c r="C94" s="1">
        <v>0</v>
      </c>
      <c r="D94" s="1">
        <f t="shared" si="280"/>
        <v>-100</v>
      </c>
      <c r="E94" s="1">
        <f t="shared" si="435"/>
        <v>125</v>
      </c>
      <c r="F94" s="1">
        <f t="shared" si="347"/>
        <v>3.2259999999999924</v>
      </c>
      <c r="G94" s="10">
        <f t="shared" si="348"/>
        <v>-100</v>
      </c>
      <c r="H94" s="1">
        <f t="shared" si="349"/>
        <v>-100</v>
      </c>
      <c r="I94" s="1">
        <f t="shared" si="350"/>
        <v>100</v>
      </c>
      <c r="J94" s="1">
        <f t="shared" si="281"/>
        <v>0</v>
      </c>
      <c r="K94" s="1">
        <f t="shared" si="282"/>
        <v>3.2097879999999925</v>
      </c>
      <c r="L94" s="1">
        <f t="shared" si="351"/>
        <v>0.49999999999999822</v>
      </c>
      <c r="M94" s="1">
        <f t="shared" si="436"/>
        <v>0.49999999999999822</v>
      </c>
      <c r="N94" s="1">
        <v>0</v>
      </c>
      <c r="O94" s="1">
        <f t="shared" si="352"/>
        <v>0.49999999999999822</v>
      </c>
      <c r="P94" s="1">
        <f t="shared" si="353"/>
        <v>513.50999999999817</v>
      </c>
      <c r="Q94" s="1">
        <f t="shared" si="354"/>
        <v>499.99999999999824</v>
      </c>
      <c r="R94" s="1">
        <f t="shared" si="355"/>
        <v>500</v>
      </c>
      <c r="S94" s="4">
        <f t="shared" si="283"/>
        <v>0</v>
      </c>
      <c r="U94" s="4">
        <f t="shared" si="284"/>
        <v>-100</v>
      </c>
      <c r="V94" s="4">
        <f t="shared" si="285"/>
        <v>-100</v>
      </c>
      <c r="W94" s="4">
        <f t="shared" si="286"/>
        <v>-100</v>
      </c>
      <c r="X94" s="1">
        <f t="shared" si="287"/>
        <v>100</v>
      </c>
      <c r="Y94" s="1">
        <f t="shared" si="356"/>
        <v>0</v>
      </c>
      <c r="Z94" s="1">
        <f t="shared" si="288"/>
        <v>3.2259999999999924</v>
      </c>
      <c r="AA94" s="1">
        <f t="shared" si="357"/>
        <v>0.49999999999999822</v>
      </c>
      <c r="AB94" s="1">
        <f t="shared" si="358"/>
        <v>0</v>
      </c>
      <c r="AC94" s="1">
        <f t="shared" si="437"/>
        <v>-0.72024019819123131</v>
      </c>
      <c r="AD94" s="1">
        <f t="shared" si="438"/>
        <v>0.49999999999999822</v>
      </c>
      <c r="AE94" s="1">
        <f t="shared" si="289"/>
        <v>0</v>
      </c>
      <c r="AF94" s="1">
        <f t="shared" si="359"/>
        <v>1000</v>
      </c>
      <c r="AG94" s="1">
        <f t="shared" si="360"/>
        <v>513.50999999999817</v>
      </c>
      <c r="AH94" s="1">
        <f t="shared" si="361"/>
        <v>499.99999999999824</v>
      </c>
      <c r="AI94" s="1">
        <f t="shared" si="362"/>
        <v>500</v>
      </c>
      <c r="AJ94" s="1">
        <f t="shared" si="363"/>
        <v>0</v>
      </c>
      <c r="AK94" s="4">
        <f t="shared" si="439"/>
        <v>0</v>
      </c>
      <c r="AL94" s="1">
        <f t="shared" si="440"/>
        <v>0</v>
      </c>
      <c r="AM94" s="4">
        <f t="shared" si="364"/>
        <v>0</v>
      </c>
      <c r="AN94" s="4">
        <f t="shared" si="290"/>
        <v>10</v>
      </c>
      <c r="AO94" s="4">
        <f t="shared" si="365"/>
        <v>4.6889167510399602E-14</v>
      </c>
      <c r="AP94" s="4">
        <f t="shared" si="291"/>
        <v>4.6889167510399602E-14</v>
      </c>
      <c r="AQ94" s="4">
        <f t="shared" si="292"/>
        <v>-100</v>
      </c>
      <c r="AR94" s="4">
        <f t="shared" si="293"/>
        <v>-100</v>
      </c>
      <c r="AS94" s="4">
        <f t="shared" si="294"/>
        <v>-100</v>
      </c>
      <c r="AT94" s="1">
        <f t="shared" si="295"/>
        <v>100</v>
      </c>
      <c r="AU94" s="1">
        <f t="shared" si="366"/>
        <v>0</v>
      </c>
      <c r="AV94" s="1">
        <f t="shared" si="296"/>
        <v>3.2259999999999924</v>
      </c>
      <c r="AW94" s="1">
        <f t="shared" si="367"/>
        <v>0.49999999999999822</v>
      </c>
      <c r="AX94" s="1">
        <f t="shared" si="368"/>
        <v>8.098301815267633E-12</v>
      </c>
      <c r="AY94" s="1">
        <f t="shared" si="441"/>
        <v>-0.58347146071713674</v>
      </c>
      <c r="AZ94" s="1">
        <f t="shared" si="442"/>
        <v>0.49999999999999822</v>
      </c>
      <c r="BA94" s="1">
        <f t="shared" si="297"/>
        <v>4.6889167510399602E-14</v>
      </c>
      <c r="BB94" s="1">
        <f t="shared" si="369"/>
        <v>1000.0000000000329</v>
      </c>
      <c r="BC94" s="1">
        <f t="shared" si="370"/>
        <v>513.50999999999817</v>
      </c>
      <c r="BD94" s="1">
        <f t="shared" si="371"/>
        <v>499.99999999999824</v>
      </c>
      <c r="BE94" s="1">
        <f t="shared" si="372"/>
        <v>500</v>
      </c>
      <c r="BF94" s="1">
        <f t="shared" si="373"/>
        <v>6.2518890013866132E-15</v>
      </c>
      <c r="BG94" s="4">
        <f t="shared" si="443"/>
        <v>0</v>
      </c>
      <c r="BH94" s="1">
        <f t="shared" si="444"/>
        <v>-2.3444583755199799E-11</v>
      </c>
      <c r="BI94" s="4">
        <f t="shared" si="374"/>
        <v>0</v>
      </c>
      <c r="BJ94" s="4">
        <f t="shared" si="298"/>
        <v>10</v>
      </c>
      <c r="BK94" s="4">
        <f t="shared" si="375"/>
        <v>1.0357425799720627E-13</v>
      </c>
      <c r="BL94" s="4">
        <f t="shared" si="299"/>
        <v>5.6685090486806667E-14</v>
      </c>
      <c r="BM94" s="4">
        <f t="shared" si="300"/>
        <v>-100</v>
      </c>
      <c r="BN94" s="4">
        <f t="shared" si="301"/>
        <v>-100</v>
      </c>
      <c r="BO94" s="4">
        <f t="shared" si="302"/>
        <v>-100</v>
      </c>
      <c r="BP94" s="1">
        <f t="shared" si="303"/>
        <v>100</v>
      </c>
      <c r="BQ94" s="1">
        <f t="shared" si="376"/>
        <v>0</v>
      </c>
      <c r="BR94" s="1">
        <f t="shared" si="304"/>
        <v>3.2259999999999924</v>
      </c>
      <c r="BS94" s="1">
        <f t="shared" si="377"/>
        <v>0.49999999999999822</v>
      </c>
      <c r="BT94" s="1">
        <f t="shared" si="378"/>
        <v>1.788847288380074E-11</v>
      </c>
      <c r="BU94" s="1">
        <f t="shared" si="445"/>
        <v>-0.48396815062622961</v>
      </c>
      <c r="BV94" s="1">
        <f t="shared" si="446"/>
        <v>0.49999999999999822</v>
      </c>
      <c r="BW94" s="1">
        <f t="shared" si="305"/>
        <v>1.0357425799720627E-13</v>
      </c>
      <c r="BX94" s="1">
        <f t="shared" si="379"/>
        <v>1000.0000000000726</v>
      </c>
      <c r="BY94" s="1">
        <f t="shared" si="380"/>
        <v>513.50999999999817</v>
      </c>
      <c r="BZ94" s="1">
        <f t="shared" si="381"/>
        <v>499.99999999999824</v>
      </c>
      <c r="CA94" s="1">
        <f t="shared" si="382"/>
        <v>500</v>
      </c>
      <c r="CB94" s="1">
        <f t="shared" si="383"/>
        <v>1.3809901066294172E-14</v>
      </c>
      <c r="CC94" s="4">
        <f t="shared" si="447"/>
        <v>0</v>
      </c>
      <c r="CD94" s="1">
        <f t="shared" si="448"/>
        <v>-5.1787128998603137E-11</v>
      </c>
      <c r="CE94" s="4">
        <f t="shared" si="384"/>
        <v>0</v>
      </c>
      <c r="CF94" s="4">
        <f t="shared" si="306"/>
        <v>10</v>
      </c>
      <c r="CG94" s="4">
        <f t="shared" si="385"/>
        <v>1.8645797881963258E-13</v>
      </c>
      <c r="CH94" s="4">
        <f t="shared" si="307"/>
        <v>8.2883720822426314E-14</v>
      </c>
      <c r="CI94" s="4">
        <f t="shared" si="308"/>
        <v>-100</v>
      </c>
      <c r="CJ94" s="4">
        <f t="shared" si="309"/>
        <v>-100</v>
      </c>
      <c r="CK94" s="4">
        <f t="shared" si="310"/>
        <v>-100</v>
      </c>
      <c r="CL94" s="1">
        <f t="shared" si="311"/>
        <v>100</v>
      </c>
      <c r="CM94" s="1">
        <f t="shared" si="386"/>
        <v>0</v>
      </c>
      <c r="CN94" s="1">
        <f t="shared" si="312"/>
        <v>3.2259999999999924</v>
      </c>
      <c r="CO94" s="1">
        <f t="shared" si="387"/>
        <v>0.49999999999999822</v>
      </c>
      <c r="CP94" s="1">
        <f t="shared" si="388"/>
        <v>3.2203450573338958E-11</v>
      </c>
      <c r="CQ94" s="1">
        <f t="shared" si="449"/>
        <v>-0.44930122033786563</v>
      </c>
      <c r="CR94" s="1">
        <f t="shared" si="450"/>
        <v>0.49999999999999822</v>
      </c>
      <c r="CS94" s="1">
        <f t="shared" si="313"/>
        <v>1.8645797881963258E-13</v>
      </c>
      <c r="CT94" s="1">
        <f t="shared" si="389"/>
        <v>1000.0000000001305</v>
      </c>
      <c r="CU94" s="1">
        <f t="shared" si="390"/>
        <v>513.50999999999817</v>
      </c>
      <c r="CV94" s="1">
        <f t="shared" si="391"/>
        <v>499.99999999999824</v>
      </c>
      <c r="CW94" s="1">
        <f t="shared" si="392"/>
        <v>500</v>
      </c>
      <c r="CX94" s="1">
        <f t="shared" si="393"/>
        <v>2.4861063842617679E-14</v>
      </c>
      <c r="CY94" s="4">
        <f t="shared" si="451"/>
        <v>0</v>
      </c>
      <c r="CZ94" s="1">
        <f t="shared" si="452"/>
        <v>-9.3228989409816297E-11</v>
      </c>
      <c r="DA94" s="4">
        <f t="shared" si="394"/>
        <v>0</v>
      </c>
      <c r="DB94" s="4">
        <f t="shared" si="314"/>
        <v>10</v>
      </c>
      <c r="DC94" s="4">
        <f t="shared" si="395"/>
        <v>3.1098246930119992E-13</v>
      </c>
      <c r="DD94" s="4">
        <f t="shared" si="315"/>
        <v>1.2452449048156734E-13</v>
      </c>
      <c r="DE94" s="4">
        <f t="shared" si="316"/>
        <v>-100</v>
      </c>
      <c r="DF94" s="4">
        <f t="shared" si="317"/>
        <v>-100</v>
      </c>
      <c r="DG94" s="4">
        <f t="shared" si="318"/>
        <v>-100</v>
      </c>
      <c r="DH94" s="1">
        <f t="shared" si="319"/>
        <v>100</v>
      </c>
      <c r="DI94" s="1">
        <f t="shared" si="396"/>
        <v>0</v>
      </c>
      <c r="DJ94" s="1">
        <f t="shared" si="320"/>
        <v>3.2259999999999924</v>
      </c>
      <c r="DK94" s="1">
        <f t="shared" si="397"/>
        <v>0.49999999999999822</v>
      </c>
      <c r="DL94" s="1">
        <f t="shared" si="398"/>
        <v>5.3710271036476671E-11</v>
      </c>
      <c r="DM94" s="1">
        <f t="shared" si="453"/>
        <v>-0.41930080481924314</v>
      </c>
      <c r="DN94" s="1">
        <f t="shared" si="454"/>
        <v>0.49999999999999822</v>
      </c>
      <c r="DO94" s="1">
        <f t="shared" si="321"/>
        <v>3.1098246930119992E-13</v>
      </c>
      <c r="DP94" s="1">
        <f t="shared" si="399"/>
        <v>1000.0000000002176</v>
      </c>
      <c r="DQ94" s="1">
        <f t="shared" si="400"/>
        <v>513.50999999999817</v>
      </c>
      <c r="DR94" s="1">
        <f t="shared" si="401"/>
        <v>499.99999999999824</v>
      </c>
      <c r="DS94" s="1">
        <f t="shared" si="402"/>
        <v>500</v>
      </c>
      <c r="DT94" s="1">
        <f t="shared" si="403"/>
        <v>4.1464329240159991E-14</v>
      </c>
      <c r="DU94" s="4">
        <f t="shared" si="455"/>
        <v>0</v>
      </c>
      <c r="DV94" s="1">
        <f t="shared" si="456"/>
        <v>-1.5549123465059996E-10</v>
      </c>
      <c r="DW94" s="4">
        <f t="shared" si="404"/>
        <v>0</v>
      </c>
      <c r="DX94" s="4">
        <f t="shared" si="322"/>
        <v>10</v>
      </c>
      <c r="DY94" s="4">
        <f t="shared" si="405"/>
        <v>4.9705750069408913E-13</v>
      </c>
      <c r="DZ94" s="4">
        <f t="shared" si="323"/>
        <v>1.860750313928892E-13</v>
      </c>
      <c r="EA94" s="4">
        <f t="shared" si="324"/>
        <v>-100</v>
      </c>
      <c r="EB94" s="4">
        <f t="shared" si="325"/>
        <v>-100</v>
      </c>
      <c r="EC94" s="4">
        <f t="shared" si="326"/>
        <v>-100</v>
      </c>
      <c r="ED94" s="1">
        <f t="shared" si="327"/>
        <v>100</v>
      </c>
      <c r="EE94" s="1">
        <f t="shared" si="406"/>
        <v>0</v>
      </c>
      <c r="EF94" s="1">
        <f t="shared" si="328"/>
        <v>3.2259999999999924</v>
      </c>
      <c r="EG94" s="1">
        <f t="shared" si="407"/>
        <v>0.49999999999999822</v>
      </c>
      <c r="EH94" s="1">
        <f t="shared" si="408"/>
        <v>8.5847582157873785E-11</v>
      </c>
      <c r="EI94" s="1">
        <f t="shared" si="457"/>
        <v>-0.3879681710058468</v>
      </c>
      <c r="EJ94" s="1">
        <f t="shared" si="458"/>
        <v>0.49999999999999822</v>
      </c>
      <c r="EK94" s="1">
        <f t="shared" si="329"/>
        <v>4.9705750069408913E-13</v>
      </c>
      <c r="EL94" s="1">
        <f t="shared" si="409"/>
        <v>1000.000000000348</v>
      </c>
      <c r="EM94" s="1">
        <f t="shared" si="410"/>
        <v>513.50999999999817</v>
      </c>
      <c r="EN94" s="1">
        <f t="shared" si="411"/>
        <v>499.99999999999824</v>
      </c>
      <c r="EO94" s="1">
        <f t="shared" si="412"/>
        <v>500</v>
      </c>
      <c r="EP94" s="1">
        <f t="shared" si="413"/>
        <v>6.6274333425878563E-14</v>
      </c>
      <c r="EQ94" s="4">
        <f t="shared" si="459"/>
        <v>0</v>
      </c>
      <c r="ER94" s="1">
        <f t="shared" si="460"/>
        <v>-2.4852875034704454E-10</v>
      </c>
      <c r="ES94" s="4">
        <f t="shared" si="414"/>
        <v>0</v>
      </c>
      <c r="ET94" s="4">
        <f t="shared" si="330"/>
        <v>10</v>
      </c>
      <c r="EU94" s="4">
        <f t="shared" si="415"/>
        <v>7.7995384357991606E-13</v>
      </c>
      <c r="EV94" s="4">
        <f t="shared" si="331"/>
        <v>2.8289634288582693E-13</v>
      </c>
      <c r="EW94" s="4">
        <f t="shared" si="332"/>
        <v>-100</v>
      </c>
      <c r="EX94" s="4">
        <f t="shared" si="333"/>
        <v>-100</v>
      </c>
      <c r="EY94" s="4">
        <f t="shared" si="334"/>
        <v>-100</v>
      </c>
      <c r="EZ94" s="1">
        <f t="shared" si="335"/>
        <v>100</v>
      </c>
      <c r="FA94" s="1">
        <f t="shared" si="416"/>
        <v>0</v>
      </c>
      <c r="FB94" s="1">
        <f t="shared" si="336"/>
        <v>3.2259999999999924</v>
      </c>
      <c r="FC94" s="1">
        <f t="shared" si="417"/>
        <v>0.49999999999999822</v>
      </c>
      <c r="FD94" s="1">
        <f t="shared" si="418"/>
        <v>1.3470705415888016E-10</v>
      </c>
      <c r="FE94" s="1">
        <f t="shared" si="461"/>
        <v>-0.35142878260034383</v>
      </c>
      <c r="FF94" s="1">
        <f t="shared" si="462"/>
        <v>0.49999999999999822</v>
      </c>
      <c r="FG94" s="1">
        <f t="shared" si="337"/>
        <v>7.7995384357991606E-13</v>
      </c>
      <c r="FH94" s="1">
        <f t="shared" si="419"/>
        <v>1000.000000000546</v>
      </c>
      <c r="FI94" s="1">
        <f t="shared" si="420"/>
        <v>513.50999999999817</v>
      </c>
      <c r="FJ94" s="1">
        <f t="shared" si="421"/>
        <v>499.99999999999824</v>
      </c>
      <c r="FK94" s="1">
        <f t="shared" si="422"/>
        <v>500</v>
      </c>
      <c r="FL94" s="1">
        <f t="shared" si="423"/>
        <v>1.0399384581065548E-13</v>
      </c>
      <c r="FM94" s="4">
        <f t="shared" si="463"/>
        <v>0</v>
      </c>
      <c r="FN94" s="1">
        <f t="shared" si="464"/>
        <v>-3.8997692178995801E-10</v>
      </c>
      <c r="FO94" s="4">
        <f t="shared" si="424"/>
        <v>0</v>
      </c>
      <c r="FP94" s="4">
        <f t="shared" si="338"/>
        <v>10</v>
      </c>
      <c r="FQ94" s="4">
        <f t="shared" si="425"/>
        <v>1.2062954860596775E-12</v>
      </c>
      <c r="FR94" s="4">
        <f t="shared" si="339"/>
        <v>4.263416424797614E-13</v>
      </c>
      <c r="FS94" s="4">
        <f t="shared" si="340"/>
        <v>-100</v>
      </c>
      <c r="FT94" s="4">
        <f t="shared" si="341"/>
        <v>-100</v>
      </c>
      <c r="FU94" s="4">
        <f t="shared" si="342"/>
        <v>-100</v>
      </c>
      <c r="FV94" s="1">
        <f t="shared" si="426"/>
        <v>100</v>
      </c>
      <c r="FW94" s="1">
        <f t="shared" si="427"/>
        <v>0</v>
      </c>
      <c r="FX94" s="1">
        <f t="shared" si="343"/>
        <v>3.2259999999999924</v>
      </c>
      <c r="FY94" s="1">
        <f t="shared" si="428"/>
        <v>0.49999999999999822</v>
      </c>
      <c r="FZ94" s="1">
        <f t="shared" si="429"/>
        <v>2.0834118930218953E-10</v>
      </c>
      <c r="GA94" s="1">
        <f t="shared" si="465"/>
        <v>-0.33055081869682706</v>
      </c>
      <c r="GB94" s="1">
        <f t="shared" si="466"/>
        <v>0.49999999999999822</v>
      </c>
      <c r="GC94" s="1">
        <f t="shared" si="344"/>
        <v>1.2062954860596775E-12</v>
      </c>
      <c r="GD94" s="1">
        <f t="shared" si="430"/>
        <v>1000.0000000008445</v>
      </c>
      <c r="GE94" s="1">
        <f t="shared" si="431"/>
        <v>513.50999999999817</v>
      </c>
      <c r="GF94" s="1">
        <f t="shared" si="432"/>
        <v>499.99999999999824</v>
      </c>
      <c r="GG94" s="1">
        <f t="shared" si="433"/>
        <v>500</v>
      </c>
      <c r="GH94" s="1">
        <f t="shared" si="434"/>
        <v>1.6083939814129036E-13</v>
      </c>
      <c r="GI94" s="4">
        <f t="shared" si="467"/>
        <v>0</v>
      </c>
      <c r="GJ94" s="1">
        <f t="shared" si="468"/>
        <v>-6.0314774302983871E-10</v>
      </c>
      <c r="GK94" s="4">
        <f t="shared" si="469"/>
        <v>0</v>
      </c>
      <c r="GL94" s="4">
        <f t="shared" si="345"/>
        <v>10</v>
      </c>
      <c r="GM94" s="4">
        <f t="shared" si="470"/>
        <v>1.8434866971856351E-12</v>
      </c>
      <c r="GN94" s="4">
        <f t="shared" si="346"/>
        <v>6.3719121112595761E-13</v>
      </c>
      <c r="GO94" s="4">
        <v>125</v>
      </c>
      <c r="GP94" s="4"/>
      <c r="GQ94" s="4"/>
      <c r="GR94" s="4"/>
      <c r="GS94" s="4"/>
      <c r="GT94" s="4"/>
      <c r="GU94" s="4"/>
      <c r="GV94" s="4"/>
      <c r="GW94" s="4"/>
    </row>
    <row r="95" spans="1:205">
      <c r="A95" s="1">
        <v>77</v>
      </c>
      <c r="B95" s="1">
        <f t="shared" si="279"/>
        <v>100</v>
      </c>
      <c r="C95" s="1">
        <v>0</v>
      </c>
      <c r="D95" s="1">
        <f t="shared" si="280"/>
        <v>-100</v>
      </c>
      <c r="E95" s="1">
        <f t="shared" si="435"/>
        <v>120</v>
      </c>
      <c r="F95" s="1">
        <f t="shared" si="347"/>
        <v>3.2509999999999923</v>
      </c>
      <c r="G95" s="10">
        <f t="shared" si="348"/>
        <v>-100</v>
      </c>
      <c r="H95" s="1">
        <f t="shared" si="349"/>
        <v>-100</v>
      </c>
      <c r="I95" s="1">
        <f t="shared" si="350"/>
        <v>100</v>
      </c>
      <c r="J95" s="1">
        <f t="shared" si="281"/>
        <v>0</v>
      </c>
      <c r="K95" s="1">
        <f t="shared" si="282"/>
        <v>3.2347879999999924</v>
      </c>
      <c r="L95" s="1">
        <f t="shared" si="351"/>
        <v>0.49999999999999822</v>
      </c>
      <c r="M95" s="1">
        <f t="shared" si="436"/>
        <v>0.49999999999999822</v>
      </c>
      <c r="N95" s="1">
        <v>0</v>
      </c>
      <c r="O95" s="1">
        <f t="shared" si="352"/>
        <v>0.49999999999999822</v>
      </c>
      <c r="P95" s="1">
        <f t="shared" si="353"/>
        <v>513.50999999999817</v>
      </c>
      <c r="Q95" s="1">
        <f t="shared" si="354"/>
        <v>499.99999999999824</v>
      </c>
      <c r="R95" s="1">
        <f t="shared" si="355"/>
        <v>500</v>
      </c>
      <c r="S95" s="4">
        <f t="shared" si="283"/>
        <v>0</v>
      </c>
      <c r="U95" s="4">
        <f t="shared" si="284"/>
        <v>-100</v>
      </c>
      <c r="V95" s="4">
        <f t="shared" si="285"/>
        <v>-100</v>
      </c>
      <c r="W95" s="4">
        <f t="shared" si="286"/>
        <v>-100</v>
      </c>
      <c r="X95" s="1">
        <f t="shared" si="287"/>
        <v>100</v>
      </c>
      <c r="Y95" s="1">
        <f t="shared" si="356"/>
        <v>0</v>
      </c>
      <c r="Z95" s="1">
        <f t="shared" si="288"/>
        <v>3.2509999999999923</v>
      </c>
      <c r="AA95" s="1">
        <f t="shared" si="357"/>
        <v>0.49999999999999822</v>
      </c>
      <c r="AB95" s="1">
        <f t="shared" si="358"/>
        <v>0</v>
      </c>
      <c r="AC95" s="1">
        <f t="shared" si="437"/>
        <v>-0.72024019819123131</v>
      </c>
      <c r="AD95" s="1">
        <f t="shared" si="438"/>
        <v>0.49999999999999822</v>
      </c>
      <c r="AE95" s="1">
        <f t="shared" si="289"/>
        <v>0</v>
      </c>
      <c r="AF95" s="1">
        <f t="shared" si="359"/>
        <v>1000</v>
      </c>
      <c r="AG95" s="1">
        <f t="shared" si="360"/>
        <v>513.50999999999817</v>
      </c>
      <c r="AH95" s="1">
        <f t="shared" si="361"/>
        <v>499.99999999999824</v>
      </c>
      <c r="AI95" s="1">
        <f t="shared" si="362"/>
        <v>500</v>
      </c>
      <c r="AJ95" s="1">
        <f t="shared" si="363"/>
        <v>0</v>
      </c>
      <c r="AK95" s="4">
        <f t="shared" si="439"/>
        <v>0</v>
      </c>
      <c r="AL95" s="1">
        <f t="shared" si="440"/>
        <v>0</v>
      </c>
      <c r="AM95" s="4">
        <f t="shared" si="364"/>
        <v>0</v>
      </c>
      <c r="AN95" s="4">
        <f t="shared" si="290"/>
        <v>10</v>
      </c>
      <c r="AO95" s="4">
        <f t="shared" si="365"/>
        <v>2.813350050623976E-14</v>
      </c>
      <c r="AP95" s="4">
        <f t="shared" si="291"/>
        <v>2.813350050623976E-14</v>
      </c>
      <c r="AQ95" s="4">
        <f t="shared" si="292"/>
        <v>-100</v>
      </c>
      <c r="AR95" s="4">
        <f t="shared" si="293"/>
        <v>-100</v>
      </c>
      <c r="AS95" s="4">
        <f t="shared" si="294"/>
        <v>-100</v>
      </c>
      <c r="AT95" s="1">
        <f t="shared" si="295"/>
        <v>100</v>
      </c>
      <c r="AU95" s="1">
        <f t="shared" si="366"/>
        <v>0</v>
      </c>
      <c r="AV95" s="1">
        <f t="shared" si="296"/>
        <v>3.2509999999999923</v>
      </c>
      <c r="AW95" s="1">
        <f t="shared" si="367"/>
        <v>0.49999999999999822</v>
      </c>
      <c r="AX95" s="1">
        <f t="shared" si="368"/>
        <v>4.8589810891605806E-12</v>
      </c>
      <c r="AY95" s="1">
        <f t="shared" si="441"/>
        <v>-0.58347146071713674</v>
      </c>
      <c r="AZ95" s="1">
        <f t="shared" si="442"/>
        <v>0.49999999999999822</v>
      </c>
      <c r="BA95" s="1">
        <f t="shared" si="297"/>
        <v>2.813350050623976E-14</v>
      </c>
      <c r="BB95" s="1">
        <f t="shared" si="369"/>
        <v>1000.0000000000198</v>
      </c>
      <c r="BC95" s="1">
        <f t="shared" si="370"/>
        <v>513.50999999999817</v>
      </c>
      <c r="BD95" s="1">
        <f t="shared" si="371"/>
        <v>499.99999999999824</v>
      </c>
      <c r="BE95" s="1">
        <f t="shared" si="372"/>
        <v>500</v>
      </c>
      <c r="BF95" s="1">
        <f t="shared" si="373"/>
        <v>3.7511334008319683E-15</v>
      </c>
      <c r="BG95" s="4">
        <f t="shared" si="443"/>
        <v>0</v>
      </c>
      <c r="BH95" s="1">
        <f t="shared" si="444"/>
        <v>-1.4066750253119881E-11</v>
      </c>
      <c r="BI95" s="4">
        <f t="shared" si="374"/>
        <v>0</v>
      </c>
      <c r="BJ95" s="4">
        <f t="shared" si="298"/>
        <v>10</v>
      </c>
      <c r="BK95" s="4">
        <f t="shared" si="375"/>
        <v>6.2144554798323754E-14</v>
      </c>
      <c r="BL95" s="4">
        <f t="shared" si="299"/>
        <v>3.401105429208399E-14</v>
      </c>
      <c r="BM95" s="4">
        <f t="shared" si="300"/>
        <v>-100</v>
      </c>
      <c r="BN95" s="4">
        <f t="shared" si="301"/>
        <v>-100</v>
      </c>
      <c r="BO95" s="4">
        <f t="shared" si="302"/>
        <v>-100</v>
      </c>
      <c r="BP95" s="1">
        <f t="shared" si="303"/>
        <v>100</v>
      </c>
      <c r="BQ95" s="1">
        <f t="shared" si="376"/>
        <v>0</v>
      </c>
      <c r="BR95" s="1">
        <f t="shared" si="304"/>
        <v>3.2509999999999923</v>
      </c>
      <c r="BS95" s="1">
        <f t="shared" si="377"/>
        <v>0.49999999999999822</v>
      </c>
      <c r="BT95" s="1">
        <f t="shared" si="378"/>
        <v>1.0733083730280445E-11</v>
      </c>
      <c r="BU95" s="1">
        <f t="shared" si="445"/>
        <v>-0.48396815062622961</v>
      </c>
      <c r="BV95" s="1">
        <f t="shared" si="446"/>
        <v>0.49999999999999822</v>
      </c>
      <c r="BW95" s="1">
        <f t="shared" si="305"/>
        <v>6.2144554798323754E-14</v>
      </c>
      <c r="BX95" s="1">
        <f t="shared" si="379"/>
        <v>1000.0000000000435</v>
      </c>
      <c r="BY95" s="1">
        <f t="shared" si="380"/>
        <v>513.50999999999817</v>
      </c>
      <c r="BZ95" s="1">
        <f t="shared" si="381"/>
        <v>499.99999999999824</v>
      </c>
      <c r="CA95" s="1">
        <f t="shared" si="382"/>
        <v>500</v>
      </c>
      <c r="CB95" s="1">
        <f t="shared" si="383"/>
        <v>8.2859406397765037E-15</v>
      </c>
      <c r="CC95" s="4">
        <f t="shared" si="447"/>
        <v>0</v>
      </c>
      <c r="CD95" s="1">
        <f t="shared" si="448"/>
        <v>-3.1072277399161877E-11</v>
      </c>
      <c r="CE95" s="4">
        <f t="shared" si="384"/>
        <v>0</v>
      </c>
      <c r="CF95" s="4">
        <f t="shared" si="306"/>
        <v>10</v>
      </c>
      <c r="CG95" s="4">
        <f t="shared" si="385"/>
        <v>1.1187478729177954E-13</v>
      </c>
      <c r="CH95" s="4">
        <f t="shared" si="307"/>
        <v>4.9730232493455786E-14</v>
      </c>
      <c r="CI95" s="4">
        <f t="shared" si="308"/>
        <v>-100</v>
      </c>
      <c r="CJ95" s="4">
        <f t="shared" si="309"/>
        <v>-100</v>
      </c>
      <c r="CK95" s="4">
        <f t="shared" si="310"/>
        <v>-100</v>
      </c>
      <c r="CL95" s="1">
        <f t="shared" si="311"/>
        <v>100</v>
      </c>
      <c r="CM95" s="1">
        <f t="shared" si="386"/>
        <v>0</v>
      </c>
      <c r="CN95" s="1">
        <f t="shared" si="312"/>
        <v>3.2509999999999923</v>
      </c>
      <c r="CO95" s="1">
        <f t="shared" si="387"/>
        <v>0.49999999999999822</v>
      </c>
      <c r="CP95" s="1">
        <f t="shared" si="388"/>
        <v>1.9322070344003379E-11</v>
      </c>
      <c r="CQ95" s="1">
        <f t="shared" si="449"/>
        <v>-0.44930122033786563</v>
      </c>
      <c r="CR95" s="1">
        <f t="shared" si="450"/>
        <v>0.49999999999999822</v>
      </c>
      <c r="CS95" s="1">
        <f t="shared" si="313"/>
        <v>1.1187478729177954E-13</v>
      </c>
      <c r="CT95" s="1">
        <f t="shared" si="389"/>
        <v>1000.0000000000783</v>
      </c>
      <c r="CU95" s="1">
        <f t="shared" si="390"/>
        <v>513.50999999999817</v>
      </c>
      <c r="CV95" s="1">
        <f t="shared" si="391"/>
        <v>499.99999999999824</v>
      </c>
      <c r="CW95" s="1">
        <f t="shared" si="392"/>
        <v>500</v>
      </c>
      <c r="CX95" s="1">
        <f t="shared" si="393"/>
        <v>1.4916638305570608E-14</v>
      </c>
      <c r="CY95" s="4">
        <f t="shared" si="451"/>
        <v>0</v>
      </c>
      <c r="CZ95" s="1">
        <f t="shared" si="452"/>
        <v>-5.5937393645889768E-11</v>
      </c>
      <c r="DA95" s="4">
        <f t="shared" si="394"/>
        <v>0</v>
      </c>
      <c r="DB95" s="4">
        <f t="shared" si="314"/>
        <v>10</v>
      </c>
      <c r="DC95" s="4">
        <f t="shared" si="395"/>
        <v>1.8658948158071994E-13</v>
      </c>
      <c r="DD95" s="4">
        <f t="shared" si="315"/>
        <v>7.4714694288940405E-14</v>
      </c>
      <c r="DE95" s="4">
        <f t="shared" si="316"/>
        <v>-100</v>
      </c>
      <c r="DF95" s="4">
        <f t="shared" si="317"/>
        <v>-100</v>
      </c>
      <c r="DG95" s="4">
        <f t="shared" si="318"/>
        <v>-100</v>
      </c>
      <c r="DH95" s="1">
        <f t="shared" si="319"/>
        <v>100</v>
      </c>
      <c r="DI95" s="1">
        <f t="shared" si="396"/>
        <v>0</v>
      </c>
      <c r="DJ95" s="1">
        <f t="shared" si="320"/>
        <v>3.2509999999999923</v>
      </c>
      <c r="DK95" s="1">
        <f t="shared" si="397"/>
        <v>0.49999999999999822</v>
      </c>
      <c r="DL95" s="1">
        <f t="shared" si="398"/>
        <v>3.2226162621886E-11</v>
      </c>
      <c r="DM95" s="1">
        <f t="shared" si="453"/>
        <v>-0.41930080481924314</v>
      </c>
      <c r="DN95" s="1">
        <f t="shared" si="454"/>
        <v>0.49999999999999822</v>
      </c>
      <c r="DO95" s="1">
        <f t="shared" si="321"/>
        <v>1.8658948158071994E-13</v>
      </c>
      <c r="DP95" s="1">
        <f t="shared" si="399"/>
        <v>1000.0000000001305</v>
      </c>
      <c r="DQ95" s="1">
        <f t="shared" si="400"/>
        <v>513.50999999999817</v>
      </c>
      <c r="DR95" s="1">
        <f t="shared" si="401"/>
        <v>499.99999999999824</v>
      </c>
      <c r="DS95" s="1">
        <f t="shared" si="402"/>
        <v>500</v>
      </c>
      <c r="DT95" s="1">
        <f t="shared" si="403"/>
        <v>2.4878597544095997E-14</v>
      </c>
      <c r="DU95" s="4">
        <f t="shared" si="455"/>
        <v>0</v>
      </c>
      <c r="DV95" s="1">
        <f t="shared" si="456"/>
        <v>-9.3294740790359977E-11</v>
      </c>
      <c r="DW95" s="4">
        <f t="shared" si="404"/>
        <v>0</v>
      </c>
      <c r="DX95" s="4">
        <f t="shared" si="322"/>
        <v>10</v>
      </c>
      <c r="DY95" s="4">
        <f t="shared" si="405"/>
        <v>2.9823450041645349E-13</v>
      </c>
      <c r="DZ95" s="4">
        <f t="shared" si="323"/>
        <v>1.1164501883573354E-13</v>
      </c>
      <c r="EA95" s="4">
        <f t="shared" si="324"/>
        <v>-100</v>
      </c>
      <c r="EB95" s="4">
        <f t="shared" si="325"/>
        <v>-100</v>
      </c>
      <c r="EC95" s="4">
        <f t="shared" si="326"/>
        <v>-100</v>
      </c>
      <c r="ED95" s="1">
        <f t="shared" si="327"/>
        <v>100</v>
      </c>
      <c r="EE95" s="1">
        <f t="shared" si="406"/>
        <v>0</v>
      </c>
      <c r="EF95" s="1">
        <f t="shared" si="328"/>
        <v>3.2509999999999923</v>
      </c>
      <c r="EG95" s="1">
        <f t="shared" si="407"/>
        <v>0.49999999999999822</v>
      </c>
      <c r="EH95" s="1">
        <f t="shared" si="408"/>
        <v>5.1508549294724253E-11</v>
      </c>
      <c r="EI95" s="1">
        <f t="shared" si="457"/>
        <v>-0.3879681710058468</v>
      </c>
      <c r="EJ95" s="1">
        <f t="shared" si="458"/>
        <v>0.49999999999999822</v>
      </c>
      <c r="EK95" s="1">
        <f t="shared" si="329"/>
        <v>2.9823450041645349E-13</v>
      </c>
      <c r="EL95" s="1">
        <f t="shared" si="409"/>
        <v>1000.0000000002087</v>
      </c>
      <c r="EM95" s="1">
        <f t="shared" si="410"/>
        <v>513.50999999999817</v>
      </c>
      <c r="EN95" s="1">
        <f t="shared" si="411"/>
        <v>499.99999999999824</v>
      </c>
      <c r="EO95" s="1">
        <f t="shared" si="412"/>
        <v>500</v>
      </c>
      <c r="EP95" s="1">
        <f t="shared" si="413"/>
        <v>3.9764600055527128E-14</v>
      </c>
      <c r="EQ95" s="4">
        <f t="shared" si="459"/>
        <v>0</v>
      </c>
      <c r="ER95" s="1">
        <f t="shared" si="460"/>
        <v>-1.4911725020822674E-10</v>
      </c>
      <c r="ES95" s="4">
        <f t="shared" si="414"/>
        <v>0</v>
      </c>
      <c r="ET95" s="4">
        <f t="shared" si="330"/>
        <v>10</v>
      </c>
      <c r="EU95" s="4">
        <f t="shared" si="415"/>
        <v>4.6797230614794961E-13</v>
      </c>
      <c r="EV95" s="4">
        <f t="shared" si="331"/>
        <v>1.6973780573149613E-13</v>
      </c>
      <c r="EW95" s="4">
        <f t="shared" si="332"/>
        <v>-100</v>
      </c>
      <c r="EX95" s="4">
        <f t="shared" si="333"/>
        <v>-100</v>
      </c>
      <c r="EY95" s="4">
        <f t="shared" si="334"/>
        <v>-100</v>
      </c>
      <c r="EZ95" s="1">
        <f t="shared" si="335"/>
        <v>100</v>
      </c>
      <c r="FA95" s="1">
        <f t="shared" si="416"/>
        <v>0</v>
      </c>
      <c r="FB95" s="1">
        <f t="shared" si="336"/>
        <v>3.2509999999999923</v>
      </c>
      <c r="FC95" s="1">
        <f t="shared" si="417"/>
        <v>0.49999999999999822</v>
      </c>
      <c r="FD95" s="1">
        <f t="shared" si="418"/>
        <v>8.082423249532808E-11</v>
      </c>
      <c r="FE95" s="1">
        <f t="shared" si="461"/>
        <v>-0.35142878260034383</v>
      </c>
      <c r="FF95" s="1">
        <f t="shared" si="462"/>
        <v>0.49999999999999822</v>
      </c>
      <c r="FG95" s="1">
        <f t="shared" si="337"/>
        <v>4.6797230614794961E-13</v>
      </c>
      <c r="FH95" s="1">
        <f t="shared" si="419"/>
        <v>1000.0000000003275</v>
      </c>
      <c r="FI95" s="1">
        <f t="shared" si="420"/>
        <v>513.50999999999817</v>
      </c>
      <c r="FJ95" s="1">
        <f t="shared" si="421"/>
        <v>499.99999999999824</v>
      </c>
      <c r="FK95" s="1">
        <f t="shared" si="422"/>
        <v>500</v>
      </c>
      <c r="FL95" s="1">
        <f t="shared" si="423"/>
        <v>6.2396307486393289E-14</v>
      </c>
      <c r="FM95" s="4">
        <f t="shared" si="463"/>
        <v>0</v>
      </c>
      <c r="FN95" s="1">
        <f t="shared" si="464"/>
        <v>-2.3398615307397479E-10</v>
      </c>
      <c r="FO95" s="4">
        <f t="shared" si="424"/>
        <v>0</v>
      </c>
      <c r="FP95" s="4">
        <f t="shared" si="338"/>
        <v>10</v>
      </c>
      <c r="FQ95" s="4">
        <f t="shared" si="425"/>
        <v>7.2377729163580645E-13</v>
      </c>
      <c r="FR95" s="4">
        <f t="shared" si="339"/>
        <v>2.5580498548785684E-13</v>
      </c>
      <c r="FS95" s="4">
        <f t="shared" si="340"/>
        <v>-100</v>
      </c>
      <c r="FT95" s="4">
        <f t="shared" si="341"/>
        <v>-100</v>
      </c>
      <c r="FU95" s="4">
        <f t="shared" si="342"/>
        <v>-100</v>
      </c>
      <c r="FV95" s="1">
        <f t="shared" si="426"/>
        <v>100</v>
      </c>
      <c r="FW95" s="1">
        <f t="shared" si="427"/>
        <v>0</v>
      </c>
      <c r="FX95" s="1">
        <f t="shared" si="343"/>
        <v>3.2509999999999923</v>
      </c>
      <c r="FY95" s="1">
        <f t="shared" si="428"/>
        <v>0.49999999999999822</v>
      </c>
      <c r="FZ95" s="1">
        <f t="shared" si="429"/>
        <v>1.2500471358131372E-10</v>
      </c>
      <c r="GA95" s="1">
        <f t="shared" si="465"/>
        <v>-0.33055081869682706</v>
      </c>
      <c r="GB95" s="1">
        <f t="shared" si="466"/>
        <v>0.49999999999999822</v>
      </c>
      <c r="GC95" s="1">
        <f t="shared" si="344"/>
        <v>7.2377729163580645E-13</v>
      </c>
      <c r="GD95" s="1">
        <f t="shared" si="430"/>
        <v>1000.0000000005067</v>
      </c>
      <c r="GE95" s="1">
        <f t="shared" si="431"/>
        <v>513.50999999999817</v>
      </c>
      <c r="GF95" s="1">
        <f t="shared" si="432"/>
        <v>499.99999999999824</v>
      </c>
      <c r="GG95" s="1">
        <f t="shared" si="433"/>
        <v>500</v>
      </c>
      <c r="GH95" s="1">
        <f t="shared" si="434"/>
        <v>9.6503638884774205E-14</v>
      </c>
      <c r="GI95" s="4">
        <f t="shared" si="467"/>
        <v>0</v>
      </c>
      <c r="GJ95" s="1">
        <f t="shared" si="468"/>
        <v>-3.618886458179032E-10</v>
      </c>
      <c r="GK95" s="4">
        <f t="shared" si="469"/>
        <v>0</v>
      </c>
      <c r="GL95" s="4">
        <f t="shared" si="345"/>
        <v>10</v>
      </c>
      <c r="GM95" s="4">
        <f t="shared" si="470"/>
        <v>1.106092018311381E-12</v>
      </c>
      <c r="GN95" s="4">
        <f t="shared" si="346"/>
        <v>3.8231472667557451E-13</v>
      </c>
      <c r="GO95" s="4">
        <v>120</v>
      </c>
      <c r="GP95" s="4"/>
      <c r="GQ95" s="4"/>
      <c r="GR95" s="4"/>
      <c r="GS95" s="4"/>
      <c r="GT95" s="4"/>
      <c r="GU95" s="4"/>
      <c r="GV95" s="4"/>
      <c r="GW95" s="4"/>
    </row>
    <row r="96" spans="1:205">
      <c r="A96" s="1">
        <v>78</v>
      </c>
      <c r="B96" s="1">
        <f t="shared" si="279"/>
        <v>100</v>
      </c>
      <c r="C96" s="1">
        <v>0</v>
      </c>
      <c r="D96" s="1">
        <f t="shared" si="280"/>
        <v>-100</v>
      </c>
      <c r="E96" s="1">
        <f t="shared" si="435"/>
        <v>115</v>
      </c>
      <c r="F96" s="1">
        <f t="shared" si="347"/>
        <v>3.2759999999999923</v>
      </c>
      <c r="G96" s="10">
        <f t="shared" si="348"/>
        <v>-100</v>
      </c>
      <c r="H96" s="1">
        <f t="shared" si="349"/>
        <v>-100</v>
      </c>
      <c r="I96" s="1">
        <f t="shared" si="350"/>
        <v>100</v>
      </c>
      <c r="J96" s="1">
        <f t="shared" si="281"/>
        <v>0</v>
      </c>
      <c r="K96" s="1">
        <f t="shared" si="282"/>
        <v>3.2597879999999924</v>
      </c>
      <c r="L96" s="1">
        <f t="shared" si="351"/>
        <v>0.49999999999999822</v>
      </c>
      <c r="M96" s="1">
        <f t="shared" si="436"/>
        <v>0.49999999999999822</v>
      </c>
      <c r="N96" s="1">
        <v>0</v>
      </c>
      <c r="O96" s="1">
        <f t="shared" si="352"/>
        <v>0.49999999999999822</v>
      </c>
      <c r="P96" s="1">
        <f t="shared" si="353"/>
        <v>513.50999999999817</v>
      </c>
      <c r="Q96" s="1">
        <f t="shared" si="354"/>
        <v>499.99999999999824</v>
      </c>
      <c r="R96" s="1">
        <f t="shared" si="355"/>
        <v>500</v>
      </c>
      <c r="S96" s="4">
        <f t="shared" si="283"/>
        <v>0</v>
      </c>
      <c r="U96" s="4">
        <f t="shared" si="284"/>
        <v>-100</v>
      </c>
      <c r="V96" s="4">
        <f t="shared" si="285"/>
        <v>-100</v>
      </c>
      <c r="W96" s="4">
        <f t="shared" si="286"/>
        <v>-100</v>
      </c>
      <c r="X96" s="1">
        <f t="shared" si="287"/>
        <v>100</v>
      </c>
      <c r="Y96" s="1">
        <f t="shared" si="356"/>
        <v>0</v>
      </c>
      <c r="Z96" s="1">
        <f t="shared" si="288"/>
        <v>3.2759999999999923</v>
      </c>
      <c r="AA96" s="1">
        <f t="shared" si="357"/>
        <v>0.49999999999999822</v>
      </c>
      <c r="AB96" s="1">
        <f t="shared" si="358"/>
        <v>0</v>
      </c>
      <c r="AC96" s="1">
        <f t="shared" si="437"/>
        <v>-0.72024019819123131</v>
      </c>
      <c r="AD96" s="1">
        <f t="shared" si="438"/>
        <v>0.49999999999999822</v>
      </c>
      <c r="AE96" s="1">
        <f t="shared" si="289"/>
        <v>0</v>
      </c>
      <c r="AF96" s="1">
        <f t="shared" si="359"/>
        <v>1000</v>
      </c>
      <c r="AG96" s="1">
        <f t="shared" si="360"/>
        <v>513.50999999999817</v>
      </c>
      <c r="AH96" s="1">
        <f t="shared" si="361"/>
        <v>499.99999999999824</v>
      </c>
      <c r="AI96" s="1">
        <f t="shared" si="362"/>
        <v>500</v>
      </c>
      <c r="AJ96" s="1">
        <f t="shared" si="363"/>
        <v>0</v>
      </c>
      <c r="AK96" s="4">
        <f t="shared" si="439"/>
        <v>0</v>
      </c>
      <c r="AL96" s="1">
        <f t="shared" si="440"/>
        <v>0</v>
      </c>
      <c r="AM96" s="4">
        <f t="shared" si="364"/>
        <v>0</v>
      </c>
      <c r="AN96" s="4">
        <f t="shared" si="290"/>
        <v>10</v>
      </c>
      <c r="AO96" s="4">
        <f t="shared" si="365"/>
        <v>1.6880100303743856E-14</v>
      </c>
      <c r="AP96" s="4">
        <f t="shared" si="291"/>
        <v>1.6880100303743856E-14</v>
      </c>
      <c r="AQ96" s="4">
        <f t="shared" si="292"/>
        <v>-100</v>
      </c>
      <c r="AR96" s="4">
        <f t="shared" si="293"/>
        <v>-100</v>
      </c>
      <c r="AS96" s="4">
        <f t="shared" si="294"/>
        <v>-100</v>
      </c>
      <c r="AT96" s="1">
        <f t="shared" si="295"/>
        <v>100</v>
      </c>
      <c r="AU96" s="1">
        <f t="shared" si="366"/>
        <v>0</v>
      </c>
      <c r="AV96" s="1">
        <f t="shared" si="296"/>
        <v>3.2759999999999923</v>
      </c>
      <c r="AW96" s="1">
        <f t="shared" si="367"/>
        <v>0.49999999999999822</v>
      </c>
      <c r="AX96" s="1">
        <f t="shared" si="368"/>
        <v>2.9153886534963484E-12</v>
      </c>
      <c r="AY96" s="1">
        <f t="shared" si="441"/>
        <v>-0.58347146071713674</v>
      </c>
      <c r="AZ96" s="1">
        <f t="shared" si="442"/>
        <v>0.49999999999999822</v>
      </c>
      <c r="BA96" s="1">
        <f t="shared" si="297"/>
        <v>1.6880100303743856E-14</v>
      </c>
      <c r="BB96" s="1">
        <f t="shared" si="369"/>
        <v>1000.0000000000118</v>
      </c>
      <c r="BC96" s="1">
        <f t="shared" si="370"/>
        <v>513.50999999999817</v>
      </c>
      <c r="BD96" s="1">
        <f t="shared" si="371"/>
        <v>499.99999999999824</v>
      </c>
      <c r="BE96" s="1">
        <f t="shared" si="372"/>
        <v>500</v>
      </c>
      <c r="BF96" s="1">
        <f t="shared" si="373"/>
        <v>2.250680040499181E-15</v>
      </c>
      <c r="BG96" s="4">
        <f t="shared" si="443"/>
        <v>0</v>
      </c>
      <c r="BH96" s="1">
        <f t="shared" si="444"/>
        <v>-8.4400501518719278E-12</v>
      </c>
      <c r="BI96" s="4">
        <f t="shared" si="374"/>
        <v>0</v>
      </c>
      <c r="BJ96" s="4">
        <f t="shared" si="298"/>
        <v>10</v>
      </c>
      <c r="BK96" s="4">
        <f t="shared" si="375"/>
        <v>3.7286732878994252E-14</v>
      </c>
      <c r="BL96" s="4">
        <f t="shared" si="299"/>
        <v>2.0406632575250397E-14</v>
      </c>
      <c r="BM96" s="4">
        <f t="shared" si="300"/>
        <v>-100</v>
      </c>
      <c r="BN96" s="4">
        <f t="shared" si="301"/>
        <v>-100</v>
      </c>
      <c r="BO96" s="4">
        <f t="shared" si="302"/>
        <v>-100</v>
      </c>
      <c r="BP96" s="1">
        <f t="shared" si="303"/>
        <v>100</v>
      </c>
      <c r="BQ96" s="1">
        <f t="shared" si="376"/>
        <v>0</v>
      </c>
      <c r="BR96" s="1">
        <f t="shared" si="304"/>
        <v>3.2759999999999923</v>
      </c>
      <c r="BS96" s="1">
        <f t="shared" si="377"/>
        <v>0.49999999999999822</v>
      </c>
      <c r="BT96" s="1">
        <f t="shared" si="378"/>
        <v>6.4398502381682646E-12</v>
      </c>
      <c r="BU96" s="1">
        <f t="shared" si="445"/>
        <v>-0.48396815062622961</v>
      </c>
      <c r="BV96" s="1">
        <f t="shared" si="446"/>
        <v>0.49999999999999822</v>
      </c>
      <c r="BW96" s="1">
        <f t="shared" si="305"/>
        <v>3.7286732878994252E-14</v>
      </c>
      <c r="BX96" s="1">
        <f t="shared" si="379"/>
        <v>1000.0000000000261</v>
      </c>
      <c r="BY96" s="1">
        <f t="shared" si="380"/>
        <v>513.50999999999817</v>
      </c>
      <c r="BZ96" s="1">
        <f t="shared" si="381"/>
        <v>499.99999999999824</v>
      </c>
      <c r="CA96" s="1">
        <f t="shared" si="382"/>
        <v>500</v>
      </c>
      <c r="CB96" s="1">
        <f t="shared" si="383"/>
        <v>4.9715643838659003E-15</v>
      </c>
      <c r="CC96" s="4">
        <f t="shared" si="447"/>
        <v>0</v>
      </c>
      <c r="CD96" s="1">
        <f t="shared" si="448"/>
        <v>-1.8643366439497126E-11</v>
      </c>
      <c r="CE96" s="4">
        <f t="shared" si="384"/>
        <v>0</v>
      </c>
      <c r="CF96" s="4">
        <f t="shared" si="306"/>
        <v>10</v>
      </c>
      <c r="CG96" s="4">
        <f t="shared" si="385"/>
        <v>6.7124872375067719E-14</v>
      </c>
      <c r="CH96" s="4">
        <f t="shared" si="307"/>
        <v>2.9838139496073466E-14</v>
      </c>
      <c r="CI96" s="4">
        <f t="shared" si="308"/>
        <v>-100</v>
      </c>
      <c r="CJ96" s="4">
        <f t="shared" si="309"/>
        <v>-100</v>
      </c>
      <c r="CK96" s="4">
        <f t="shared" si="310"/>
        <v>-100</v>
      </c>
      <c r="CL96" s="1">
        <f t="shared" si="311"/>
        <v>100</v>
      </c>
      <c r="CM96" s="1">
        <f t="shared" si="386"/>
        <v>0</v>
      </c>
      <c r="CN96" s="1">
        <f t="shared" si="312"/>
        <v>3.2759999999999923</v>
      </c>
      <c r="CO96" s="1">
        <f t="shared" si="387"/>
        <v>0.49999999999999822</v>
      </c>
      <c r="CP96" s="1">
        <f t="shared" si="388"/>
        <v>1.1593242206402025E-11</v>
      </c>
      <c r="CQ96" s="1">
        <f t="shared" si="449"/>
        <v>-0.44930122033786563</v>
      </c>
      <c r="CR96" s="1">
        <f t="shared" si="450"/>
        <v>0.49999999999999822</v>
      </c>
      <c r="CS96" s="1">
        <f t="shared" si="313"/>
        <v>6.7124872375067719E-14</v>
      </c>
      <c r="CT96" s="1">
        <f t="shared" si="389"/>
        <v>1000.0000000000471</v>
      </c>
      <c r="CU96" s="1">
        <f t="shared" si="390"/>
        <v>513.50999999999817</v>
      </c>
      <c r="CV96" s="1">
        <f t="shared" si="391"/>
        <v>499.99999999999824</v>
      </c>
      <c r="CW96" s="1">
        <f t="shared" si="392"/>
        <v>500</v>
      </c>
      <c r="CX96" s="1">
        <f t="shared" si="393"/>
        <v>8.9499829833423648E-15</v>
      </c>
      <c r="CY96" s="4">
        <f t="shared" si="451"/>
        <v>0</v>
      </c>
      <c r="CZ96" s="1">
        <f t="shared" si="452"/>
        <v>-3.3562436187533861E-11</v>
      </c>
      <c r="DA96" s="4">
        <f t="shared" si="394"/>
        <v>0</v>
      </c>
      <c r="DB96" s="4">
        <f t="shared" si="314"/>
        <v>10</v>
      </c>
      <c r="DC96" s="4">
        <f t="shared" si="395"/>
        <v>1.1195368894843196E-13</v>
      </c>
      <c r="DD96" s="4">
        <f t="shared" si="315"/>
        <v>4.4828816573364246E-14</v>
      </c>
      <c r="DE96" s="4">
        <f t="shared" si="316"/>
        <v>-100</v>
      </c>
      <c r="DF96" s="4">
        <f t="shared" si="317"/>
        <v>-100</v>
      </c>
      <c r="DG96" s="4">
        <f t="shared" si="318"/>
        <v>-100</v>
      </c>
      <c r="DH96" s="1">
        <f t="shared" si="319"/>
        <v>100</v>
      </c>
      <c r="DI96" s="1">
        <f t="shared" si="396"/>
        <v>0</v>
      </c>
      <c r="DJ96" s="1">
        <f t="shared" si="320"/>
        <v>3.2759999999999923</v>
      </c>
      <c r="DK96" s="1">
        <f t="shared" si="397"/>
        <v>0.49999999999999822</v>
      </c>
      <c r="DL96" s="1">
        <f t="shared" si="398"/>
        <v>1.9335697573131599E-11</v>
      </c>
      <c r="DM96" s="1">
        <f t="shared" si="453"/>
        <v>-0.41930080481924314</v>
      </c>
      <c r="DN96" s="1">
        <f t="shared" si="454"/>
        <v>0.49999999999999822</v>
      </c>
      <c r="DO96" s="1">
        <f t="shared" si="321"/>
        <v>1.1195368894843196E-13</v>
      </c>
      <c r="DP96" s="1">
        <f t="shared" si="399"/>
        <v>1000.0000000000783</v>
      </c>
      <c r="DQ96" s="1">
        <f t="shared" si="400"/>
        <v>513.50999999999817</v>
      </c>
      <c r="DR96" s="1">
        <f t="shared" si="401"/>
        <v>499.99999999999824</v>
      </c>
      <c r="DS96" s="1">
        <f t="shared" si="402"/>
        <v>500</v>
      </c>
      <c r="DT96" s="1">
        <f t="shared" si="403"/>
        <v>1.4927158526457596E-14</v>
      </c>
      <c r="DU96" s="4">
        <f t="shared" si="455"/>
        <v>0</v>
      </c>
      <c r="DV96" s="1">
        <f t="shared" si="456"/>
        <v>-5.597684447421598E-11</v>
      </c>
      <c r="DW96" s="4">
        <f t="shared" si="404"/>
        <v>0</v>
      </c>
      <c r="DX96" s="4">
        <f t="shared" si="322"/>
        <v>10</v>
      </c>
      <c r="DY96" s="4">
        <f t="shared" si="405"/>
        <v>1.7894070024987208E-13</v>
      </c>
      <c r="DZ96" s="4">
        <f t="shared" si="323"/>
        <v>6.6987011301440112E-14</v>
      </c>
      <c r="EA96" s="4">
        <f t="shared" si="324"/>
        <v>-100</v>
      </c>
      <c r="EB96" s="4">
        <f t="shared" si="325"/>
        <v>-100</v>
      </c>
      <c r="EC96" s="4">
        <f t="shared" si="326"/>
        <v>-100</v>
      </c>
      <c r="ED96" s="1">
        <f t="shared" si="327"/>
        <v>100</v>
      </c>
      <c r="EE96" s="1">
        <f t="shared" si="406"/>
        <v>0</v>
      </c>
      <c r="EF96" s="1">
        <f t="shared" si="328"/>
        <v>3.2759999999999923</v>
      </c>
      <c r="EG96" s="1">
        <f t="shared" si="407"/>
        <v>0.49999999999999822</v>
      </c>
      <c r="EH96" s="1">
        <f t="shared" si="408"/>
        <v>3.0905129576834561E-11</v>
      </c>
      <c r="EI96" s="1">
        <f t="shared" si="457"/>
        <v>-0.3879681710058468</v>
      </c>
      <c r="EJ96" s="1">
        <f t="shared" si="458"/>
        <v>0.49999999999999822</v>
      </c>
      <c r="EK96" s="1">
        <f t="shared" si="329"/>
        <v>1.7894070024987208E-13</v>
      </c>
      <c r="EL96" s="1">
        <f t="shared" si="409"/>
        <v>1000.0000000001253</v>
      </c>
      <c r="EM96" s="1">
        <f t="shared" si="410"/>
        <v>513.50999999999817</v>
      </c>
      <c r="EN96" s="1">
        <f t="shared" si="411"/>
        <v>499.99999999999824</v>
      </c>
      <c r="EO96" s="1">
        <f t="shared" si="412"/>
        <v>500</v>
      </c>
      <c r="EP96" s="1">
        <f t="shared" si="413"/>
        <v>2.3858760033316282E-14</v>
      </c>
      <c r="EQ96" s="4">
        <f t="shared" si="459"/>
        <v>0</v>
      </c>
      <c r="ER96" s="1">
        <f t="shared" si="460"/>
        <v>-8.9470350124936039E-11</v>
      </c>
      <c r="ES96" s="4">
        <f t="shared" si="414"/>
        <v>0</v>
      </c>
      <c r="ET96" s="4">
        <f t="shared" si="330"/>
        <v>10</v>
      </c>
      <c r="EU96" s="4">
        <f t="shared" si="415"/>
        <v>2.8078338368876975E-13</v>
      </c>
      <c r="EV96" s="4">
        <f t="shared" si="331"/>
        <v>1.0184268343889767E-13</v>
      </c>
      <c r="EW96" s="4">
        <f t="shared" si="332"/>
        <v>-100</v>
      </c>
      <c r="EX96" s="4">
        <f t="shared" si="333"/>
        <v>-100</v>
      </c>
      <c r="EY96" s="4">
        <f t="shared" si="334"/>
        <v>-100</v>
      </c>
      <c r="EZ96" s="1">
        <f t="shared" si="335"/>
        <v>100</v>
      </c>
      <c r="FA96" s="1">
        <f t="shared" si="416"/>
        <v>0</v>
      </c>
      <c r="FB96" s="1">
        <f t="shared" si="336"/>
        <v>3.2759999999999923</v>
      </c>
      <c r="FC96" s="1">
        <f t="shared" si="417"/>
        <v>0.49999999999999822</v>
      </c>
      <c r="FD96" s="1">
        <f t="shared" si="418"/>
        <v>4.8494539497196852E-11</v>
      </c>
      <c r="FE96" s="1">
        <f t="shared" si="461"/>
        <v>-0.35142878260034383</v>
      </c>
      <c r="FF96" s="1">
        <f t="shared" si="462"/>
        <v>0.49999999999999822</v>
      </c>
      <c r="FG96" s="1">
        <f t="shared" si="337"/>
        <v>2.8078338368876975E-13</v>
      </c>
      <c r="FH96" s="1">
        <f t="shared" si="419"/>
        <v>1000.0000000001966</v>
      </c>
      <c r="FI96" s="1">
        <f t="shared" si="420"/>
        <v>513.50999999999817</v>
      </c>
      <c r="FJ96" s="1">
        <f t="shared" si="421"/>
        <v>499.99999999999824</v>
      </c>
      <c r="FK96" s="1">
        <f t="shared" si="422"/>
        <v>500</v>
      </c>
      <c r="FL96" s="1">
        <f t="shared" si="423"/>
        <v>3.7437784491835972E-14</v>
      </c>
      <c r="FM96" s="4">
        <f t="shared" si="463"/>
        <v>0</v>
      </c>
      <c r="FN96" s="1">
        <f t="shared" si="464"/>
        <v>-1.4039169184438488E-10</v>
      </c>
      <c r="FO96" s="4">
        <f t="shared" si="424"/>
        <v>0</v>
      </c>
      <c r="FP96" s="4">
        <f t="shared" si="338"/>
        <v>10</v>
      </c>
      <c r="FQ96" s="4">
        <f t="shared" si="425"/>
        <v>4.3426637498148386E-13</v>
      </c>
      <c r="FR96" s="4">
        <f t="shared" si="339"/>
        <v>1.5348299129271411E-13</v>
      </c>
      <c r="FS96" s="4">
        <f t="shared" si="340"/>
        <v>-100</v>
      </c>
      <c r="FT96" s="4">
        <f t="shared" si="341"/>
        <v>-100</v>
      </c>
      <c r="FU96" s="4">
        <f t="shared" si="342"/>
        <v>-100</v>
      </c>
      <c r="FV96" s="1">
        <f t="shared" si="426"/>
        <v>100</v>
      </c>
      <c r="FW96" s="1">
        <f t="shared" si="427"/>
        <v>0</v>
      </c>
      <c r="FX96" s="1">
        <f t="shared" si="343"/>
        <v>3.2759999999999923</v>
      </c>
      <c r="FY96" s="1">
        <f t="shared" si="428"/>
        <v>0.49999999999999822</v>
      </c>
      <c r="FZ96" s="1">
        <f t="shared" si="429"/>
        <v>7.5002828148788224E-11</v>
      </c>
      <c r="GA96" s="1">
        <f t="shared" si="465"/>
        <v>-0.33055081869682706</v>
      </c>
      <c r="GB96" s="1">
        <f t="shared" si="466"/>
        <v>0.49999999999999822</v>
      </c>
      <c r="GC96" s="1">
        <f t="shared" si="344"/>
        <v>4.3426637498148386E-13</v>
      </c>
      <c r="GD96" s="1">
        <f t="shared" si="430"/>
        <v>1000.000000000304</v>
      </c>
      <c r="GE96" s="1">
        <f t="shared" si="431"/>
        <v>513.50999999999817</v>
      </c>
      <c r="GF96" s="1">
        <f t="shared" si="432"/>
        <v>499.99999999999824</v>
      </c>
      <c r="GG96" s="1">
        <f t="shared" si="433"/>
        <v>500</v>
      </c>
      <c r="GH96" s="1">
        <f t="shared" si="434"/>
        <v>5.7902183330864523E-14</v>
      </c>
      <c r="GI96" s="4">
        <f t="shared" si="467"/>
        <v>0</v>
      </c>
      <c r="GJ96" s="1">
        <f t="shared" si="468"/>
        <v>-2.1713318749074192E-10</v>
      </c>
      <c r="GK96" s="4">
        <f t="shared" si="469"/>
        <v>0</v>
      </c>
      <c r="GL96" s="4">
        <f t="shared" si="345"/>
        <v>10</v>
      </c>
      <c r="GM96" s="4">
        <f t="shared" si="470"/>
        <v>6.6365521098682855E-13</v>
      </c>
      <c r="GN96" s="4">
        <f t="shared" si="346"/>
        <v>2.2938883600534469E-13</v>
      </c>
      <c r="GO96" s="4">
        <v>115</v>
      </c>
      <c r="GP96" s="4"/>
      <c r="GQ96" s="4"/>
      <c r="GR96" s="4"/>
      <c r="GS96" s="4"/>
      <c r="GT96" s="4"/>
      <c r="GU96" s="4"/>
      <c r="GV96" s="4"/>
      <c r="GW96" s="4"/>
    </row>
    <row r="97" spans="1:212">
      <c r="A97" s="1">
        <v>79</v>
      </c>
      <c r="B97" s="1">
        <f t="shared" si="279"/>
        <v>100</v>
      </c>
      <c r="C97" s="1">
        <v>0</v>
      </c>
      <c r="D97" s="1">
        <f t="shared" si="280"/>
        <v>-100</v>
      </c>
      <c r="E97" s="1">
        <f t="shared" si="435"/>
        <v>110</v>
      </c>
      <c r="F97" s="1">
        <f t="shared" si="347"/>
        <v>3.3009999999999922</v>
      </c>
      <c r="G97" s="10">
        <f t="shared" si="348"/>
        <v>-100</v>
      </c>
      <c r="H97" s="1">
        <f t="shared" si="349"/>
        <v>-100</v>
      </c>
      <c r="I97" s="1">
        <f t="shared" si="350"/>
        <v>100</v>
      </c>
      <c r="J97" s="1">
        <f t="shared" si="281"/>
        <v>0</v>
      </c>
      <c r="K97" s="1">
        <f t="shared" si="282"/>
        <v>3.2847879999999923</v>
      </c>
      <c r="L97" s="1">
        <f t="shared" si="351"/>
        <v>0.49999999999999822</v>
      </c>
      <c r="M97" s="1">
        <f t="shared" si="436"/>
        <v>0.49999999999999822</v>
      </c>
      <c r="N97" s="1">
        <v>0</v>
      </c>
      <c r="O97" s="1">
        <f t="shared" si="352"/>
        <v>0.49999999999999822</v>
      </c>
      <c r="P97" s="1">
        <f t="shared" si="353"/>
        <v>513.50999999999817</v>
      </c>
      <c r="Q97" s="1">
        <f t="shared" si="354"/>
        <v>499.99999999999824</v>
      </c>
      <c r="R97" s="1">
        <f t="shared" si="355"/>
        <v>500</v>
      </c>
      <c r="S97" s="4">
        <f t="shared" si="283"/>
        <v>0</v>
      </c>
      <c r="U97" s="4">
        <f t="shared" si="284"/>
        <v>-100</v>
      </c>
      <c r="V97" s="4">
        <f t="shared" si="285"/>
        <v>-100</v>
      </c>
      <c r="W97" s="4">
        <f t="shared" si="286"/>
        <v>-100</v>
      </c>
      <c r="X97" s="1">
        <f t="shared" si="287"/>
        <v>100</v>
      </c>
      <c r="Y97" s="1">
        <f t="shared" si="356"/>
        <v>0</v>
      </c>
      <c r="Z97" s="1">
        <f t="shared" si="288"/>
        <v>3.3009999999999922</v>
      </c>
      <c r="AA97" s="1">
        <f t="shared" si="357"/>
        <v>0.49999999999999822</v>
      </c>
      <c r="AB97" s="1">
        <f t="shared" si="358"/>
        <v>0</v>
      </c>
      <c r="AC97" s="1">
        <f t="shared" si="437"/>
        <v>-0.72024019819123131</v>
      </c>
      <c r="AD97" s="1">
        <f t="shared" si="438"/>
        <v>0.49999999999999822</v>
      </c>
      <c r="AE97" s="1">
        <f t="shared" si="289"/>
        <v>0</v>
      </c>
      <c r="AF97" s="1">
        <f t="shared" si="359"/>
        <v>1000</v>
      </c>
      <c r="AG97" s="1">
        <f t="shared" si="360"/>
        <v>513.50999999999817</v>
      </c>
      <c r="AH97" s="1">
        <f t="shared" si="361"/>
        <v>499.99999999999824</v>
      </c>
      <c r="AI97" s="1">
        <f t="shared" si="362"/>
        <v>500</v>
      </c>
      <c r="AJ97" s="1">
        <f t="shared" si="363"/>
        <v>0</v>
      </c>
      <c r="AK97" s="4">
        <f t="shared" si="439"/>
        <v>0</v>
      </c>
      <c r="AL97" s="1">
        <f t="shared" si="440"/>
        <v>0</v>
      </c>
      <c r="AM97" s="4">
        <f t="shared" si="364"/>
        <v>0</v>
      </c>
      <c r="AN97" s="4">
        <f t="shared" si="290"/>
        <v>10</v>
      </c>
      <c r="AO97" s="4">
        <f t="shared" si="365"/>
        <v>1.0128060182246314E-14</v>
      </c>
      <c r="AP97" s="4">
        <f t="shared" si="291"/>
        <v>1.0128060182246314E-14</v>
      </c>
      <c r="AQ97" s="4">
        <f t="shared" si="292"/>
        <v>-100</v>
      </c>
      <c r="AR97" s="4">
        <f t="shared" si="293"/>
        <v>-100</v>
      </c>
      <c r="AS97" s="4">
        <f t="shared" si="294"/>
        <v>-100</v>
      </c>
      <c r="AT97" s="1">
        <f t="shared" si="295"/>
        <v>100</v>
      </c>
      <c r="AU97" s="1">
        <f t="shared" si="366"/>
        <v>0</v>
      </c>
      <c r="AV97" s="1">
        <f t="shared" si="296"/>
        <v>3.3009999999999922</v>
      </c>
      <c r="AW97" s="1">
        <f t="shared" si="367"/>
        <v>0.49999999999999822</v>
      </c>
      <c r="AX97" s="1">
        <f t="shared" si="368"/>
        <v>1.7492331920978087E-12</v>
      </c>
      <c r="AY97" s="1">
        <f t="shared" si="441"/>
        <v>-0.58347146071713674</v>
      </c>
      <c r="AZ97" s="1">
        <f t="shared" si="442"/>
        <v>0.49999999999999822</v>
      </c>
      <c r="BA97" s="1">
        <f t="shared" si="297"/>
        <v>1.0128060182246314E-14</v>
      </c>
      <c r="BB97" s="1">
        <f t="shared" si="369"/>
        <v>1000.000000000007</v>
      </c>
      <c r="BC97" s="1">
        <f t="shared" si="370"/>
        <v>513.50999999999817</v>
      </c>
      <c r="BD97" s="1">
        <f t="shared" si="371"/>
        <v>499.99999999999824</v>
      </c>
      <c r="BE97" s="1">
        <f t="shared" si="372"/>
        <v>500</v>
      </c>
      <c r="BF97" s="1">
        <f t="shared" si="373"/>
        <v>1.3504080242995084E-15</v>
      </c>
      <c r="BG97" s="4">
        <f t="shared" si="443"/>
        <v>0</v>
      </c>
      <c r="BH97" s="1">
        <f t="shared" si="444"/>
        <v>-5.0640300911231571E-12</v>
      </c>
      <c r="BI97" s="4">
        <f t="shared" si="374"/>
        <v>0</v>
      </c>
      <c r="BJ97" s="4">
        <f t="shared" si="298"/>
        <v>10</v>
      </c>
      <c r="BK97" s="4">
        <f t="shared" si="375"/>
        <v>2.2372039727396551E-14</v>
      </c>
      <c r="BL97" s="4">
        <f t="shared" si="299"/>
        <v>1.2243979545150238E-14</v>
      </c>
      <c r="BM97" s="4">
        <f t="shared" si="300"/>
        <v>-100</v>
      </c>
      <c r="BN97" s="4">
        <f t="shared" si="301"/>
        <v>-100</v>
      </c>
      <c r="BO97" s="4">
        <f t="shared" si="302"/>
        <v>-100</v>
      </c>
      <c r="BP97" s="1">
        <f t="shared" si="303"/>
        <v>100</v>
      </c>
      <c r="BQ97" s="1">
        <f t="shared" si="376"/>
        <v>0</v>
      </c>
      <c r="BR97" s="1">
        <f t="shared" si="304"/>
        <v>3.3009999999999922</v>
      </c>
      <c r="BS97" s="1">
        <f t="shared" si="377"/>
        <v>0.49999999999999822</v>
      </c>
      <c r="BT97" s="1">
        <f t="shared" si="378"/>
        <v>3.8639101429009586E-12</v>
      </c>
      <c r="BU97" s="1">
        <f t="shared" si="445"/>
        <v>-0.48396815062622961</v>
      </c>
      <c r="BV97" s="1">
        <f t="shared" si="446"/>
        <v>0.49999999999999822</v>
      </c>
      <c r="BW97" s="1">
        <f t="shared" si="305"/>
        <v>2.2372039727396551E-14</v>
      </c>
      <c r="BX97" s="1">
        <f t="shared" si="379"/>
        <v>1000.0000000000158</v>
      </c>
      <c r="BY97" s="1">
        <f t="shared" si="380"/>
        <v>513.50999999999817</v>
      </c>
      <c r="BZ97" s="1">
        <f t="shared" si="381"/>
        <v>499.99999999999824</v>
      </c>
      <c r="CA97" s="1">
        <f t="shared" si="382"/>
        <v>500</v>
      </c>
      <c r="CB97" s="1">
        <f t="shared" si="383"/>
        <v>2.9829386303195401E-15</v>
      </c>
      <c r="CC97" s="4">
        <f t="shared" si="447"/>
        <v>0</v>
      </c>
      <c r="CD97" s="1">
        <f t="shared" si="448"/>
        <v>-1.1186019863698276E-11</v>
      </c>
      <c r="CE97" s="4">
        <f t="shared" si="384"/>
        <v>0</v>
      </c>
      <c r="CF97" s="4">
        <f t="shared" si="306"/>
        <v>10</v>
      </c>
      <c r="CG97" s="4">
        <f t="shared" si="385"/>
        <v>4.0274923425040627E-14</v>
      </c>
      <c r="CH97" s="4">
        <f t="shared" si="307"/>
        <v>1.7902883697644076E-14</v>
      </c>
      <c r="CI97" s="4">
        <f t="shared" si="308"/>
        <v>-100</v>
      </c>
      <c r="CJ97" s="4">
        <f t="shared" si="309"/>
        <v>-100</v>
      </c>
      <c r="CK97" s="4">
        <f t="shared" si="310"/>
        <v>-100</v>
      </c>
      <c r="CL97" s="1">
        <f t="shared" si="311"/>
        <v>100</v>
      </c>
      <c r="CM97" s="1">
        <f t="shared" si="386"/>
        <v>0</v>
      </c>
      <c r="CN97" s="1">
        <f t="shared" si="312"/>
        <v>3.3009999999999922</v>
      </c>
      <c r="CO97" s="1">
        <f t="shared" si="387"/>
        <v>0.49999999999999822</v>
      </c>
      <c r="CP97" s="1">
        <f t="shared" si="388"/>
        <v>6.9559453238412143E-12</v>
      </c>
      <c r="CQ97" s="1">
        <f t="shared" si="449"/>
        <v>-0.44930122033786563</v>
      </c>
      <c r="CR97" s="1">
        <f t="shared" si="450"/>
        <v>0.49999999999999822</v>
      </c>
      <c r="CS97" s="1">
        <f t="shared" si="313"/>
        <v>4.0274923425040627E-14</v>
      </c>
      <c r="CT97" s="1">
        <f t="shared" si="389"/>
        <v>1000.0000000000282</v>
      </c>
      <c r="CU97" s="1">
        <f t="shared" si="390"/>
        <v>513.50999999999817</v>
      </c>
      <c r="CV97" s="1">
        <f t="shared" si="391"/>
        <v>499.99999999999824</v>
      </c>
      <c r="CW97" s="1">
        <f t="shared" si="392"/>
        <v>500</v>
      </c>
      <c r="CX97" s="1">
        <f t="shared" si="393"/>
        <v>5.3699897900054182E-15</v>
      </c>
      <c r="CY97" s="4">
        <f t="shared" si="451"/>
        <v>0</v>
      </c>
      <c r="CZ97" s="1">
        <f t="shared" si="452"/>
        <v>-2.0137461712520315E-11</v>
      </c>
      <c r="DA97" s="4">
        <f t="shared" si="394"/>
        <v>0</v>
      </c>
      <c r="DB97" s="4">
        <f t="shared" si="314"/>
        <v>10</v>
      </c>
      <c r="DC97" s="4">
        <f t="shared" si="395"/>
        <v>6.7172213369059176E-14</v>
      </c>
      <c r="DD97" s="4">
        <f t="shared" si="315"/>
        <v>2.6897289944018549E-14</v>
      </c>
      <c r="DE97" s="4">
        <f t="shared" si="316"/>
        <v>-100</v>
      </c>
      <c r="DF97" s="4">
        <f t="shared" si="317"/>
        <v>-100</v>
      </c>
      <c r="DG97" s="4">
        <f t="shared" si="318"/>
        <v>-100</v>
      </c>
      <c r="DH97" s="1">
        <f t="shared" si="319"/>
        <v>100</v>
      </c>
      <c r="DI97" s="1">
        <f t="shared" si="396"/>
        <v>0</v>
      </c>
      <c r="DJ97" s="1">
        <f t="shared" si="320"/>
        <v>3.3009999999999922</v>
      </c>
      <c r="DK97" s="1">
        <f t="shared" si="397"/>
        <v>0.49999999999999822</v>
      </c>
      <c r="DL97" s="1">
        <f t="shared" si="398"/>
        <v>1.1601418543878961E-11</v>
      </c>
      <c r="DM97" s="1">
        <f t="shared" si="453"/>
        <v>-0.41930080481924314</v>
      </c>
      <c r="DN97" s="1">
        <f t="shared" si="454"/>
        <v>0.49999999999999822</v>
      </c>
      <c r="DO97" s="1">
        <f t="shared" si="321"/>
        <v>6.7172213369059176E-14</v>
      </c>
      <c r="DP97" s="1">
        <f t="shared" si="399"/>
        <v>1000.0000000000471</v>
      </c>
      <c r="DQ97" s="1">
        <f t="shared" si="400"/>
        <v>513.50999999999817</v>
      </c>
      <c r="DR97" s="1">
        <f t="shared" si="401"/>
        <v>499.99999999999824</v>
      </c>
      <c r="DS97" s="1">
        <f t="shared" si="402"/>
        <v>500</v>
      </c>
      <c r="DT97" s="1">
        <f t="shared" si="403"/>
        <v>8.9562951158745573E-15</v>
      </c>
      <c r="DU97" s="4">
        <f t="shared" si="455"/>
        <v>0</v>
      </c>
      <c r="DV97" s="1">
        <f t="shared" si="456"/>
        <v>-3.3586106684529585E-11</v>
      </c>
      <c r="DW97" s="4">
        <f t="shared" si="404"/>
        <v>0</v>
      </c>
      <c r="DX97" s="4">
        <f t="shared" si="322"/>
        <v>10</v>
      </c>
      <c r="DY97" s="4">
        <f t="shared" si="405"/>
        <v>1.0736442014992324E-13</v>
      </c>
      <c r="DZ97" s="4">
        <f t="shared" si="323"/>
        <v>4.0192206780864062E-14</v>
      </c>
      <c r="EA97" s="4">
        <f t="shared" si="324"/>
        <v>-100</v>
      </c>
      <c r="EB97" s="4">
        <f t="shared" si="325"/>
        <v>-100</v>
      </c>
      <c r="EC97" s="4">
        <f t="shared" si="326"/>
        <v>-100</v>
      </c>
      <c r="ED97" s="1">
        <f t="shared" si="327"/>
        <v>100</v>
      </c>
      <c r="EE97" s="1">
        <f t="shared" si="406"/>
        <v>0</v>
      </c>
      <c r="EF97" s="1">
        <f t="shared" si="328"/>
        <v>3.3009999999999922</v>
      </c>
      <c r="EG97" s="1">
        <f t="shared" si="407"/>
        <v>0.49999999999999822</v>
      </c>
      <c r="EH97" s="1">
        <f t="shared" si="408"/>
        <v>1.8543077746100735E-11</v>
      </c>
      <c r="EI97" s="1">
        <f t="shared" si="457"/>
        <v>-0.3879681710058468</v>
      </c>
      <c r="EJ97" s="1">
        <f t="shared" si="458"/>
        <v>0.49999999999999822</v>
      </c>
      <c r="EK97" s="1">
        <f t="shared" si="329"/>
        <v>1.0736442014992324E-13</v>
      </c>
      <c r="EL97" s="1">
        <f t="shared" si="409"/>
        <v>1000.000000000075</v>
      </c>
      <c r="EM97" s="1">
        <f t="shared" si="410"/>
        <v>513.50999999999817</v>
      </c>
      <c r="EN97" s="1">
        <f t="shared" si="411"/>
        <v>499.99999999999824</v>
      </c>
      <c r="EO97" s="1">
        <f t="shared" si="412"/>
        <v>500</v>
      </c>
      <c r="EP97" s="1">
        <f t="shared" si="413"/>
        <v>1.4315256019989768E-14</v>
      </c>
      <c r="EQ97" s="4">
        <f t="shared" si="459"/>
        <v>0</v>
      </c>
      <c r="ER97" s="1">
        <f t="shared" si="460"/>
        <v>-5.3682210074961619E-11</v>
      </c>
      <c r="ES97" s="4">
        <f t="shared" si="414"/>
        <v>0</v>
      </c>
      <c r="ET97" s="4">
        <f t="shared" si="330"/>
        <v>10</v>
      </c>
      <c r="EU97" s="4">
        <f t="shared" si="415"/>
        <v>1.6847003021326184E-13</v>
      </c>
      <c r="EV97" s="4">
        <f t="shared" si="331"/>
        <v>6.1105610063338601E-14</v>
      </c>
      <c r="EW97" s="4">
        <f t="shared" si="332"/>
        <v>-100</v>
      </c>
      <c r="EX97" s="4">
        <f t="shared" si="333"/>
        <v>-100</v>
      </c>
      <c r="EY97" s="4">
        <f t="shared" si="334"/>
        <v>-100</v>
      </c>
      <c r="EZ97" s="1">
        <f t="shared" si="335"/>
        <v>100</v>
      </c>
      <c r="FA97" s="1">
        <f t="shared" si="416"/>
        <v>0</v>
      </c>
      <c r="FB97" s="1">
        <f t="shared" si="336"/>
        <v>3.3009999999999922</v>
      </c>
      <c r="FC97" s="1">
        <f t="shared" si="417"/>
        <v>0.49999999999999822</v>
      </c>
      <c r="FD97" s="1">
        <f t="shared" si="418"/>
        <v>2.909672369831811E-11</v>
      </c>
      <c r="FE97" s="1">
        <f t="shared" si="461"/>
        <v>-0.35142878260034383</v>
      </c>
      <c r="FF97" s="1">
        <f t="shared" si="462"/>
        <v>0.49999999999999822</v>
      </c>
      <c r="FG97" s="1">
        <f t="shared" si="337"/>
        <v>1.6847003021326184E-13</v>
      </c>
      <c r="FH97" s="1">
        <f t="shared" si="419"/>
        <v>1000.0000000001179</v>
      </c>
      <c r="FI97" s="1">
        <f t="shared" si="420"/>
        <v>513.50999999999817</v>
      </c>
      <c r="FJ97" s="1">
        <f t="shared" si="421"/>
        <v>499.99999999999824</v>
      </c>
      <c r="FK97" s="1">
        <f t="shared" si="422"/>
        <v>500</v>
      </c>
      <c r="FL97" s="1">
        <f t="shared" si="423"/>
        <v>2.2462670695101582E-14</v>
      </c>
      <c r="FM97" s="4">
        <f t="shared" si="463"/>
        <v>0</v>
      </c>
      <c r="FN97" s="1">
        <f t="shared" si="464"/>
        <v>-8.4235015106630918E-11</v>
      </c>
      <c r="FO97" s="4">
        <f t="shared" si="424"/>
        <v>0</v>
      </c>
      <c r="FP97" s="4">
        <f t="shared" si="338"/>
        <v>10</v>
      </c>
      <c r="FQ97" s="4">
        <f t="shared" si="425"/>
        <v>2.6055982498889032E-13</v>
      </c>
      <c r="FR97" s="4">
        <f t="shared" si="339"/>
        <v>9.2089794775628478E-14</v>
      </c>
      <c r="FS97" s="4">
        <f t="shared" si="340"/>
        <v>-100</v>
      </c>
      <c r="FT97" s="4">
        <f t="shared" si="341"/>
        <v>-100</v>
      </c>
      <c r="FU97" s="4">
        <f t="shared" si="342"/>
        <v>-100</v>
      </c>
      <c r="FV97" s="1">
        <f t="shared" si="426"/>
        <v>100</v>
      </c>
      <c r="FW97" s="1">
        <f t="shared" si="427"/>
        <v>0</v>
      </c>
      <c r="FX97" s="1">
        <f t="shared" si="343"/>
        <v>3.3009999999999922</v>
      </c>
      <c r="FY97" s="1">
        <f t="shared" si="428"/>
        <v>0.49999999999999822</v>
      </c>
      <c r="FZ97" s="1">
        <f t="shared" si="429"/>
        <v>4.5001696889272935E-11</v>
      </c>
      <c r="GA97" s="1">
        <f t="shared" si="465"/>
        <v>-0.33055081869682706</v>
      </c>
      <c r="GB97" s="1">
        <f t="shared" si="466"/>
        <v>0.49999999999999822</v>
      </c>
      <c r="GC97" s="1">
        <f t="shared" si="344"/>
        <v>2.6055982498889032E-13</v>
      </c>
      <c r="GD97" s="1">
        <f t="shared" si="430"/>
        <v>1000.0000000001824</v>
      </c>
      <c r="GE97" s="1">
        <f t="shared" si="431"/>
        <v>513.50999999999817</v>
      </c>
      <c r="GF97" s="1">
        <f t="shared" si="432"/>
        <v>499.99999999999824</v>
      </c>
      <c r="GG97" s="1">
        <f t="shared" si="433"/>
        <v>500</v>
      </c>
      <c r="GH97" s="1">
        <f t="shared" si="434"/>
        <v>3.4741309998518711E-14</v>
      </c>
      <c r="GI97" s="4">
        <f t="shared" si="467"/>
        <v>0</v>
      </c>
      <c r="GJ97" s="1">
        <f t="shared" si="468"/>
        <v>-1.3027991249444516E-10</v>
      </c>
      <c r="GK97" s="4">
        <f t="shared" si="469"/>
        <v>0</v>
      </c>
      <c r="GL97" s="4">
        <f t="shared" si="345"/>
        <v>10</v>
      </c>
      <c r="GM97" s="4">
        <f t="shared" si="470"/>
        <v>3.9819312659209713E-13</v>
      </c>
      <c r="GN97" s="4">
        <f t="shared" si="346"/>
        <v>1.3763330160320682E-13</v>
      </c>
      <c r="GO97" s="4">
        <v>110</v>
      </c>
      <c r="GP97" s="4"/>
      <c r="GQ97" s="4"/>
      <c r="GR97" s="4"/>
      <c r="GS97" s="4"/>
      <c r="GT97" s="4"/>
      <c r="GU97" s="4"/>
      <c r="GV97" s="4"/>
      <c r="GW97" s="4"/>
    </row>
    <row r="98" spans="1:212">
      <c r="A98" s="1">
        <v>80</v>
      </c>
      <c r="B98" s="1">
        <f t="shared" si="279"/>
        <v>100</v>
      </c>
      <c r="C98" s="1">
        <v>0</v>
      </c>
      <c r="D98" s="1">
        <f t="shared" si="280"/>
        <v>-100</v>
      </c>
      <c r="E98" s="1">
        <f t="shared" si="435"/>
        <v>105</v>
      </c>
      <c r="F98" s="1">
        <f t="shared" si="347"/>
        <v>3.3259999999999921</v>
      </c>
      <c r="G98" s="10">
        <f t="shared" si="348"/>
        <v>-100</v>
      </c>
      <c r="H98" s="1">
        <f t="shared" si="349"/>
        <v>-100</v>
      </c>
      <c r="I98" s="1">
        <f t="shared" si="350"/>
        <v>100</v>
      </c>
      <c r="J98" s="1">
        <f t="shared" si="281"/>
        <v>0</v>
      </c>
      <c r="K98" s="1">
        <f t="shared" si="282"/>
        <v>3.3097879999999922</v>
      </c>
      <c r="L98" s="1">
        <f t="shared" si="351"/>
        <v>0.49999999999999822</v>
      </c>
      <c r="M98" s="1">
        <f t="shared" si="436"/>
        <v>0.49999999999999822</v>
      </c>
      <c r="N98" s="1">
        <v>0</v>
      </c>
      <c r="O98" s="1">
        <f t="shared" si="352"/>
        <v>0.49999999999999822</v>
      </c>
      <c r="P98" s="1">
        <f t="shared" si="353"/>
        <v>513.50999999999817</v>
      </c>
      <c r="Q98" s="1">
        <f t="shared" si="354"/>
        <v>499.99999999999824</v>
      </c>
      <c r="R98" s="1">
        <f t="shared" si="355"/>
        <v>500</v>
      </c>
      <c r="S98" s="4">
        <f t="shared" si="283"/>
        <v>0</v>
      </c>
      <c r="U98" s="4">
        <f t="shared" si="284"/>
        <v>-100</v>
      </c>
      <c r="V98" s="4">
        <f t="shared" si="285"/>
        <v>-100</v>
      </c>
      <c r="W98" s="4">
        <f t="shared" si="286"/>
        <v>-100</v>
      </c>
      <c r="X98" s="1">
        <f t="shared" si="287"/>
        <v>100</v>
      </c>
      <c r="Y98" s="1">
        <f t="shared" si="356"/>
        <v>0</v>
      </c>
      <c r="Z98" s="1">
        <f t="shared" si="288"/>
        <v>3.3259999999999921</v>
      </c>
      <c r="AA98" s="1">
        <f t="shared" si="357"/>
        <v>0.49999999999999822</v>
      </c>
      <c r="AB98" s="1">
        <f t="shared" si="358"/>
        <v>0</v>
      </c>
      <c r="AC98" s="1">
        <f t="shared" si="437"/>
        <v>-0.72024019819123131</v>
      </c>
      <c r="AD98" s="1">
        <f t="shared" si="438"/>
        <v>0.49999999999999822</v>
      </c>
      <c r="AE98" s="1">
        <f t="shared" si="289"/>
        <v>0</v>
      </c>
      <c r="AF98" s="1">
        <f t="shared" si="359"/>
        <v>1000</v>
      </c>
      <c r="AG98" s="1">
        <f t="shared" si="360"/>
        <v>513.50999999999817</v>
      </c>
      <c r="AH98" s="1">
        <f t="shared" si="361"/>
        <v>499.99999999999824</v>
      </c>
      <c r="AI98" s="1">
        <f t="shared" si="362"/>
        <v>500</v>
      </c>
      <c r="AJ98" s="1">
        <f t="shared" si="363"/>
        <v>0</v>
      </c>
      <c r="AK98" s="4">
        <f t="shared" si="439"/>
        <v>0</v>
      </c>
      <c r="AL98" s="1">
        <f t="shared" si="440"/>
        <v>0</v>
      </c>
      <c r="AM98" s="4">
        <f t="shared" si="364"/>
        <v>0</v>
      </c>
      <c r="AN98" s="4">
        <f t="shared" si="290"/>
        <v>10</v>
      </c>
      <c r="AO98" s="4">
        <f t="shared" si="365"/>
        <v>6.0768361093477882E-15</v>
      </c>
      <c r="AP98" s="4">
        <f t="shared" si="291"/>
        <v>6.0768361093477882E-15</v>
      </c>
      <c r="AQ98" s="4">
        <f t="shared" si="292"/>
        <v>-100</v>
      </c>
      <c r="AR98" s="4">
        <f t="shared" si="293"/>
        <v>-100</v>
      </c>
      <c r="AS98" s="4">
        <f t="shared" si="294"/>
        <v>-100</v>
      </c>
      <c r="AT98" s="1">
        <f t="shared" si="295"/>
        <v>100</v>
      </c>
      <c r="AU98" s="1">
        <f t="shared" si="366"/>
        <v>0</v>
      </c>
      <c r="AV98" s="1">
        <f t="shared" si="296"/>
        <v>3.3259999999999921</v>
      </c>
      <c r="AW98" s="1">
        <f t="shared" si="367"/>
        <v>0.49999999999999822</v>
      </c>
      <c r="AX98" s="1">
        <f t="shared" si="368"/>
        <v>1.0495399152586852E-12</v>
      </c>
      <c r="AY98" s="1">
        <f t="shared" si="441"/>
        <v>-0.58347146071713674</v>
      </c>
      <c r="AZ98" s="1">
        <f t="shared" si="442"/>
        <v>0.49999999999999822</v>
      </c>
      <c r="BA98" s="1">
        <f t="shared" si="297"/>
        <v>6.0768361093477882E-15</v>
      </c>
      <c r="BB98" s="1">
        <f t="shared" si="369"/>
        <v>1000.0000000000042</v>
      </c>
      <c r="BC98" s="1">
        <f t="shared" si="370"/>
        <v>513.50999999999817</v>
      </c>
      <c r="BD98" s="1">
        <f t="shared" si="371"/>
        <v>499.99999999999824</v>
      </c>
      <c r="BE98" s="1">
        <f t="shared" si="372"/>
        <v>500</v>
      </c>
      <c r="BF98" s="1">
        <f t="shared" si="373"/>
        <v>8.1024481457970511E-16</v>
      </c>
      <c r="BG98" s="4">
        <f t="shared" si="443"/>
        <v>0</v>
      </c>
      <c r="BH98" s="1">
        <f t="shared" si="444"/>
        <v>-3.038418054673894E-12</v>
      </c>
      <c r="BI98" s="4">
        <f t="shared" si="374"/>
        <v>0</v>
      </c>
      <c r="BJ98" s="4">
        <f t="shared" si="298"/>
        <v>10</v>
      </c>
      <c r="BK98" s="4">
        <f t="shared" si="375"/>
        <v>1.342322383643793E-14</v>
      </c>
      <c r="BL98" s="4">
        <f t="shared" si="299"/>
        <v>7.3463877270901417E-15</v>
      </c>
      <c r="BM98" s="4">
        <f t="shared" si="300"/>
        <v>-100</v>
      </c>
      <c r="BN98" s="4">
        <f t="shared" si="301"/>
        <v>-100</v>
      </c>
      <c r="BO98" s="4">
        <f t="shared" si="302"/>
        <v>-100</v>
      </c>
      <c r="BP98" s="1">
        <f t="shared" si="303"/>
        <v>100</v>
      </c>
      <c r="BQ98" s="1">
        <f t="shared" si="376"/>
        <v>0</v>
      </c>
      <c r="BR98" s="1">
        <f t="shared" si="304"/>
        <v>3.3259999999999921</v>
      </c>
      <c r="BS98" s="1">
        <f t="shared" si="377"/>
        <v>0.49999999999999822</v>
      </c>
      <c r="BT98" s="1">
        <f t="shared" si="378"/>
        <v>2.3183460857405754E-12</v>
      </c>
      <c r="BU98" s="1">
        <f t="shared" si="445"/>
        <v>-0.48396815062622961</v>
      </c>
      <c r="BV98" s="1">
        <f t="shared" si="446"/>
        <v>0.49999999999999822</v>
      </c>
      <c r="BW98" s="1">
        <f t="shared" si="305"/>
        <v>1.342322383643793E-14</v>
      </c>
      <c r="BX98" s="1">
        <f t="shared" si="379"/>
        <v>1000.0000000000093</v>
      </c>
      <c r="BY98" s="1">
        <f t="shared" si="380"/>
        <v>513.50999999999817</v>
      </c>
      <c r="BZ98" s="1">
        <f t="shared" si="381"/>
        <v>499.99999999999824</v>
      </c>
      <c r="CA98" s="1">
        <f t="shared" si="382"/>
        <v>500</v>
      </c>
      <c r="CB98" s="1">
        <f t="shared" si="383"/>
        <v>1.7897631781917245E-15</v>
      </c>
      <c r="CC98" s="4">
        <f t="shared" si="447"/>
        <v>0</v>
      </c>
      <c r="CD98" s="1">
        <f t="shared" si="448"/>
        <v>-6.711611918218965E-12</v>
      </c>
      <c r="CE98" s="4">
        <f t="shared" si="384"/>
        <v>0</v>
      </c>
      <c r="CF98" s="4">
        <f t="shared" si="306"/>
        <v>10</v>
      </c>
      <c r="CG98" s="4">
        <f t="shared" si="385"/>
        <v>2.4164954055024376E-14</v>
      </c>
      <c r="CH98" s="4">
        <f t="shared" si="307"/>
        <v>1.0741730218586446E-14</v>
      </c>
      <c r="CI98" s="4">
        <f t="shared" si="308"/>
        <v>-100</v>
      </c>
      <c r="CJ98" s="4">
        <f t="shared" si="309"/>
        <v>-100</v>
      </c>
      <c r="CK98" s="4">
        <f t="shared" si="310"/>
        <v>-100</v>
      </c>
      <c r="CL98" s="1">
        <f t="shared" si="311"/>
        <v>100</v>
      </c>
      <c r="CM98" s="1">
        <f t="shared" si="386"/>
        <v>0</v>
      </c>
      <c r="CN98" s="1">
        <f t="shared" si="312"/>
        <v>3.3259999999999921</v>
      </c>
      <c r="CO98" s="1">
        <f t="shared" si="387"/>
        <v>0.49999999999999822</v>
      </c>
      <c r="CP98" s="1">
        <f t="shared" si="388"/>
        <v>4.1735671943047286E-12</v>
      </c>
      <c r="CQ98" s="1">
        <f t="shared" si="449"/>
        <v>-0.44930122033786563</v>
      </c>
      <c r="CR98" s="1">
        <f t="shared" si="450"/>
        <v>0.49999999999999822</v>
      </c>
      <c r="CS98" s="1">
        <f t="shared" si="313"/>
        <v>2.4164954055024376E-14</v>
      </c>
      <c r="CT98" s="1">
        <f t="shared" si="389"/>
        <v>1000.0000000000168</v>
      </c>
      <c r="CU98" s="1">
        <f t="shared" si="390"/>
        <v>513.50999999999817</v>
      </c>
      <c r="CV98" s="1">
        <f t="shared" si="391"/>
        <v>499.99999999999824</v>
      </c>
      <c r="CW98" s="1">
        <f t="shared" si="392"/>
        <v>500</v>
      </c>
      <c r="CX98" s="1">
        <f t="shared" si="393"/>
        <v>3.2219938740032504E-15</v>
      </c>
      <c r="CY98" s="4">
        <f t="shared" si="451"/>
        <v>0</v>
      </c>
      <c r="CZ98" s="1">
        <f t="shared" si="452"/>
        <v>-1.2082477027512187E-11</v>
      </c>
      <c r="DA98" s="4">
        <f t="shared" si="394"/>
        <v>0</v>
      </c>
      <c r="DB98" s="4">
        <f t="shared" si="314"/>
        <v>10</v>
      </c>
      <c r="DC98" s="4">
        <f t="shared" si="395"/>
        <v>4.0303328021435506E-14</v>
      </c>
      <c r="DD98" s="4">
        <f t="shared" si="315"/>
        <v>1.613837396641113E-14</v>
      </c>
      <c r="DE98" s="4">
        <f t="shared" si="316"/>
        <v>-100</v>
      </c>
      <c r="DF98" s="4">
        <f t="shared" si="317"/>
        <v>-100</v>
      </c>
      <c r="DG98" s="4">
        <f t="shared" si="318"/>
        <v>-100</v>
      </c>
      <c r="DH98" s="1">
        <f t="shared" si="319"/>
        <v>100</v>
      </c>
      <c r="DI98" s="1">
        <f t="shared" si="396"/>
        <v>0</v>
      </c>
      <c r="DJ98" s="1">
        <f t="shared" si="320"/>
        <v>3.3259999999999921</v>
      </c>
      <c r="DK98" s="1">
        <f t="shared" si="397"/>
        <v>0.49999999999999822</v>
      </c>
      <c r="DL98" s="1">
        <f t="shared" si="398"/>
        <v>6.9608511263273757E-12</v>
      </c>
      <c r="DM98" s="1">
        <f t="shared" si="453"/>
        <v>-0.41930080481924314</v>
      </c>
      <c r="DN98" s="1">
        <f t="shared" si="454"/>
        <v>0.49999999999999822</v>
      </c>
      <c r="DO98" s="1">
        <f t="shared" si="321"/>
        <v>4.0303328021435506E-14</v>
      </c>
      <c r="DP98" s="1">
        <f t="shared" si="399"/>
        <v>1000.0000000000282</v>
      </c>
      <c r="DQ98" s="1">
        <f t="shared" si="400"/>
        <v>513.50999999999817</v>
      </c>
      <c r="DR98" s="1">
        <f t="shared" si="401"/>
        <v>499.99999999999824</v>
      </c>
      <c r="DS98" s="1">
        <f t="shared" si="402"/>
        <v>500</v>
      </c>
      <c r="DT98" s="1">
        <f t="shared" si="403"/>
        <v>5.3737770695247342E-15</v>
      </c>
      <c r="DU98" s="4">
        <f t="shared" si="455"/>
        <v>0</v>
      </c>
      <c r="DV98" s="1">
        <f t="shared" si="456"/>
        <v>-2.0151664010717754E-11</v>
      </c>
      <c r="DW98" s="4">
        <f t="shared" si="404"/>
        <v>0</v>
      </c>
      <c r="DX98" s="4">
        <f t="shared" si="322"/>
        <v>10</v>
      </c>
      <c r="DY98" s="4">
        <f t="shared" si="405"/>
        <v>6.4418652089953943E-14</v>
      </c>
      <c r="DZ98" s="4">
        <f t="shared" si="323"/>
        <v>2.4115324068518437E-14</v>
      </c>
      <c r="EA98" s="4">
        <f t="shared" si="324"/>
        <v>-100</v>
      </c>
      <c r="EB98" s="4">
        <f t="shared" si="325"/>
        <v>-100</v>
      </c>
      <c r="EC98" s="4">
        <f t="shared" si="326"/>
        <v>-100</v>
      </c>
      <c r="ED98" s="1">
        <f t="shared" si="327"/>
        <v>100</v>
      </c>
      <c r="EE98" s="1">
        <f t="shared" si="406"/>
        <v>0</v>
      </c>
      <c r="EF98" s="1">
        <f t="shared" si="328"/>
        <v>3.3259999999999921</v>
      </c>
      <c r="EG98" s="1">
        <f t="shared" si="407"/>
        <v>0.49999999999999822</v>
      </c>
      <c r="EH98" s="1">
        <f t="shared" si="408"/>
        <v>1.1125846647660439E-11</v>
      </c>
      <c r="EI98" s="1">
        <f t="shared" si="457"/>
        <v>-0.3879681710058468</v>
      </c>
      <c r="EJ98" s="1">
        <f t="shared" si="458"/>
        <v>0.49999999999999822</v>
      </c>
      <c r="EK98" s="1">
        <f t="shared" si="329"/>
        <v>6.4418652089953943E-14</v>
      </c>
      <c r="EL98" s="1">
        <f t="shared" si="409"/>
        <v>1000.000000000045</v>
      </c>
      <c r="EM98" s="1">
        <f t="shared" si="410"/>
        <v>513.50999999999817</v>
      </c>
      <c r="EN98" s="1">
        <f t="shared" si="411"/>
        <v>499.99999999999824</v>
      </c>
      <c r="EO98" s="1">
        <f t="shared" si="412"/>
        <v>500</v>
      </c>
      <c r="EP98" s="1">
        <f t="shared" si="413"/>
        <v>8.589153611993859E-15</v>
      </c>
      <c r="EQ98" s="4">
        <f t="shared" si="459"/>
        <v>0</v>
      </c>
      <c r="ER98" s="1">
        <f t="shared" si="460"/>
        <v>-3.2209326044976973E-11</v>
      </c>
      <c r="ES98" s="4">
        <f t="shared" si="414"/>
        <v>0</v>
      </c>
      <c r="ET98" s="4">
        <f t="shared" si="330"/>
        <v>10</v>
      </c>
      <c r="EU98" s="4">
        <f t="shared" si="415"/>
        <v>1.010820181279571E-13</v>
      </c>
      <c r="EV98" s="4">
        <f t="shared" si="331"/>
        <v>3.6663366038003158E-14</v>
      </c>
      <c r="EW98" s="4">
        <f t="shared" si="332"/>
        <v>-100</v>
      </c>
      <c r="EX98" s="4">
        <f t="shared" si="333"/>
        <v>-100</v>
      </c>
      <c r="EY98" s="4">
        <f t="shared" si="334"/>
        <v>-100</v>
      </c>
      <c r="EZ98" s="1">
        <f t="shared" si="335"/>
        <v>100</v>
      </c>
      <c r="FA98" s="1">
        <f t="shared" si="416"/>
        <v>0</v>
      </c>
      <c r="FB98" s="1">
        <f t="shared" si="336"/>
        <v>3.3259999999999921</v>
      </c>
      <c r="FC98" s="1">
        <f t="shared" si="417"/>
        <v>0.49999999999999822</v>
      </c>
      <c r="FD98" s="1">
        <f t="shared" si="418"/>
        <v>1.7458034218990865E-11</v>
      </c>
      <c r="FE98" s="1">
        <f t="shared" si="461"/>
        <v>-0.35142878260034383</v>
      </c>
      <c r="FF98" s="1">
        <f t="shared" si="462"/>
        <v>0.49999999999999822</v>
      </c>
      <c r="FG98" s="1">
        <f t="shared" si="337"/>
        <v>1.010820181279571E-13</v>
      </c>
      <c r="FH98" s="1">
        <f t="shared" si="419"/>
        <v>1000.0000000000708</v>
      </c>
      <c r="FI98" s="1">
        <f t="shared" si="420"/>
        <v>513.50999999999817</v>
      </c>
      <c r="FJ98" s="1">
        <f t="shared" si="421"/>
        <v>499.99999999999824</v>
      </c>
      <c r="FK98" s="1">
        <f t="shared" si="422"/>
        <v>500</v>
      </c>
      <c r="FL98" s="1">
        <f t="shared" si="423"/>
        <v>1.3477602417060948E-14</v>
      </c>
      <c r="FM98" s="4">
        <f t="shared" si="463"/>
        <v>0</v>
      </c>
      <c r="FN98" s="1">
        <f t="shared" si="464"/>
        <v>-5.0541009063978551E-11</v>
      </c>
      <c r="FO98" s="4">
        <f t="shared" si="424"/>
        <v>0</v>
      </c>
      <c r="FP98" s="4">
        <f t="shared" si="338"/>
        <v>10</v>
      </c>
      <c r="FQ98" s="4">
        <f t="shared" si="425"/>
        <v>1.5633589499333419E-13</v>
      </c>
      <c r="FR98" s="4">
        <f t="shared" si="339"/>
        <v>5.5253876865377094E-14</v>
      </c>
      <c r="FS98" s="4">
        <f t="shared" si="340"/>
        <v>-100</v>
      </c>
      <c r="FT98" s="4">
        <f t="shared" si="341"/>
        <v>-100</v>
      </c>
      <c r="FU98" s="4">
        <f t="shared" si="342"/>
        <v>-100</v>
      </c>
      <c r="FV98" s="1">
        <f t="shared" si="426"/>
        <v>100</v>
      </c>
      <c r="FW98" s="1">
        <f t="shared" si="427"/>
        <v>0</v>
      </c>
      <c r="FX98" s="1">
        <f t="shared" si="343"/>
        <v>3.3259999999999921</v>
      </c>
      <c r="FY98" s="1">
        <f t="shared" si="428"/>
        <v>0.49999999999999822</v>
      </c>
      <c r="FZ98" s="1">
        <f t="shared" si="429"/>
        <v>2.7001018133563758E-11</v>
      </c>
      <c r="GA98" s="1">
        <f t="shared" si="465"/>
        <v>-0.33055081869682706</v>
      </c>
      <c r="GB98" s="1">
        <f t="shared" si="466"/>
        <v>0.49999999999999822</v>
      </c>
      <c r="GC98" s="1">
        <f t="shared" si="344"/>
        <v>1.5633589499333419E-13</v>
      </c>
      <c r="GD98" s="1">
        <f t="shared" si="430"/>
        <v>1000.0000000001095</v>
      </c>
      <c r="GE98" s="1">
        <f t="shared" si="431"/>
        <v>513.50999999999817</v>
      </c>
      <c r="GF98" s="1">
        <f t="shared" si="432"/>
        <v>499.99999999999824</v>
      </c>
      <c r="GG98" s="1">
        <f t="shared" si="433"/>
        <v>500</v>
      </c>
      <c r="GH98" s="1">
        <f t="shared" si="434"/>
        <v>2.0844785999111224E-14</v>
      </c>
      <c r="GI98" s="4">
        <f t="shared" si="467"/>
        <v>0</v>
      </c>
      <c r="GJ98" s="1">
        <f t="shared" si="468"/>
        <v>-7.8167947496667103E-11</v>
      </c>
      <c r="GK98" s="4">
        <f t="shared" si="469"/>
        <v>0</v>
      </c>
      <c r="GL98" s="4">
        <f t="shared" si="345"/>
        <v>10</v>
      </c>
      <c r="GM98" s="4">
        <f t="shared" si="470"/>
        <v>2.3891587595525825E-13</v>
      </c>
      <c r="GN98" s="4">
        <f t="shared" si="346"/>
        <v>8.2579980961924054E-14</v>
      </c>
      <c r="GO98" s="4">
        <v>105</v>
      </c>
      <c r="GP98" s="4"/>
      <c r="GQ98" s="4"/>
      <c r="GR98" s="4"/>
      <c r="GS98" s="4"/>
      <c r="GT98" s="4"/>
      <c r="GU98" s="4"/>
      <c r="GV98" s="4"/>
      <c r="GW98" s="4"/>
    </row>
    <row r="99" spans="1:212">
      <c r="A99" s="1">
        <v>81</v>
      </c>
      <c r="B99" s="1">
        <f t="shared" si="279"/>
        <v>100</v>
      </c>
      <c r="C99" s="1">
        <v>0</v>
      </c>
      <c r="D99" s="1">
        <f t="shared" si="280"/>
        <v>-100</v>
      </c>
      <c r="E99" s="1">
        <f t="shared" si="435"/>
        <v>100</v>
      </c>
      <c r="F99" s="1">
        <f t="shared" si="347"/>
        <v>3.350999999999992</v>
      </c>
      <c r="G99" s="10">
        <f t="shared" si="348"/>
        <v>-100</v>
      </c>
      <c r="H99" s="1">
        <f t="shared" si="349"/>
        <v>-100</v>
      </c>
      <c r="I99" s="1">
        <f t="shared" si="350"/>
        <v>100</v>
      </c>
      <c r="J99" s="1">
        <f t="shared" si="281"/>
        <v>0</v>
      </c>
      <c r="K99" s="1">
        <f t="shared" si="282"/>
        <v>3.3347879999999921</v>
      </c>
      <c r="L99" s="1">
        <f t="shared" si="351"/>
        <v>0.49999999999999822</v>
      </c>
      <c r="M99" s="1">
        <f t="shared" si="436"/>
        <v>0.49999999999999822</v>
      </c>
      <c r="N99" s="1">
        <v>0</v>
      </c>
      <c r="O99" s="1">
        <f t="shared" si="352"/>
        <v>0.49999999999999822</v>
      </c>
      <c r="P99" s="1">
        <f t="shared" si="353"/>
        <v>513.50999999999817</v>
      </c>
      <c r="Q99" s="1">
        <f t="shared" si="354"/>
        <v>499.99999999999824</v>
      </c>
      <c r="R99" s="1">
        <f t="shared" si="355"/>
        <v>500</v>
      </c>
      <c r="S99" s="4">
        <f t="shared" si="283"/>
        <v>0</v>
      </c>
      <c r="U99" s="4">
        <f t="shared" si="284"/>
        <v>-100</v>
      </c>
      <c r="V99" s="4">
        <f t="shared" si="285"/>
        <v>-100</v>
      </c>
      <c r="W99" s="4">
        <f t="shared" si="286"/>
        <v>-100</v>
      </c>
      <c r="X99" s="1">
        <f t="shared" si="287"/>
        <v>100</v>
      </c>
      <c r="Y99" s="1">
        <f t="shared" si="356"/>
        <v>0</v>
      </c>
      <c r="Z99" s="1">
        <f t="shared" si="288"/>
        <v>3.350999999999992</v>
      </c>
      <c r="AA99" s="1">
        <f t="shared" si="357"/>
        <v>0.49999999999999822</v>
      </c>
      <c r="AB99" s="1">
        <f t="shared" si="358"/>
        <v>0</v>
      </c>
      <c r="AC99" s="1">
        <f t="shared" si="437"/>
        <v>-0.72024019819123131</v>
      </c>
      <c r="AD99" s="1">
        <f t="shared" si="438"/>
        <v>0.49999999999999822</v>
      </c>
      <c r="AE99" s="1">
        <f t="shared" si="289"/>
        <v>0</v>
      </c>
      <c r="AF99" s="1">
        <f t="shared" si="359"/>
        <v>1000</v>
      </c>
      <c r="AG99" s="1">
        <f t="shared" si="360"/>
        <v>513.50999999999817</v>
      </c>
      <c r="AH99" s="1">
        <f t="shared" si="361"/>
        <v>499.99999999999824</v>
      </c>
      <c r="AI99" s="1">
        <f t="shared" si="362"/>
        <v>500</v>
      </c>
      <c r="AJ99" s="1">
        <f t="shared" si="363"/>
        <v>0</v>
      </c>
      <c r="AK99" s="4">
        <f t="shared" si="439"/>
        <v>0</v>
      </c>
      <c r="AL99" s="1">
        <f t="shared" si="440"/>
        <v>0</v>
      </c>
      <c r="AM99" s="4">
        <f t="shared" si="364"/>
        <v>0</v>
      </c>
      <c r="AN99" s="4">
        <f t="shared" si="290"/>
        <v>10</v>
      </c>
      <c r="AO99" s="4">
        <f t="shared" si="365"/>
        <v>3.6461016656086728E-15</v>
      </c>
      <c r="AP99" s="4">
        <f t="shared" si="291"/>
        <v>3.6461016656086728E-15</v>
      </c>
      <c r="AQ99" s="4">
        <f t="shared" si="292"/>
        <v>-100</v>
      </c>
      <c r="AR99" s="4">
        <f t="shared" si="293"/>
        <v>-100</v>
      </c>
      <c r="AS99" s="4">
        <f t="shared" si="294"/>
        <v>-100</v>
      </c>
      <c r="AT99" s="1">
        <f t="shared" si="295"/>
        <v>100</v>
      </c>
      <c r="AU99" s="1">
        <f t="shared" si="366"/>
        <v>0</v>
      </c>
      <c r="AV99" s="1">
        <f t="shared" si="296"/>
        <v>3.350999999999992</v>
      </c>
      <c r="AW99" s="1">
        <f t="shared" si="367"/>
        <v>0.49999999999999822</v>
      </c>
      <c r="AX99" s="1">
        <f t="shared" si="368"/>
        <v>6.2972394915521123E-13</v>
      </c>
      <c r="AY99" s="1">
        <f t="shared" si="441"/>
        <v>-0.58347146071713674</v>
      </c>
      <c r="AZ99" s="1">
        <f t="shared" si="442"/>
        <v>0.49999999999999822</v>
      </c>
      <c r="BA99" s="1">
        <f t="shared" si="297"/>
        <v>3.6461016656086728E-15</v>
      </c>
      <c r="BB99" s="1">
        <f t="shared" si="369"/>
        <v>1000.0000000000024</v>
      </c>
      <c r="BC99" s="1">
        <f t="shared" si="370"/>
        <v>513.50999999999817</v>
      </c>
      <c r="BD99" s="1">
        <f t="shared" si="371"/>
        <v>499.99999999999824</v>
      </c>
      <c r="BE99" s="1">
        <f t="shared" si="372"/>
        <v>500</v>
      </c>
      <c r="BF99" s="1">
        <f t="shared" si="373"/>
        <v>4.8614688874782313E-16</v>
      </c>
      <c r="BG99" s="4">
        <f t="shared" si="443"/>
        <v>0</v>
      </c>
      <c r="BH99" s="1">
        <f t="shared" si="444"/>
        <v>-1.8230508328043365E-12</v>
      </c>
      <c r="BI99" s="4">
        <f t="shared" si="374"/>
        <v>0</v>
      </c>
      <c r="BJ99" s="4">
        <f t="shared" si="298"/>
        <v>10</v>
      </c>
      <c r="BK99" s="4">
        <f t="shared" si="375"/>
        <v>8.0539343018627573E-15</v>
      </c>
      <c r="BL99" s="4">
        <f t="shared" si="299"/>
        <v>4.4078326362540845E-15</v>
      </c>
      <c r="BM99" s="4">
        <f t="shared" si="300"/>
        <v>-100</v>
      </c>
      <c r="BN99" s="4">
        <f t="shared" si="301"/>
        <v>-100</v>
      </c>
      <c r="BO99" s="4">
        <f t="shared" si="302"/>
        <v>-100</v>
      </c>
      <c r="BP99" s="1">
        <f t="shared" si="303"/>
        <v>100</v>
      </c>
      <c r="BQ99" s="1">
        <f t="shared" si="376"/>
        <v>0</v>
      </c>
      <c r="BR99" s="1">
        <f t="shared" si="304"/>
        <v>3.350999999999992</v>
      </c>
      <c r="BS99" s="1">
        <f t="shared" si="377"/>
        <v>0.49999999999999822</v>
      </c>
      <c r="BT99" s="1">
        <f t="shared" si="378"/>
        <v>1.391007651444345E-12</v>
      </c>
      <c r="BU99" s="1">
        <f t="shared" si="445"/>
        <v>-0.48396815062622961</v>
      </c>
      <c r="BV99" s="1">
        <f t="shared" si="446"/>
        <v>0.49999999999999822</v>
      </c>
      <c r="BW99" s="1">
        <f t="shared" si="305"/>
        <v>8.0539343018627573E-15</v>
      </c>
      <c r="BX99" s="1">
        <f t="shared" si="379"/>
        <v>1000.0000000000056</v>
      </c>
      <c r="BY99" s="1">
        <f t="shared" si="380"/>
        <v>513.50999999999817</v>
      </c>
      <c r="BZ99" s="1">
        <f t="shared" si="381"/>
        <v>499.99999999999824</v>
      </c>
      <c r="CA99" s="1">
        <f t="shared" si="382"/>
        <v>500</v>
      </c>
      <c r="CB99" s="1">
        <f t="shared" si="383"/>
        <v>1.0738579069150344E-15</v>
      </c>
      <c r="CC99" s="4">
        <f t="shared" si="447"/>
        <v>0</v>
      </c>
      <c r="CD99" s="1">
        <f t="shared" si="448"/>
        <v>-4.0269671509313788E-12</v>
      </c>
      <c r="CE99" s="4">
        <f t="shared" si="384"/>
        <v>0</v>
      </c>
      <c r="CF99" s="4">
        <f t="shared" si="306"/>
        <v>10</v>
      </c>
      <c r="CG99" s="4">
        <f t="shared" si="385"/>
        <v>1.4498972433014624E-14</v>
      </c>
      <c r="CH99" s="4">
        <f t="shared" si="307"/>
        <v>6.4450381311518669E-15</v>
      </c>
      <c r="CI99" s="4">
        <f t="shared" si="308"/>
        <v>-100</v>
      </c>
      <c r="CJ99" s="4">
        <f t="shared" si="309"/>
        <v>-100</v>
      </c>
      <c r="CK99" s="4">
        <f t="shared" si="310"/>
        <v>-100</v>
      </c>
      <c r="CL99" s="1">
        <f t="shared" si="311"/>
        <v>100</v>
      </c>
      <c r="CM99" s="1">
        <f t="shared" si="386"/>
        <v>0</v>
      </c>
      <c r="CN99" s="1">
        <f t="shared" si="312"/>
        <v>3.350999999999992</v>
      </c>
      <c r="CO99" s="1">
        <f t="shared" si="387"/>
        <v>0.49999999999999822</v>
      </c>
      <c r="CP99" s="1">
        <f t="shared" si="388"/>
        <v>2.5041403165828367E-12</v>
      </c>
      <c r="CQ99" s="1">
        <f t="shared" si="449"/>
        <v>-0.44930122033786563</v>
      </c>
      <c r="CR99" s="1">
        <f t="shared" si="450"/>
        <v>0.49999999999999822</v>
      </c>
      <c r="CS99" s="1">
        <f t="shared" si="313"/>
        <v>1.4498972433014624E-14</v>
      </c>
      <c r="CT99" s="1">
        <f t="shared" si="389"/>
        <v>1000.0000000000102</v>
      </c>
      <c r="CU99" s="1">
        <f t="shared" si="390"/>
        <v>513.50999999999817</v>
      </c>
      <c r="CV99" s="1">
        <f t="shared" si="391"/>
        <v>499.99999999999824</v>
      </c>
      <c r="CW99" s="1">
        <f t="shared" si="392"/>
        <v>500</v>
      </c>
      <c r="CX99" s="1">
        <f t="shared" si="393"/>
        <v>1.9331963244019502E-15</v>
      </c>
      <c r="CY99" s="4">
        <f t="shared" si="451"/>
        <v>0</v>
      </c>
      <c r="CZ99" s="1">
        <f t="shared" si="452"/>
        <v>-7.2494862165073123E-12</v>
      </c>
      <c r="DA99" s="4">
        <f t="shared" si="394"/>
        <v>0</v>
      </c>
      <c r="DB99" s="4">
        <f t="shared" si="314"/>
        <v>10</v>
      </c>
      <c r="DC99" s="4">
        <f t="shared" si="395"/>
        <v>2.4181996812861302E-14</v>
      </c>
      <c r="DD99" s="4">
        <f t="shared" si="315"/>
        <v>9.6830243798466779E-15</v>
      </c>
      <c r="DE99" s="4">
        <f t="shared" si="316"/>
        <v>-100</v>
      </c>
      <c r="DF99" s="4">
        <f t="shared" si="317"/>
        <v>-100</v>
      </c>
      <c r="DG99" s="4">
        <f t="shared" si="318"/>
        <v>-100</v>
      </c>
      <c r="DH99" s="1">
        <f t="shared" si="319"/>
        <v>100</v>
      </c>
      <c r="DI99" s="1">
        <f t="shared" si="396"/>
        <v>0</v>
      </c>
      <c r="DJ99" s="1">
        <f t="shared" si="320"/>
        <v>3.350999999999992</v>
      </c>
      <c r="DK99" s="1">
        <f t="shared" si="397"/>
        <v>0.49999999999999822</v>
      </c>
      <c r="DL99" s="1">
        <f t="shared" si="398"/>
        <v>4.1765106757964262E-12</v>
      </c>
      <c r="DM99" s="1">
        <f t="shared" si="453"/>
        <v>-0.41930080481924314</v>
      </c>
      <c r="DN99" s="1">
        <f t="shared" si="454"/>
        <v>0.49999999999999822</v>
      </c>
      <c r="DO99" s="1">
        <f t="shared" si="321"/>
        <v>2.4181996812861302E-14</v>
      </c>
      <c r="DP99" s="1">
        <f t="shared" si="399"/>
        <v>1000.0000000000168</v>
      </c>
      <c r="DQ99" s="1">
        <f t="shared" si="400"/>
        <v>513.50999999999817</v>
      </c>
      <c r="DR99" s="1">
        <f t="shared" si="401"/>
        <v>499.99999999999824</v>
      </c>
      <c r="DS99" s="1">
        <f t="shared" si="402"/>
        <v>500</v>
      </c>
      <c r="DT99" s="1">
        <f t="shared" si="403"/>
        <v>3.2242662417148405E-15</v>
      </c>
      <c r="DU99" s="4">
        <f t="shared" si="455"/>
        <v>0</v>
      </c>
      <c r="DV99" s="1">
        <f t="shared" si="456"/>
        <v>-1.2090998406430651E-11</v>
      </c>
      <c r="DW99" s="4">
        <f t="shared" si="404"/>
        <v>0</v>
      </c>
      <c r="DX99" s="4">
        <f t="shared" si="322"/>
        <v>10</v>
      </c>
      <c r="DY99" s="4">
        <f t="shared" si="405"/>
        <v>3.8651191253972366E-14</v>
      </c>
      <c r="DZ99" s="4">
        <f t="shared" si="323"/>
        <v>1.4469194441111064E-14</v>
      </c>
      <c r="EA99" s="4">
        <f t="shared" si="324"/>
        <v>-100</v>
      </c>
      <c r="EB99" s="4">
        <f t="shared" si="325"/>
        <v>-100</v>
      </c>
      <c r="EC99" s="4">
        <f t="shared" si="326"/>
        <v>-100</v>
      </c>
      <c r="ED99" s="1">
        <f t="shared" si="327"/>
        <v>100</v>
      </c>
      <c r="EE99" s="1">
        <f t="shared" si="406"/>
        <v>0</v>
      </c>
      <c r="EF99" s="1">
        <f t="shared" si="328"/>
        <v>3.350999999999992</v>
      </c>
      <c r="EG99" s="1">
        <f t="shared" si="407"/>
        <v>0.49999999999999822</v>
      </c>
      <c r="EH99" s="1">
        <f t="shared" si="408"/>
        <v>6.6755079885962633E-12</v>
      </c>
      <c r="EI99" s="1">
        <f t="shared" si="457"/>
        <v>-0.3879681710058468</v>
      </c>
      <c r="EJ99" s="1">
        <f t="shared" si="458"/>
        <v>0.49999999999999822</v>
      </c>
      <c r="EK99" s="1">
        <f t="shared" si="329"/>
        <v>3.8651191253972366E-14</v>
      </c>
      <c r="EL99" s="1">
        <f t="shared" si="409"/>
        <v>1000.0000000000271</v>
      </c>
      <c r="EM99" s="1">
        <f t="shared" si="410"/>
        <v>513.50999999999817</v>
      </c>
      <c r="EN99" s="1">
        <f t="shared" si="411"/>
        <v>499.99999999999824</v>
      </c>
      <c r="EO99" s="1">
        <f t="shared" si="412"/>
        <v>500</v>
      </c>
      <c r="EP99" s="1">
        <f t="shared" si="413"/>
        <v>5.1534921671963154E-15</v>
      </c>
      <c r="EQ99" s="4">
        <f t="shared" si="459"/>
        <v>0</v>
      </c>
      <c r="ER99" s="1">
        <f t="shared" si="460"/>
        <v>-1.9325595626986182E-11</v>
      </c>
      <c r="ES99" s="4">
        <f t="shared" si="414"/>
        <v>0</v>
      </c>
      <c r="ET99" s="4">
        <f t="shared" si="330"/>
        <v>10</v>
      </c>
      <c r="EU99" s="4">
        <f t="shared" si="415"/>
        <v>6.0649210876774255E-14</v>
      </c>
      <c r="EV99" s="4">
        <f t="shared" si="331"/>
        <v>2.199801962280189E-14</v>
      </c>
      <c r="EW99" s="4">
        <f t="shared" si="332"/>
        <v>-100</v>
      </c>
      <c r="EX99" s="4">
        <f t="shared" si="333"/>
        <v>-100</v>
      </c>
      <c r="EY99" s="4">
        <f t="shared" si="334"/>
        <v>-100</v>
      </c>
      <c r="EZ99" s="1">
        <f t="shared" si="335"/>
        <v>100</v>
      </c>
      <c r="FA99" s="1">
        <f t="shared" si="416"/>
        <v>0</v>
      </c>
      <c r="FB99" s="1">
        <f t="shared" si="336"/>
        <v>3.350999999999992</v>
      </c>
      <c r="FC99" s="1">
        <f t="shared" si="417"/>
        <v>0.49999999999999822</v>
      </c>
      <c r="FD99" s="1">
        <f t="shared" si="418"/>
        <v>1.0474820531394518E-11</v>
      </c>
      <c r="FE99" s="1">
        <f t="shared" si="461"/>
        <v>-0.35142878260034383</v>
      </c>
      <c r="FF99" s="1">
        <f t="shared" si="462"/>
        <v>0.49999999999999822</v>
      </c>
      <c r="FG99" s="1">
        <f t="shared" si="337"/>
        <v>6.0649210876774255E-14</v>
      </c>
      <c r="FH99" s="1">
        <f t="shared" si="419"/>
        <v>1000.0000000000424</v>
      </c>
      <c r="FI99" s="1">
        <f t="shared" si="420"/>
        <v>513.50999999999817</v>
      </c>
      <c r="FJ99" s="1">
        <f t="shared" si="421"/>
        <v>499.99999999999824</v>
      </c>
      <c r="FK99" s="1">
        <f t="shared" si="422"/>
        <v>500</v>
      </c>
      <c r="FL99" s="1">
        <f t="shared" si="423"/>
        <v>8.0865614502365691E-15</v>
      </c>
      <c r="FM99" s="4">
        <f t="shared" si="463"/>
        <v>0</v>
      </c>
      <c r="FN99" s="1">
        <f t="shared" si="464"/>
        <v>-3.0324605438387127E-11</v>
      </c>
      <c r="FO99" s="4">
        <f t="shared" si="424"/>
        <v>0</v>
      </c>
      <c r="FP99" s="4">
        <f t="shared" si="338"/>
        <v>10</v>
      </c>
      <c r="FQ99" s="4">
        <f t="shared" si="425"/>
        <v>9.3801536996000509E-14</v>
      </c>
      <c r="FR99" s="4">
        <f t="shared" si="339"/>
        <v>3.3152326119226254E-14</v>
      </c>
      <c r="FS99" s="4">
        <f t="shared" si="340"/>
        <v>-100</v>
      </c>
      <c r="FT99" s="4">
        <f t="shared" si="341"/>
        <v>-100</v>
      </c>
      <c r="FU99" s="4">
        <f t="shared" si="342"/>
        <v>-100</v>
      </c>
      <c r="FV99" s="1">
        <f t="shared" si="426"/>
        <v>100</v>
      </c>
      <c r="FW99" s="1">
        <f t="shared" si="427"/>
        <v>0</v>
      </c>
      <c r="FX99" s="1">
        <f t="shared" si="343"/>
        <v>3.350999999999992</v>
      </c>
      <c r="FY99" s="1">
        <f t="shared" si="428"/>
        <v>0.49999999999999822</v>
      </c>
      <c r="FZ99" s="1">
        <f t="shared" si="429"/>
        <v>1.6200610880138259E-11</v>
      </c>
      <c r="GA99" s="1">
        <f t="shared" si="465"/>
        <v>-0.33055081869682706</v>
      </c>
      <c r="GB99" s="1">
        <f t="shared" si="466"/>
        <v>0.49999999999999822</v>
      </c>
      <c r="GC99" s="1">
        <f t="shared" si="344"/>
        <v>9.3801536996000509E-14</v>
      </c>
      <c r="GD99" s="1">
        <f t="shared" si="430"/>
        <v>1000.0000000000657</v>
      </c>
      <c r="GE99" s="1">
        <f t="shared" si="431"/>
        <v>513.50999999999817</v>
      </c>
      <c r="GF99" s="1">
        <f t="shared" si="432"/>
        <v>499.99999999999824</v>
      </c>
      <c r="GG99" s="1">
        <f t="shared" si="433"/>
        <v>500</v>
      </c>
      <c r="GH99" s="1">
        <f t="shared" si="434"/>
        <v>1.2506871599466736E-14</v>
      </c>
      <c r="GI99" s="4">
        <f t="shared" si="467"/>
        <v>0</v>
      </c>
      <c r="GJ99" s="1">
        <f t="shared" si="468"/>
        <v>-4.6900768498000254E-11</v>
      </c>
      <c r="GK99" s="4">
        <f t="shared" si="469"/>
        <v>0</v>
      </c>
      <c r="GL99" s="4">
        <f t="shared" si="345"/>
        <v>10</v>
      </c>
      <c r="GM99" s="4">
        <f t="shared" si="470"/>
        <v>1.4334952557315495E-13</v>
      </c>
      <c r="GN99" s="4">
        <f t="shared" si="346"/>
        <v>4.954798857715444E-14</v>
      </c>
      <c r="GO99" s="4">
        <v>100</v>
      </c>
      <c r="GP99" s="4"/>
      <c r="GQ99" s="4"/>
      <c r="GR99" s="4"/>
      <c r="GS99" s="4"/>
      <c r="GT99" s="4"/>
      <c r="GU99" s="4"/>
      <c r="GV99" s="4"/>
      <c r="GW99" s="4"/>
    </row>
    <row r="100" spans="1:212">
      <c r="A100" s="1">
        <v>82</v>
      </c>
      <c r="B100" s="1">
        <f t="shared" si="279"/>
        <v>100</v>
      </c>
      <c r="C100" s="1">
        <v>0</v>
      </c>
      <c r="D100" s="1">
        <f t="shared" si="280"/>
        <v>-100</v>
      </c>
      <c r="E100" s="1">
        <f t="shared" si="435"/>
        <v>95</v>
      </c>
      <c r="F100" s="1">
        <f t="shared" si="347"/>
        <v>3.3759999999999919</v>
      </c>
      <c r="G100" s="10">
        <f t="shared" si="348"/>
        <v>-100</v>
      </c>
      <c r="H100" s="1">
        <f t="shared" si="349"/>
        <v>-100</v>
      </c>
      <c r="I100" s="1">
        <f t="shared" si="350"/>
        <v>100</v>
      </c>
      <c r="J100" s="1">
        <f t="shared" si="281"/>
        <v>0</v>
      </c>
      <c r="K100" s="1">
        <f t="shared" si="282"/>
        <v>3.359787999999992</v>
      </c>
      <c r="L100" s="1">
        <f t="shared" si="351"/>
        <v>0.49999999999999822</v>
      </c>
      <c r="M100" s="1">
        <f t="shared" si="436"/>
        <v>0.49999999999999822</v>
      </c>
      <c r="N100" s="1">
        <v>0</v>
      </c>
      <c r="O100" s="1">
        <f t="shared" si="352"/>
        <v>0.49999999999999822</v>
      </c>
      <c r="P100" s="1">
        <f t="shared" si="353"/>
        <v>513.50999999999817</v>
      </c>
      <c r="Q100" s="1">
        <f t="shared" si="354"/>
        <v>499.99999999999824</v>
      </c>
      <c r="R100" s="1">
        <f t="shared" si="355"/>
        <v>500</v>
      </c>
      <c r="S100" s="4">
        <f t="shared" si="283"/>
        <v>0</v>
      </c>
      <c r="U100" s="4">
        <f t="shared" si="284"/>
        <v>-100</v>
      </c>
      <c r="V100" s="4">
        <f t="shared" si="285"/>
        <v>-100</v>
      </c>
      <c r="W100" s="4">
        <f t="shared" si="286"/>
        <v>-100</v>
      </c>
      <c r="X100" s="1">
        <f t="shared" si="287"/>
        <v>100</v>
      </c>
      <c r="Y100" s="1">
        <f t="shared" si="356"/>
        <v>0</v>
      </c>
      <c r="Z100" s="1">
        <f t="shared" si="288"/>
        <v>3.3759999999999919</v>
      </c>
      <c r="AA100" s="1">
        <f t="shared" si="357"/>
        <v>0.49999999999999822</v>
      </c>
      <c r="AB100" s="1">
        <f t="shared" si="358"/>
        <v>0</v>
      </c>
      <c r="AC100" s="1">
        <f t="shared" si="437"/>
        <v>-0.72024019819123131</v>
      </c>
      <c r="AD100" s="1">
        <f t="shared" si="438"/>
        <v>0.49999999999999822</v>
      </c>
      <c r="AE100" s="1">
        <f t="shared" si="289"/>
        <v>0</v>
      </c>
      <c r="AF100" s="1">
        <f t="shared" si="359"/>
        <v>1000</v>
      </c>
      <c r="AG100" s="1">
        <f t="shared" si="360"/>
        <v>513.50999999999817</v>
      </c>
      <c r="AH100" s="1">
        <f t="shared" si="361"/>
        <v>499.99999999999824</v>
      </c>
      <c r="AI100" s="1">
        <f t="shared" si="362"/>
        <v>500</v>
      </c>
      <c r="AJ100" s="1">
        <f t="shared" si="363"/>
        <v>0</v>
      </c>
      <c r="AK100" s="4">
        <f t="shared" si="439"/>
        <v>0</v>
      </c>
      <c r="AL100" s="1">
        <f t="shared" si="440"/>
        <v>0</v>
      </c>
      <c r="AM100" s="4">
        <f t="shared" si="364"/>
        <v>0</v>
      </c>
      <c r="AN100" s="4">
        <f t="shared" si="290"/>
        <v>10</v>
      </c>
      <c r="AO100" s="4">
        <f t="shared" si="365"/>
        <v>2.1876609993652036E-15</v>
      </c>
      <c r="AP100" s="4">
        <f t="shared" si="291"/>
        <v>2.1876609993652036E-15</v>
      </c>
      <c r="AQ100" s="4">
        <f t="shared" si="292"/>
        <v>-100</v>
      </c>
      <c r="AR100" s="4">
        <f t="shared" si="293"/>
        <v>-100</v>
      </c>
      <c r="AS100" s="4">
        <f t="shared" si="294"/>
        <v>-100</v>
      </c>
      <c r="AT100" s="1">
        <f t="shared" si="295"/>
        <v>100</v>
      </c>
      <c r="AU100" s="1">
        <f t="shared" si="366"/>
        <v>0</v>
      </c>
      <c r="AV100" s="1">
        <f t="shared" si="296"/>
        <v>3.3759999999999919</v>
      </c>
      <c r="AW100" s="1">
        <f t="shared" si="367"/>
        <v>0.49999999999999822</v>
      </c>
      <c r="AX100" s="1">
        <f t="shared" si="368"/>
        <v>3.7783436949312673E-13</v>
      </c>
      <c r="AY100" s="1">
        <f t="shared" si="441"/>
        <v>-0.58347146071713674</v>
      </c>
      <c r="AZ100" s="1">
        <f t="shared" si="442"/>
        <v>0.49999999999999822</v>
      </c>
      <c r="BA100" s="1">
        <f t="shared" si="297"/>
        <v>2.1876609993652036E-15</v>
      </c>
      <c r="BB100" s="1">
        <f t="shared" si="369"/>
        <v>1000.0000000000016</v>
      </c>
      <c r="BC100" s="1">
        <f t="shared" si="370"/>
        <v>513.50999999999817</v>
      </c>
      <c r="BD100" s="1">
        <f t="shared" si="371"/>
        <v>499.99999999999824</v>
      </c>
      <c r="BE100" s="1">
        <f t="shared" si="372"/>
        <v>500</v>
      </c>
      <c r="BF100" s="1">
        <f t="shared" si="373"/>
        <v>2.9168813324869384E-16</v>
      </c>
      <c r="BG100" s="4">
        <f t="shared" si="443"/>
        <v>0</v>
      </c>
      <c r="BH100" s="1">
        <f t="shared" si="444"/>
        <v>-1.0938304996826018E-12</v>
      </c>
      <c r="BI100" s="4">
        <f t="shared" si="374"/>
        <v>0</v>
      </c>
      <c r="BJ100" s="4">
        <f t="shared" si="298"/>
        <v>10</v>
      </c>
      <c r="BK100" s="4">
        <f t="shared" si="375"/>
        <v>4.8323605811176544E-15</v>
      </c>
      <c r="BL100" s="4">
        <f t="shared" si="299"/>
        <v>2.6446995817524508E-15</v>
      </c>
      <c r="BM100" s="4">
        <f t="shared" si="300"/>
        <v>-100</v>
      </c>
      <c r="BN100" s="4">
        <f t="shared" si="301"/>
        <v>-100</v>
      </c>
      <c r="BO100" s="4">
        <f t="shared" si="302"/>
        <v>-100</v>
      </c>
      <c r="BP100" s="1">
        <f t="shared" si="303"/>
        <v>100</v>
      </c>
      <c r="BQ100" s="1">
        <f t="shared" si="376"/>
        <v>0</v>
      </c>
      <c r="BR100" s="1">
        <f t="shared" si="304"/>
        <v>3.3759999999999919</v>
      </c>
      <c r="BS100" s="1">
        <f t="shared" si="377"/>
        <v>0.49999999999999822</v>
      </c>
      <c r="BT100" s="1">
        <f t="shared" si="378"/>
        <v>8.3460459086660684E-13</v>
      </c>
      <c r="BU100" s="1">
        <f t="shared" si="445"/>
        <v>-0.48396815062622961</v>
      </c>
      <c r="BV100" s="1">
        <f t="shared" si="446"/>
        <v>0.49999999999999822</v>
      </c>
      <c r="BW100" s="1">
        <f t="shared" si="305"/>
        <v>4.8323605811176544E-15</v>
      </c>
      <c r="BX100" s="1">
        <f t="shared" si="379"/>
        <v>1000.0000000000033</v>
      </c>
      <c r="BY100" s="1">
        <f t="shared" si="380"/>
        <v>513.50999999999817</v>
      </c>
      <c r="BZ100" s="1">
        <f t="shared" si="381"/>
        <v>499.99999999999824</v>
      </c>
      <c r="CA100" s="1">
        <f t="shared" si="382"/>
        <v>500</v>
      </c>
      <c r="CB100" s="1">
        <f t="shared" si="383"/>
        <v>6.4431474414902058E-16</v>
      </c>
      <c r="CC100" s="4">
        <f t="shared" si="447"/>
        <v>0</v>
      </c>
      <c r="CD100" s="1">
        <f t="shared" si="448"/>
        <v>-2.4161802905588271E-12</v>
      </c>
      <c r="CE100" s="4">
        <f t="shared" si="384"/>
        <v>0</v>
      </c>
      <c r="CF100" s="4">
        <f t="shared" si="306"/>
        <v>10</v>
      </c>
      <c r="CG100" s="4">
        <f t="shared" si="385"/>
        <v>8.6993834598087745E-15</v>
      </c>
      <c r="CH100" s="4">
        <f t="shared" si="307"/>
        <v>3.8670228786911202E-15</v>
      </c>
      <c r="CI100" s="4">
        <f t="shared" si="308"/>
        <v>-100</v>
      </c>
      <c r="CJ100" s="4">
        <f t="shared" si="309"/>
        <v>-100</v>
      </c>
      <c r="CK100" s="4">
        <f t="shared" si="310"/>
        <v>-100</v>
      </c>
      <c r="CL100" s="1">
        <f t="shared" si="311"/>
        <v>100</v>
      </c>
      <c r="CM100" s="1">
        <f t="shared" si="386"/>
        <v>0</v>
      </c>
      <c r="CN100" s="1">
        <f t="shared" si="312"/>
        <v>3.3759999999999919</v>
      </c>
      <c r="CO100" s="1">
        <f t="shared" si="387"/>
        <v>0.49999999999999822</v>
      </c>
      <c r="CP100" s="1">
        <f t="shared" si="388"/>
        <v>1.5024841899497019E-12</v>
      </c>
      <c r="CQ100" s="1">
        <f t="shared" si="449"/>
        <v>-0.44930122033786563</v>
      </c>
      <c r="CR100" s="1">
        <f t="shared" si="450"/>
        <v>0.49999999999999822</v>
      </c>
      <c r="CS100" s="1">
        <f t="shared" si="313"/>
        <v>8.6993834598087745E-15</v>
      </c>
      <c r="CT100" s="1">
        <f t="shared" si="389"/>
        <v>1000.000000000006</v>
      </c>
      <c r="CU100" s="1">
        <f t="shared" si="390"/>
        <v>513.50999999999817</v>
      </c>
      <c r="CV100" s="1">
        <f t="shared" si="391"/>
        <v>499.99999999999824</v>
      </c>
      <c r="CW100" s="1">
        <f t="shared" si="392"/>
        <v>500</v>
      </c>
      <c r="CX100" s="1">
        <f t="shared" si="393"/>
        <v>1.15991779464117E-15</v>
      </c>
      <c r="CY100" s="4">
        <f t="shared" si="451"/>
        <v>0</v>
      </c>
      <c r="CZ100" s="1">
        <f t="shared" si="452"/>
        <v>-4.3496917299043874E-12</v>
      </c>
      <c r="DA100" s="4">
        <f t="shared" si="394"/>
        <v>0</v>
      </c>
      <c r="DB100" s="4">
        <f t="shared" si="314"/>
        <v>10</v>
      </c>
      <c r="DC100" s="4">
        <f t="shared" si="395"/>
        <v>1.4509198087716781E-14</v>
      </c>
      <c r="DD100" s="4">
        <f t="shared" si="315"/>
        <v>5.8098146279080067E-15</v>
      </c>
      <c r="DE100" s="4">
        <f t="shared" si="316"/>
        <v>-100</v>
      </c>
      <c r="DF100" s="4">
        <f t="shared" si="317"/>
        <v>-100</v>
      </c>
      <c r="DG100" s="4">
        <f t="shared" si="318"/>
        <v>-100</v>
      </c>
      <c r="DH100" s="1">
        <f t="shared" si="319"/>
        <v>100</v>
      </c>
      <c r="DI100" s="1">
        <f t="shared" si="396"/>
        <v>0</v>
      </c>
      <c r="DJ100" s="1">
        <f t="shared" si="320"/>
        <v>3.3759999999999919</v>
      </c>
      <c r="DK100" s="1">
        <f t="shared" si="397"/>
        <v>0.49999999999999822</v>
      </c>
      <c r="DL100" s="1">
        <f t="shared" si="398"/>
        <v>2.5059064054778551E-12</v>
      </c>
      <c r="DM100" s="1">
        <f t="shared" si="453"/>
        <v>-0.41930080481924314</v>
      </c>
      <c r="DN100" s="1">
        <f t="shared" si="454"/>
        <v>0.49999999999999822</v>
      </c>
      <c r="DO100" s="1">
        <f t="shared" si="321"/>
        <v>1.4509198087716781E-14</v>
      </c>
      <c r="DP100" s="1">
        <f t="shared" si="399"/>
        <v>1000.0000000000102</v>
      </c>
      <c r="DQ100" s="1">
        <f t="shared" si="400"/>
        <v>513.50999999999817</v>
      </c>
      <c r="DR100" s="1">
        <f t="shared" si="401"/>
        <v>499.99999999999824</v>
      </c>
      <c r="DS100" s="1">
        <f t="shared" si="402"/>
        <v>500</v>
      </c>
      <c r="DT100" s="1">
        <f t="shared" si="403"/>
        <v>1.9345597450289043E-15</v>
      </c>
      <c r="DU100" s="4">
        <f t="shared" si="455"/>
        <v>0</v>
      </c>
      <c r="DV100" s="1">
        <f t="shared" si="456"/>
        <v>-7.2545990438583904E-12</v>
      </c>
      <c r="DW100" s="4">
        <f t="shared" si="404"/>
        <v>0</v>
      </c>
      <c r="DX100" s="4">
        <f t="shared" si="322"/>
        <v>10</v>
      </c>
      <c r="DY100" s="4">
        <f t="shared" si="405"/>
        <v>2.3190714752383419E-14</v>
      </c>
      <c r="DZ100" s="4">
        <f t="shared" si="323"/>
        <v>8.6815166646666381E-15</v>
      </c>
      <c r="EA100" s="4">
        <f t="shared" si="324"/>
        <v>-100</v>
      </c>
      <c r="EB100" s="4">
        <f t="shared" si="325"/>
        <v>-100</v>
      </c>
      <c r="EC100" s="4">
        <f t="shared" si="326"/>
        <v>-100</v>
      </c>
      <c r="ED100" s="1">
        <f t="shared" si="327"/>
        <v>100</v>
      </c>
      <c r="EE100" s="1">
        <f t="shared" si="406"/>
        <v>0</v>
      </c>
      <c r="EF100" s="1">
        <f t="shared" si="328"/>
        <v>3.3759999999999919</v>
      </c>
      <c r="EG100" s="1">
        <f t="shared" si="407"/>
        <v>0.49999999999999822</v>
      </c>
      <c r="EH100" s="1">
        <f t="shared" si="408"/>
        <v>4.0053047931577581E-12</v>
      </c>
      <c r="EI100" s="1">
        <f t="shared" si="457"/>
        <v>-0.3879681710058468</v>
      </c>
      <c r="EJ100" s="1">
        <f t="shared" si="458"/>
        <v>0.49999999999999822</v>
      </c>
      <c r="EK100" s="1">
        <f t="shared" si="329"/>
        <v>2.3190714752383419E-14</v>
      </c>
      <c r="EL100" s="1">
        <f t="shared" si="409"/>
        <v>1000.0000000000163</v>
      </c>
      <c r="EM100" s="1">
        <f t="shared" si="410"/>
        <v>513.50999999999817</v>
      </c>
      <c r="EN100" s="1">
        <f t="shared" si="411"/>
        <v>499.99999999999824</v>
      </c>
      <c r="EO100" s="1">
        <f t="shared" si="412"/>
        <v>500</v>
      </c>
      <c r="EP100" s="1">
        <f t="shared" si="413"/>
        <v>3.0920953003177894E-15</v>
      </c>
      <c r="EQ100" s="4">
        <f t="shared" si="459"/>
        <v>0</v>
      </c>
      <c r="ER100" s="1">
        <f t="shared" si="460"/>
        <v>-1.159535737619171E-11</v>
      </c>
      <c r="ES100" s="4">
        <f t="shared" si="414"/>
        <v>0</v>
      </c>
      <c r="ET100" s="4">
        <f t="shared" si="330"/>
        <v>10</v>
      </c>
      <c r="EU100" s="4">
        <f t="shared" si="415"/>
        <v>3.6389526526064554E-14</v>
      </c>
      <c r="EV100" s="4">
        <f t="shared" si="331"/>
        <v>1.3198811773681135E-14</v>
      </c>
      <c r="EW100" s="4">
        <f t="shared" si="332"/>
        <v>-100</v>
      </c>
      <c r="EX100" s="4">
        <f t="shared" si="333"/>
        <v>-100</v>
      </c>
      <c r="EY100" s="4">
        <f t="shared" si="334"/>
        <v>-100</v>
      </c>
      <c r="EZ100" s="1">
        <f t="shared" si="335"/>
        <v>100</v>
      </c>
      <c r="FA100" s="1">
        <f t="shared" si="416"/>
        <v>0</v>
      </c>
      <c r="FB100" s="1">
        <f t="shared" si="336"/>
        <v>3.3759999999999919</v>
      </c>
      <c r="FC100" s="1">
        <f t="shared" si="417"/>
        <v>0.49999999999999822</v>
      </c>
      <c r="FD100" s="1">
        <f t="shared" si="418"/>
        <v>6.2848923188367096E-12</v>
      </c>
      <c r="FE100" s="1">
        <f t="shared" si="461"/>
        <v>-0.35142878260034383</v>
      </c>
      <c r="FF100" s="1">
        <f t="shared" si="462"/>
        <v>0.49999999999999822</v>
      </c>
      <c r="FG100" s="1">
        <f t="shared" si="337"/>
        <v>3.6389526526064554E-14</v>
      </c>
      <c r="FH100" s="1">
        <f t="shared" si="419"/>
        <v>1000.0000000000256</v>
      </c>
      <c r="FI100" s="1">
        <f t="shared" si="420"/>
        <v>513.50999999999817</v>
      </c>
      <c r="FJ100" s="1">
        <f t="shared" si="421"/>
        <v>499.99999999999824</v>
      </c>
      <c r="FK100" s="1">
        <f t="shared" si="422"/>
        <v>500</v>
      </c>
      <c r="FL100" s="1">
        <f t="shared" si="423"/>
        <v>4.85193687014194E-15</v>
      </c>
      <c r="FM100" s="4">
        <f t="shared" si="463"/>
        <v>0</v>
      </c>
      <c r="FN100" s="1">
        <f t="shared" si="464"/>
        <v>-1.8194763263032278E-11</v>
      </c>
      <c r="FO100" s="4">
        <f t="shared" si="424"/>
        <v>0</v>
      </c>
      <c r="FP100" s="4">
        <f t="shared" si="338"/>
        <v>10</v>
      </c>
      <c r="FQ100" s="4">
        <f t="shared" si="425"/>
        <v>5.6280922197600303E-14</v>
      </c>
      <c r="FR100" s="4">
        <f t="shared" si="339"/>
        <v>1.9891395671535749E-14</v>
      </c>
      <c r="FS100" s="4">
        <f t="shared" si="340"/>
        <v>-100</v>
      </c>
      <c r="FT100" s="4">
        <f t="shared" si="341"/>
        <v>-100</v>
      </c>
      <c r="FU100" s="4">
        <f t="shared" si="342"/>
        <v>-100</v>
      </c>
      <c r="FV100" s="1">
        <f t="shared" si="426"/>
        <v>100</v>
      </c>
      <c r="FW100" s="1">
        <f t="shared" si="427"/>
        <v>0</v>
      </c>
      <c r="FX100" s="1">
        <f t="shared" si="343"/>
        <v>3.3759999999999919</v>
      </c>
      <c r="FY100" s="1">
        <f t="shared" si="428"/>
        <v>0.49999999999999822</v>
      </c>
      <c r="FZ100" s="1">
        <f t="shared" si="429"/>
        <v>9.7203665280829544E-12</v>
      </c>
      <c r="GA100" s="1">
        <f t="shared" si="465"/>
        <v>-0.33055081869682706</v>
      </c>
      <c r="GB100" s="1">
        <f t="shared" si="466"/>
        <v>0.49999999999999822</v>
      </c>
      <c r="GC100" s="1">
        <f t="shared" si="344"/>
        <v>5.6280922197600303E-14</v>
      </c>
      <c r="GD100" s="1">
        <f t="shared" si="430"/>
        <v>1000.0000000000393</v>
      </c>
      <c r="GE100" s="1">
        <f t="shared" si="431"/>
        <v>513.50999999999817</v>
      </c>
      <c r="GF100" s="1">
        <f t="shared" si="432"/>
        <v>499.99999999999824</v>
      </c>
      <c r="GG100" s="1">
        <f t="shared" si="433"/>
        <v>500</v>
      </c>
      <c r="GH100" s="1">
        <f t="shared" si="434"/>
        <v>7.5041229596800416E-15</v>
      </c>
      <c r="GI100" s="4">
        <f t="shared" si="467"/>
        <v>0</v>
      </c>
      <c r="GJ100" s="1">
        <f t="shared" si="468"/>
        <v>-2.8140461098800152E-11</v>
      </c>
      <c r="GK100" s="4">
        <f t="shared" si="469"/>
        <v>0</v>
      </c>
      <c r="GL100" s="4">
        <f t="shared" si="345"/>
        <v>10</v>
      </c>
      <c r="GM100" s="4">
        <f t="shared" si="470"/>
        <v>8.6009715343892967E-14</v>
      </c>
      <c r="GN100" s="4">
        <f t="shared" si="346"/>
        <v>2.9728793146292664E-14</v>
      </c>
      <c r="GO100" s="4">
        <v>95</v>
      </c>
      <c r="GP100" s="4"/>
      <c r="GQ100" s="4"/>
      <c r="GR100" s="4"/>
      <c r="GS100" s="4"/>
      <c r="GT100" s="4"/>
      <c r="GU100" s="4"/>
      <c r="GV100" s="4"/>
      <c r="GW100" s="4"/>
    </row>
    <row r="101" spans="1:212">
      <c r="A101" s="1">
        <v>83</v>
      </c>
      <c r="B101" s="1">
        <f t="shared" si="279"/>
        <v>100</v>
      </c>
      <c r="C101" s="1">
        <v>0</v>
      </c>
      <c r="D101" s="1">
        <f t="shared" si="280"/>
        <v>-100</v>
      </c>
      <c r="E101" s="1">
        <f t="shared" si="435"/>
        <v>90</v>
      </c>
      <c r="F101" s="1">
        <f t="shared" si="347"/>
        <v>3.4009999999999918</v>
      </c>
      <c r="G101" s="10">
        <f t="shared" si="348"/>
        <v>-100</v>
      </c>
      <c r="H101" s="1">
        <f t="shared" si="349"/>
        <v>-100</v>
      </c>
      <c r="I101" s="1">
        <f t="shared" si="350"/>
        <v>100</v>
      </c>
      <c r="J101" s="1">
        <f t="shared" si="281"/>
        <v>0</v>
      </c>
      <c r="K101" s="1">
        <f t="shared" si="282"/>
        <v>3.3847879999999919</v>
      </c>
      <c r="L101" s="1">
        <f t="shared" si="351"/>
        <v>0.49999999999999822</v>
      </c>
      <c r="M101" s="1">
        <f t="shared" si="436"/>
        <v>0.49999999999999822</v>
      </c>
      <c r="N101" s="1">
        <v>0</v>
      </c>
      <c r="O101" s="1">
        <f t="shared" si="352"/>
        <v>0.49999999999999822</v>
      </c>
      <c r="P101" s="1">
        <f t="shared" si="353"/>
        <v>513.50999999999817</v>
      </c>
      <c r="Q101" s="1">
        <f t="shared" si="354"/>
        <v>499.99999999999824</v>
      </c>
      <c r="R101" s="1">
        <f t="shared" si="355"/>
        <v>500</v>
      </c>
      <c r="S101" s="4">
        <f t="shared" si="283"/>
        <v>0</v>
      </c>
      <c r="U101" s="4">
        <f t="shared" si="284"/>
        <v>-100</v>
      </c>
      <c r="V101" s="4">
        <f t="shared" si="285"/>
        <v>-100</v>
      </c>
      <c r="W101" s="4">
        <f t="shared" si="286"/>
        <v>-100</v>
      </c>
      <c r="X101" s="1">
        <f t="shared" si="287"/>
        <v>100</v>
      </c>
      <c r="Y101" s="1">
        <f t="shared" si="356"/>
        <v>0</v>
      </c>
      <c r="Z101" s="1">
        <f t="shared" si="288"/>
        <v>3.4009999999999918</v>
      </c>
      <c r="AA101" s="1">
        <f t="shared" si="357"/>
        <v>0.49999999999999822</v>
      </c>
      <c r="AB101" s="1">
        <f t="shared" si="358"/>
        <v>0</v>
      </c>
      <c r="AC101" s="1">
        <f t="shared" si="437"/>
        <v>-0.72024019819123131</v>
      </c>
      <c r="AD101" s="1">
        <f t="shared" si="438"/>
        <v>0.49999999999999822</v>
      </c>
      <c r="AE101" s="1">
        <f t="shared" si="289"/>
        <v>0</v>
      </c>
      <c r="AF101" s="1">
        <f t="shared" si="359"/>
        <v>1000</v>
      </c>
      <c r="AG101" s="1">
        <f t="shared" si="360"/>
        <v>513.50999999999817</v>
      </c>
      <c r="AH101" s="1">
        <f t="shared" si="361"/>
        <v>499.99999999999824</v>
      </c>
      <c r="AI101" s="1">
        <f t="shared" si="362"/>
        <v>500</v>
      </c>
      <c r="AJ101" s="1">
        <f t="shared" si="363"/>
        <v>0</v>
      </c>
      <c r="AK101" s="4">
        <f t="shared" si="439"/>
        <v>0</v>
      </c>
      <c r="AL101" s="1">
        <f t="shared" si="440"/>
        <v>0</v>
      </c>
      <c r="AM101" s="4">
        <f t="shared" si="364"/>
        <v>0</v>
      </c>
      <c r="AN101" s="4">
        <f t="shared" si="290"/>
        <v>10</v>
      </c>
      <c r="AO101" s="4">
        <f t="shared" si="365"/>
        <v>1.3125965996191221E-15</v>
      </c>
      <c r="AP101" s="4">
        <f t="shared" si="291"/>
        <v>1.3125965996191221E-15</v>
      </c>
      <c r="AQ101" s="4">
        <f t="shared" si="292"/>
        <v>-100</v>
      </c>
      <c r="AR101" s="4">
        <f t="shared" si="293"/>
        <v>-100</v>
      </c>
      <c r="AS101" s="4">
        <f t="shared" si="294"/>
        <v>-100</v>
      </c>
      <c r="AT101" s="1">
        <f t="shared" si="295"/>
        <v>100</v>
      </c>
      <c r="AU101" s="1">
        <f t="shared" si="366"/>
        <v>0</v>
      </c>
      <c r="AV101" s="1">
        <f t="shared" si="296"/>
        <v>3.4009999999999918</v>
      </c>
      <c r="AW101" s="1">
        <f t="shared" si="367"/>
        <v>0.49999999999999822</v>
      </c>
      <c r="AX101" s="1">
        <f t="shared" si="368"/>
        <v>2.2670062169587603E-13</v>
      </c>
      <c r="AY101" s="1">
        <f t="shared" si="441"/>
        <v>-0.58347146071713674</v>
      </c>
      <c r="AZ101" s="1">
        <f t="shared" si="442"/>
        <v>0.49999999999999822</v>
      </c>
      <c r="BA101" s="1">
        <f t="shared" si="297"/>
        <v>1.3125965996191221E-15</v>
      </c>
      <c r="BB101" s="1">
        <f t="shared" si="369"/>
        <v>1000.0000000000009</v>
      </c>
      <c r="BC101" s="1">
        <f t="shared" si="370"/>
        <v>513.50999999999817</v>
      </c>
      <c r="BD101" s="1">
        <f t="shared" si="371"/>
        <v>499.99999999999824</v>
      </c>
      <c r="BE101" s="1">
        <f t="shared" si="372"/>
        <v>500</v>
      </c>
      <c r="BF101" s="1">
        <f t="shared" si="373"/>
        <v>1.750128799492163E-16</v>
      </c>
      <c r="BG101" s="4">
        <f t="shared" si="443"/>
        <v>0</v>
      </c>
      <c r="BH101" s="1">
        <f t="shared" si="444"/>
        <v>-6.5629829980956102E-13</v>
      </c>
      <c r="BI101" s="4">
        <f t="shared" si="374"/>
        <v>0</v>
      </c>
      <c r="BJ101" s="4">
        <f t="shared" si="298"/>
        <v>10</v>
      </c>
      <c r="BK101" s="4">
        <f t="shared" si="375"/>
        <v>2.8994163486705926E-15</v>
      </c>
      <c r="BL101" s="4">
        <f t="shared" si="299"/>
        <v>1.5868197490514706E-15</v>
      </c>
      <c r="BM101" s="4">
        <f t="shared" si="300"/>
        <v>-100</v>
      </c>
      <c r="BN101" s="4">
        <f t="shared" si="301"/>
        <v>-100</v>
      </c>
      <c r="BO101" s="4">
        <f t="shared" si="302"/>
        <v>-100</v>
      </c>
      <c r="BP101" s="1">
        <f t="shared" si="303"/>
        <v>100</v>
      </c>
      <c r="BQ101" s="1">
        <f t="shared" si="376"/>
        <v>0</v>
      </c>
      <c r="BR101" s="1">
        <f t="shared" si="304"/>
        <v>3.4009999999999918</v>
      </c>
      <c r="BS101" s="1">
        <f t="shared" si="377"/>
        <v>0.49999999999999822</v>
      </c>
      <c r="BT101" s="1">
        <f t="shared" si="378"/>
        <v>5.0076275451996422E-13</v>
      </c>
      <c r="BU101" s="1">
        <f t="shared" si="445"/>
        <v>-0.48396815062622961</v>
      </c>
      <c r="BV101" s="1">
        <f t="shared" si="446"/>
        <v>0.49999999999999822</v>
      </c>
      <c r="BW101" s="1">
        <f t="shared" si="305"/>
        <v>2.8994163486705926E-15</v>
      </c>
      <c r="BX101" s="1">
        <f t="shared" si="379"/>
        <v>1000.000000000002</v>
      </c>
      <c r="BY101" s="1">
        <f t="shared" si="380"/>
        <v>513.50999999999817</v>
      </c>
      <c r="BZ101" s="1">
        <f t="shared" si="381"/>
        <v>499.99999999999824</v>
      </c>
      <c r="CA101" s="1">
        <f t="shared" si="382"/>
        <v>500</v>
      </c>
      <c r="CB101" s="1">
        <f t="shared" si="383"/>
        <v>3.8658884648941233E-16</v>
      </c>
      <c r="CC101" s="4">
        <f t="shared" si="447"/>
        <v>0</v>
      </c>
      <c r="CD101" s="1">
        <f t="shared" si="448"/>
        <v>-1.4497081743352964E-12</v>
      </c>
      <c r="CE101" s="4">
        <f t="shared" si="384"/>
        <v>0</v>
      </c>
      <c r="CF101" s="4">
        <f t="shared" si="306"/>
        <v>10</v>
      </c>
      <c r="CG101" s="4">
        <f t="shared" si="385"/>
        <v>5.2196300758852644E-15</v>
      </c>
      <c r="CH101" s="4">
        <f t="shared" si="307"/>
        <v>2.3202137272146718E-15</v>
      </c>
      <c r="CI101" s="4">
        <f t="shared" si="308"/>
        <v>-100</v>
      </c>
      <c r="CJ101" s="4">
        <f t="shared" si="309"/>
        <v>-100</v>
      </c>
      <c r="CK101" s="4">
        <f t="shared" si="310"/>
        <v>-100</v>
      </c>
      <c r="CL101" s="1">
        <f t="shared" si="311"/>
        <v>100</v>
      </c>
      <c r="CM101" s="1">
        <f t="shared" si="386"/>
        <v>0</v>
      </c>
      <c r="CN101" s="1">
        <f t="shared" si="312"/>
        <v>3.4009999999999918</v>
      </c>
      <c r="CO101" s="1">
        <f t="shared" si="387"/>
        <v>0.49999999999999822</v>
      </c>
      <c r="CP101" s="1">
        <f t="shared" si="388"/>
        <v>9.0149051396982131E-13</v>
      </c>
      <c r="CQ101" s="1">
        <f t="shared" si="449"/>
        <v>-0.44930122033786563</v>
      </c>
      <c r="CR101" s="1">
        <f t="shared" si="450"/>
        <v>0.49999999999999822</v>
      </c>
      <c r="CS101" s="1">
        <f t="shared" si="313"/>
        <v>5.2196300758852644E-15</v>
      </c>
      <c r="CT101" s="1">
        <f t="shared" si="389"/>
        <v>1000.0000000000035</v>
      </c>
      <c r="CU101" s="1">
        <f t="shared" si="390"/>
        <v>513.50999999999817</v>
      </c>
      <c r="CV101" s="1">
        <f t="shared" si="391"/>
        <v>499.99999999999824</v>
      </c>
      <c r="CW101" s="1">
        <f t="shared" si="392"/>
        <v>500</v>
      </c>
      <c r="CX101" s="1">
        <f t="shared" si="393"/>
        <v>6.9595067678470203E-16</v>
      </c>
      <c r="CY101" s="4">
        <f t="shared" si="451"/>
        <v>0</v>
      </c>
      <c r="CZ101" s="1">
        <f t="shared" si="452"/>
        <v>-2.6098150379426323E-12</v>
      </c>
      <c r="DA101" s="4">
        <f t="shared" si="394"/>
        <v>0</v>
      </c>
      <c r="DB101" s="4">
        <f t="shared" si="314"/>
        <v>10</v>
      </c>
      <c r="DC101" s="4">
        <f t="shared" si="395"/>
        <v>8.7055188526300691E-15</v>
      </c>
      <c r="DD101" s="4">
        <f t="shared" si="315"/>
        <v>3.4858887767448047E-15</v>
      </c>
      <c r="DE101" s="4">
        <f t="shared" si="316"/>
        <v>-100</v>
      </c>
      <c r="DF101" s="4">
        <f t="shared" si="317"/>
        <v>-100</v>
      </c>
      <c r="DG101" s="4">
        <f t="shared" si="318"/>
        <v>-100</v>
      </c>
      <c r="DH101" s="1">
        <f t="shared" si="319"/>
        <v>100</v>
      </c>
      <c r="DI101" s="1">
        <f t="shared" si="396"/>
        <v>0</v>
      </c>
      <c r="DJ101" s="1">
        <f t="shared" si="320"/>
        <v>3.4009999999999918</v>
      </c>
      <c r="DK101" s="1">
        <f t="shared" si="397"/>
        <v>0.49999999999999822</v>
      </c>
      <c r="DL101" s="1">
        <f t="shared" si="398"/>
        <v>1.5035438432867127E-12</v>
      </c>
      <c r="DM101" s="1">
        <f t="shared" si="453"/>
        <v>-0.41930080481924314</v>
      </c>
      <c r="DN101" s="1">
        <f t="shared" si="454"/>
        <v>0.49999999999999822</v>
      </c>
      <c r="DO101" s="1">
        <f t="shared" si="321"/>
        <v>8.7055188526300691E-15</v>
      </c>
      <c r="DP101" s="1">
        <f t="shared" si="399"/>
        <v>1000.000000000006</v>
      </c>
      <c r="DQ101" s="1">
        <f t="shared" si="400"/>
        <v>513.50999999999817</v>
      </c>
      <c r="DR101" s="1">
        <f t="shared" si="401"/>
        <v>499.99999999999824</v>
      </c>
      <c r="DS101" s="1">
        <f t="shared" si="402"/>
        <v>500</v>
      </c>
      <c r="DT101" s="1">
        <f t="shared" si="403"/>
        <v>1.1607358470173425E-15</v>
      </c>
      <c r="DU101" s="4">
        <f t="shared" si="455"/>
        <v>0</v>
      </c>
      <c r="DV101" s="1">
        <f t="shared" si="456"/>
        <v>-4.3527594263150344E-12</v>
      </c>
      <c r="DW101" s="4">
        <f t="shared" si="404"/>
        <v>0</v>
      </c>
      <c r="DX101" s="4">
        <f t="shared" si="322"/>
        <v>10</v>
      </c>
      <c r="DY101" s="4">
        <f t="shared" si="405"/>
        <v>1.391442885143005E-14</v>
      </c>
      <c r="DZ101" s="4">
        <f t="shared" si="323"/>
        <v>5.2089099987999813E-15</v>
      </c>
      <c r="EA101" s="4">
        <f t="shared" si="324"/>
        <v>-100</v>
      </c>
      <c r="EB101" s="4">
        <f t="shared" si="325"/>
        <v>-100</v>
      </c>
      <c r="EC101" s="4">
        <f t="shared" si="326"/>
        <v>-100</v>
      </c>
      <c r="ED101" s="1">
        <f t="shared" si="327"/>
        <v>100</v>
      </c>
      <c r="EE101" s="1">
        <f t="shared" si="406"/>
        <v>0</v>
      </c>
      <c r="EF101" s="1">
        <f t="shared" si="328"/>
        <v>3.4009999999999918</v>
      </c>
      <c r="EG101" s="1">
        <f t="shared" si="407"/>
        <v>0.49999999999999822</v>
      </c>
      <c r="EH101" s="1">
        <f t="shared" si="408"/>
        <v>2.4031828758946551E-12</v>
      </c>
      <c r="EI101" s="1">
        <f t="shared" si="457"/>
        <v>-0.3879681710058468</v>
      </c>
      <c r="EJ101" s="1">
        <f t="shared" si="458"/>
        <v>0.49999999999999822</v>
      </c>
      <c r="EK101" s="1">
        <f t="shared" si="329"/>
        <v>1.391442885143005E-14</v>
      </c>
      <c r="EL101" s="1">
        <f t="shared" si="409"/>
        <v>1000.0000000000098</v>
      </c>
      <c r="EM101" s="1">
        <f t="shared" si="410"/>
        <v>513.50999999999817</v>
      </c>
      <c r="EN101" s="1">
        <f t="shared" si="411"/>
        <v>499.99999999999824</v>
      </c>
      <c r="EO101" s="1">
        <f t="shared" si="412"/>
        <v>500</v>
      </c>
      <c r="EP101" s="1">
        <f t="shared" si="413"/>
        <v>1.8552571801906738E-15</v>
      </c>
      <c r="EQ101" s="4">
        <f t="shared" si="459"/>
        <v>0</v>
      </c>
      <c r="ER101" s="1">
        <f t="shared" si="460"/>
        <v>-6.9572144257150255E-12</v>
      </c>
      <c r="ES101" s="4">
        <f t="shared" si="414"/>
        <v>0</v>
      </c>
      <c r="ET101" s="4">
        <f t="shared" si="330"/>
        <v>10</v>
      </c>
      <c r="EU101" s="4">
        <f t="shared" si="415"/>
        <v>2.1833715915638732E-14</v>
      </c>
      <c r="EV101" s="4">
        <f t="shared" si="331"/>
        <v>7.9192870642086817E-15</v>
      </c>
      <c r="EW101" s="4">
        <f t="shared" si="332"/>
        <v>-100</v>
      </c>
      <c r="EX101" s="4">
        <f t="shared" si="333"/>
        <v>-100</v>
      </c>
      <c r="EY101" s="4">
        <f t="shared" si="334"/>
        <v>-100</v>
      </c>
      <c r="EZ101" s="1">
        <f t="shared" si="335"/>
        <v>100</v>
      </c>
      <c r="FA101" s="1">
        <f t="shared" si="416"/>
        <v>0</v>
      </c>
      <c r="FB101" s="1">
        <f t="shared" si="336"/>
        <v>3.4009999999999918</v>
      </c>
      <c r="FC101" s="1">
        <f t="shared" si="417"/>
        <v>0.49999999999999822</v>
      </c>
      <c r="FD101" s="1">
        <f t="shared" si="418"/>
        <v>3.7709353913020269E-12</v>
      </c>
      <c r="FE101" s="1">
        <f t="shared" si="461"/>
        <v>-0.35142878260034383</v>
      </c>
      <c r="FF101" s="1">
        <f t="shared" si="462"/>
        <v>0.49999999999999822</v>
      </c>
      <c r="FG101" s="1">
        <f t="shared" si="337"/>
        <v>2.1833715915638732E-14</v>
      </c>
      <c r="FH101" s="1">
        <f t="shared" si="419"/>
        <v>1000.0000000000153</v>
      </c>
      <c r="FI101" s="1">
        <f t="shared" si="420"/>
        <v>513.50999999999817</v>
      </c>
      <c r="FJ101" s="1">
        <f t="shared" si="421"/>
        <v>499.99999999999824</v>
      </c>
      <c r="FK101" s="1">
        <f t="shared" si="422"/>
        <v>500</v>
      </c>
      <c r="FL101" s="1">
        <f t="shared" si="423"/>
        <v>2.9111621220851646E-15</v>
      </c>
      <c r="FM101" s="4">
        <f t="shared" si="463"/>
        <v>0</v>
      </c>
      <c r="FN101" s="1">
        <f t="shared" si="464"/>
        <v>-1.0916857957819366E-11</v>
      </c>
      <c r="FO101" s="4">
        <f t="shared" si="424"/>
        <v>0</v>
      </c>
      <c r="FP101" s="4">
        <f t="shared" si="338"/>
        <v>10</v>
      </c>
      <c r="FQ101" s="4">
        <f t="shared" si="425"/>
        <v>3.3768553318560183E-14</v>
      </c>
      <c r="FR101" s="4">
        <f t="shared" si="339"/>
        <v>1.1934837402921451E-14</v>
      </c>
      <c r="FS101" s="4">
        <f t="shared" si="340"/>
        <v>-100</v>
      </c>
      <c r="FT101" s="4">
        <f t="shared" si="341"/>
        <v>-100</v>
      </c>
      <c r="FU101" s="4">
        <f t="shared" si="342"/>
        <v>-100</v>
      </c>
      <c r="FV101" s="1">
        <f t="shared" si="426"/>
        <v>100</v>
      </c>
      <c r="FW101" s="1">
        <f t="shared" si="427"/>
        <v>0</v>
      </c>
      <c r="FX101" s="1">
        <f t="shared" si="343"/>
        <v>3.4009999999999918</v>
      </c>
      <c r="FY101" s="1">
        <f t="shared" si="428"/>
        <v>0.49999999999999822</v>
      </c>
      <c r="FZ101" s="1">
        <f t="shared" si="429"/>
        <v>5.832219916849772E-12</v>
      </c>
      <c r="GA101" s="1">
        <f t="shared" si="465"/>
        <v>-0.33055081869682706</v>
      </c>
      <c r="GB101" s="1">
        <f t="shared" si="466"/>
        <v>0.49999999999999822</v>
      </c>
      <c r="GC101" s="1">
        <f t="shared" si="344"/>
        <v>3.3768553318560183E-14</v>
      </c>
      <c r="GD101" s="1">
        <f t="shared" si="430"/>
        <v>1000.0000000000235</v>
      </c>
      <c r="GE101" s="1">
        <f t="shared" si="431"/>
        <v>513.50999999999817</v>
      </c>
      <c r="GF101" s="1">
        <f t="shared" si="432"/>
        <v>499.99999999999824</v>
      </c>
      <c r="GG101" s="1">
        <f t="shared" si="433"/>
        <v>500</v>
      </c>
      <c r="GH101" s="1">
        <f t="shared" si="434"/>
        <v>4.502473775808024E-15</v>
      </c>
      <c r="GI101" s="4">
        <f t="shared" si="467"/>
        <v>0</v>
      </c>
      <c r="GJ101" s="1">
        <f t="shared" si="468"/>
        <v>-1.688427665928009E-11</v>
      </c>
      <c r="GK101" s="4">
        <f t="shared" si="469"/>
        <v>0</v>
      </c>
      <c r="GL101" s="4">
        <f t="shared" si="345"/>
        <v>10</v>
      </c>
      <c r="GM101" s="4">
        <f t="shared" si="470"/>
        <v>5.1605829206335778E-14</v>
      </c>
      <c r="GN101" s="4">
        <f t="shared" si="346"/>
        <v>1.7837275887775595E-14</v>
      </c>
      <c r="GO101" s="4">
        <v>90</v>
      </c>
      <c r="GP101" s="4"/>
      <c r="GQ101" s="4"/>
      <c r="GR101" s="4"/>
      <c r="GS101" s="4"/>
      <c r="GT101" s="4"/>
      <c r="GU101" s="4"/>
      <c r="GV101" s="4"/>
      <c r="GW101" s="4"/>
    </row>
    <row r="102" spans="1:212">
      <c r="A102" s="1">
        <v>84</v>
      </c>
      <c r="B102" s="1">
        <f t="shared" si="279"/>
        <v>100</v>
      </c>
      <c r="C102" s="1">
        <v>0</v>
      </c>
      <c r="D102" s="1">
        <f t="shared" si="280"/>
        <v>-100</v>
      </c>
      <c r="E102" s="1">
        <f t="shared" si="435"/>
        <v>85</v>
      </c>
      <c r="F102" s="1">
        <f t="shared" si="347"/>
        <v>3.4259999999999917</v>
      </c>
      <c r="G102" s="10">
        <f t="shared" si="348"/>
        <v>-100</v>
      </c>
      <c r="H102" s="1">
        <f t="shared" si="349"/>
        <v>-100</v>
      </c>
      <c r="I102" s="1">
        <f t="shared" si="350"/>
        <v>100</v>
      </c>
      <c r="J102" s="1">
        <f t="shared" si="281"/>
        <v>0</v>
      </c>
      <c r="K102" s="1">
        <f t="shared" si="282"/>
        <v>3.4097879999999918</v>
      </c>
      <c r="L102" s="1">
        <f t="shared" si="351"/>
        <v>0.49999999999999822</v>
      </c>
      <c r="M102" s="1">
        <f t="shared" si="436"/>
        <v>0.49999999999999822</v>
      </c>
      <c r="N102" s="1">
        <v>0</v>
      </c>
      <c r="O102" s="1">
        <f t="shared" si="352"/>
        <v>0.49999999999999822</v>
      </c>
      <c r="P102" s="1">
        <f t="shared" si="353"/>
        <v>513.50999999999817</v>
      </c>
      <c r="Q102" s="1">
        <f t="shared" si="354"/>
        <v>499.99999999999824</v>
      </c>
      <c r="R102" s="1">
        <f t="shared" si="355"/>
        <v>500</v>
      </c>
      <c r="S102" s="4">
        <f t="shared" si="283"/>
        <v>0</v>
      </c>
      <c r="U102" s="4">
        <f t="shared" si="284"/>
        <v>-100</v>
      </c>
      <c r="V102" s="4">
        <f t="shared" si="285"/>
        <v>-100</v>
      </c>
      <c r="W102" s="4">
        <f t="shared" si="286"/>
        <v>-100</v>
      </c>
      <c r="X102" s="1">
        <f t="shared" si="287"/>
        <v>100</v>
      </c>
      <c r="Y102" s="1">
        <f t="shared" si="356"/>
        <v>0</v>
      </c>
      <c r="Z102" s="1">
        <f t="shared" si="288"/>
        <v>3.4259999999999917</v>
      </c>
      <c r="AA102" s="1">
        <f t="shared" si="357"/>
        <v>0.49999999999999822</v>
      </c>
      <c r="AB102" s="1">
        <f t="shared" si="358"/>
        <v>0</v>
      </c>
      <c r="AC102" s="1">
        <f t="shared" si="437"/>
        <v>-0.72024019819123131</v>
      </c>
      <c r="AD102" s="1">
        <f t="shared" si="438"/>
        <v>0.49999999999999822</v>
      </c>
      <c r="AE102" s="1">
        <f t="shared" si="289"/>
        <v>0</v>
      </c>
      <c r="AF102" s="1">
        <f t="shared" si="359"/>
        <v>1000</v>
      </c>
      <c r="AG102" s="1">
        <f t="shared" si="360"/>
        <v>513.50999999999817</v>
      </c>
      <c r="AH102" s="1">
        <f t="shared" si="361"/>
        <v>499.99999999999824</v>
      </c>
      <c r="AI102" s="1">
        <f t="shared" si="362"/>
        <v>500</v>
      </c>
      <c r="AJ102" s="1">
        <f t="shared" si="363"/>
        <v>0</v>
      </c>
      <c r="AK102" s="4">
        <f t="shared" si="439"/>
        <v>0</v>
      </c>
      <c r="AL102" s="1">
        <f t="shared" si="440"/>
        <v>0</v>
      </c>
      <c r="AM102" s="4">
        <f t="shared" si="364"/>
        <v>0</v>
      </c>
      <c r="AN102" s="4">
        <f t="shared" si="290"/>
        <v>10</v>
      </c>
      <c r="AO102" s="4">
        <f t="shared" si="365"/>
        <v>7.875579597714732E-16</v>
      </c>
      <c r="AP102" s="4">
        <f t="shared" si="291"/>
        <v>7.875579597714732E-16</v>
      </c>
      <c r="AQ102" s="4">
        <f t="shared" si="292"/>
        <v>-100</v>
      </c>
      <c r="AR102" s="4">
        <f t="shared" si="293"/>
        <v>-100</v>
      </c>
      <c r="AS102" s="4">
        <f t="shared" si="294"/>
        <v>-100</v>
      </c>
      <c r="AT102" s="1">
        <f t="shared" si="295"/>
        <v>100</v>
      </c>
      <c r="AU102" s="1">
        <f t="shared" si="366"/>
        <v>0</v>
      </c>
      <c r="AV102" s="1">
        <f t="shared" si="296"/>
        <v>3.4259999999999917</v>
      </c>
      <c r="AW102" s="1">
        <f t="shared" si="367"/>
        <v>0.49999999999999822</v>
      </c>
      <c r="AX102" s="1">
        <f t="shared" si="368"/>
        <v>1.360203730175256E-13</v>
      </c>
      <c r="AY102" s="1">
        <f t="shared" si="441"/>
        <v>-0.58347146071713674</v>
      </c>
      <c r="AZ102" s="1">
        <f t="shared" si="442"/>
        <v>0.49999999999999822</v>
      </c>
      <c r="BA102" s="1">
        <f t="shared" si="297"/>
        <v>7.875579597714732E-16</v>
      </c>
      <c r="BB102" s="1">
        <f t="shared" si="369"/>
        <v>1000.0000000000005</v>
      </c>
      <c r="BC102" s="1">
        <f t="shared" si="370"/>
        <v>513.50999999999817</v>
      </c>
      <c r="BD102" s="1">
        <f t="shared" si="371"/>
        <v>499.99999999999824</v>
      </c>
      <c r="BE102" s="1">
        <f t="shared" si="372"/>
        <v>500</v>
      </c>
      <c r="BF102" s="1">
        <f t="shared" si="373"/>
        <v>1.0500772796952977E-16</v>
      </c>
      <c r="BG102" s="4">
        <f t="shared" si="443"/>
        <v>0</v>
      </c>
      <c r="BH102" s="1">
        <f t="shared" si="444"/>
        <v>-3.9377897988573661E-13</v>
      </c>
      <c r="BI102" s="4">
        <f t="shared" si="374"/>
        <v>0</v>
      </c>
      <c r="BJ102" s="4">
        <f t="shared" si="298"/>
        <v>10</v>
      </c>
      <c r="BK102" s="4">
        <f t="shared" si="375"/>
        <v>1.7396498092023555E-15</v>
      </c>
      <c r="BL102" s="4">
        <f t="shared" si="299"/>
        <v>9.5209184943088233E-16</v>
      </c>
      <c r="BM102" s="4">
        <f t="shared" si="300"/>
        <v>-100</v>
      </c>
      <c r="BN102" s="4">
        <f t="shared" si="301"/>
        <v>-100</v>
      </c>
      <c r="BO102" s="4">
        <f t="shared" si="302"/>
        <v>-100</v>
      </c>
      <c r="BP102" s="1">
        <f t="shared" si="303"/>
        <v>100</v>
      </c>
      <c r="BQ102" s="1">
        <f t="shared" si="376"/>
        <v>0</v>
      </c>
      <c r="BR102" s="1">
        <f t="shared" si="304"/>
        <v>3.4259999999999917</v>
      </c>
      <c r="BS102" s="1">
        <f t="shared" si="377"/>
        <v>0.49999999999999822</v>
      </c>
      <c r="BT102" s="1">
        <f t="shared" si="378"/>
        <v>3.0045765271197855E-13</v>
      </c>
      <c r="BU102" s="1">
        <f t="shared" si="445"/>
        <v>-0.48396815062622961</v>
      </c>
      <c r="BV102" s="1">
        <f t="shared" si="446"/>
        <v>0.49999999999999822</v>
      </c>
      <c r="BW102" s="1">
        <f t="shared" si="305"/>
        <v>1.7396498092023555E-15</v>
      </c>
      <c r="BX102" s="1">
        <f t="shared" si="379"/>
        <v>1000.0000000000011</v>
      </c>
      <c r="BY102" s="1">
        <f t="shared" si="380"/>
        <v>513.50999999999817</v>
      </c>
      <c r="BZ102" s="1">
        <f t="shared" si="381"/>
        <v>499.99999999999824</v>
      </c>
      <c r="CA102" s="1">
        <f t="shared" si="382"/>
        <v>500</v>
      </c>
      <c r="CB102" s="1">
        <f t="shared" si="383"/>
        <v>2.3195330789364741E-16</v>
      </c>
      <c r="CC102" s="4">
        <f t="shared" si="447"/>
        <v>0</v>
      </c>
      <c r="CD102" s="1">
        <f t="shared" si="448"/>
        <v>-8.6982490460117774E-13</v>
      </c>
      <c r="CE102" s="4">
        <f t="shared" si="384"/>
        <v>0</v>
      </c>
      <c r="CF102" s="4">
        <f t="shared" si="306"/>
        <v>10</v>
      </c>
      <c r="CG102" s="4">
        <f t="shared" si="385"/>
        <v>3.1317780455311587E-15</v>
      </c>
      <c r="CH102" s="4">
        <f t="shared" si="307"/>
        <v>1.3921282363288032E-15</v>
      </c>
      <c r="CI102" s="4">
        <f t="shared" si="308"/>
        <v>-100</v>
      </c>
      <c r="CJ102" s="4">
        <f t="shared" si="309"/>
        <v>-100</v>
      </c>
      <c r="CK102" s="4">
        <f t="shared" si="310"/>
        <v>-100</v>
      </c>
      <c r="CL102" s="1">
        <f t="shared" si="311"/>
        <v>100</v>
      </c>
      <c r="CM102" s="1">
        <f t="shared" si="386"/>
        <v>0</v>
      </c>
      <c r="CN102" s="1">
        <f t="shared" si="312"/>
        <v>3.4259999999999917</v>
      </c>
      <c r="CO102" s="1">
        <f t="shared" si="387"/>
        <v>0.49999999999999822</v>
      </c>
      <c r="CP102" s="1">
        <f t="shared" si="388"/>
        <v>5.4089430838189263E-13</v>
      </c>
      <c r="CQ102" s="1">
        <f t="shared" si="449"/>
        <v>-0.44930122033786563</v>
      </c>
      <c r="CR102" s="1">
        <f t="shared" si="450"/>
        <v>0.49999999999999822</v>
      </c>
      <c r="CS102" s="1">
        <f t="shared" si="313"/>
        <v>3.1317780455311587E-15</v>
      </c>
      <c r="CT102" s="1">
        <f t="shared" si="389"/>
        <v>1000.0000000000023</v>
      </c>
      <c r="CU102" s="1">
        <f t="shared" si="390"/>
        <v>513.50999999999817</v>
      </c>
      <c r="CV102" s="1">
        <f t="shared" si="391"/>
        <v>499.99999999999824</v>
      </c>
      <c r="CW102" s="1">
        <f t="shared" si="392"/>
        <v>500</v>
      </c>
      <c r="CX102" s="1">
        <f t="shared" si="393"/>
        <v>4.1757040607082112E-16</v>
      </c>
      <c r="CY102" s="4">
        <f t="shared" si="451"/>
        <v>0</v>
      </c>
      <c r="CZ102" s="1">
        <f t="shared" si="452"/>
        <v>-1.5658890227655793E-12</v>
      </c>
      <c r="DA102" s="4">
        <f t="shared" si="394"/>
        <v>0</v>
      </c>
      <c r="DB102" s="4">
        <f t="shared" si="314"/>
        <v>10</v>
      </c>
      <c r="DC102" s="4">
        <f t="shared" si="395"/>
        <v>5.2233113115780411E-15</v>
      </c>
      <c r="DD102" s="4">
        <f t="shared" si="315"/>
        <v>2.0915332660468824E-15</v>
      </c>
      <c r="DE102" s="4">
        <f t="shared" si="316"/>
        <v>-100</v>
      </c>
      <c r="DF102" s="4">
        <f t="shared" si="317"/>
        <v>-100</v>
      </c>
      <c r="DG102" s="4">
        <f t="shared" si="318"/>
        <v>-100</v>
      </c>
      <c r="DH102" s="1">
        <f t="shared" si="319"/>
        <v>100</v>
      </c>
      <c r="DI102" s="1">
        <f t="shared" si="396"/>
        <v>0</v>
      </c>
      <c r="DJ102" s="1">
        <f t="shared" si="320"/>
        <v>3.4259999999999917</v>
      </c>
      <c r="DK102" s="1">
        <f t="shared" si="397"/>
        <v>0.49999999999999822</v>
      </c>
      <c r="DL102" s="1">
        <f t="shared" si="398"/>
        <v>9.0212630597202794E-13</v>
      </c>
      <c r="DM102" s="1">
        <f t="shared" si="453"/>
        <v>-0.41930080481924314</v>
      </c>
      <c r="DN102" s="1">
        <f t="shared" si="454"/>
        <v>0.49999999999999822</v>
      </c>
      <c r="DO102" s="1">
        <f t="shared" si="321"/>
        <v>5.2233113115780411E-15</v>
      </c>
      <c r="DP102" s="1">
        <f t="shared" si="399"/>
        <v>1000.0000000000035</v>
      </c>
      <c r="DQ102" s="1">
        <f t="shared" si="400"/>
        <v>513.50999999999817</v>
      </c>
      <c r="DR102" s="1">
        <f t="shared" si="401"/>
        <v>499.99999999999824</v>
      </c>
      <c r="DS102" s="1">
        <f t="shared" si="402"/>
        <v>500</v>
      </c>
      <c r="DT102" s="1">
        <f t="shared" si="403"/>
        <v>6.9644150821040559E-16</v>
      </c>
      <c r="DU102" s="4">
        <f t="shared" si="455"/>
        <v>0</v>
      </c>
      <c r="DV102" s="1">
        <f t="shared" si="456"/>
        <v>-2.6116556557890204E-12</v>
      </c>
      <c r="DW102" s="4">
        <f t="shared" si="404"/>
        <v>0</v>
      </c>
      <c r="DX102" s="4">
        <f t="shared" si="322"/>
        <v>10</v>
      </c>
      <c r="DY102" s="4">
        <f t="shared" si="405"/>
        <v>8.3486573108580305E-15</v>
      </c>
      <c r="DZ102" s="4">
        <f t="shared" si="323"/>
        <v>3.1253459992799894E-15</v>
      </c>
      <c r="EA102" s="4">
        <f t="shared" si="324"/>
        <v>-100</v>
      </c>
      <c r="EB102" s="4">
        <f t="shared" si="325"/>
        <v>-100</v>
      </c>
      <c r="EC102" s="4">
        <f t="shared" si="326"/>
        <v>-100</v>
      </c>
      <c r="ED102" s="1">
        <f t="shared" si="327"/>
        <v>100</v>
      </c>
      <c r="EE102" s="1">
        <f t="shared" si="406"/>
        <v>0</v>
      </c>
      <c r="EF102" s="1">
        <f t="shared" si="328"/>
        <v>3.4259999999999917</v>
      </c>
      <c r="EG102" s="1">
        <f t="shared" si="407"/>
        <v>0.49999999999999822</v>
      </c>
      <c r="EH102" s="1">
        <f t="shared" si="408"/>
        <v>1.4419097255367925E-12</v>
      </c>
      <c r="EI102" s="1">
        <f t="shared" si="457"/>
        <v>-0.3879681710058468</v>
      </c>
      <c r="EJ102" s="1">
        <f t="shared" si="458"/>
        <v>0.49999999999999822</v>
      </c>
      <c r="EK102" s="1">
        <f t="shared" si="329"/>
        <v>8.3486573108580305E-15</v>
      </c>
      <c r="EL102" s="1">
        <f t="shared" si="409"/>
        <v>1000.0000000000058</v>
      </c>
      <c r="EM102" s="1">
        <f t="shared" si="410"/>
        <v>513.50999999999817</v>
      </c>
      <c r="EN102" s="1">
        <f t="shared" si="411"/>
        <v>499.99999999999824</v>
      </c>
      <c r="EO102" s="1">
        <f t="shared" si="412"/>
        <v>500</v>
      </c>
      <c r="EP102" s="1">
        <f t="shared" si="413"/>
        <v>1.1131543081144039E-15</v>
      </c>
      <c r="EQ102" s="4">
        <f t="shared" si="459"/>
        <v>0</v>
      </c>
      <c r="ER102" s="1">
        <f t="shared" si="460"/>
        <v>-4.1743286554290154E-12</v>
      </c>
      <c r="ES102" s="4">
        <f t="shared" si="414"/>
        <v>0</v>
      </c>
      <c r="ET102" s="4">
        <f t="shared" si="330"/>
        <v>10</v>
      </c>
      <c r="EU102" s="4">
        <f t="shared" si="415"/>
        <v>1.3100229549383239E-14</v>
      </c>
      <c r="EV102" s="4">
        <f t="shared" si="331"/>
        <v>4.7515722385252084E-15</v>
      </c>
      <c r="EW102" s="4">
        <f t="shared" si="332"/>
        <v>-100</v>
      </c>
      <c r="EX102" s="4">
        <f t="shared" si="333"/>
        <v>-100</v>
      </c>
      <c r="EY102" s="4">
        <f t="shared" si="334"/>
        <v>-100</v>
      </c>
      <c r="EZ102" s="1">
        <f t="shared" si="335"/>
        <v>100</v>
      </c>
      <c r="FA102" s="1">
        <f t="shared" si="416"/>
        <v>0</v>
      </c>
      <c r="FB102" s="1">
        <f t="shared" si="336"/>
        <v>3.4259999999999917</v>
      </c>
      <c r="FC102" s="1">
        <f t="shared" si="417"/>
        <v>0.49999999999999822</v>
      </c>
      <c r="FD102" s="1">
        <f t="shared" si="418"/>
        <v>2.262561234781216E-12</v>
      </c>
      <c r="FE102" s="1">
        <f t="shared" si="461"/>
        <v>-0.35142878260034383</v>
      </c>
      <c r="FF102" s="1">
        <f t="shared" si="462"/>
        <v>0.49999999999999822</v>
      </c>
      <c r="FG102" s="1">
        <f t="shared" si="337"/>
        <v>1.3100229549383239E-14</v>
      </c>
      <c r="FH102" s="1">
        <f t="shared" si="419"/>
        <v>1000.0000000000091</v>
      </c>
      <c r="FI102" s="1">
        <f t="shared" si="420"/>
        <v>513.50999999999817</v>
      </c>
      <c r="FJ102" s="1">
        <f t="shared" si="421"/>
        <v>499.99999999999824</v>
      </c>
      <c r="FK102" s="1">
        <f t="shared" si="422"/>
        <v>500</v>
      </c>
      <c r="FL102" s="1">
        <f t="shared" si="423"/>
        <v>1.7466972732510986E-15</v>
      </c>
      <c r="FM102" s="4">
        <f t="shared" si="463"/>
        <v>0</v>
      </c>
      <c r="FN102" s="1">
        <f t="shared" si="464"/>
        <v>-6.5501147746916193E-12</v>
      </c>
      <c r="FO102" s="4">
        <f t="shared" si="424"/>
        <v>0</v>
      </c>
      <c r="FP102" s="4">
        <f t="shared" si="338"/>
        <v>10</v>
      </c>
      <c r="FQ102" s="4">
        <f t="shared" si="425"/>
        <v>2.0261131991136108E-14</v>
      </c>
      <c r="FR102" s="4">
        <f t="shared" si="339"/>
        <v>7.1609024417528691E-15</v>
      </c>
      <c r="FS102" s="4">
        <f t="shared" si="340"/>
        <v>-100</v>
      </c>
      <c r="FT102" s="4">
        <f t="shared" si="341"/>
        <v>-100</v>
      </c>
      <c r="FU102" s="4">
        <f t="shared" si="342"/>
        <v>-100</v>
      </c>
      <c r="FV102" s="1">
        <f t="shared" si="426"/>
        <v>100</v>
      </c>
      <c r="FW102" s="1">
        <f t="shared" si="427"/>
        <v>0</v>
      </c>
      <c r="FX102" s="1">
        <f t="shared" si="343"/>
        <v>3.4259999999999917</v>
      </c>
      <c r="FY102" s="1">
        <f t="shared" si="428"/>
        <v>0.49999999999999822</v>
      </c>
      <c r="FZ102" s="1">
        <f t="shared" si="429"/>
        <v>3.4993319501098637E-12</v>
      </c>
      <c r="GA102" s="1">
        <f t="shared" si="465"/>
        <v>-0.33055081869682706</v>
      </c>
      <c r="GB102" s="1">
        <f t="shared" si="466"/>
        <v>0.49999999999999822</v>
      </c>
      <c r="GC102" s="1">
        <f t="shared" si="344"/>
        <v>2.0261131991136108E-14</v>
      </c>
      <c r="GD102" s="1">
        <f t="shared" si="430"/>
        <v>1000.0000000000142</v>
      </c>
      <c r="GE102" s="1">
        <f t="shared" si="431"/>
        <v>513.50999999999817</v>
      </c>
      <c r="GF102" s="1">
        <f t="shared" si="432"/>
        <v>499.99999999999824</v>
      </c>
      <c r="GG102" s="1">
        <f t="shared" si="433"/>
        <v>500</v>
      </c>
      <c r="GH102" s="1">
        <f t="shared" si="434"/>
        <v>2.7014842654848149E-15</v>
      </c>
      <c r="GI102" s="4">
        <f t="shared" si="467"/>
        <v>0</v>
      </c>
      <c r="GJ102" s="1">
        <f t="shared" si="468"/>
        <v>-1.0130565995568054E-11</v>
      </c>
      <c r="GK102" s="4">
        <f t="shared" si="469"/>
        <v>0</v>
      </c>
      <c r="GL102" s="4">
        <f t="shared" si="345"/>
        <v>10</v>
      </c>
      <c r="GM102" s="4">
        <f t="shared" si="470"/>
        <v>3.0963497523801467E-14</v>
      </c>
      <c r="GN102" s="4">
        <f t="shared" si="346"/>
        <v>1.0702365532665359E-14</v>
      </c>
      <c r="GO102" s="4">
        <v>85</v>
      </c>
      <c r="GP102" s="4"/>
      <c r="GQ102" s="4"/>
      <c r="GR102" s="4"/>
      <c r="GS102" s="4"/>
      <c r="GT102" s="4"/>
      <c r="GU102" s="4"/>
      <c r="GV102" s="4"/>
      <c r="GW102" s="4"/>
    </row>
    <row r="103" spans="1:212">
      <c r="A103" s="1">
        <v>85</v>
      </c>
      <c r="B103" s="1">
        <f t="shared" si="279"/>
        <v>100</v>
      </c>
      <c r="C103" s="1">
        <v>0</v>
      </c>
      <c r="D103" s="1">
        <f t="shared" si="280"/>
        <v>-100</v>
      </c>
      <c r="E103" s="1">
        <f t="shared" si="435"/>
        <v>80</v>
      </c>
      <c r="F103" s="1">
        <f t="shared" si="347"/>
        <v>3.4509999999999916</v>
      </c>
      <c r="G103" s="10">
        <f t="shared" si="348"/>
        <v>-100</v>
      </c>
      <c r="H103" s="1">
        <f t="shared" si="349"/>
        <v>-100</v>
      </c>
      <c r="I103" s="1">
        <f t="shared" si="350"/>
        <v>100</v>
      </c>
      <c r="J103" s="1">
        <f t="shared" si="281"/>
        <v>0</v>
      </c>
      <c r="K103" s="1">
        <f t="shared" si="282"/>
        <v>3.4347879999999917</v>
      </c>
      <c r="L103" s="1">
        <f t="shared" si="351"/>
        <v>0.49999999999999822</v>
      </c>
      <c r="M103" s="1">
        <f t="shared" si="436"/>
        <v>0.49999999999999822</v>
      </c>
      <c r="N103" s="1">
        <v>0</v>
      </c>
      <c r="O103" s="1">
        <f t="shared" si="352"/>
        <v>0.49999999999999822</v>
      </c>
      <c r="P103" s="1">
        <f t="shared" si="353"/>
        <v>513.50999999999817</v>
      </c>
      <c r="Q103" s="1">
        <f t="shared" si="354"/>
        <v>499.99999999999824</v>
      </c>
      <c r="R103" s="1">
        <f t="shared" si="355"/>
        <v>500</v>
      </c>
      <c r="S103" s="4">
        <f t="shared" si="283"/>
        <v>0</v>
      </c>
      <c r="U103" s="4">
        <f t="shared" si="284"/>
        <v>-100</v>
      </c>
      <c r="V103" s="4">
        <f t="shared" si="285"/>
        <v>-100</v>
      </c>
      <c r="W103" s="4">
        <f t="shared" si="286"/>
        <v>-100</v>
      </c>
      <c r="X103" s="1">
        <f t="shared" si="287"/>
        <v>100</v>
      </c>
      <c r="Y103" s="1">
        <f t="shared" si="356"/>
        <v>0</v>
      </c>
      <c r="Z103" s="1">
        <f t="shared" si="288"/>
        <v>3.4509999999999916</v>
      </c>
      <c r="AA103" s="1">
        <f t="shared" si="357"/>
        <v>0.49999999999999822</v>
      </c>
      <c r="AB103" s="1">
        <f t="shared" si="358"/>
        <v>0</v>
      </c>
      <c r="AC103" s="1">
        <f t="shared" si="437"/>
        <v>-0.72024019819123131</v>
      </c>
      <c r="AD103" s="1">
        <f t="shared" si="438"/>
        <v>0.49999999999999822</v>
      </c>
      <c r="AE103" s="1">
        <f t="shared" si="289"/>
        <v>0</v>
      </c>
      <c r="AF103" s="1">
        <f t="shared" si="359"/>
        <v>1000</v>
      </c>
      <c r="AG103" s="1">
        <f t="shared" si="360"/>
        <v>513.50999999999817</v>
      </c>
      <c r="AH103" s="1">
        <f t="shared" si="361"/>
        <v>499.99999999999824</v>
      </c>
      <c r="AI103" s="1">
        <f t="shared" si="362"/>
        <v>500</v>
      </c>
      <c r="AJ103" s="1">
        <f t="shared" si="363"/>
        <v>0</v>
      </c>
      <c r="AK103" s="4">
        <f t="shared" si="439"/>
        <v>0</v>
      </c>
      <c r="AL103" s="1">
        <f t="shared" si="440"/>
        <v>0</v>
      </c>
      <c r="AM103" s="4">
        <f t="shared" si="364"/>
        <v>0</v>
      </c>
      <c r="AN103" s="4">
        <f t="shared" si="290"/>
        <v>10</v>
      </c>
      <c r="AO103" s="4">
        <f t="shared" si="365"/>
        <v>4.725347758628839E-16</v>
      </c>
      <c r="AP103" s="4">
        <f t="shared" si="291"/>
        <v>4.725347758628839E-16</v>
      </c>
      <c r="AQ103" s="4">
        <f t="shared" si="292"/>
        <v>-100</v>
      </c>
      <c r="AR103" s="4">
        <f t="shared" si="293"/>
        <v>-100</v>
      </c>
      <c r="AS103" s="4">
        <f t="shared" si="294"/>
        <v>-100</v>
      </c>
      <c r="AT103" s="1">
        <f t="shared" si="295"/>
        <v>100</v>
      </c>
      <c r="AU103" s="1">
        <f t="shared" si="366"/>
        <v>0</v>
      </c>
      <c r="AV103" s="1">
        <f t="shared" si="296"/>
        <v>3.4509999999999916</v>
      </c>
      <c r="AW103" s="1">
        <f t="shared" si="367"/>
        <v>0.49999999999999822</v>
      </c>
      <c r="AX103" s="1">
        <f t="shared" si="368"/>
        <v>8.1612223810515354E-14</v>
      </c>
      <c r="AY103" s="1">
        <f t="shared" si="441"/>
        <v>-0.58347146071713674</v>
      </c>
      <c r="AZ103" s="1">
        <f t="shared" si="442"/>
        <v>0.49999999999999822</v>
      </c>
      <c r="BA103" s="1">
        <f t="shared" si="297"/>
        <v>4.725347758628839E-16</v>
      </c>
      <c r="BB103" s="1">
        <f t="shared" si="369"/>
        <v>1000.0000000000002</v>
      </c>
      <c r="BC103" s="1">
        <f t="shared" si="370"/>
        <v>513.50999999999817</v>
      </c>
      <c r="BD103" s="1">
        <f t="shared" si="371"/>
        <v>499.99999999999824</v>
      </c>
      <c r="BE103" s="1">
        <f t="shared" si="372"/>
        <v>500</v>
      </c>
      <c r="BF103" s="1">
        <f t="shared" si="373"/>
        <v>6.3004636781717855E-17</v>
      </c>
      <c r="BG103" s="4">
        <f t="shared" si="443"/>
        <v>0</v>
      </c>
      <c r="BH103" s="1">
        <f t="shared" si="444"/>
        <v>-2.3626738793144196E-13</v>
      </c>
      <c r="BI103" s="4">
        <f t="shared" si="374"/>
        <v>0</v>
      </c>
      <c r="BJ103" s="4">
        <f t="shared" si="298"/>
        <v>10</v>
      </c>
      <c r="BK103" s="4">
        <f t="shared" si="375"/>
        <v>1.0437898855214134E-15</v>
      </c>
      <c r="BL103" s="4">
        <f t="shared" si="299"/>
        <v>5.7125510965852946E-16</v>
      </c>
      <c r="BM103" s="4">
        <f t="shared" si="300"/>
        <v>-100</v>
      </c>
      <c r="BN103" s="4">
        <f t="shared" si="301"/>
        <v>-100</v>
      </c>
      <c r="BO103" s="4">
        <f t="shared" si="302"/>
        <v>-100</v>
      </c>
      <c r="BP103" s="1">
        <f t="shared" si="303"/>
        <v>100</v>
      </c>
      <c r="BQ103" s="1">
        <f t="shared" si="376"/>
        <v>0</v>
      </c>
      <c r="BR103" s="1">
        <f t="shared" si="304"/>
        <v>3.4509999999999916</v>
      </c>
      <c r="BS103" s="1">
        <f t="shared" si="377"/>
        <v>0.49999999999999822</v>
      </c>
      <c r="BT103" s="1">
        <f t="shared" si="378"/>
        <v>1.8027459162718709E-13</v>
      </c>
      <c r="BU103" s="1">
        <f t="shared" si="445"/>
        <v>-0.48396815062622961</v>
      </c>
      <c r="BV103" s="1">
        <f t="shared" si="446"/>
        <v>0.49999999999999822</v>
      </c>
      <c r="BW103" s="1">
        <f t="shared" si="305"/>
        <v>1.0437898855214134E-15</v>
      </c>
      <c r="BX103" s="1">
        <f t="shared" si="379"/>
        <v>1000.0000000000007</v>
      </c>
      <c r="BY103" s="1">
        <f t="shared" si="380"/>
        <v>513.50999999999817</v>
      </c>
      <c r="BZ103" s="1">
        <f t="shared" si="381"/>
        <v>499.99999999999824</v>
      </c>
      <c r="CA103" s="1">
        <f t="shared" si="382"/>
        <v>500</v>
      </c>
      <c r="CB103" s="1">
        <f t="shared" si="383"/>
        <v>1.3917198473618843E-16</v>
      </c>
      <c r="CC103" s="4">
        <f t="shared" si="447"/>
        <v>0</v>
      </c>
      <c r="CD103" s="1">
        <f t="shared" si="448"/>
        <v>-5.2189494276070667E-13</v>
      </c>
      <c r="CE103" s="4">
        <f t="shared" si="384"/>
        <v>0</v>
      </c>
      <c r="CF103" s="4">
        <f t="shared" si="306"/>
        <v>10</v>
      </c>
      <c r="CG103" s="4">
        <f t="shared" si="385"/>
        <v>1.8790668273186951E-15</v>
      </c>
      <c r="CH103" s="4">
        <f t="shared" si="307"/>
        <v>8.3527694179728171E-16</v>
      </c>
      <c r="CI103" s="4">
        <f t="shared" si="308"/>
        <v>-100</v>
      </c>
      <c r="CJ103" s="4">
        <f t="shared" si="309"/>
        <v>-100</v>
      </c>
      <c r="CK103" s="4">
        <f t="shared" si="310"/>
        <v>-100</v>
      </c>
      <c r="CL103" s="1">
        <f t="shared" si="311"/>
        <v>100</v>
      </c>
      <c r="CM103" s="1">
        <f t="shared" si="386"/>
        <v>0</v>
      </c>
      <c r="CN103" s="1">
        <f t="shared" si="312"/>
        <v>3.4509999999999916</v>
      </c>
      <c r="CO103" s="1">
        <f t="shared" si="387"/>
        <v>0.49999999999999822</v>
      </c>
      <c r="CP103" s="1">
        <f t="shared" si="388"/>
        <v>3.2453658502913563E-13</v>
      </c>
      <c r="CQ103" s="1">
        <f t="shared" si="449"/>
        <v>-0.44930122033786563</v>
      </c>
      <c r="CR103" s="1">
        <f t="shared" si="450"/>
        <v>0.49999999999999822</v>
      </c>
      <c r="CS103" s="1">
        <f t="shared" si="313"/>
        <v>1.8790668273186951E-15</v>
      </c>
      <c r="CT103" s="1">
        <f t="shared" si="389"/>
        <v>1000.0000000000014</v>
      </c>
      <c r="CU103" s="1">
        <f t="shared" si="390"/>
        <v>513.50999999999817</v>
      </c>
      <c r="CV103" s="1">
        <f t="shared" si="391"/>
        <v>499.99999999999824</v>
      </c>
      <c r="CW103" s="1">
        <f t="shared" si="392"/>
        <v>500</v>
      </c>
      <c r="CX103" s="1">
        <f t="shared" si="393"/>
        <v>2.5054224364249272E-16</v>
      </c>
      <c r="CY103" s="4">
        <f t="shared" si="451"/>
        <v>0</v>
      </c>
      <c r="CZ103" s="1">
        <f t="shared" si="452"/>
        <v>-9.3953341365934764E-13</v>
      </c>
      <c r="DA103" s="4">
        <f t="shared" si="394"/>
        <v>0</v>
      </c>
      <c r="DB103" s="4">
        <f t="shared" si="314"/>
        <v>10</v>
      </c>
      <c r="DC103" s="4">
        <f t="shared" si="395"/>
        <v>3.1339867869468248E-15</v>
      </c>
      <c r="DD103" s="4">
        <f t="shared" si="315"/>
        <v>1.2549199596281297E-15</v>
      </c>
      <c r="DE103" s="4">
        <f t="shared" si="316"/>
        <v>-100</v>
      </c>
      <c r="DF103" s="4">
        <f t="shared" si="317"/>
        <v>-100</v>
      </c>
      <c r="DG103" s="4">
        <f t="shared" si="318"/>
        <v>-100</v>
      </c>
      <c r="DH103" s="1">
        <f t="shared" si="319"/>
        <v>100</v>
      </c>
      <c r="DI103" s="1">
        <f t="shared" si="396"/>
        <v>0</v>
      </c>
      <c r="DJ103" s="1">
        <f t="shared" si="320"/>
        <v>3.4509999999999916</v>
      </c>
      <c r="DK103" s="1">
        <f t="shared" si="397"/>
        <v>0.49999999999999822</v>
      </c>
      <c r="DL103" s="1">
        <f t="shared" si="398"/>
        <v>5.4127578358321668E-13</v>
      </c>
      <c r="DM103" s="1">
        <f t="shared" si="453"/>
        <v>-0.41930080481924314</v>
      </c>
      <c r="DN103" s="1">
        <f t="shared" si="454"/>
        <v>0.49999999999999822</v>
      </c>
      <c r="DO103" s="1">
        <f t="shared" si="321"/>
        <v>3.1339867869468248E-15</v>
      </c>
      <c r="DP103" s="1">
        <f t="shared" si="399"/>
        <v>1000.0000000000023</v>
      </c>
      <c r="DQ103" s="1">
        <f t="shared" si="400"/>
        <v>513.50999999999817</v>
      </c>
      <c r="DR103" s="1">
        <f t="shared" si="401"/>
        <v>499.99999999999824</v>
      </c>
      <c r="DS103" s="1">
        <f t="shared" si="402"/>
        <v>500</v>
      </c>
      <c r="DT103" s="1">
        <f t="shared" si="403"/>
        <v>4.1786490492624328E-16</v>
      </c>
      <c r="DU103" s="4">
        <f t="shared" si="455"/>
        <v>0</v>
      </c>
      <c r="DV103" s="1">
        <f t="shared" si="456"/>
        <v>-1.5669933934734124E-12</v>
      </c>
      <c r="DW103" s="4">
        <f t="shared" si="404"/>
        <v>0</v>
      </c>
      <c r="DX103" s="4">
        <f t="shared" si="322"/>
        <v>10</v>
      </c>
      <c r="DY103" s="4">
        <f t="shared" si="405"/>
        <v>5.0091943865148185E-15</v>
      </c>
      <c r="DZ103" s="4">
        <f t="shared" si="323"/>
        <v>1.8752075995679937E-15</v>
      </c>
      <c r="EA103" s="4">
        <f t="shared" si="324"/>
        <v>-100</v>
      </c>
      <c r="EB103" s="4">
        <f t="shared" si="325"/>
        <v>-100</v>
      </c>
      <c r="EC103" s="4">
        <f t="shared" si="326"/>
        <v>-100</v>
      </c>
      <c r="ED103" s="1">
        <f t="shared" si="327"/>
        <v>100</v>
      </c>
      <c r="EE103" s="1">
        <f t="shared" si="406"/>
        <v>0</v>
      </c>
      <c r="EF103" s="1">
        <f t="shared" si="328"/>
        <v>3.4509999999999916</v>
      </c>
      <c r="EG103" s="1">
        <f t="shared" si="407"/>
        <v>0.49999999999999822</v>
      </c>
      <c r="EH103" s="1">
        <f t="shared" si="408"/>
        <v>8.6514583532207558E-13</v>
      </c>
      <c r="EI103" s="1">
        <f t="shared" si="457"/>
        <v>-0.3879681710058468</v>
      </c>
      <c r="EJ103" s="1">
        <f t="shared" si="458"/>
        <v>0.49999999999999822</v>
      </c>
      <c r="EK103" s="1">
        <f t="shared" si="329"/>
        <v>5.0091943865148185E-15</v>
      </c>
      <c r="EL103" s="1">
        <f t="shared" si="409"/>
        <v>1000.0000000000035</v>
      </c>
      <c r="EM103" s="1">
        <f t="shared" si="410"/>
        <v>513.50999999999817</v>
      </c>
      <c r="EN103" s="1">
        <f t="shared" si="411"/>
        <v>499.99999999999824</v>
      </c>
      <c r="EO103" s="1">
        <f t="shared" si="412"/>
        <v>500</v>
      </c>
      <c r="EP103" s="1">
        <f t="shared" si="413"/>
        <v>6.6789258486864245E-16</v>
      </c>
      <c r="EQ103" s="4">
        <f t="shared" si="459"/>
        <v>0</v>
      </c>
      <c r="ER103" s="1">
        <f t="shared" si="460"/>
        <v>-2.5045971932574093E-12</v>
      </c>
      <c r="ES103" s="4">
        <f t="shared" si="414"/>
        <v>0</v>
      </c>
      <c r="ET103" s="4">
        <f t="shared" si="330"/>
        <v>10</v>
      </c>
      <c r="EU103" s="4">
        <f t="shared" si="415"/>
        <v>7.8601377296299434E-15</v>
      </c>
      <c r="EV103" s="4">
        <f t="shared" si="331"/>
        <v>2.8509433431151249E-15</v>
      </c>
      <c r="EW103" s="4">
        <f t="shared" si="332"/>
        <v>-100</v>
      </c>
      <c r="EX103" s="4">
        <f t="shared" si="333"/>
        <v>-100</v>
      </c>
      <c r="EY103" s="4">
        <f t="shared" si="334"/>
        <v>-100</v>
      </c>
      <c r="EZ103" s="1">
        <f t="shared" si="335"/>
        <v>100</v>
      </c>
      <c r="FA103" s="1">
        <f t="shared" si="416"/>
        <v>0</v>
      </c>
      <c r="FB103" s="1">
        <f t="shared" si="336"/>
        <v>3.4509999999999916</v>
      </c>
      <c r="FC103" s="1">
        <f t="shared" si="417"/>
        <v>0.49999999999999822</v>
      </c>
      <c r="FD103" s="1">
        <f t="shared" si="418"/>
        <v>1.3575367408687294E-12</v>
      </c>
      <c r="FE103" s="1">
        <f t="shared" si="461"/>
        <v>-0.35142878260034383</v>
      </c>
      <c r="FF103" s="1">
        <f t="shared" si="462"/>
        <v>0.49999999999999822</v>
      </c>
      <c r="FG103" s="1">
        <f t="shared" si="337"/>
        <v>7.8601377296299434E-15</v>
      </c>
      <c r="FH103" s="1">
        <f t="shared" si="419"/>
        <v>1000.0000000000056</v>
      </c>
      <c r="FI103" s="1">
        <f t="shared" si="420"/>
        <v>513.50999999999817</v>
      </c>
      <c r="FJ103" s="1">
        <f t="shared" si="421"/>
        <v>499.99999999999824</v>
      </c>
      <c r="FK103" s="1">
        <f t="shared" si="422"/>
        <v>500</v>
      </c>
      <c r="FL103" s="1">
        <f t="shared" si="423"/>
        <v>1.0480183639506591E-15</v>
      </c>
      <c r="FM103" s="4">
        <f t="shared" si="463"/>
        <v>0</v>
      </c>
      <c r="FN103" s="1">
        <f t="shared" si="464"/>
        <v>-3.9300688648149718E-12</v>
      </c>
      <c r="FO103" s="4">
        <f t="shared" si="424"/>
        <v>0</v>
      </c>
      <c r="FP103" s="4">
        <f t="shared" si="338"/>
        <v>10</v>
      </c>
      <c r="FQ103" s="4">
        <f t="shared" si="425"/>
        <v>1.2156679194681664E-14</v>
      </c>
      <c r="FR103" s="4">
        <f t="shared" si="339"/>
        <v>4.2965414650517208E-15</v>
      </c>
      <c r="FS103" s="4">
        <f t="shared" si="340"/>
        <v>-100</v>
      </c>
      <c r="FT103" s="4">
        <f t="shared" si="341"/>
        <v>-100</v>
      </c>
      <c r="FU103" s="4">
        <f t="shared" si="342"/>
        <v>-100</v>
      </c>
      <c r="FV103" s="1">
        <f t="shared" si="426"/>
        <v>100</v>
      </c>
      <c r="FW103" s="1">
        <f t="shared" si="427"/>
        <v>0</v>
      </c>
      <c r="FX103" s="1">
        <f t="shared" si="343"/>
        <v>3.4509999999999916</v>
      </c>
      <c r="FY103" s="1">
        <f t="shared" si="428"/>
        <v>0.49999999999999822</v>
      </c>
      <c r="FZ103" s="1">
        <f t="shared" si="429"/>
        <v>2.0995991700659177E-12</v>
      </c>
      <c r="GA103" s="1">
        <f t="shared" si="465"/>
        <v>-0.33055081869682706</v>
      </c>
      <c r="GB103" s="1">
        <f t="shared" si="466"/>
        <v>0.49999999999999822</v>
      </c>
      <c r="GC103" s="1">
        <f t="shared" si="344"/>
        <v>1.2156679194681664E-14</v>
      </c>
      <c r="GD103" s="1">
        <f t="shared" si="430"/>
        <v>1000.0000000000084</v>
      </c>
      <c r="GE103" s="1">
        <f t="shared" si="431"/>
        <v>513.50999999999817</v>
      </c>
      <c r="GF103" s="1">
        <f t="shared" si="432"/>
        <v>499.99999999999824</v>
      </c>
      <c r="GG103" s="1">
        <f t="shared" si="433"/>
        <v>500</v>
      </c>
      <c r="GH103" s="1">
        <f t="shared" si="434"/>
        <v>1.6208905592908887E-15</v>
      </c>
      <c r="GI103" s="4">
        <f t="shared" si="467"/>
        <v>0</v>
      </c>
      <c r="GJ103" s="1">
        <f t="shared" si="468"/>
        <v>-6.0783395973408319E-12</v>
      </c>
      <c r="GK103" s="4">
        <f t="shared" si="469"/>
        <v>0</v>
      </c>
      <c r="GL103" s="4">
        <f t="shared" si="345"/>
        <v>10</v>
      </c>
      <c r="GM103" s="4">
        <f t="shared" si="470"/>
        <v>1.8578098514280878E-14</v>
      </c>
      <c r="GN103" s="4">
        <f t="shared" si="346"/>
        <v>6.4214193195992139E-15</v>
      </c>
      <c r="GO103" s="4">
        <v>80</v>
      </c>
      <c r="GP103" s="4"/>
      <c r="GQ103" s="4"/>
      <c r="GR103" s="4"/>
      <c r="GS103" s="4"/>
      <c r="GT103" s="4"/>
      <c r="GU103" s="4"/>
      <c r="GV103" s="4"/>
      <c r="GW103" s="4"/>
    </row>
    <row r="104" spans="1:212">
      <c r="A104" s="1">
        <v>86</v>
      </c>
      <c r="B104" s="1">
        <f t="shared" si="279"/>
        <v>100</v>
      </c>
      <c r="C104" s="1">
        <v>0</v>
      </c>
      <c r="D104" s="1">
        <f t="shared" si="280"/>
        <v>-100</v>
      </c>
      <c r="E104" s="1">
        <f t="shared" si="435"/>
        <v>75</v>
      </c>
      <c r="F104" s="1">
        <f t="shared" si="347"/>
        <v>3.4759999999999915</v>
      </c>
      <c r="G104" s="10">
        <f t="shared" si="348"/>
        <v>-100</v>
      </c>
      <c r="H104" s="1">
        <f t="shared" si="349"/>
        <v>-100</v>
      </c>
      <c r="I104" s="1">
        <f t="shared" si="350"/>
        <v>100</v>
      </c>
      <c r="J104" s="1">
        <f t="shared" si="281"/>
        <v>0</v>
      </c>
      <c r="K104" s="1">
        <f t="shared" si="282"/>
        <v>3.4597879999999916</v>
      </c>
      <c r="L104" s="1">
        <f t="shared" si="351"/>
        <v>0.49999999999999822</v>
      </c>
      <c r="M104" s="1">
        <f t="shared" si="436"/>
        <v>0.49999999999999822</v>
      </c>
      <c r="N104" s="1">
        <v>0</v>
      </c>
      <c r="O104" s="1">
        <f t="shared" si="352"/>
        <v>0.49999999999999822</v>
      </c>
      <c r="P104" s="1">
        <f t="shared" si="353"/>
        <v>513.50999999999817</v>
      </c>
      <c r="Q104" s="1">
        <f t="shared" si="354"/>
        <v>499.99999999999824</v>
      </c>
      <c r="R104" s="1">
        <f t="shared" si="355"/>
        <v>500</v>
      </c>
      <c r="S104" s="4">
        <f t="shared" si="283"/>
        <v>0</v>
      </c>
      <c r="U104" s="4">
        <f t="shared" si="284"/>
        <v>-100</v>
      </c>
      <c r="V104" s="4">
        <f t="shared" si="285"/>
        <v>-100</v>
      </c>
      <c r="W104" s="4">
        <f t="shared" si="286"/>
        <v>-100</v>
      </c>
      <c r="X104" s="1">
        <f t="shared" si="287"/>
        <v>100</v>
      </c>
      <c r="Y104" s="1">
        <f t="shared" si="356"/>
        <v>0</v>
      </c>
      <c r="Z104" s="1">
        <f t="shared" si="288"/>
        <v>3.4759999999999915</v>
      </c>
      <c r="AA104" s="1">
        <f t="shared" si="357"/>
        <v>0.49999999999999822</v>
      </c>
      <c r="AB104" s="1">
        <f t="shared" si="358"/>
        <v>0</v>
      </c>
      <c r="AC104" s="1">
        <f t="shared" si="437"/>
        <v>-0.72024019819123131</v>
      </c>
      <c r="AD104" s="1">
        <f t="shared" si="438"/>
        <v>0.49999999999999822</v>
      </c>
      <c r="AE104" s="1">
        <f t="shared" si="289"/>
        <v>0</v>
      </c>
      <c r="AF104" s="1">
        <f t="shared" si="359"/>
        <v>1000</v>
      </c>
      <c r="AG104" s="1">
        <f t="shared" si="360"/>
        <v>513.50999999999817</v>
      </c>
      <c r="AH104" s="1">
        <f t="shared" si="361"/>
        <v>499.99999999999824</v>
      </c>
      <c r="AI104" s="1">
        <f t="shared" si="362"/>
        <v>500</v>
      </c>
      <c r="AJ104" s="1">
        <f t="shared" si="363"/>
        <v>0</v>
      </c>
      <c r="AK104" s="4">
        <f t="shared" si="439"/>
        <v>0</v>
      </c>
      <c r="AL104" s="1">
        <f t="shared" si="440"/>
        <v>0</v>
      </c>
      <c r="AM104" s="4">
        <f t="shared" si="364"/>
        <v>0</v>
      </c>
      <c r="AN104" s="4">
        <f t="shared" si="290"/>
        <v>10</v>
      </c>
      <c r="AO104" s="4">
        <f t="shared" si="365"/>
        <v>2.8352086551773031E-16</v>
      </c>
      <c r="AP104" s="4">
        <f t="shared" si="291"/>
        <v>2.8352086551773031E-16</v>
      </c>
      <c r="AQ104" s="4">
        <f t="shared" si="292"/>
        <v>-100</v>
      </c>
      <c r="AR104" s="4">
        <f t="shared" si="293"/>
        <v>-100</v>
      </c>
      <c r="AS104" s="4">
        <f t="shared" si="294"/>
        <v>-100</v>
      </c>
      <c r="AT104" s="1">
        <f t="shared" si="295"/>
        <v>100</v>
      </c>
      <c r="AU104" s="1">
        <f t="shared" si="366"/>
        <v>0</v>
      </c>
      <c r="AV104" s="1">
        <f t="shared" si="296"/>
        <v>3.4759999999999915</v>
      </c>
      <c r="AW104" s="1">
        <f t="shared" si="367"/>
        <v>0.49999999999999822</v>
      </c>
      <c r="AX104" s="1">
        <f t="shared" si="368"/>
        <v>4.8967334286309214E-14</v>
      </c>
      <c r="AY104" s="1">
        <f t="shared" si="441"/>
        <v>-0.58347146071713674</v>
      </c>
      <c r="AZ104" s="1">
        <f t="shared" si="442"/>
        <v>0.49999999999999822</v>
      </c>
      <c r="BA104" s="1">
        <f t="shared" si="297"/>
        <v>2.8352086551773031E-16</v>
      </c>
      <c r="BB104" s="1">
        <f t="shared" si="369"/>
        <v>1000.0000000000002</v>
      </c>
      <c r="BC104" s="1">
        <f t="shared" si="370"/>
        <v>513.50999999999817</v>
      </c>
      <c r="BD104" s="1">
        <f t="shared" si="371"/>
        <v>499.99999999999824</v>
      </c>
      <c r="BE104" s="1">
        <f t="shared" si="372"/>
        <v>500</v>
      </c>
      <c r="BF104" s="1">
        <f t="shared" si="373"/>
        <v>3.7802782069030716E-17</v>
      </c>
      <c r="BG104" s="4">
        <f t="shared" si="443"/>
        <v>0</v>
      </c>
      <c r="BH104" s="1">
        <f t="shared" si="444"/>
        <v>-1.4176043275886515E-13</v>
      </c>
      <c r="BI104" s="4">
        <f t="shared" si="374"/>
        <v>0</v>
      </c>
      <c r="BJ104" s="4">
        <f t="shared" si="298"/>
        <v>10</v>
      </c>
      <c r="BK104" s="4">
        <f t="shared" si="375"/>
        <v>6.2627393131284796E-16</v>
      </c>
      <c r="BL104" s="4">
        <f t="shared" si="299"/>
        <v>3.4275306579511765E-16</v>
      </c>
      <c r="BM104" s="4">
        <f t="shared" si="300"/>
        <v>-100</v>
      </c>
      <c r="BN104" s="4">
        <f t="shared" si="301"/>
        <v>-100</v>
      </c>
      <c r="BO104" s="4">
        <f t="shared" si="302"/>
        <v>-100</v>
      </c>
      <c r="BP104" s="1">
        <f t="shared" si="303"/>
        <v>100</v>
      </c>
      <c r="BQ104" s="1">
        <f t="shared" si="376"/>
        <v>0</v>
      </c>
      <c r="BR104" s="1">
        <f t="shared" si="304"/>
        <v>3.4759999999999915</v>
      </c>
      <c r="BS104" s="1">
        <f t="shared" si="377"/>
        <v>0.49999999999999822</v>
      </c>
      <c r="BT104" s="1">
        <f t="shared" si="378"/>
        <v>1.0816475497631227E-13</v>
      </c>
      <c r="BU104" s="1">
        <f t="shared" si="445"/>
        <v>-0.48396815062622961</v>
      </c>
      <c r="BV104" s="1">
        <f t="shared" si="446"/>
        <v>0.49999999999999822</v>
      </c>
      <c r="BW104" s="1">
        <f t="shared" si="305"/>
        <v>6.2627393131284796E-16</v>
      </c>
      <c r="BX104" s="1">
        <f t="shared" si="379"/>
        <v>1000.0000000000005</v>
      </c>
      <c r="BY104" s="1">
        <f t="shared" si="380"/>
        <v>513.50999999999817</v>
      </c>
      <c r="BZ104" s="1">
        <f t="shared" si="381"/>
        <v>499.99999999999824</v>
      </c>
      <c r="CA104" s="1">
        <f t="shared" si="382"/>
        <v>500</v>
      </c>
      <c r="CB104" s="1">
        <f t="shared" si="383"/>
        <v>8.3503190841713076E-17</v>
      </c>
      <c r="CC104" s="4">
        <f t="shared" si="447"/>
        <v>0</v>
      </c>
      <c r="CD104" s="1">
        <f t="shared" si="448"/>
        <v>-3.1313696565642396E-13</v>
      </c>
      <c r="CE104" s="4">
        <f t="shared" si="384"/>
        <v>0</v>
      </c>
      <c r="CF104" s="4">
        <f t="shared" si="306"/>
        <v>10</v>
      </c>
      <c r="CG104" s="4">
        <f t="shared" si="385"/>
        <v>1.127440096391217E-15</v>
      </c>
      <c r="CH104" s="4">
        <f t="shared" si="307"/>
        <v>5.0116616507836901E-16</v>
      </c>
      <c r="CI104" s="4">
        <f t="shared" si="308"/>
        <v>-100</v>
      </c>
      <c r="CJ104" s="4">
        <f t="shared" si="309"/>
        <v>-100</v>
      </c>
      <c r="CK104" s="4">
        <f t="shared" si="310"/>
        <v>-100</v>
      </c>
      <c r="CL104" s="1">
        <f t="shared" si="311"/>
        <v>100</v>
      </c>
      <c r="CM104" s="1">
        <f t="shared" si="386"/>
        <v>0</v>
      </c>
      <c r="CN104" s="1">
        <f t="shared" si="312"/>
        <v>3.4759999999999915</v>
      </c>
      <c r="CO104" s="1">
        <f t="shared" si="387"/>
        <v>0.49999999999999822</v>
      </c>
      <c r="CP104" s="1">
        <f t="shared" si="388"/>
        <v>1.947219510174814E-13</v>
      </c>
      <c r="CQ104" s="1">
        <f t="shared" si="449"/>
        <v>-0.44930122033786563</v>
      </c>
      <c r="CR104" s="1">
        <f t="shared" si="450"/>
        <v>0.49999999999999822</v>
      </c>
      <c r="CS104" s="1">
        <f t="shared" si="313"/>
        <v>1.127440096391217E-15</v>
      </c>
      <c r="CT104" s="1">
        <f t="shared" si="389"/>
        <v>1000.0000000000009</v>
      </c>
      <c r="CU104" s="1">
        <f t="shared" si="390"/>
        <v>513.50999999999817</v>
      </c>
      <c r="CV104" s="1">
        <f t="shared" si="391"/>
        <v>499.99999999999824</v>
      </c>
      <c r="CW104" s="1">
        <f t="shared" si="392"/>
        <v>500</v>
      </c>
      <c r="CX104" s="1">
        <f t="shared" si="393"/>
        <v>1.5032534618549563E-16</v>
      </c>
      <c r="CY104" s="4">
        <f t="shared" si="451"/>
        <v>0</v>
      </c>
      <c r="CZ104" s="1">
        <f t="shared" si="452"/>
        <v>-5.6372004819560846E-13</v>
      </c>
      <c r="DA104" s="4">
        <f t="shared" si="394"/>
        <v>0</v>
      </c>
      <c r="DB104" s="4">
        <f t="shared" si="314"/>
        <v>10</v>
      </c>
      <c r="DC104" s="4">
        <f t="shared" si="395"/>
        <v>1.8803920721680949E-15</v>
      </c>
      <c r="DD104" s="4">
        <f t="shared" si="315"/>
        <v>7.5295197577687789E-16</v>
      </c>
      <c r="DE104" s="4">
        <f t="shared" si="316"/>
        <v>-100</v>
      </c>
      <c r="DF104" s="4">
        <f t="shared" si="317"/>
        <v>-100</v>
      </c>
      <c r="DG104" s="4">
        <f t="shared" si="318"/>
        <v>-100</v>
      </c>
      <c r="DH104" s="1">
        <f t="shared" si="319"/>
        <v>100</v>
      </c>
      <c r="DI104" s="1">
        <f t="shared" si="396"/>
        <v>0</v>
      </c>
      <c r="DJ104" s="1">
        <f t="shared" si="320"/>
        <v>3.4759999999999915</v>
      </c>
      <c r="DK104" s="1">
        <f t="shared" si="397"/>
        <v>0.49999999999999822</v>
      </c>
      <c r="DL104" s="1">
        <f t="shared" si="398"/>
        <v>3.2476547014993003E-13</v>
      </c>
      <c r="DM104" s="1">
        <f t="shared" si="453"/>
        <v>-0.41930080481924314</v>
      </c>
      <c r="DN104" s="1">
        <f t="shared" si="454"/>
        <v>0.49999999999999822</v>
      </c>
      <c r="DO104" s="1">
        <f t="shared" si="321"/>
        <v>1.8803920721680949E-15</v>
      </c>
      <c r="DP104" s="1">
        <f t="shared" si="399"/>
        <v>1000.0000000000014</v>
      </c>
      <c r="DQ104" s="1">
        <f t="shared" si="400"/>
        <v>513.50999999999817</v>
      </c>
      <c r="DR104" s="1">
        <f t="shared" si="401"/>
        <v>499.99999999999824</v>
      </c>
      <c r="DS104" s="1">
        <f t="shared" si="402"/>
        <v>500</v>
      </c>
      <c r="DT104" s="1">
        <f t="shared" si="403"/>
        <v>2.50718942955746E-16</v>
      </c>
      <c r="DU104" s="4">
        <f t="shared" si="455"/>
        <v>0</v>
      </c>
      <c r="DV104" s="1">
        <f t="shared" si="456"/>
        <v>-9.4019603608404744E-13</v>
      </c>
      <c r="DW104" s="4">
        <f t="shared" si="404"/>
        <v>0</v>
      </c>
      <c r="DX104" s="4">
        <f t="shared" si="322"/>
        <v>10</v>
      </c>
      <c r="DY104" s="4">
        <f t="shared" si="405"/>
        <v>3.0055166319088909E-15</v>
      </c>
      <c r="DZ104" s="4">
        <f t="shared" si="323"/>
        <v>1.1251245597407961E-15</v>
      </c>
      <c r="EA104" s="4">
        <f t="shared" si="324"/>
        <v>-100</v>
      </c>
      <c r="EB104" s="4">
        <f t="shared" si="325"/>
        <v>-100</v>
      </c>
      <c r="EC104" s="4">
        <f t="shared" si="326"/>
        <v>-100</v>
      </c>
      <c r="ED104" s="1">
        <f t="shared" si="327"/>
        <v>100</v>
      </c>
      <c r="EE104" s="1">
        <f t="shared" si="406"/>
        <v>0</v>
      </c>
      <c r="EF104" s="1">
        <f t="shared" si="328"/>
        <v>3.4759999999999915</v>
      </c>
      <c r="EG104" s="1">
        <f t="shared" si="407"/>
        <v>0.49999999999999822</v>
      </c>
      <c r="EH104" s="1">
        <f t="shared" si="408"/>
        <v>5.1908750119324543E-13</v>
      </c>
      <c r="EI104" s="1">
        <f t="shared" si="457"/>
        <v>-0.3879681710058468</v>
      </c>
      <c r="EJ104" s="1">
        <f t="shared" si="458"/>
        <v>0.49999999999999822</v>
      </c>
      <c r="EK104" s="1">
        <f t="shared" si="329"/>
        <v>3.0055166319088909E-15</v>
      </c>
      <c r="EL104" s="1">
        <f t="shared" si="409"/>
        <v>1000.000000000002</v>
      </c>
      <c r="EM104" s="1">
        <f t="shared" si="410"/>
        <v>513.50999999999817</v>
      </c>
      <c r="EN104" s="1">
        <f t="shared" si="411"/>
        <v>499.99999999999824</v>
      </c>
      <c r="EO104" s="1">
        <f t="shared" si="412"/>
        <v>500</v>
      </c>
      <c r="EP104" s="1">
        <f t="shared" si="413"/>
        <v>4.0073555092118551E-16</v>
      </c>
      <c r="EQ104" s="4">
        <f t="shared" si="459"/>
        <v>0</v>
      </c>
      <c r="ER104" s="1">
        <f t="shared" si="460"/>
        <v>-1.5027583159544454E-12</v>
      </c>
      <c r="ES104" s="4">
        <f t="shared" si="414"/>
        <v>0</v>
      </c>
      <c r="ET104" s="4">
        <f t="shared" si="330"/>
        <v>10</v>
      </c>
      <c r="EU104" s="4">
        <f t="shared" si="415"/>
        <v>4.716082637777966E-15</v>
      </c>
      <c r="EV104" s="4">
        <f t="shared" si="331"/>
        <v>1.7105660058690751E-15</v>
      </c>
      <c r="EW104" s="4">
        <f t="shared" si="332"/>
        <v>-100</v>
      </c>
      <c r="EX104" s="4">
        <f t="shared" si="333"/>
        <v>-100</v>
      </c>
      <c r="EY104" s="4">
        <f t="shared" si="334"/>
        <v>-100</v>
      </c>
      <c r="EZ104" s="1">
        <f t="shared" si="335"/>
        <v>100</v>
      </c>
      <c r="FA104" s="1">
        <f t="shared" si="416"/>
        <v>0</v>
      </c>
      <c r="FB104" s="1">
        <f t="shared" si="336"/>
        <v>3.4759999999999915</v>
      </c>
      <c r="FC104" s="1">
        <f t="shared" si="417"/>
        <v>0.49999999999999822</v>
      </c>
      <c r="FD104" s="1">
        <f t="shared" si="418"/>
        <v>8.1452204452123769E-13</v>
      </c>
      <c r="FE104" s="1">
        <f t="shared" si="461"/>
        <v>-0.35142878260034383</v>
      </c>
      <c r="FF104" s="1">
        <f t="shared" si="462"/>
        <v>0.49999999999999822</v>
      </c>
      <c r="FG104" s="1">
        <f t="shared" si="337"/>
        <v>4.716082637777966E-15</v>
      </c>
      <c r="FH104" s="1">
        <f t="shared" si="419"/>
        <v>1000.0000000000033</v>
      </c>
      <c r="FI104" s="1">
        <f t="shared" si="420"/>
        <v>513.50999999999817</v>
      </c>
      <c r="FJ104" s="1">
        <f t="shared" si="421"/>
        <v>499.99999999999824</v>
      </c>
      <c r="FK104" s="1">
        <f t="shared" si="422"/>
        <v>500</v>
      </c>
      <c r="FL104" s="1">
        <f t="shared" si="423"/>
        <v>6.2881101837039547E-16</v>
      </c>
      <c r="FM104" s="4">
        <f t="shared" si="463"/>
        <v>0</v>
      </c>
      <c r="FN104" s="1">
        <f t="shared" si="464"/>
        <v>-2.358041318888983E-12</v>
      </c>
      <c r="FO104" s="4">
        <f t="shared" si="424"/>
        <v>0</v>
      </c>
      <c r="FP104" s="4">
        <f t="shared" si="338"/>
        <v>10</v>
      </c>
      <c r="FQ104" s="4">
        <f t="shared" si="425"/>
        <v>7.2940075168089985E-15</v>
      </c>
      <c r="FR104" s="4">
        <f t="shared" si="339"/>
        <v>2.5779248790310325E-15</v>
      </c>
      <c r="FS104" s="4">
        <f t="shared" si="340"/>
        <v>-100</v>
      </c>
      <c r="FT104" s="4">
        <f t="shared" si="341"/>
        <v>-100</v>
      </c>
      <c r="FU104" s="4">
        <f t="shared" si="342"/>
        <v>-100</v>
      </c>
      <c r="FV104" s="1">
        <f t="shared" si="426"/>
        <v>100</v>
      </c>
      <c r="FW104" s="1">
        <f t="shared" si="427"/>
        <v>0</v>
      </c>
      <c r="FX104" s="1">
        <f t="shared" si="343"/>
        <v>3.4759999999999915</v>
      </c>
      <c r="FY104" s="1">
        <f t="shared" si="428"/>
        <v>0.49999999999999822</v>
      </c>
      <c r="FZ104" s="1">
        <f t="shared" si="429"/>
        <v>1.2597595020395507E-12</v>
      </c>
      <c r="GA104" s="1">
        <f t="shared" si="465"/>
        <v>-0.33055081869682706</v>
      </c>
      <c r="GB104" s="1">
        <f t="shared" si="466"/>
        <v>0.49999999999999822</v>
      </c>
      <c r="GC104" s="1">
        <f t="shared" si="344"/>
        <v>7.2940075168089985E-15</v>
      </c>
      <c r="GD104" s="1">
        <f t="shared" si="430"/>
        <v>1000.0000000000051</v>
      </c>
      <c r="GE104" s="1">
        <f t="shared" si="431"/>
        <v>513.50999999999817</v>
      </c>
      <c r="GF104" s="1">
        <f t="shared" si="432"/>
        <v>499.99999999999824</v>
      </c>
      <c r="GG104" s="1">
        <f t="shared" si="433"/>
        <v>500</v>
      </c>
      <c r="GH104" s="1">
        <f t="shared" si="434"/>
        <v>9.7253433557453317E-16</v>
      </c>
      <c r="GI104" s="4">
        <f t="shared" si="467"/>
        <v>0</v>
      </c>
      <c r="GJ104" s="1">
        <f t="shared" si="468"/>
        <v>-3.647003758404499E-12</v>
      </c>
      <c r="GK104" s="4">
        <f t="shared" si="469"/>
        <v>0</v>
      </c>
      <c r="GL104" s="4">
        <f t="shared" si="345"/>
        <v>10</v>
      </c>
      <c r="GM104" s="4">
        <f t="shared" si="470"/>
        <v>1.1146859108568526E-14</v>
      </c>
      <c r="GN104" s="4">
        <f t="shared" si="346"/>
        <v>3.8528515917595274E-15</v>
      </c>
      <c r="GO104" s="4">
        <v>75</v>
      </c>
      <c r="GP104" s="4"/>
      <c r="GQ104" s="4"/>
      <c r="GR104" s="4"/>
      <c r="GS104" s="4"/>
      <c r="GT104" s="4"/>
      <c r="GU104" s="4"/>
      <c r="GV104" s="4"/>
      <c r="GW104" s="4"/>
    </row>
    <row r="105" spans="1:212">
      <c r="A105" s="1">
        <v>87</v>
      </c>
      <c r="B105" s="1">
        <f t="shared" si="279"/>
        <v>100</v>
      </c>
      <c r="C105" s="1">
        <v>0</v>
      </c>
      <c r="D105" s="1">
        <f t="shared" si="280"/>
        <v>-100</v>
      </c>
      <c r="E105" s="1">
        <f t="shared" si="435"/>
        <v>70</v>
      </c>
      <c r="F105" s="1">
        <f t="shared" si="347"/>
        <v>3.5009999999999915</v>
      </c>
      <c r="G105" s="10">
        <f t="shared" si="348"/>
        <v>-100</v>
      </c>
      <c r="H105" s="1">
        <f t="shared" si="349"/>
        <v>-100</v>
      </c>
      <c r="I105" s="1">
        <f t="shared" si="350"/>
        <v>100</v>
      </c>
      <c r="J105" s="1">
        <f t="shared" si="281"/>
        <v>0</v>
      </c>
      <c r="K105" s="1">
        <f t="shared" si="282"/>
        <v>3.4847879999999916</v>
      </c>
      <c r="L105" s="1">
        <f t="shared" si="351"/>
        <v>0.49999999999999822</v>
      </c>
      <c r="M105" s="1">
        <f t="shared" si="436"/>
        <v>0.49999999999999822</v>
      </c>
      <c r="N105" s="1">
        <v>0</v>
      </c>
      <c r="O105" s="1">
        <f t="shared" si="352"/>
        <v>0.49999999999999822</v>
      </c>
      <c r="P105" s="1">
        <f t="shared" si="353"/>
        <v>513.50999999999817</v>
      </c>
      <c r="Q105" s="1">
        <f t="shared" si="354"/>
        <v>499.99999999999824</v>
      </c>
      <c r="R105" s="1">
        <f t="shared" si="355"/>
        <v>500</v>
      </c>
      <c r="S105" s="4">
        <f t="shared" si="283"/>
        <v>0</v>
      </c>
      <c r="U105" s="4">
        <f t="shared" si="284"/>
        <v>-100</v>
      </c>
      <c r="V105" s="4">
        <f t="shared" si="285"/>
        <v>-100</v>
      </c>
      <c r="W105" s="4">
        <f t="shared" si="286"/>
        <v>-100</v>
      </c>
      <c r="X105" s="1">
        <f t="shared" si="287"/>
        <v>100</v>
      </c>
      <c r="Y105" s="1">
        <f t="shared" si="356"/>
        <v>0</v>
      </c>
      <c r="Z105" s="1">
        <f t="shared" si="288"/>
        <v>3.5009999999999915</v>
      </c>
      <c r="AA105" s="1">
        <f t="shared" si="357"/>
        <v>0.49999999999999822</v>
      </c>
      <c r="AB105" s="1">
        <f t="shared" si="358"/>
        <v>0</v>
      </c>
      <c r="AC105" s="1">
        <f t="shared" si="437"/>
        <v>-0.72024019819123131</v>
      </c>
      <c r="AD105" s="1">
        <f t="shared" si="438"/>
        <v>0.49999999999999822</v>
      </c>
      <c r="AE105" s="1">
        <f t="shared" si="289"/>
        <v>0</v>
      </c>
      <c r="AF105" s="1">
        <f t="shared" si="359"/>
        <v>1000</v>
      </c>
      <c r="AG105" s="1">
        <f t="shared" si="360"/>
        <v>513.50999999999817</v>
      </c>
      <c r="AH105" s="1">
        <f t="shared" si="361"/>
        <v>499.99999999999824</v>
      </c>
      <c r="AI105" s="1">
        <f t="shared" si="362"/>
        <v>500</v>
      </c>
      <c r="AJ105" s="1">
        <f t="shared" si="363"/>
        <v>0</v>
      </c>
      <c r="AK105" s="4">
        <f t="shared" si="439"/>
        <v>0</v>
      </c>
      <c r="AL105" s="1">
        <f t="shared" si="440"/>
        <v>0</v>
      </c>
      <c r="AM105" s="4">
        <f t="shared" si="364"/>
        <v>0</v>
      </c>
      <c r="AN105" s="4">
        <f t="shared" si="290"/>
        <v>10</v>
      </c>
      <c r="AO105" s="4">
        <f t="shared" si="365"/>
        <v>1.7011251931063818E-16</v>
      </c>
      <c r="AP105" s="4">
        <f t="shared" si="291"/>
        <v>1.7011251931063818E-16</v>
      </c>
      <c r="AQ105" s="4">
        <f t="shared" si="292"/>
        <v>-100</v>
      </c>
      <c r="AR105" s="4">
        <f t="shared" si="293"/>
        <v>-100</v>
      </c>
      <c r="AS105" s="4">
        <f t="shared" si="294"/>
        <v>-100</v>
      </c>
      <c r="AT105" s="1">
        <f t="shared" si="295"/>
        <v>100</v>
      </c>
      <c r="AU105" s="1">
        <f t="shared" si="366"/>
        <v>0</v>
      </c>
      <c r="AV105" s="1">
        <f t="shared" si="296"/>
        <v>3.5009999999999915</v>
      </c>
      <c r="AW105" s="1">
        <f t="shared" si="367"/>
        <v>0.49999999999999822</v>
      </c>
      <c r="AX105" s="1">
        <f t="shared" si="368"/>
        <v>2.9380400571785526E-14</v>
      </c>
      <c r="AY105" s="1">
        <f t="shared" si="441"/>
        <v>-0.58347146071713674</v>
      </c>
      <c r="AZ105" s="1">
        <f t="shared" si="442"/>
        <v>0.49999999999999822</v>
      </c>
      <c r="BA105" s="1">
        <f t="shared" si="297"/>
        <v>1.7011251931063818E-16</v>
      </c>
      <c r="BB105" s="1">
        <f t="shared" si="369"/>
        <v>1000.0000000000002</v>
      </c>
      <c r="BC105" s="1">
        <f t="shared" si="370"/>
        <v>513.50999999999817</v>
      </c>
      <c r="BD105" s="1">
        <f t="shared" si="371"/>
        <v>499.99999999999824</v>
      </c>
      <c r="BE105" s="1">
        <f t="shared" si="372"/>
        <v>500</v>
      </c>
      <c r="BF105" s="1">
        <f t="shared" si="373"/>
        <v>2.2681669241418428E-17</v>
      </c>
      <c r="BG105" s="4">
        <f t="shared" si="443"/>
        <v>0</v>
      </c>
      <c r="BH105" s="1">
        <f t="shared" si="444"/>
        <v>-8.5056259655319089E-14</v>
      </c>
      <c r="BI105" s="4">
        <f t="shared" si="374"/>
        <v>0</v>
      </c>
      <c r="BJ105" s="4">
        <f t="shared" si="298"/>
        <v>10</v>
      </c>
      <c r="BK105" s="4">
        <f t="shared" si="375"/>
        <v>3.7576435878770875E-16</v>
      </c>
      <c r="BL105" s="4">
        <f t="shared" si="299"/>
        <v>2.0565183947707058E-16</v>
      </c>
      <c r="BM105" s="4">
        <f t="shared" si="300"/>
        <v>-100</v>
      </c>
      <c r="BN105" s="4">
        <f t="shared" si="301"/>
        <v>-100</v>
      </c>
      <c r="BO105" s="4">
        <f t="shared" si="302"/>
        <v>-100</v>
      </c>
      <c r="BP105" s="1">
        <f t="shared" si="303"/>
        <v>100</v>
      </c>
      <c r="BQ105" s="1">
        <f t="shared" si="376"/>
        <v>0</v>
      </c>
      <c r="BR105" s="1">
        <f t="shared" si="304"/>
        <v>3.5009999999999915</v>
      </c>
      <c r="BS105" s="1">
        <f t="shared" si="377"/>
        <v>0.49999999999999822</v>
      </c>
      <c r="BT105" s="1">
        <f t="shared" si="378"/>
        <v>6.4898852985787356E-14</v>
      </c>
      <c r="BU105" s="1">
        <f t="shared" si="445"/>
        <v>-0.48396815062622961</v>
      </c>
      <c r="BV105" s="1">
        <f t="shared" si="446"/>
        <v>0.49999999999999822</v>
      </c>
      <c r="BW105" s="1">
        <f t="shared" si="305"/>
        <v>3.7576435878770875E-16</v>
      </c>
      <c r="BX105" s="1">
        <f t="shared" si="379"/>
        <v>1000.0000000000002</v>
      </c>
      <c r="BY105" s="1">
        <f t="shared" si="380"/>
        <v>513.50999999999817</v>
      </c>
      <c r="BZ105" s="1">
        <f t="shared" si="381"/>
        <v>499.99999999999824</v>
      </c>
      <c r="CA105" s="1">
        <f t="shared" si="382"/>
        <v>500</v>
      </c>
      <c r="CB105" s="1">
        <f t="shared" si="383"/>
        <v>5.0101914505027842E-17</v>
      </c>
      <c r="CC105" s="4">
        <f t="shared" si="447"/>
        <v>0</v>
      </c>
      <c r="CD105" s="1">
        <f t="shared" si="448"/>
        <v>-1.8788217939385437E-13</v>
      </c>
      <c r="CE105" s="4">
        <f t="shared" si="384"/>
        <v>0</v>
      </c>
      <c r="CF105" s="4">
        <f t="shared" si="306"/>
        <v>10</v>
      </c>
      <c r="CG105" s="4">
        <f t="shared" si="385"/>
        <v>6.7646405783473016E-16</v>
      </c>
      <c r="CH105" s="4">
        <f t="shared" si="307"/>
        <v>3.0069969904702141E-16</v>
      </c>
      <c r="CI105" s="4">
        <f t="shared" si="308"/>
        <v>-100</v>
      </c>
      <c r="CJ105" s="4">
        <f t="shared" si="309"/>
        <v>-100</v>
      </c>
      <c r="CK105" s="4">
        <f t="shared" si="310"/>
        <v>-100</v>
      </c>
      <c r="CL105" s="1">
        <f t="shared" si="311"/>
        <v>100</v>
      </c>
      <c r="CM105" s="1">
        <f t="shared" si="386"/>
        <v>0</v>
      </c>
      <c r="CN105" s="1">
        <f t="shared" si="312"/>
        <v>3.5009999999999915</v>
      </c>
      <c r="CO105" s="1">
        <f t="shared" si="387"/>
        <v>0.49999999999999822</v>
      </c>
      <c r="CP105" s="1">
        <f t="shared" si="388"/>
        <v>1.1683317061048882E-13</v>
      </c>
      <c r="CQ105" s="1">
        <f t="shared" si="449"/>
        <v>-0.44930122033786563</v>
      </c>
      <c r="CR105" s="1">
        <f t="shared" si="450"/>
        <v>0.49999999999999822</v>
      </c>
      <c r="CS105" s="1">
        <f t="shared" si="313"/>
        <v>6.7646405783473016E-16</v>
      </c>
      <c r="CT105" s="1">
        <f t="shared" si="389"/>
        <v>1000.0000000000005</v>
      </c>
      <c r="CU105" s="1">
        <f t="shared" si="390"/>
        <v>513.50999999999817</v>
      </c>
      <c r="CV105" s="1">
        <f t="shared" si="391"/>
        <v>499.99999999999824</v>
      </c>
      <c r="CW105" s="1">
        <f t="shared" si="392"/>
        <v>500</v>
      </c>
      <c r="CX105" s="1">
        <f t="shared" si="393"/>
        <v>9.0195207711297359E-17</v>
      </c>
      <c r="CY105" s="4">
        <f t="shared" si="451"/>
        <v>0</v>
      </c>
      <c r="CZ105" s="1">
        <f t="shared" si="452"/>
        <v>-3.3823202891736509E-13</v>
      </c>
      <c r="DA105" s="4">
        <f t="shared" si="394"/>
        <v>0</v>
      </c>
      <c r="DB105" s="4">
        <f t="shared" si="314"/>
        <v>10</v>
      </c>
      <c r="DC105" s="4">
        <f t="shared" si="395"/>
        <v>1.128235243300857E-15</v>
      </c>
      <c r="DD105" s="4">
        <f t="shared" si="315"/>
        <v>4.5177118546612679E-16</v>
      </c>
      <c r="DE105" s="4">
        <f t="shared" si="316"/>
        <v>-100</v>
      </c>
      <c r="DF105" s="4">
        <f t="shared" si="317"/>
        <v>-100</v>
      </c>
      <c r="DG105" s="4">
        <f t="shared" si="318"/>
        <v>-100</v>
      </c>
      <c r="DH105" s="1">
        <f t="shared" si="319"/>
        <v>100</v>
      </c>
      <c r="DI105" s="1">
        <f t="shared" si="396"/>
        <v>0</v>
      </c>
      <c r="DJ105" s="1">
        <f t="shared" si="320"/>
        <v>3.5009999999999915</v>
      </c>
      <c r="DK105" s="1">
        <f t="shared" si="397"/>
        <v>0.49999999999999822</v>
      </c>
      <c r="DL105" s="1">
        <f t="shared" si="398"/>
        <v>1.9485928208995799E-13</v>
      </c>
      <c r="DM105" s="1">
        <f t="shared" si="453"/>
        <v>-0.41930080481924314</v>
      </c>
      <c r="DN105" s="1">
        <f t="shared" si="454"/>
        <v>0.49999999999999822</v>
      </c>
      <c r="DO105" s="1">
        <f t="shared" si="321"/>
        <v>1.128235243300857E-15</v>
      </c>
      <c r="DP105" s="1">
        <f t="shared" si="399"/>
        <v>1000.0000000000009</v>
      </c>
      <c r="DQ105" s="1">
        <f t="shared" si="400"/>
        <v>513.50999999999817</v>
      </c>
      <c r="DR105" s="1">
        <f t="shared" si="401"/>
        <v>499.99999999999824</v>
      </c>
      <c r="DS105" s="1">
        <f t="shared" si="402"/>
        <v>500</v>
      </c>
      <c r="DT105" s="1">
        <f t="shared" si="403"/>
        <v>1.5043136577344759E-16</v>
      </c>
      <c r="DU105" s="4">
        <f t="shared" si="455"/>
        <v>0</v>
      </c>
      <c r="DV105" s="1">
        <f t="shared" si="456"/>
        <v>-5.6411762165042851E-13</v>
      </c>
      <c r="DW105" s="4">
        <f t="shared" si="404"/>
        <v>0</v>
      </c>
      <c r="DX105" s="4">
        <f t="shared" si="322"/>
        <v>10</v>
      </c>
      <c r="DY105" s="4">
        <f t="shared" si="405"/>
        <v>1.8033099791453344E-15</v>
      </c>
      <c r="DZ105" s="4">
        <f t="shared" si="323"/>
        <v>6.7507473584447745E-16</v>
      </c>
      <c r="EA105" s="4">
        <f t="shared" si="324"/>
        <v>-100</v>
      </c>
      <c r="EB105" s="4">
        <f t="shared" si="325"/>
        <v>-100</v>
      </c>
      <c r="EC105" s="4">
        <f t="shared" si="326"/>
        <v>-100</v>
      </c>
      <c r="ED105" s="1">
        <f t="shared" si="327"/>
        <v>100</v>
      </c>
      <c r="EE105" s="1">
        <f t="shared" si="406"/>
        <v>0</v>
      </c>
      <c r="EF105" s="1">
        <f t="shared" si="328"/>
        <v>3.5009999999999915</v>
      </c>
      <c r="EG105" s="1">
        <f t="shared" si="407"/>
        <v>0.49999999999999822</v>
      </c>
      <c r="EH105" s="1">
        <f t="shared" si="408"/>
        <v>3.1145250071594727E-13</v>
      </c>
      <c r="EI105" s="1">
        <f t="shared" si="457"/>
        <v>-0.3879681710058468</v>
      </c>
      <c r="EJ105" s="1">
        <f t="shared" si="458"/>
        <v>0.49999999999999822</v>
      </c>
      <c r="EK105" s="1">
        <f t="shared" si="329"/>
        <v>1.8033099791453344E-15</v>
      </c>
      <c r="EL105" s="1">
        <f t="shared" si="409"/>
        <v>1000.0000000000014</v>
      </c>
      <c r="EM105" s="1">
        <f t="shared" si="410"/>
        <v>513.50999999999817</v>
      </c>
      <c r="EN105" s="1">
        <f t="shared" si="411"/>
        <v>499.99999999999824</v>
      </c>
      <c r="EO105" s="1">
        <f t="shared" si="412"/>
        <v>500</v>
      </c>
      <c r="EP105" s="1">
        <f t="shared" si="413"/>
        <v>2.4044133055271133E-16</v>
      </c>
      <c r="EQ105" s="4">
        <f t="shared" si="459"/>
        <v>0</v>
      </c>
      <c r="ER105" s="1">
        <f t="shared" si="460"/>
        <v>-9.0165498957266718E-13</v>
      </c>
      <c r="ES105" s="4">
        <f t="shared" si="414"/>
        <v>0</v>
      </c>
      <c r="ET105" s="4">
        <f t="shared" si="330"/>
        <v>10</v>
      </c>
      <c r="EU105" s="4">
        <f t="shared" si="415"/>
        <v>2.8296495826667796E-15</v>
      </c>
      <c r="EV105" s="4">
        <f t="shared" si="331"/>
        <v>1.0263396035214452E-15</v>
      </c>
      <c r="EW105" s="4">
        <f t="shared" si="332"/>
        <v>-100</v>
      </c>
      <c r="EX105" s="4">
        <f t="shared" si="333"/>
        <v>-100</v>
      </c>
      <c r="EY105" s="4">
        <f t="shared" si="334"/>
        <v>-100</v>
      </c>
      <c r="EZ105" s="1">
        <f t="shared" si="335"/>
        <v>100</v>
      </c>
      <c r="FA105" s="1">
        <f t="shared" si="416"/>
        <v>0</v>
      </c>
      <c r="FB105" s="1">
        <f t="shared" si="336"/>
        <v>3.5009999999999915</v>
      </c>
      <c r="FC105" s="1">
        <f t="shared" si="417"/>
        <v>0.49999999999999822</v>
      </c>
      <c r="FD105" s="1">
        <f t="shared" si="418"/>
        <v>4.8871322671274247E-13</v>
      </c>
      <c r="FE105" s="1">
        <f t="shared" si="461"/>
        <v>-0.35142878260034383</v>
      </c>
      <c r="FF105" s="1">
        <f t="shared" si="462"/>
        <v>0.49999999999999822</v>
      </c>
      <c r="FG105" s="1">
        <f t="shared" si="337"/>
        <v>2.8296495826667796E-15</v>
      </c>
      <c r="FH105" s="1">
        <f t="shared" si="419"/>
        <v>1000.000000000002</v>
      </c>
      <c r="FI105" s="1">
        <f t="shared" si="420"/>
        <v>513.50999999999817</v>
      </c>
      <c r="FJ105" s="1">
        <f t="shared" si="421"/>
        <v>499.99999999999824</v>
      </c>
      <c r="FK105" s="1">
        <f t="shared" si="422"/>
        <v>500</v>
      </c>
      <c r="FL105" s="1">
        <f t="shared" si="423"/>
        <v>3.772866110222373E-16</v>
      </c>
      <c r="FM105" s="4">
        <f t="shared" si="463"/>
        <v>0</v>
      </c>
      <c r="FN105" s="1">
        <f t="shared" si="464"/>
        <v>-1.4148247913333898E-12</v>
      </c>
      <c r="FO105" s="4">
        <f t="shared" si="424"/>
        <v>0</v>
      </c>
      <c r="FP105" s="4">
        <f t="shared" si="338"/>
        <v>10</v>
      </c>
      <c r="FQ105" s="4">
        <f t="shared" si="425"/>
        <v>4.3764045100853988E-15</v>
      </c>
      <c r="FR105" s="4">
        <f t="shared" si="339"/>
        <v>1.5467549274186192E-15</v>
      </c>
      <c r="FS105" s="4">
        <f t="shared" si="340"/>
        <v>-100</v>
      </c>
      <c r="FT105" s="4">
        <f t="shared" si="341"/>
        <v>-100</v>
      </c>
      <c r="FU105" s="4">
        <f t="shared" si="342"/>
        <v>-100</v>
      </c>
      <c r="FV105" s="1">
        <f t="shared" si="426"/>
        <v>100</v>
      </c>
      <c r="FW105" s="1">
        <f t="shared" si="427"/>
        <v>0</v>
      </c>
      <c r="FX105" s="1">
        <f t="shared" si="343"/>
        <v>3.5009999999999915</v>
      </c>
      <c r="FY105" s="1">
        <f t="shared" si="428"/>
        <v>0.49999999999999822</v>
      </c>
      <c r="FZ105" s="1">
        <f t="shared" si="429"/>
        <v>7.5585570122373053E-13</v>
      </c>
      <c r="GA105" s="1">
        <f t="shared" si="465"/>
        <v>-0.33055081869682706</v>
      </c>
      <c r="GB105" s="1">
        <f t="shared" si="466"/>
        <v>0.49999999999999822</v>
      </c>
      <c r="GC105" s="1">
        <f t="shared" si="344"/>
        <v>4.3764045100853988E-15</v>
      </c>
      <c r="GD105" s="1">
        <f t="shared" si="430"/>
        <v>1000.0000000000031</v>
      </c>
      <c r="GE105" s="1">
        <f t="shared" si="431"/>
        <v>513.50999999999817</v>
      </c>
      <c r="GF105" s="1">
        <f t="shared" si="432"/>
        <v>499.99999999999824</v>
      </c>
      <c r="GG105" s="1">
        <f t="shared" si="433"/>
        <v>500</v>
      </c>
      <c r="GH105" s="1">
        <f t="shared" si="434"/>
        <v>5.8352060134471996E-16</v>
      </c>
      <c r="GI105" s="4">
        <f t="shared" si="467"/>
        <v>0</v>
      </c>
      <c r="GJ105" s="1">
        <f t="shared" si="468"/>
        <v>-2.1882022550426994E-12</v>
      </c>
      <c r="GK105" s="4">
        <f t="shared" si="469"/>
        <v>0</v>
      </c>
      <c r="GL105" s="4">
        <f t="shared" si="345"/>
        <v>10</v>
      </c>
      <c r="GM105" s="4">
        <f t="shared" si="470"/>
        <v>6.6881154651411149E-15</v>
      </c>
      <c r="GN105" s="4">
        <f t="shared" si="346"/>
        <v>2.3117109550557161E-15</v>
      </c>
      <c r="GO105" s="4">
        <v>70</v>
      </c>
      <c r="GP105" s="4"/>
      <c r="GQ105" s="4"/>
      <c r="GR105" s="4"/>
      <c r="GS105" s="4"/>
      <c r="GT105" s="4"/>
      <c r="GU105" s="4"/>
      <c r="GV105" s="4"/>
      <c r="GW105" s="4"/>
    </row>
    <row r="106" spans="1:212" s="5" customFormat="1">
      <c r="A106" s="4">
        <v>88</v>
      </c>
      <c r="B106" s="4">
        <f t="shared" si="279"/>
        <v>100</v>
      </c>
      <c r="C106" s="4">
        <v>0</v>
      </c>
      <c r="D106" s="1">
        <f t="shared" si="280"/>
        <v>-100</v>
      </c>
      <c r="E106" s="1">
        <f t="shared" si="435"/>
        <v>65</v>
      </c>
      <c r="F106" s="4">
        <f t="shared" si="347"/>
        <v>3.5259999999999914</v>
      </c>
      <c r="G106" s="10">
        <f t="shared" si="348"/>
        <v>-100</v>
      </c>
      <c r="H106" s="1">
        <f t="shared" si="349"/>
        <v>-100</v>
      </c>
      <c r="I106" s="1">
        <f t="shared" si="350"/>
        <v>100</v>
      </c>
      <c r="J106" s="4">
        <f t="shared" si="281"/>
        <v>0</v>
      </c>
      <c r="K106" s="1">
        <f t="shared" si="282"/>
        <v>3.5097879999999915</v>
      </c>
      <c r="L106" s="1">
        <f t="shared" si="351"/>
        <v>0.49999999999999822</v>
      </c>
      <c r="M106" s="1">
        <f t="shared" si="436"/>
        <v>0.49999999999999822</v>
      </c>
      <c r="N106" s="1">
        <v>0</v>
      </c>
      <c r="O106" s="4">
        <f t="shared" si="352"/>
        <v>0.49999999999999822</v>
      </c>
      <c r="P106" s="1">
        <f t="shared" si="353"/>
        <v>513.50999999999817</v>
      </c>
      <c r="Q106" s="4">
        <f t="shared" si="354"/>
        <v>499.99999999999824</v>
      </c>
      <c r="R106" s="1">
        <f t="shared" si="355"/>
        <v>500</v>
      </c>
      <c r="S106" s="4">
        <f t="shared" si="283"/>
        <v>0</v>
      </c>
      <c r="T106" s="4"/>
      <c r="U106" s="4">
        <f t="shared" si="284"/>
        <v>-100</v>
      </c>
      <c r="V106" s="4">
        <f t="shared" si="285"/>
        <v>-100</v>
      </c>
      <c r="W106" s="4">
        <f t="shared" si="286"/>
        <v>-100</v>
      </c>
      <c r="X106" s="1">
        <f t="shared" si="287"/>
        <v>100</v>
      </c>
      <c r="Y106" s="1">
        <f t="shared" si="356"/>
        <v>0</v>
      </c>
      <c r="Z106" s="1">
        <f t="shared" si="288"/>
        <v>3.5259999999999914</v>
      </c>
      <c r="AA106" s="4">
        <f t="shared" si="357"/>
        <v>0.49999999999999822</v>
      </c>
      <c r="AB106" s="1">
        <f t="shared" si="358"/>
        <v>0</v>
      </c>
      <c r="AC106" s="4">
        <f t="shared" si="437"/>
        <v>-0.72024019819123131</v>
      </c>
      <c r="AD106" s="1">
        <f t="shared" si="438"/>
        <v>0.49999999999999822</v>
      </c>
      <c r="AE106" s="1">
        <f t="shared" si="289"/>
        <v>0</v>
      </c>
      <c r="AF106" s="1">
        <f t="shared" si="359"/>
        <v>1000</v>
      </c>
      <c r="AG106" s="1">
        <f t="shared" si="360"/>
        <v>513.50999999999817</v>
      </c>
      <c r="AH106" s="1">
        <f t="shared" si="361"/>
        <v>499.99999999999824</v>
      </c>
      <c r="AI106" s="1">
        <f t="shared" si="362"/>
        <v>500</v>
      </c>
      <c r="AJ106" s="1">
        <f t="shared" si="363"/>
        <v>0</v>
      </c>
      <c r="AK106" s="4">
        <f t="shared" si="439"/>
        <v>0</v>
      </c>
      <c r="AL106" s="1">
        <f t="shared" si="440"/>
        <v>0</v>
      </c>
      <c r="AM106" s="4">
        <f t="shared" si="364"/>
        <v>0</v>
      </c>
      <c r="AN106" s="4">
        <f t="shared" si="290"/>
        <v>10</v>
      </c>
      <c r="AO106" s="4">
        <f t="shared" si="365"/>
        <v>1.020675115863829E-16</v>
      </c>
      <c r="AP106" s="4">
        <f t="shared" si="291"/>
        <v>1.020675115863829E-16</v>
      </c>
      <c r="AQ106" s="4">
        <f t="shared" si="292"/>
        <v>-100</v>
      </c>
      <c r="AR106" s="4">
        <f t="shared" si="293"/>
        <v>-100</v>
      </c>
      <c r="AS106" s="4">
        <f t="shared" si="294"/>
        <v>-100</v>
      </c>
      <c r="AT106" s="1">
        <f t="shared" si="295"/>
        <v>100</v>
      </c>
      <c r="AU106" s="1">
        <f t="shared" si="366"/>
        <v>0</v>
      </c>
      <c r="AV106" s="1">
        <f t="shared" si="296"/>
        <v>3.5259999999999914</v>
      </c>
      <c r="AW106" s="4">
        <f t="shared" si="367"/>
        <v>0.49999999999999822</v>
      </c>
      <c r="AX106" s="1">
        <f t="shared" si="368"/>
        <v>1.7628240343071311E-14</v>
      </c>
      <c r="AY106" s="4">
        <f t="shared" si="441"/>
        <v>-0.58347146071713674</v>
      </c>
      <c r="AZ106" s="1">
        <f t="shared" si="442"/>
        <v>0.49999999999999822</v>
      </c>
      <c r="BA106" s="1">
        <f t="shared" si="297"/>
        <v>1.020675115863829E-16</v>
      </c>
      <c r="BB106" s="1">
        <f t="shared" si="369"/>
        <v>1000</v>
      </c>
      <c r="BC106" s="1">
        <f t="shared" si="370"/>
        <v>513.50999999999817</v>
      </c>
      <c r="BD106" s="1">
        <f t="shared" si="371"/>
        <v>499.99999999999824</v>
      </c>
      <c r="BE106" s="1">
        <f t="shared" si="372"/>
        <v>500</v>
      </c>
      <c r="BF106" s="1">
        <f t="shared" si="373"/>
        <v>1.3609001544851054E-17</v>
      </c>
      <c r="BG106" s="4">
        <f t="shared" si="443"/>
        <v>0</v>
      </c>
      <c r="BH106" s="1">
        <f t="shared" si="444"/>
        <v>-5.1033755793191452E-14</v>
      </c>
      <c r="BI106" s="4">
        <f t="shared" si="374"/>
        <v>0</v>
      </c>
      <c r="BJ106" s="4">
        <f t="shared" si="298"/>
        <v>10</v>
      </c>
      <c r="BK106" s="4">
        <f t="shared" si="375"/>
        <v>2.2545861527262522E-16</v>
      </c>
      <c r="BL106" s="4">
        <f t="shared" si="299"/>
        <v>1.2339110368624231E-16</v>
      </c>
      <c r="BM106" s="4">
        <f t="shared" si="300"/>
        <v>-100</v>
      </c>
      <c r="BN106" s="4">
        <f t="shared" si="301"/>
        <v>-100</v>
      </c>
      <c r="BO106" s="4">
        <f t="shared" si="302"/>
        <v>-100</v>
      </c>
      <c r="BP106" s="1">
        <f t="shared" si="303"/>
        <v>100</v>
      </c>
      <c r="BQ106" s="1">
        <f t="shared" si="376"/>
        <v>0</v>
      </c>
      <c r="BR106" s="1">
        <f t="shared" si="304"/>
        <v>3.5259999999999914</v>
      </c>
      <c r="BS106" s="4">
        <f t="shared" si="377"/>
        <v>0.49999999999999822</v>
      </c>
      <c r="BT106" s="1">
        <f t="shared" si="378"/>
        <v>3.8939311791472414E-14</v>
      </c>
      <c r="BU106" s="4">
        <f t="shared" si="445"/>
        <v>-0.48396815062622961</v>
      </c>
      <c r="BV106" s="1">
        <f t="shared" si="446"/>
        <v>0.49999999999999822</v>
      </c>
      <c r="BW106" s="1">
        <f t="shared" si="305"/>
        <v>2.2545861527262522E-16</v>
      </c>
      <c r="BX106" s="1">
        <f t="shared" si="379"/>
        <v>1000.0000000000002</v>
      </c>
      <c r="BY106" s="1">
        <f t="shared" si="380"/>
        <v>513.50999999999817</v>
      </c>
      <c r="BZ106" s="1">
        <f t="shared" si="381"/>
        <v>499.99999999999824</v>
      </c>
      <c r="CA106" s="1">
        <f t="shared" si="382"/>
        <v>500</v>
      </c>
      <c r="CB106" s="1">
        <f t="shared" si="383"/>
        <v>3.0061148703016706E-17</v>
      </c>
      <c r="CC106" s="4">
        <f t="shared" si="447"/>
        <v>0</v>
      </c>
      <c r="CD106" s="1">
        <f t="shared" si="448"/>
        <v>-1.1272930763631261E-13</v>
      </c>
      <c r="CE106" s="4">
        <f t="shared" si="384"/>
        <v>0</v>
      </c>
      <c r="CF106" s="4">
        <f t="shared" si="306"/>
        <v>10</v>
      </c>
      <c r="CG106" s="4">
        <f t="shared" si="385"/>
        <v>4.058784347008381E-16</v>
      </c>
      <c r="CH106" s="4">
        <f t="shared" si="307"/>
        <v>1.8041981942821287E-16</v>
      </c>
      <c r="CI106" s="4">
        <f t="shared" si="308"/>
        <v>-100</v>
      </c>
      <c r="CJ106" s="4">
        <f t="shared" si="309"/>
        <v>-100</v>
      </c>
      <c r="CK106" s="4">
        <f t="shared" si="310"/>
        <v>-100</v>
      </c>
      <c r="CL106" s="1">
        <f t="shared" si="311"/>
        <v>100</v>
      </c>
      <c r="CM106" s="1">
        <f t="shared" si="386"/>
        <v>0</v>
      </c>
      <c r="CN106" s="1">
        <f t="shared" si="312"/>
        <v>3.5259999999999914</v>
      </c>
      <c r="CO106" s="4">
        <f t="shared" si="387"/>
        <v>0.49999999999999822</v>
      </c>
      <c r="CP106" s="1">
        <f t="shared" si="388"/>
        <v>7.0099902366293278E-14</v>
      </c>
      <c r="CQ106" s="4">
        <f t="shared" si="449"/>
        <v>-0.44930122033786563</v>
      </c>
      <c r="CR106" s="1">
        <f t="shared" si="450"/>
        <v>0.49999999999999822</v>
      </c>
      <c r="CS106" s="1">
        <f t="shared" si="313"/>
        <v>4.058784347008381E-16</v>
      </c>
      <c r="CT106" s="1">
        <f t="shared" si="389"/>
        <v>1000.0000000000002</v>
      </c>
      <c r="CU106" s="1">
        <f t="shared" si="390"/>
        <v>513.50999999999817</v>
      </c>
      <c r="CV106" s="1">
        <f t="shared" si="391"/>
        <v>499.99999999999824</v>
      </c>
      <c r="CW106" s="1">
        <f t="shared" si="392"/>
        <v>500</v>
      </c>
      <c r="CX106" s="1">
        <f t="shared" si="393"/>
        <v>5.411712462677841E-17</v>
      </c>
      <c r="CY106" s="4">
        <f t="shared" si="451"/>
        <v>0</v>
      </c>
      <c r="CZ106" s="1">
        <f t="shared" si="452"/>
        <v>-2.0293921735041906E-13</v>
      </c>
      <c r="DA106" s="4">
        <f t="shared" si="394"/>
        <v>0</v>
      </c>
      <c r="DB106" s="4">
        <f t="shared" si="314"/>
        <v>10</v>
      </c>
      <c r="DC106" s="4">
        <f t="shared" si="395"/>
        <v>6.7694114598051417E-16</v>
      </c>
      <c r="DD106" s="4">
        <f t="shared" si="315"/>
        <v>2.7106271127967608E-16</v>
      </c>
      <c r="DE106" s="4">
        <f t="shared" si="316"/>
        <v>-100</v>
      </c>
      <c r="DF106" s="4">
        <f t="shared" si="317"/>
        <v>-100</v>
      </c>
      <c r="DG106" s="4">
        <f t="shared" si="318"/>
        <v>-100</v>
      </c>
      <c r="DH106" s="1">
        <f t="shared" si="319"/>
        <v>100</v>
      </c>
      <c r="DI106" s="1">
        <f t="shared" si="396"/>
        <v>0</v>
      </c>
      <c r="DJ106" s="1">
        <f t="shared" si="320"/>
        <v>3.5259999999999914</v>
      </c>
      <c r="DK106" s="4">
        <f t="shared" si="397"/>
        <v>0.49999999999999822</v>
      </c>
      <c r="DL106" s="1">
        <f t="shared" si="398"/>
        <v>1.1691556925397482E-13</v>
      </c>
      <c r="DM106" s="4">
        <f t="shared" si="453"/>
        <v>-0.41930080481924314</v>
      </c>
      <c r="DN106" s="1">
        <f t="shared" si="454"/>
        <v>0.49999999999999822</v>
      </c>
      <c r="DO106" s="1">
        <f t="shared" si="321"/>
        <v>6.7694114598051417E-16</v>
      </c>
      <c r="DP106" s="1">
        <f t="shared" si="399"/>
        <v>1000.0000000000005</v>
      </c>
      <c r="DQ106" s="1">
        <f t="shared" si="400"/>
        <v>513.50999999999817</v>
      </c>
      <c r="DR106" s="1">
        <f t="shared" si="401"/>
        <v>499.99999999999824</v>
      </c>
      <c r="DS106" s="1">
        <f t="shared" si="402"/>
        <v>500</v>
      </c>
      <c r="DT106" s="1">
        <f t="shared" si="403"/>
        <v>9.0258819464068561E-17</v>
      </c>
      <c r="DU106" s="4">
        <f t="shared" si="455"/>
        <v>0</v>
      </c>
      <c r="DV106" s="1">
        <f t="shared" si="456"/>
        <v>-3.3847057299025706E-13</v>
      </c>
      <c r="DW106" s="4">
        <f t="shared" si="404"/>
        <v>0</v>
      </c>
      <c r="DX106" s="4">
        <f t="shared" si="322"/>
        <v>10</v>
      </c>
      <c r="DY106" s="4">
        <f t="shared" si="405"/>
        <v>1.0819859874872005E-15</v>
      </c>
      <c r="DZ106" s="4">
        <f t="shared" si="323"/>
        <v>4.0504484150668635E-16</v>
      </c>
      <c r="EA106" s="4">
        <f t="shared" si="324"/>
        <v>-100</v>
      </c>
      <c r="EB106" s="4">
        <f t="shared" si="325"/>
        <v>-100</v>
      </c>
      <c r="EC106" s="4">
        <f t="shared" si="326"/>
        <v>-100</v>
      </c>
      <c r="ED106" s="1">
        <f t="shared" si="327"/>
        <v>100</v>
      </c>
      <c r="EE106" s="1">
        <f t="shared" si="406"/>
        <v>0</v>
      </c>
      <c r="EF106" s="1">
        <f t="shared" si="328"/>
        <v>3.5259999999999914</v>
      </c>
      <c r="EG106" s="4">
        <f t="shared" si="407"/>
        <v>0.49999999999999822</v>
      </c>
      <c r="EH106" s="1">
        <f t="shared" si="408"/>
        <v>1.8687150042956836E-13</v>
      </c>
      <c r="EI106" s="4">
        <f t="shared" si="457"/>
        <v>-0.3879681710058468</v>
      </c>
      <c r="EJ106" s="1">
        <f t="shared" si="458"/>
        <v>0.49999999999999822</v>
      </c>
      <c r="EK106" s="1">
        <f t="shared" si="329"/>
        <v>1.0819859874872005E-15</v>
      </c>
      <c r="EL106" s="1">
        <f t="shared" si="409"/>
        <v>1000.0000000000007</v>
      </c>
      <c r="EM106" s="1">
        <f t="shared" si="410"/>
        <v>513.50999999999817</v>
      </c>
      <c r="EN106" s="1">
        <f t="shared" si="411"/>
        <v>499.99999999999824</v>
      </c>
      <c r="EO106" s="1">
        <f t="shared" si="412"/>
        <v>500</v>
      </c>
      <c r="EP106" s="1">
        <f t="shared" si="413"/>
        <v>1.4426479833162678E-16</v>
      </c>
      <c r="EQ106" s="4">
        <f t="shared" si="459"/>
        <v>0</v>
      </c>
      <c r="ER106" s="1">
        <f t="shared" si="460"/>
        <v>-5.4099299374360027E-13</v>
      </c>
      <c r="ES106" s="4">
        <f t="shared" si="414"/>
        <v>0</v>
      </c>
      <c r="ET106" s="4">
        <f t="shared" si="330"/>
        <v>10</v>
      </c>
      <c r="EU106" s="4">
        <f t="shared" si="415"/>
        <v>1.6977897496000676E-15</v>
      </c>
      <c r="EV106" s="4">
        <f t="shared" si="331"/>
        <v>6.1580376211286708E-16</v>
      </c>
      <c r="EW106" s="4">
        <f t="shared" si="332"/>
        <v>-100</v>
      </c>
      <c r="EX106" s="4">
        <f t="shared" si="333"/>
        <v>-100</v>
      </c>
      <c r="EY106" s="4">
        <f t="shared" si="334"/>
        <v>-100</v>
      </c>
      <c r="EZ106" s="1">
        <f t="shared" si="335"/>
        <v>100</v>
      </c>
      <c r="FA106" s="1">
        <f t="shared" si="416"/>
        <v>0</v>
      </c>
      <c r="FB106" s="1">
        <f t="shared" si="336"/>
        <v>3.5259999999999914</v>
      </c>
      <c r="FC106" s="4">
        <f t="shared" si="417"/>
        <v>0.49999999999999822</v>
      </c>
      <c r="FD106" s="1">
        <f t="shared" si="418"/>
        <v>2.932279360276456E-13</v>
      </c>
      <c r="FE106" s="4">
        <f t="shared" si="461"/>
        <v>-0.35142878260034383</v>
      </c>
      <c r="FF106" s="1">
        <f t="shared" si="462"/>
        <v>0.49999999999999822</v>
      </c>
      <c r="FG106" s="1">
        <f t="shared" si="337"/>
        <v>1.6977897496000676E-15</v>
      </c>
      <c r="FH106" s="1">
        <f t="shared" si="419"/>
        <v>1000.0000000000011</v>
      </c>
      <c r="FI106" s="1">
        <f t="shared" si="420"/>
        <v>513.50999999999817</v>
      </c>
      <c r="FJ106" s="1">
        <f t="shared" si="421"/>
        <v>499.99999999999824</v>
      </c>
      <c r="FK106" s="1">
        <f t="shared" si="422"/>
        <v>500</v>
      </c>
      <c r="FL106" s="1">
        <f t="shared" si="423"/>
        <v>2.2637196661334239E-16</v>
      </c>
      <c r="FM106" s="4">
        <f t="shared" si="463"/>
        <v>0</v>
      </c>
      <c r="FN106" s="1">
        <f t="shared" si="464"/>
        <v>-8.4889487480003385E-13</v>
      </c>
      <c r="FO106" s="4">
        <f t="shared" si="424"/>
        <v>0</v>
      </c>
      <c r="FP106" s="4">
        <f t="shared" si="338"/>
        <v>10</v>
      </c>
      <c r="FQ106" s="4">
        <f t="shared" si="425"/>
        <v>2.6258427060512392E-15</v>
      </c>
      <c r="FR106" s="4">
        <f t="shared" si="339"/>
        <v>9.2805295645117158E-16</v>
      </c>
      <c r="FS106" s="4">
        <f t="shared" si="340"/>
        <v>-100</v>
      </c>
      <c r="FT106" s="4">
        <f t="shared" si="341"/>
        <v>-100</v>
      </c>
      <c r="FU106" s="4">
        <f t="shared" si="342"/>
        <v>-100</v>
      </c>
      <c r="FV106" s="1">
        <f t="shared" si="426"/>
        <v>100</v>
      </c>
      <c r="FW106" s="1">
        <f t="shared" si="427"/>
        <v>0</v>
      </c>
      <c r="FX106" s="1">
        <f t="shared" si="343"/>
        <v>3.5259999999999914</v>
      </c>
      <c r="FY106" s="4">
        <f t="shared" si="428"/>
        <v>0.49999999999999822</v>
      </c>
      <c r="FZ106" s="1">
        <f t="shared" si="429"/>
        <v>4.5351342073423828E-13</v>
      </c>
      <c r="GA106" s="4">
        <f t="shared" si="465"/>
        <v>-0.33055081869682706</v>
      </c>
      <c r="GB106" s="1">
        <f t="shared" si="466"/>
        <v>0.49999999999999822</v>
      </c>
      <c r="GC106" s="1">
        <f t="shared" si="344"/>
        <v>2.6258427060512392E-15</v>
      </c>
      <c r="GD106" s="1">
        <f t="shared" si="430"/>
        <v>1000.0000000000018</v>
      </c>
      <c r="GE106" s="1">
        <f t="shared" si="431"/>
        <v>513.50999999999817</v>
      </c>
      <c r="GF106" s="1">
        <f t="shared" si="432"/>
        <v>499.99999999999824</v>
      </c>
      <c r="GG106" s="1">
        <f t="shared" si="433"/>
        <v>500</v>
      </c>
      <c r="GH106" s="1">
        <f t="shared" si="434"/>
        <v>3.501123608068319E-16</v>
      </c>
      <c r="GI106" s="4">
        <f t="shared" si="467"/>
        <v>0</v>
      </c>
      <c r="GJ106" s="1">
        <f t="shared" si="468"/>
        <v>-1.3129213530256197E-12</v>
      </c>
      <c r="GK106" s="4">
        <f t="shared" si="469"/>
        <v>0</v>
      </c>
      <c r="GL106" s="4">
        <f t="shared" si="345"/>
        <v>10</v>
      </c>
      <c r="GM106" s="4">
        <f t="shared" si="470"/>
        <v>4.0128692790846691E-15</v>
      </c>
      <c r="GN106" s="4">
        <f t="shared" si="346"/>
        <v>1.3870265730334299E-15</v>
      </c>
      <c r="GO106" s="4">
        <v>65</v>
      </c>
      <c r="GP106" s="4"/>
      <c r="GQ106" s="4"/>
      <c r="GR106" s="4"/>
      <c r="GS106" s="4"/>
      <c r="GT106" s="4"/>
      <c r="GU106" s="4"/>
      <c r="GV106" s="4"/>
      <c r="GW106" s="4"/>
      <c r="GX106" s="6"/>
      <c r="GY106" s="4"/>
      <c r="GZ106" s="4"/>
      <c r="HA106" s="4"/>
      <c r="HB106" s="4"/>
      <c r="HC106" s="4"/>
      <c r="HD106" s="4"/>
    </row>
    <row r="107" spans="1:212" s="5" customFormat="1">
      <c r="A107" s="4">
        <v>89</v>
      </c>
      <c r="B107" s="4">
        <f t="shared" si="279"/>
        <v>100</v>
      </c>
      <c r="C107" s="4">
        <v>0</v>
      </c>
      <c r="D107" s="1">
        <f t="shared" si="280"/>
        <v>-100</v>
      </c>
      <c r="E107" s="1">
        <f t="shared" si="435"/>
        <v>60</v>
      </c>
      <c r="F107" s="4">
        <f t="shared" si="347"/>
        <v>3.5509999999999913</v>
      </c>
      <c r="G107" s="10">
        <f t="shared" si="348"/>
        <v>-100</v>
      </c>
      <c r="H107" s="1">
        <f t="shared" si="349"/>
        <v>-100</v>
      </c>
      <c r="I107" s="1">
        <f t="shared" si="350"/>
        <v>100</v>
      </c>
      <c r="J107" s="4">
        <f t="shared" si="281"/>
        <v>0</v>
      </c>
      <c r="K107" s="1">
        <f t="shared" si="282"/>
        <v>3.5347879999999914</v>
      </c>
      <c r="L107" s="1">
        <f t="shared" si="351"/>
        <v>0.49999999999999822</v>
      </c>
      <c r="M107" s="1">
        <f t="shared" si="436"/>
        <v>0.49999999999999822</v>
      </c>
      <c r="N107" s="1">
        <v>0</v>
      </c>
      <c r="O107" s="4">
        <f t="shared" si="352"/>
        <v>0.49999999999999822</v>
      </c>
      <c r="P107" s="1">
        <f t="shared" si="353"/>
        <v>513.50999999999817</v>
      </c>
      <c r="Q107" s="4">
        <f t="shared" si="354"/>
        <v>499.99999999999824</v>
      </c>
      <c r="R107" s="1">
        <f t="shared" si="355"/>
        <v>500</v>
      </c>
      <c r="S107" s="4">
        <f t="shared" si="283"/>
        <v>0</v>
      </c>
      <c r="T107" s="4"/>
      <c r="U107" s="4">
        <f t="shared" si="284"/>
        <v>-100</v>
      </c>
      <c r="V107" s="4">
        <f t="shared" si="285"/>
        <v>-100</v>
      </c>
      <c r="W107" s="4">
        <f t="shared" si="286"/>
        <v>-100</v>
      </c>
      <c r="X107" s="1">
        <f t="shared" si="287"/>
        <v>100</v>
      </c>
      <c r="Y107" s="1">
        <f t="shared" si="356"/>
        <v>0</v>
      </c>
      <c r="Z107" s="1">
        <f t="shared" si="288"/>
        <v>3.5509999999999913</v>
      </c>
      <c r="AA107" s="4">
        <f t="shared" si="357"/>
        <v>0.49999999999999822</v>
      </c>
      <c r="AB107" s="1">
        <f t="shared" si="358"/>
        <v>0</v>
      </c>
      <c r="AC107" s="4">
        <f t="shared" si="437"/>
        <v>-0.72024019819123131</v>
      </c>
      <c r="AD107" s="1">
        <f t="shared" si="438"/>
        <v>0.49999999999999822</v>
      </c>
      <c r="AE107" s="1">
        <f t="shared" si="289"/>
        <v>0</v>
      </c>
      <c r="AF107" s="1">
        <f t="shared" si="359"/>
        <v>1000</v>
      </c>
      <c r="AG107" s="1">
        <f t="shared" si="360"/>
        <v>513.50999999999817</v>
      </c>
      <c r="AH107" s="1">
        <f t="shared" si="361"/>
        <v>499.99999999999824</v>
      </c>
      <c r="AI107" s="1">
        <f t="shared" si="362"/>
        <v>500</v>
      </c>
      <c r="AJ107" s="1">
        <f t="shared" si="363"/>
        <v>0</v>
      </c>
      <c r="AK107" s="4">
        <f t="shared" si="439"/>
        <v>0</v>
      </c>
      <c r="AL107" s="1">
        <f t="shared" si="440"/>
        <v>0</v>
      </c>
      <c r="AM107" s="4">
        <f t="shared" si="364"/>
        <v>0</v>
      </c>
      <c r="AN107" s="4">
        <f t="shared" si="290"/>
        <v>10</v>
      </c>
      <c r="AO107" s="4">
        <f t="shared" si="365"/>
        <v>6.1240506951829745E-17</v>
      </c>
      <c r="AP107" s="4">
        <f t="shared" si="291"/>
        <v>6.1240506951829745E-17</v>
      </c>
      <c r="AQ107" s="4">
        <f t="shared" si="292"/>
        <v>-100</v>
      </c>
      <c r="AR107" s="4">
        <f t="shared" si="293"/>
        <v>-100</v>
      </c>
      <c r="AS107" s="4">
        <f t="shared" si="294"/>
        <v>-100</v>
      </c>
      <c r="AT107" s="1">
        <f t="shared" si="295"/>
        <v>100</v>
      </c>
      <c r="AU107" s="1">
        <f t="shared" si="366"/>
        <v>0</v>
      </c>
      <c r="AV107" s="1">
        <f t="shared" si="296"/>
        <v>3.5509999999999913</v>
      </c>
      <c r="AW107" s="4">
        <f t="shared" si="367"/>
        <v>0.49999999999999822</v>
      </c>
      <c r="AX107" s="1">
        <f t="shared" si="368"/>
        <v>1.0576944205842787E-14</v>
      </c>
      <c r="AY107" s="4">
        <f t="shared" si="441"/>
        <v>-0.58347146071713674</v>
      </c>
      <c r="AZ107" s="1">
        <f t="shared" si="442"/>
        <v>0.49999999999999822</v>
      </c>
      <c r="BA107" s="1">
        <f t="shared" si="297"/>
        <v>6.1240506951829745E-17</v>
      </c>
      <c r="BB107" s="1">
        <f t="shared" si="369"/>
        <v>1000</v>
      </c>
      <c r="BC107" s="1">
        <f t="shared" si="370"/>
        <v>513.50999999999817</v>
      </c>
      <c r="BD107" s="1">
        <f t="shared" si="371"/>
        <v>499.99999999999824</v>
      </c>
      <c r="BE107" s="1">
        <f t="shared" si="372"/>
        <v>500</v>
      </c>
      <c r="BF107" s="1">
        <f t="shared" si="373"/>
        <v>8.1654009269106312E-18</v>
      </c>
      <c r="BG107" s="4">
        <f t="shared" si="443"/>
        <v>0</v>
      </c>
      <c r="BH107" s="1">
        <f t="shared" si="444"/>
        <v>-3.0620253475914873E-14</v>
      </c>
      <c r="BI107" s="4">
        <f t="shared" si="374"/>
        <v>0</v>
      </c>
      <c r="BJ107" s="4">
        <f t="shared" si="298"/>
        <v>10</v>
      </c>
      <c r="BK107" s="4">
        <f t="shared" si="375"/>
        <v>1.3527516916357513E-16</v>
      </c>
      <c r="BL107" s="4">
        <f t="shared" si="299"/>
        <v>7.4034662211745384E-17</v>
      </c>
      <c r="BM107" s="4">
        <f t="shared" si="300"/>
        <v>-100</v>
      </c>
      <c r="BN107" s="4">
        <f t="shared" si="301"/>
        <v>-100</v>
      </c>
      <c r="BO107" s="4">
        <f t="shared" si="302"/>
        <v>-100</v>
      </c>
      <c r="BP107" s="1">
        <f t="shared" si="303"/>
        <v>100</v>
      </c>
      <c r="BQ107" s="1">
        <f t="shared" si="376"/>
        <v>0</v>
      </c>
      <c r="BR107" s="1">
        <f t="shared" si="304"/>
        <v>3.5509999999999913</v>
      </c>
      <c r="BS107" s="4">
        <f t="shared" si="377"/>
        <v>0.49999999999999822</v>
      </c>
      <c r="BT107" s="1">
        <f t="shared" si="378"/>
        <v>2.3363587074883444E-14</v>
      </c>
      <c r="BU107" s="4">
        <f t="shared" si="445"/>
        <v>-0.48396815062622961</v>
      </c>
      <c r="BV107" s="1">
        <f t="shared" si="446"/>
        <v>0.49999999999999822</v>
      </c>
      <c r="BW107" s="1">
        <f t="shared" si="305"/>
        <v>1.3527516916357513E-16</v>
      </c>
      <c r="BX107" s="1">
        <f t="shared" si="379"/>
        <v>1000</v>
      </c>
      <c r="BY107" s="1">
        <f t="shared" si="380"/>
        <v>513.50999999999817</v>
      </c>
      <c r="BZ107" s="1">
        <f t="shared" si="381"/>
        <v>499.99999999999824</v>
      </c>
      <c r="CA107" s="1">
        <f t="shared" si="382"/>
        <v>500</v>
      </c>
      <c r="CB107" s="1">
        <f t="shared" si="383"/>
        <v>1.803668922181002E-17</v>
      </c>
      <c r="CC107" s="4">
        <f t="shared" si="447"/>
        <v>0</v>
      </c>
      <c r="CD107" s="1">
        <f t="shared" si="448"/>
        <v>-6.7637584581787564E-14</v>
      </c>
      <c r="CE107" s="4">
        <f t="shared" si="384"/>
        <v>0</v>
      </c>
      <c r="CF107" s="4">
        <f t="shared" si="306"/>
        <v>10</v>
      </c>
      <c r="CG107" s="4">
        <f t="shared" si="385"/>
        <v>2.4352706082050283E-16</v>
      </c>
      <c r="CH107" s="4">
        <f t="shared" si="307"/>
        <v>1.082518916569277E-16</v>
      </c>
      <c r="CI107" s="4">
        <f t="shared" si="308"/>
        <v>-100</v>
      </c>
      <c r="CJ107" s="4">
        <f t="shared" si="309"/>
        <v>-100</v>
      </c>
      <c r="CK107" s="4">
        <f t="shared" si="310"/>
        <v>-100</v>
      </c>
      <c r="CL107" s="1">
        <f t="shared" si="311"/>
        <v>100</v>
      </c>
      <c r="CM107" s="1">
        <f t="shared" si="386"/>
        <v>0</v>
      </c>
      <c r="CN107" s="1">
        <f t="shared" si="312"/>
        <v>3.5509999999999913</v>
      </c>
      <c r="CO107" s="4">
        <f t="shared" si="387"/>
        <v>0.49999999999999822</v>
      </c>
      <c r="CP107" s="1">
        <f t="shared" si="388"/>
        <v>4.2059941419775977E-14</v>
      </c>
      <c r="CQ107" s="4">
        <f t="shared" si="449"/>
        <v>-0.44930122033786563</v>
      </c>
      <c r="CR107" s="1">
        <f t="shared" si="450"/>
        <v>0.49999999999999822</v>
      </c>
      <c r="CS107" s="1">
        <f t="shared" si="313"/>
        <v>2.4352706082050283E-16</v>
      </c>
      <c r="CT107" s="1">
        <f t="shared" si="389"/>
        <v>1000.0000000000002</v>
      </c>
      <c r="CU107" s="1">
        <f t="shared" si="390"/>
        <v>513.50999999999817</v>
      </c>
      <c r="CV107" s="1">
        <f t="shared" si="391"/>
        <v>499.99999999999824</v>
      </c>
      <c r="CW107" s="1">
        <f t="shared" si="392"/>
        <v>500</v>
      </c>
      <c r="CX107" s="1">
        <f t="shared" si="393"/>
        <v>3.2470274776067054E-17</v>
      </c>
      <c r="CY107" s="4">
        <f t="shared" si="451"/>
        <v>0</v>
      </c>
      <c r="CZ107" s="1">
        <f t="shared" si="452"/>
        <v>-1.217635304102514E-13</v>
      </c>
      <c r="DA107" s="4">
        <f t="shared" si="394"/>
        <v>0</v>
      </c>
      <c r="DB107" s="4">
        <f t="shared" si="314"/>
        <v>10</v>
      </c>
      <c r="DC107" s="4">
        <f t="shared" si="395"/>
        <v>4.0616468758830846E-16</v>
      </c>
      <c r="DD107" s="4">
        <f t="shared" si="315"/>
        <v>1.6263762676780564E-16</v>
      </c>
      <c r="DE107" s="4">
        <f t="shared" si="316"/>
        <v>-100</v>
      </c>
      <c r="DF107" s="4">
        <f t="shared" si="317"/>
        <v>-100</v>
      </c>
      <c r="DG107" s="4">
        <f t="shared" si="318"/>
        <v>-100</v>
      </c>
      <c r="DH107" s="1">
        <f t="shared" si="319"/>
        <v>100</v>
      </c>
      <c r="DI107" s="1">
        <f t="shared" si="396"/>
        <v>0</v>
      </c>
      <c r="DJ107" s="1">
        <f t="shared" si="320"/>
        <v>3.5509999999999913</v>
      </c>
      <c r="DK107" s="4">
        <f t="shared" si="397"/>
        <v>0.49999999999999822</v>
      </c>
      <c r="DL107" s="1">
        <f t="shared" si="398"/>
        <v>7.0149341552384887E-14</v>
      </c>
      <c r="DM107" s="4">
        <f t="shared" si="453"/>
        <v>-0.41930080481924314</v>
      </c>
      <c r="DN107" s="1">
        <f t="shared" si="454"/>
        <v>0.49999999999999822</v>
      </c>
      <c r="DO107" s="1">
        <f t="shared" si="321"/>
        <v>4.0616468758830846E-16</v>
      </c>
      <c r="DP107" s="1">
        <f t="shared" si="399"/>
        <v>1000.0000000000002</v>
      </c>
      <c r="DQ107" s="1">
        <f t="shared" si="400"/>
        <v>513.50999999999817</v>
      </c>
      <c r="DR107" s="1">
        <f t="shared" si="401"/>
        <v>499.99999999999824</v>
      </c>
      <c r="DS107" s="1">
        <f t="shared" si="402"/>
        <v>500</v>
      </c>
      <c r="DT107" s="1">
        <f t="shared" si="403"/>
        <v>5.4155291678441142E-17</v>
      </c>
      <c r="DU107" s="4">
        <f t="shared" si="455"/>
        <v>0</v>
      </c>
      <c r="DV107" s="1">
        <f t="shared" si="456"/>
        <v>-2.0308234379415424E-13</v>
      </c>
      <c r="DW107" s="4">
        <f t="shared" si="404"/>
        <v>0</v>
      </c>
      <c r="DX107" s="4">
        <f t="shared" si="322"/>
        <v>10</v>
      </c>
      <c r="DY107" s="4">
        <f t="shared" si="405"/>
        <v>6.4919159249232025E-16</v>
      </c>
      <c r="DZ107" s="4">
        <f t="shared" si="323"/>
        <v>2.4302690490401179E-16</v>
      </c>
      <c r="EA107" s="4">
        <f t="shared" si="324"/>
        <v>-100</v>
      </c>
      <c r="EB107" s="4">
        <f t="shared" si="325"/>
        <v>-100</v>
      </c>
      <c r="EC107" s="4">
        <f t="shared" si="326"/>
        <v>-100</v>
      </c>
      <c r="ED107" s="1">
        <f t="shared" si="327"/>
        <v>100</v>
      </c>
      <c r="EE107" s="1">
        <f t="shared" si="406"/>
        <v>0</v>
      </c>
      <c r="EF107" s="1">
        <f t="shared" si="328"/>
        <v>3.5509999999999913</v>
      </c>
      <c r="EG107" s="4">
        <f t="shared" si="407"/>
        <v>0.49999999999999822</v>
      </c>
      <c r="EH107" s="1">
        <f t="shared" si="408"/>
        <v>1.1212290025774099E-13</v>
      </c>
      <c r="EI107" s="4">
        <f t="shared" si="457"/>
        <v>-0.3879681710058468</v>
      </c>
      <c r="EJ107" s="1">
        <f t="shared" si="458"/>
        <v>0.49999999999999822</v>
      </c>
      <c r="EK107" s="1">
        <f t="shared" si="329"/>
        <v>6.4919159249232025E-16</v>
      </c>
      <c r="EL107" s="1">
        <f t="shared" si="409"/>
        <v>1000.0000000000005</v>
      </c>
      <c r="EM107" s="1">
        <f t="shared" si="410"/>
        <v>513.50999999999817</v>
      </c>
      <c r="EN107" s="1">
        <f t="shared" si="411"/>
        <v>499.99999999999824</v>
      </c>
      <c r="EO107" s="1">
        <f t="shared" si="412"/>
        <v>500</v>
      </c>
      <c r="EP107" s="1">
        <f t="shared" si="413"/>
        <v>8.6558878998976051E-17</v>
      </c>
      <c r="EQ107" s="4">
        <f t="shared" si="459"/>
        <v>0</v>
      </c>
      <c r="ER107" s="1">
        <f t="shared" si="460"/>
        <v>-3.2459579624616012E-13</v>
      </c>
      <c r="ES107" s="4">
        <f t="shared" si="414"/>
        <v>0</v>
      </c>
      <c r="ET107" s="4">
        <f t="shared" si="330"/>
        <v>10</v>
      </c>
      <c r="EU107" s="4">
        <f t="shared" si="415"/>
        <v>1.0186738497600405E-15</v>
      </c>
      <c r="EV107" s="4">
        <f t="shared" si="331"/>
        <v>3.6948225726772023E-16</v>
      </c>
      <c r="EW107" s="4">
        <f t="shared" si="332"/>
        <v>-100</v>
      </c>
      <c r="EX107" s="4">
        <f t="shared" si="333"/>
        <v>-100</v>
      </c>
      <c r="EY107" s="4">
        <f t="shared" si="334"/>
        <v>-100</v>
      </c>
      <c r="EZ107" s="1">
        <f t="shared" si="335"/>
        <v>100</v>
      </c>
      <c r="FA107" s="1">
        <f t="shared" si="416"/>
        <v>0</v>
      </c>
      <c r="FB107" s="1">
        <f t="shared" si="336"/>
        <v>3.5509999999999913</v>
      </c>
      <c r="FC107" s="4">
        <f t="shared" si="417"/>
        <v>0.49999999999999822</v>
      </c>
      <c r="FD107" s="1">
        <f t="shared" si="418"/>
        <v>1.7593676161658732E-13</v>
      </c>
      <c r="FE107" s="4">
        <f t="shared" si="461"/>
        <v>-0.35142878260034383</v>
      </c>
      <c r="FF107" s="1">
        <f t="shared" si="462"/>
        <v>0.49999999999999822</v>
      </c>
      <c r="FG107" s="1">
        <f t="shared" si="337"/>
        <v>1.0186738497600405E-15</v>
      </c>
      <c r="FH107" s="1">
        <f t="shared" si="419"/>
        <v>1000.0000000000007</v>
      </c>
      <c r="FI107" s="1">
        <f t="shared" si="420"/>
        <v>513.50999999999817</v>
      </c>
      <c r="FJ107" s="1">
        <f t="shared" si="421"/>
        <v>499.99999999999824</v>
      </c>
      <c r="FK107" s="1">
        <f t="shared" si="422"/>
        <v>500</v>
      </c>
      <c r="FL107" s="1">
        <f t="shared" si="423"/>
        <v>1.3582317996800543E-16</v>
      </c>
      <c r="FM107" s="4">
        <f t="shared" si="463"/>
        <v>0</v>
      </c>
      <c r="FN107" s="1">
        <f t="shared" si="464"/>
        <v>-5.0933692488002021E-13</v>
      </c>
      <c r="FO107" s="4">
        <f t="shared" si="424"/>
        <v>0</v>
      </c>
      <c r="FP107" s="4">
        <f t="shared" si="338"/>
        <v>10</v>
      </c>
      <c r="FQ107" s="4">
        <f t="shared" si="425"/>
        <v>1.5755056236307434E-15</v>
      </c>
      <c r="FR107" s="4">
        <f t="shared" si="339"/>
        <v>5.5683177387070291E-16</v>
      </c>
      <c r="FS107" s="4">
        <f t="shared" si="340"/>
        <v>-100</v>
      </c>
      <c r="FT107" s="4">
        <f t="shared" si="341"/>
        <v>-100</v>
      </c>
      <c r="FU107" s="4">
        <f t="shared" si="342"/>
        <v>-100</v>
      </c>
      <c r="FV107" s="1">
        <f t="shared" si="426"/>
        <v>100</v>
      </c>
      <c r="FW107" s="1">
        <f t="shared" si="427"/>
        <v>0</v>
      </c>
      <c r="FX107" s="1">
        <f t="shared" si="343"/>
        <v>3.5509999999999913</v>
      </c>
      <c r="FY107" s="4">
        <f t="shared" si="428"/>
        <v>0.49999999999999822</v>
      </c>
      <c r="FZ107" s="1">
        <f t="shared" si="429"/>
        <v>2.7210805244054296E-13</v>
      </c>
      <c r="GA107" s="4">
        <f t="shared" si="465"/>
        <v>-0.33055081869682706</v>
      </c>
      <c r="GB107" s="1">
        <f t="shared" si="466"/>
        <v>0.49999999999999822</v>
      </c>
      <c r="GC107" s="1">
        <f t="shared" si="344"/>
        <v>1.5755056236307434E-15</v>
      </c>
      <c r="GD107" s="1">
        <f t="shared" si="430"/>
        <v>1000.0000000000011</v>
      </c>
      <c r="GE107" s="1">
        <f t="shared" si="431"/>
        <v>513.50999999999817</v>
      </c>
      <c r="GF107" s="1">
        <f t="shared" si="432"/>
        <v>499.99999999999824</v>
      </c>
      <c r="GG107" s="1">
        <f t="shared" si="433"/>
        <v>500</v>
      </c>
      <c r="GH107" s="1">
        <f t="shared" si="434"/>
        <v>2.1006741648409916E-16</v>
      </c>
      <c r="GI107" s="4">
        <f t="shared" si="467"/>
        <v>0</v>
      </c>
      <c r="GJ107" s="1">
        <f t="shared" si="468"/>
        <v>-7.8775281181537169E-13</v>
      </c>
      <c r="GK107" s="4">
        <f t="shared" si="469"/>
        <v>0</v>
      </c>
      <c r="GL107" s="4">
        <f t="shared" si="345"/>
        <v>10</v>
      </c>
      <c r="GM107" s="4">
        <f t="shared" si="470"/>
        <v>2.4077215674508012E-15</v>
      </c>
      <c r="GN107" s="4">
        <f t="shared" si="346"/>
        <v>8.3221594382005783E-16</v>
      </c>
      <c r="GO107" s="4">
        <v>60</v>
      </c>
      <c r="GP107" s="4"/>
      <c r="GQ107" s="4"/>
      <c r="GR107" s="4"/>
      <c r="GS107" s="4"/>
      <c r="GT107" s="4"/>
      <c r="GU107" s="4"/>
      <c r="GV107" s="4"/>
      <c r="GW107" s="4"/>
      <c r="GX107" s="6"/>
      <c r="GY107" s="4"/>
      <c r="GZ107" s="4"/>
      <c r="HA107" s="4"/>
      <c r="HB107" s="4"/>
      <c r="HC107" s="4"/>
      <c r="HD107" s="4"/>
    </row>
    <row r="108" spans="1:212" s="5" customFormat="1">
      <c r="A108" s="4">
        <v>90</v>
      </c>
      <c r="B108" s="4">
        <f t="shared" si="279"/>
        <v>100</v>
      </c>
      <c r="C108" s="4">
        <v>0</v>
      </c>
      <c r="D108" s="1">
        <f t="shared" si="280"/>
        <v>-100</v>
      </c>
      <c r="E108" s="1">
        <f t="shared" si="435"/>
        <v>55</v>
      </c>
      <c r="F108" s="4">
        <f t="shared" si="347"/>
        <v>3.5759999999999912</v>
      </c>
      <c r="G108" s="10">
        <f t="shared" si="348"/>
        <v>-100</v>
      </c>
      <c r="H108" s="1">
        <f t="shared" si="349"/>
        <v>-100</v>
      </c>
      <c r="I108" s="1">
        <f t="shared" si="350"/>
        <v>100</v>
      </c>
      <c r="J108" s="4">
        <f t="shared" si="281"/>
        <v>0</v>
      </c>
      <c r="K108" s="1">
        <f t="shared" si="282"/>
        <v>3.5597879999999913</v>
      </c>
      <c r="L108" s="1">
        <f t="shared" si="351"/>
        <v>0.49999999999999822</v>
      </c>
      <c r="M108" s="1">
        <f t="shared" si="436"/>
        <v>0.49999999999999822</v>
      </c>
      <c r="N108" s="1">
        <v>0</v>
      </c>
      <c r="O108" s="4">
        <f t="shared" si="352"/>
        <v>0.49999999999999822</v>
      </c>
      <c r="P108" s="1">
        <f t="shared" si="353"/>
        <v>513.50999999999817</v>
      </c>
      <c r="Q108" s="4">
        <f t="shared" si="354"/>
        <v>499.99999999999824</v>
      </c>
      <c r="R108" s="1">
        <f t="shared" si="355"/>
        <v>500</v>
      </c>
      <c r="S108" s="4">
        <f t="shared" si="283"/>
        <v>0</v>
      </c>
      <c r="T108" s="4"/>
      <c r="U108" s="4">
        <f t="shared" si="284"/>
        <v>-100</v>
      </c>
      <c r="V108" s="4">
        <f t="shared" si="285"/>
        <v>-100</v>
      </c>
      <c r="W108" s="4">
        <f t="shared" si="286"/>
        <v>-100</v>
      </c>
      <c r="X108" s="1">
        <f t="shared" si="287"/>
        <v>100</v>
      </c>
      <c r="Y108" s="1">
        <f t="shared" si="356"/>
        <v>0</v>
      </c>
      <c r="Z108" s="1">
        <f t="shared" si="288"/>
        <v>3.5759999999999912</v>
      </c>
      <c r="AA108" s="4">
        <f t="shared" si="357"/>
        <v>0.49999999999999822</v>
      </c>
      <c r="AB108" s="1">
        <f t="shared" si="358"/>
        <v>0</v>
      </c>
      <c r="AC108" s="4">
        <f t="shared" si="437"/>
        <v>-0.72024019819123131</v>
      </c>
      <c r="AD108" s="1">
        <f t="shared" si="438"/>
        <v>0.49999999999999822</v>
      </c>
      <c r="AE108" s="1">
        <f t="shared" si="289"/>
        <v>0</v>
      </c>
      <c r="AF108" s="1">
        <f t="shared" si="359"/>
        <v>1000</v>
      </c>
      <c r="AG108" s="1">
        <f t="shared" si="360"/>
        <v>513.50999999999817</v>
      </c>
      <c r="AH108" s="1">
        <f t="shared" si="361"/>
        <v>499.99999999999824</v>
      </c>
      <c r="AI108" s="1">
        <f t="shared" si="362"/>
        <v>500</v>
      </c>
      <c r="AJ108" s="1">
        <f t="shared" si="363"/>
        <v>0</v>
      </c>
      <c r="AK108" s="4">
        <f t="shared" si="439"/>
        <v>0</v>
      </c>
      <c r="AL108" s="1">
        <f t="shared" si="440"/>
        <v>0</v>
      </c>
      <c r="AM108" s="4">
        <f t="shared" si="364"/>
        <v>0</v>
      </c>
      <c r="AN108" s="4">
        <f t="shared" si="290"/>
        <v>10</v>
      </c>
      <c r="AO108" s="4">
        <f t="shared" si="365"/>
        <v>3.6744304171097848E-17</v>
      </c>
      <c r="AP108" s="4">
        <f t="shared" si="291"/>
        <v>3.6744304171097848E-17</v>
      </c>
      <c r="AQ108" s="4">
        <f t="shared" si="292"/>
        <v>-100</v>
      </c>
      <c r="AR108" s="4">
        <f t="shared" si="293"/>
        <v>-100</v>
      </c>
      <c r="AS108" s="4">
        <f t="shared" si="294"/>
        <v>-100</v>
      </c>
      <c r="AT108" s="1">
        <f t="shared" si="295"/>
        <v>100</v>
      </c>
      <c r="AU108" s="1">
        <f t="shared" si="366"/>
        <v>0</v>
      </c>
      <c r="AV108" s="1">
        <f t="shared" si="296"/>
        <v>3.5759999999999912</v>
      </c>
      <c r="AW108" s="4">
        <f t="shared" si="367"/>
        <v>0.49999999999999822</v>
      </c>
      <c r="AX108" s="1">
        <f t="shared" si="368"/>
        <v>6.346166523505672E-15</v>
      </c>
      <c r="AY108" s="4">
        <f t="shared" si="441"/>
        <v>-0.58347146071713674</v>
      </c>
      <c r="AZ108" s="1">
        <f t="shared" si="442"/>
        <v>0.49999999999999822</v>
      </c>
      <c r="BA108" s="1">
        <f t="shared" si="297"/>
        <v>3.6744304171097848E-17</v>
      </c>
      <c r="BB108" s="1">
        <f t="shared" si="369"/>
        <v>1000</v>
      </c>
      <c r="BC108" s="1">
        <f t="shared" si="370"/>
        <v>513.50999999999817</v>
      </c>
      <c r="BD108" s="1">
        <f t="shared" si="371"/>
        <v>499.99999999999824</v>
      </c>
      <c r="BE108" s="1">
        <f t="shared" si="372"/>
        <v>500</v>
      </c>
      <c r="BF108" s="1">
        <f t="shared" si="373"/>
        <v>4.8992405561463795E-18</v>
      </c>
      <c r="BG108" s="4">
        <f t="shared" si="443"/>
        <v>0</v>
      </c>
      <c r="BH108" s="1">
        <f t="shared" si="444"/>
        <v>-1.8372152085548925E-14</v>
      </c>
      <c r="BI108" s="4">
        <f t="shared" si="374"/>
        <v>0</v>
      </c>
      <c r="BJ108" s="4">
        <f t="shared" si="298"/>
        <v>10</v>
      </c>
      <c r="BK108" s="4">
        <f t="shared" si="375"/>
        <v>8.1165101498145075E-17</v>
      </c>
      <c r="BL108" s="4">
        <f t="shared" si="299"/>
        <v>4.4420797327047227E-17</v>
      </c>
      <c r="BM108" s="4">
        <f t="shared" si="300"/>
        <v>-100</v>
      </c>
      <c r="BN108" s="4">
        <f t="shared" si="301"/>
        <v>-100</v>
      </c>
      <c r="BO108" s="4">
        <f t="shared" si="302"/>
        <v>-100</v>
      </c>
      <c r="BP108" s="1">
        <f t="shared" si="303"/>
        <v>100</v>
      </c>
      <c r="BQ108" s="1">
        <f t="shared" si="376"/>
        <v>0</v>
      </c>
      <c r="BR108" s="1">
        <f t="shared" si="304"/>
        <v>3.5759999999999912</v>
      </c>
      <c r="BS108" s="4">
        <f t="shared" si="377"/>
        <v>0.49999999999999822</v>
      </c>
      <c r="BT108" s="1">
        <f t="shared" si="378"/>
        <v>1.4018152244930066E-14</v>
      </c>
      <c r="BU108" s="4">
        <f t="shared" si="445"/>
        <v>-0.48396815062622961</v>
      </c>
      <c r="BV108" s="1">
        <f t="shared" si="446"/>
        <v>0.49999999999999822</v>
      </c>
      <c r="BW108" s="1">
        <f t="shared" si="305"/>
        <v>8.1165101498145075E-17</v>
      </c>
      <c r="BX108" s="1">
        <f t="shared" si="379"/>
        <v>1000</v>
      </c>
      <c r="BY108" s="1">
        <f t="shared" si="380"/>
        <v>513.50999999999817</v>
      </c>
      <c r="BZ108" s="1">
        <f t="shared" si="381"/>
        <v>499.99999999999824</v>
      </c>
      <c r="CA108" s="1">
        <f t="shared" si="382"/>
        <v>500</v>
      </c>
      <c r="CB108" s="1">
        <f t="shared" si="383"/>
        <v>1.0822013533086011E-17</v>
      </c>
      <c r="CC108" s="4">
        <f t="shared" si="447"/>
        <v>0</v>
      </c>
      <c r="CD108" s="1">
        <f t="shared" si="448"/>
        <v>-4.0582550749072538E-14</v>
      </c>
      <c r="CE108" s="4">
        <f t="shared" si="384"/>
        <v>0</v>
      </c>
      <c r="CF108" s="4">
        <f t="shared" si="306"/>
        <v>10</v>
      </c>
      <c r="CG108" s="4">
        <f t="shared" si="385"/>
        <v>1.4611623649230169E-16</v>
      </c>
      <c r="CH108" s="4">
        <f t="shared" si="307"/>
        <v>6.4951134994156617E-17</v>
      </c>
      <c r="CI108" s="4">
        <f t="shared" si="308"/>
        <v>-100</v>
      </c>
      <c r="CJ108" s="4">
        <f t="shared" si="309"/>
        <v>-100</v>
      </c>
      <c r="CK108" s="4">
        <f t="shared" si="310"/>
        <v>-100</v>
      </c>
      <c r="CL108" s="1">
        <f t="shared" si="311"/>
        <v>100</v>
      </c>
      <c r="CM108" s="1">
        <f t="shared" si="386"/>
        <v>0</v>
      </c>
      <c r="CN108" s="1">
        <f t="shared" si="312"/>
        <v>3.5759999999999912</v>
      </c>
      <c r="CO108" s="4">
        <f t="shared" si="387"/>
        <v>0.49999999999999822</v>
      </c>
      <c r="CP108" s="1">
        <f t="shared" si="388"/>
        <v>2.5235964851865578E-14</v>
      </c>
      <c r="CQ108" s="4">
        <f t="shared" si="449"/>
        <v>-0.44930122033786563</v>
      </c>
      <c r="CR108" s="1">
        <f t="shared" si="450"/>
        <v>0.49999999999999822</v>
      </c>
      <c r="CS108" s="1">
        <f t="shared" si="313"/>
        <v>1.4611623649230169E-16</v>
      </c>
      <c r="CT108" s="1">
        <f t="shared" si="389"/>
        <v>1000</v>
      </c>
      <c r="CU108" s="1">
        <f t="shared" si="390"/>
        <v>513.50999999999817</v>
      </c>
      <c r="CV108" s="1">
        <f t="shared" si="391"/>
        <v>499.99999999999824</v>
      </c>
      <c r="CW108" s="1">
        <f t="shared" si="392"/>
        <v>500</v>
      </c>
      <c r="CX108" s="1">
        <f t="shared" si="393"/>
        <v>1.9482164865640227E-17</v>
      </c>
      <c r="CY108" s="4">
        <f t="shared" si="451"/>
        <v>0</v>
      </c>
      <c r="CZ108" s="1">
        <f t="shared" si="452"/>
        <v>-7.3058118246150847E-14</v>
      </c>
      <c r="DA108" s="4">
        <f t="shared" si="394"/>
        <v>0</v>
      </c>
      <c r="DB108" s="4">
        <f t="shared" si="314"/>
        <v>10</v>
      </c>
      <c r="DC108" s="4">
        <f t="shared" si="395"/>
        <v>2.4369881255298509E-16</v>
      </c>
      <c r="DD108" s="4">
        <f t="shared" si="315"/>
        <v>9.7582576060683396E-17</v>
      </c>
      <c r="DE108" s="4">
        <f t="shared" si="316"/>
        <v>-100</v>
      </c>
      <c r="DF108" s="4">
        <f t="shared" si="317"/>
        <v>-100</v>
      </c>
      <c r="DG108" s="4">
        <f t="shared" si="318"/>
        <v>-100</v>
      </c>
      <c r="DH108" s="1">
        <f t="shared" si="319"/>
        <v>100</v>
      </c>
      <c r="DI108" s="1">
        <f t="shared" si="396"/>
        <v>0</v>
      </c>
      <c r="DJ108" s="1">
        <f t="shared" si="320"/>
        <v>3.5759999999999912</v>
      </c>
      <c r="DK108" s="4">
        <f t="shared" si="397"/>
        <v>0.49999999999999822</v>
      </c>
      <c r="DL108" s="1">
        <f t="shared" si="398"/>
        <v>4.2089604931430925E-14</v>
      </c>
      <c r="DM108" s="4">
        <f t="shared" si="453"/>
        <v>-0.41930080481924314</v>
      </c>
      <c r="DN108" s="1">
        <f t="shared" si="454"/>
        <v>0.49999999999999822</v>
      </c>
      <c r="DO108" s="1">
        <f t="shared" si="321"/>
        <v>2.4369881255298509E-16</v>
      </c>
      <c r="DP108" s="1">
        <f t="shared" si="399"/>
        <v>1000.0000000000002</v>
      </c>
      <c r="DQ108" s="1">
        <f t="shared" si="400"/>
        <v>513.50999999999817</v>
      </c>
      <c r="DR108" s="1">
        <f t="shared" si="401"/>
        <v>499.99999999999824</v>
      </c>
      <c r="DS108" s="1">
        <f t="shared" si="402"/>
        <v>500</v>
      </c>
      <c r="DT108" s="1">
        <f t="shared" si="403"/>
        <v>3.2493175007064675E-17</v>
      </c>
      <c r="DU108" s="4">
        <f t="shared" si="455"/>
        <v>0</v>
      </c>
      <c r="DV108" s="1">
        <f t="shared" si="456"/>
        <v>-1.2184940627649254E-13</v>
      </c>
      <c r="DW108" s="4">
        <f t="shared" si="404"/>
        <v>0</v>
      </c>
      <c r="DX108" s="4">
        <f t="shared" si="322"/>
        <v>10</v>
      </c>
      <c r="DY108" s="4">
        <f t="shared" si="405"/>
        <v>3.8951495549539216E-16</v>
      </c>
      <c r="DZ108" s="4">
        <f t="shared" si="323"/>
        <v>1.4581614294240707E-16</v>
      </c>
      <c r="EA108" s="4">
        <f t="shared" si="324"/>
        <v>-100</v>
      </c>
      <c r="EB108" s="4">
        <f t="shared" si="325"/>
        <v>-100</v>
      </c>
      <c r="EC108" s="4">
        <f t="shared" si="326"/>
        <v>-100</v>
      </c>
      <c r="ED108" s="1">
        <f t="shared" si="327"/>
        <v>100</v>
      </c>
      <c r="EE108" s="1">
        <f t="shared" si="406"/>
        <v>0</v>
      </c>
      <c r="EF108" s="1">
        <f t="shared" si="328"/>
        <v>3.5759999999999912</v>
      </c>
      <c r="EG108" s="4">
        <f t="shared" si="407"/>
        <v>0.49999999999999822</v>
      </c>
      <c r="EH108" s="1">
        <f t="shared" si="408"/>
        <v>6.7273740154644577E-14</v>
      </c>
      <c r="EI108" s="4">
        <f t="shared" si="457"/>
        <v>-0.3879681710058468</v>
      </c>
      <c r="EJ108" s="1">
        <f t="shared" si="458"/>
        <v>0.49999999999999822</v>
      </c>
      <c r="EK108" s="1">
        <f t="shared" si="329"/>
        <v>3.8951495549539216E-16</v>
      </c>
      <c r="EL108" s="1">
        <f t="shared" si="409"/>
        <v>1000.0000000000002</v>
      </c>
      <c r="EM108" s="1">
        <f t="shared" si="410"/>
        <v>513.50999999999817</v>
      </c>
      <c r="EN108" s="1">
        <f t="shared" si="411"/>
        <v>499.99999999999824</v>
      </c>
      <c r="EO108" s="1">
        <f t="shared" si="412"/>
        <v>500</v>
      </c>
      <c r="EP108" s="1">
        <f t="shared" si="413"/>
        <v>5.193532739938562E-17</v>
      </c>
      <c r="EQ108" s="4">
        <f t="shared" si="459"/>
        <v>0</v>
      </c>
      <c r="ER108" s="1">
        <f t="shared" si="460"/>
        <v>-1.9475747774769609E-13</v>
      </c>
      <c r="ES108" s="4">
        <f t="shared" si="414"/>
        <v>0</v>
      </c>
      <c r="ET108" s="4">
        <f t="shared" si="330"/>
        <v>10</v>
      </c>
      <c r="EU108" s="4">
        <f t="shared" si="415"/>
        <v>6.1120430985602427E-16</v>
      </c>
      <c r="EV108" s="4">
        <f t="shared" si="331"/>
        <v>2.2168935436063211E-16</v>
      </c>
      <c r="EW108" s="4">
        <f t="shared" si="332"/>
        <v>-100</v>
      </c>
      <c r="EX108" s="4">
        <f t="shared" si="333"/>
        <v>-100</v>
      </c>
      <c r="EY108" s="4">
        <f t="shared" si="334"/>
        <v>-100</v>
      </c>
      <c r="EZ108" s="1">
        <f t="shared" si="335"/>
        <v>100</v>
      </c>
      <c r="FA108" s="1">
        <f t="shared" si="416"/>
        <v>0</v>
      </c>
      <c r="FB108" s="1">
        <f t="shared" si="336"/>
        <v>3.5759999999999912</v>
      </c>
      <c r="FC108" s="4">
        <f t="shared" si="417"/>
        <v>0.49999999999999822</v>
      </c>
      <c r="FD108" s="1">
        <f t="shared" si="418"/>
        <v>1.0556205696995239E-13</v>
      </c>
      <c r="FE108" s="4">
        <f t="shared" si="461"/>
        <v>-0.35142878260034383</v>
      </c>
      <c r="FF108" s="1">
        <f t="shared" si="462"/>
        <v>0.49999999999999822</v>
      </c>
      <c r="FG108" s="1">
        <f t="shared" si="337"/>
        <v>6.1120430985602427E-16</v>
      </c>
      <c r="FH108" s="1">
        <f t="shared" si="419"/>
        <v>1000.0000000000005</v>
      </c>
      <c r="FI108" s="1">
        <f t="shared" si="420"/>
        <v>513.50999999999817</v>
      </c>
      <c r="FJ108" s="1">
        <f t="shared" si="421"/>
        <v>499.99999999999824</v>
      </c>
      <c r="FK108" s="1">
        <f t="shared" si="422"/>
        <v>500</v>
      </c>
      <c r="FL108" s="1">
        <f t="shared" si="423"/>
        <v>8.1493907980803245E-17</v>
      </c>
      <c r="FM108" s="4">
        <f t="shared" si="463"/>
        <v>0</v>
      </c>
      <c r="FN108" s="1">
        <f t="shared" si="464"/>
        <v>-3.0560215492801212E-13</v>
      </c>
      <c r="FO108" s="4">
        <f t="shared" si="424"/>
        <v>0</v>
      </c>
      <c r="FP108" s="4">
        <f t="shared" si="338"/>
        <v>10</v>
      </c>
      <c r="FQ108" s="4">
        <f t="shared" si="425"/>
        <v>9.4530337417844592E-16</v>
      </c>
      <c r="FR108" s="4">
        <f t="shared" si="339"/>
        <v>3.3409906432242165E-16</v>
      </c>
      <c r="FS108" s="4">
        <f t="shared" si="340"/>
        <v>-100</v>
      </c>
      <c r="FT108" s="4">
        <f t="shared" si="341"/>
        <v>-100</v>
      </c>
      <c r="FU108" s="4">
        <f t="shared" si="342"/>
        <v>-100</v>
      </c>
      <c r="FV108" s="1">
        <f t="shared" si="426"/>
        <v>100</v>
      </c>
      <c r="FW108" s="1">
        <f t="shared" si="427"/>
        <v>0</v>
      </c>
      <c r="FX108" s="1">
        <f t="shared" si="343"/>
        <v>3.5759999999999912</v>
      </c>
      <c r="FY108" s="4">
        <f t="shared" si="428"/>
        <v>0.49999999999999822</v>
      </c>
      <c r="FZ108" s="1">
        <f t="shared" si="429"/>
        <v>1.6326483146432577E-13</v>
      </c>
      <c r="GA108" s="4">
        <f t="shared" si="465"/>
        <v>-0.33055081869682706</v>
      </c>
      <c r="GB108" s="1">
        <f t="shared" si="466"/>
        <v>0.49999999999999822</v>
      </c>
      <c r="GC108" s="1">
        <f t="shared" si="344"/>
        <v>9.4530337417844592E-16</v>
      </c>
      <c r="GD108" s="1">
        <f t="shared" si="430"/>
        <v>1000.0000000000007</v>
      </c>
      <c r="GE108" s="1">
        <f t="shared" si="431"/>
        <v>513.50999999999817</v>
      </c>
      <c r="GF108" s="1">
        <f t="shared" si="432"/>
        <v>499.99999999999824</v>
      </c>
      <c r="GG108" s="1">
        <f t="shared" si="433"/>
        <v>500</v>
      </c>
      <c r="GH108" s="1">
        <f t="shared" si="434"/>
        <v>1.2604044989045951E-16</v>
      </c>
      <c r="GI108" s="4">
        <f t="shared" si="467"/>
        <v>0</v>
      </c>
      <c r="GJ108" s="1">
        <f t="shared" si="468"/>
        <v>-4.7265168708922291E-13</v>
      </c>
      <c r="GK108" s="4">
        <f t="shared" si="469"/>
        <v>0</v>
      </c>
      <c r="GL108" s="4">
        <f t="shared" si="345"/>
        <v>10</v>
      </c>
      <c r="GM108" s="4">
        <f t="shared" si="470"/>
        <v>1.4446329404704806E-15</v>
      </c>
      <c r="GN108" s="4">
        <f t="shared" si="346"/>
        <v>4.993295662920347E-16</v>
      </c>
      <c r="GO108" s="4">
        <v>55</v>
      </c>
      <c r="GP108" s="4"/>
      <c r="GQ108" s="4"/>
      <c r="GR108" s="4"/>
      <c r="GS108" s="4"/>
      <c r="GT108" s="4"/>
      <c r="GU108" s="4"/>
      <c r="GV108" s="4"/>
      <c r="GW108" s="4"/>
      <c r="GX108" s="6"/>
      <c r="GY108" s="4"/>
      <c r="GZ108" s="4"/>
      <c r="HA108" s="4"/>
      <c r="HB108" s="4"/>
      <c r="HC108" s="4"/>
      <c r="HD108" s="4"/>
    </row>
    <row r="109" spans="1:212" s="5" customFormat="1">
      <c r="A109" s="4">
        <v>91</v>
      </c>
      <c r="B109" s="4">
        <f t="shared" si="279"/>
        <v>100</v>
      </c>
      <c r="C109" s="4">
        <v>0</v>
      </c>
      <c r="D109" s="1">
        <f t="shared" si="280"/>
        <v>-100</v>
      </c>
      <c r="E109" s="1">
        <f t="shared" si="435"/>
        <v>50</v>
      </c>
      <c r="F109" s="4">
        <f t="shared" si="347"/>
        <v>3.6009999999999911</v>
      </c>
      <c r="G109" s="10">
        <f t="shared" si="348"/>
        <v>-100</v>
      </c>
      <c r="H109" s="1">
        <f t="shared" si="349"/>
        <v>-100</v>
      </c>
      <c r="I109" s="1">
        <f t="shared" si="350"/>
        <v>100</v>
      </c>
      <c r="J109" s="4">
        <f t="shared" si="281"/>
        <v>0</v>
      </c>
      <c r="K109" s="1">
        <f t="shared" si="282"/>
        <v>3.5847879999999912</v>
      </c>
      <c r="L109" s="1">
        <f t="shared" si="351"/>
        <v>0.49999999999999822</v>
      </c>
      <c r="M109" s="1">
        <f t="shared" si="436"/>
        <v>0.49999999999999822</v>
      </c>
      <c r="N109" s="1">
        <v>0</v>
      </c>
      <c r="O109" s="4">
        <f t="shared" si="352"/>
        <v>0.49999999999999822</v>
      </c>
      <c r="P109" s="1">
        <f t="shared" si="353"/>
        <v>513.50999999999817</v>
      </c>
      <c r="Q109" s="4">
        <f t="shared" si="354"/>
        <v>499.99999999999824</v>
      </c>
      <c r="R109" s="1">
        <f t="shared" si="355"/>
        <v>500</v>
      </c>
      <c r="S109" s="4">
        <f t="shared" si="283"/>
        <v>0</v>
      </c>
      <c r="T109" s="4"/>
      <c r="U109" s="4">
        <f t="shared" si="284"/>
        <v>-100</v>
      </c>
      <c r="V109" s="4">
        <f t="shared" si="285"/>
        <v>-100</v>
      </c>
      <c r="W109" s="4">
        <f t="shared" si="286"/>
        <v>-100</v>
      </c>
      <c r="X109" s="1">
        <f t="shared" si="287"/>
        <v>100</v>
      </c>
      <c r="Y109" s="1">
        <f t="shared" si="356"/>
        <v>0</v>
      </c>
      <c r="Z109" s="1">
        <f t="shared" si="288"/>
        <v>3.6009999999999911</v>
      </c>
      <c r="AA109" s="4">
        <f t="shared" si="357"/>
        <v>0.49999999999999822</v>
      </c>
      <c r="AB109" s="1">
        <f t="shared" si="358"/>
        <v>0</v>
      </c>
      <c r="AC109" s="4">
        <f t="shared" si="437"/>
        <v>-0.72024019819123131</v>
      </c>
      <c r="AD109" s="1">
        <f t="shared" si="438"/>
        <v>0.49999999999999822</v>
      </c>
      <c r="AE109" s="1">
        <f t="shared" si="289"/>
        <v>0</v>
      </c>
      <c r="AF109" s="1">
        <f t="shared" si="359"/>
        <v>1000</v>
      </c>
      <c r="AG109" s="1">
        <f t="shared" si="360"/>
        <v>513.50999999999817</v>
      </c>
      <c r="AH109" s="1">
        <f t="shared" si="361"/>
        <v>499.99999999999824</v>
      </c>
      <c r="AI109" s="1">
        <f t="shared" si="362"/>
        <v>500</v>
      </c>
      <c r="AJ109" s="1">
        <f t="shared" si="363"/>
        <v>0</v>
      </c>
      <c r="AK109" s="4">
        <f t="shared" si="439"/>
        <v>0</v>
      </c>
      <c r="AL109" s="1">
        <f t="shared" si="440"/>
        <v>0</v>
      </c>
      <c r="AM109" s="4">
        <f t="shared" si="364"/>
        <v>0</v>
      </c>
      <c r="AN109" s="4">
        <f t="shared" si="290"/>
        <v>10</v>
      </c>
      <c r="AO109" s="4">
        <f t="shared" si="365"/>
        <v>2.2046582502658709E-17</v>
      </c>
      <c r="AP109" s="4">
        <f t="shared" si="291"/>
        <v>2.2046582502658709E-17</v>
      </c>
      <c r="AQ109" s="4">
        <f t="shared" si="292"/>
        <v>-100</v>
      </c>
      <c r="AR109" s="4">
        <f t="shared" si="293"/>
        <v>-100</v>
      </c>
      <c r="AS109" s="4">
        <f t="shared" si="294"/>
        <v>-100</v>
      </c>
      <c r="AT109" s="1">
        <f t="shared" si="295"/>
        <v>100</v>
      </c>
      <c r="AU109" s="1">
        <f t="shared" si="366"/>
        <v>0</v>
      </c>
      <c r="AV109" s="1">
        <f t="shared" si="296"/>
        <v>3.6009999999999911</v>
      </c>
      <c r="AW109" s="4">
        <f t="shared" si="367"/>
        <v>0.49999999999999822</v>
      </c>
      <c r="AX109" s="1">
        <f t="shared" si="368"/>
        <v>3.8076999141034035E-15</v>
      </c>
      <c r="AY109" s="4">
        <f t="shared" si="441"/>
        <v>-0.58347146071713674</v>
      </c>
      <c r="AZ109" s="1">
        <f t="shared" si="442"/>
        <v>0.49999999999999822</v>
      </c>
      <c r="BA109" s="1">
        <f t="shared" si="297"/>
        <v>2.2046582502658709E-17</v>
      </c>
      <c r="BB109" s="1">
        <f t="shared" si="369"/>
        <v>1000</v>
      </c>
      <c r="BC109" s="1">
        <f t="shared" si="370"/>
        <v>513.50999999999817</v>
      </c>
      <c r="BD109" s="1">
        <f t="shared" si="371"/>
        <v>499.99999999999824</v>
      </c>
      <c r="BE109" s="1">
        <f t="shared" si="372"/>
        <v>500</v>
      </c>
      <c r="BF109" s="1">
        <f t="shared" si="373"/>
        <v>2.9395443336878279E-18</v>
      </c>
      <c r="BG109" s="4">
        <f t="shared" si="443"/>
        <v>0</v>
      </c>
      <c r="BH109" s="1">
        <f t="shared" si="444"/>
        <v>-1.1023291251329354E-14</v>
      </c>
      <c r="BI109" s="4">
        <f t="shared" si="374"/>
        <v>0</v>
      </c>
      <c r="BJ109" s="4">
        <f t="shared" si="298"/>
        <v>10</v>
      </c>
      <c r="BK109" s="4">
        <f t="shared" si="375"/>
        <v>4.8699060898887044E-17</v>
      </c>
      <c r="BL109" s="4">
        <f t="shared" si="299"/>
        <v>2.6652478396228335E-17</v>
      </c>
      <c r="BM109" s="4">
        <f t="shared" si="300"/>
        <v>-100</v>
      </c>
      <c r="BN109" s="4">
        <f t="shared" si="301"/>
        <v>-100</v>
      </c>
      <c r="BO109" s="4">
        <f t="shared" si="302"/>
        <v>-100</v>
      </c>
      <c r="BP109" s="1">
        <f t="shared" si="303"/>
        <v>100</v>
      </c>
      <c r="BQ109" s="1">
        <f t="shared" si="376"/>
        <v>0</v>
      </c>
      <c r="BR109" s="1">
        <f t="shared" si="304"/>
        <v>3.6009999999999911</v>
      </c>
      <c r="BS109" s="4">
        <f t="shared" si="377"/>
        <v>0.49999999999999822</v>
      </c>
      <c r="BT109" s="1">
        <f t="shared" si="378"/>
        <v>8.4108913469580398E-15</v>
      </c>
      <c r="BU109" s="4">
        <f t="shared" si="445"/>
        <v>-0.48396815062622961</v>
      </c>
      <c r="BV109" s="1">
        <f t="shared" si="446"/>
        <v>0.49999999999999822</v>
      </c>
      <c r="BW109" s="1">
        <f t="shared" si="305"/>
        <v>4.8699060898887044E-17</v>
      </c>
      <c r="BX109" s="1">
        <f t="shared" si="379"/>
        <v>1000</v>
      </c>
      <c r="BY109" s="1">
        <f t="shared" si="380"/>
        <v>513.50999999999817</v>
      </c>
      <c r="BZ109" s="1">
        <f t="shared" si="381"/>
        <v>499.99999999999824</v>
      </c>
      <c r="CA109" s="1">
        <f t="shared" si="382"/>
        <v>500</v>
      </c>
      <c r="CB109" s="1">
        <f t="shared" si="383"/>
        <v>6.4932081198516059E-18</v>
      </c>
      <c r="CC109" s="4">
        <f t="shared" si="447"/>
        <v>0</v>
      </c>
      <c r="CD109" s="1">
        <f t="shared" si="448"/>
        <v>-2.4349530449443521E-14</v>
      </c>
      <c r="CE109" s="4">
        <f t="shared" si="384"/>
        <v>0</v>
      </c>
      <c r="CF109" s="4">
        <f t="shared" si="306"/>
        <v>10</v>
      </c>
      <c r="CG109" s="4">
        <f t="shared" si="385"/>
        <v>8.766974189538101E-17</v>
      </c>
      <c r="CH109" s="4">
        <f t="shared" si="307"/>
        <v>3.8970680996493966E-17</v>
      </c>
      <c r="CI109" s="4">
        <f t="shared" si="308"/>
        <v>-100</v>
      </c>
      <c r="CJ109" s="4">
        <f t="shared" si="309"/>
        <v>-100</v>
      </c>
      <c r="CK109" s="4">
        <f t="shared" si="310"/>
        <v>-100</v>
      </c>
      <c r="CL109" s="1">
        <f t="shared" si="311"/>
        <v>100</v>
      </c>
      <c r="CM109" s="1">
        <f t="shared" si="386"/>
        <v>0</v>
      </c>
      <c r="CN109" s="1">
        <f t="shared" si="312"/>
        <v>3.6009999999999911</v>
      </c>
      <c r="CO109" s="4">
        <f t="shared" si="387"/>
        <v>0.49999999999999822</v>
      </c>
      <c r="CP109" s="1">
        <f t="shared" si="388"/>
        <v>1.5141578911119347E-14</v>
      </c>
      <c r="CQ109" s="4">
        <f t="shared" si="449"/>
        <v>-0.44930122033786563</v>
      </c>
      <c r="CR109" s="1">
        <f t="shared" si="450"/>
        <v>0.49999999999999822</v>
      </c>
      <c r="CS109" s="1">
        <f t="shared" si="313"/>
        <v>8.766974189538101E-17</v>
      </c>
      <c r="CT109" s="1">
        <f t="shared" si="389"/>
        <v>1000</v>
      </c>
      <c r="CU109" s="1">
        <f t="shared" si="390"/>
        <v>513.50999999999817</v>
      </c>
      <c r="CV109" s="1">
        <f t="shared" si="391"/>
        <v>499.99999999999824</v>
      </c>
      <c r="CW109" s="1">
        <f t="shared" si="392"/>
        <v>500</v>
      </c>
      <c r="CX109" s="1">
        <f t="shared" si="393"/>
        <v>1.1689298919384137E-17</v>
      </c>
      <c r="CY109" s="4">
        <f t="shared" si="451"/>
        <v>0</v>
      </c>
      <c r="CZ109" s="1">
        <f t="shared" si="452"/>
        <v>-4.3834870947690502E-14</v>
      </c>
      <c r="DA109" s="4">
        <f t="shared" si="394"/>
        <v>0</v>
      </c>
      <c r="DB109" s="4">
        <f t="shared" si="314"/>
        <v>10</v>
      </c>
      <c r="DC109" s="4">
        <f t="shared" si="395"/>
        <v>1.4621928753179104E-16</v>
      </c>
      <c r="DD109" s="4">
        <f t="shared" si="315"/>
        <v>5.8549545636410028E-17</v>
      </c>
      <c r="DE109" s="4">
        <f t="shared" si="316"/>
        <v>-100</v>
      </c>
      <c r="DF109" s="4">
        <f t="shared" si="317"/>
        <v>-100</v>
      </c>
      <c r="DG109" s="4">
        <f t="shared" si="318"/>
        <v>-100</v>
      </c>
      <c r="DH109" s="1">
        <f t="shared" si="319"/>
        <v>100</v>
      </c>
      <c r="DI109" s="1">
        <f t="shared" si="396"/>
        <v>0</v>
      </c>
      <c r="DJ109" s="1">
        <f t="shared" si="320"/>
        <v>3.6009999999999911</v>
      </c>
      <c r="DK109" s="4">
        <f t="shared" si="397"/>
        <v>0.49999999999999822</v>
      </c>
      <c r="DL109" s="1">
        <f t="shared" si="398"/>
        <v>2.5253762958858557E-14</v>
      </c>
      <c r="DM109" s="4">
        <f t="shared" si="453"/>
        <v>-0.41930080481924314</v>
      </c>
      <c r="DN109" s="1">
        <f t="shared" si="454"/>
        <v>0.49999999999999822</v>
      </c>
      <c r="DO109" s="1">
        <f t="shared" si="321"/>
        <v>1.4621928753179104E-16</v>
      </c>
      <c r="DP109" s="1">
        <f t="shared" si="399"/>
        <v>1000</v>
      </c>
      <c r="DQ109" s="1">
        <f t="shared" si="400"/>
        <v>513.50999999999817</v>
      </c>
      <c r="DR109" s="1">
        <f t="shared" si="401"/>
        <v>499.99999999999824</v>
      </c>
      <c r="DS109" s="1">
        <f t="shared" si="402"/>
        <v>500</v>
      </c>
      <c r="DT109" s="1">
        <f t="shared" si="403"/>
        <v>1.9495905004238809E-17</v>
      </c>
      <c r="DU109" s="4">
        <f t="shared" si="455"/>
        <v>0</v>
      </c>
      <c r="DV109" s="1">
        <f t="shared" si="456"/>
        <v>-7.3109643765895522E-14</v>
      </c>
      <c r="DW109" s="4">
        <f t="shared" si="404"/>
        <v>0</v>
      </c>
      <c r="DX109" s="4">
        <f t="shared" si="322"/>
        <v>10</v>
      </c>
      <c r="DY109" s="4">
        <f t="shared" si="405"/>
        <v>2.337089732972353E-16</v>
      </c>
      <c r="DZ109" s="4">
        <f t="shared" si="323"/>
        <v>8.748968576544426E-17</v>
      </c>
      <c r="EA109" s="4">
        <f t="shared" si="324"/>
        <v>-100</v>
      </c>
      <c r="EB109" s="4">
        <f t="shared" si="325"/>
        <v>-100</v>
      </c>
      <c r="EC109" s="4">
        <f t="shared" si="326"/>
        <v>-100</v>
      </c>
      <c r="ED109" s="1">
        <f t="shared" si="327"/>
        <v>100</v>
      </c>
      <c r="EE109" s="1">
        <f t="shared" si="406"/>
        <v>0</v>
      </c>
      <c r="EF109" s="1">
        <f t="shared" si="328"/>
        <v>3.6009999999999911</v>
      </c>
      <c r="EG109" s="4">
        <f t="shared" si="407"/>
        <v>0.49999999999999822</v>
      </c>
      <c r="EH109" s="1">
        <f t="shared" si="408"/>
        <v>4.0364244092786751E-14</v>
      </c>
      <c r="EI109" s="4">
        <f t="shared" si="457"/>
        <v>-0.3879681710058468</v>
      </c>
      <c r="EJ109" s="1">
        <f t="shared" si="458"/>
        <v>0.49999999999999822</v>
      </c>
      <c r="EK109" s="1">
        <f t="shared" si="329"/>
        <v>2.337089732972353E-16</v>
      </c>
      <c r="EL109" s="1">
        <f t="shared" si="409"/>
        <v>1000.0000000000002</v>
      </c>
      <c r="EM109" s="1">
        <f t="shared" si="410"/>
        <v>513.50999999999817</v>
      </c>
      <c r="EN109" s="1">
        <f t="shared" si="411"/>
        <v>499.99999999999824</v>
      </c>
      <c r="EO109" s="1">
        <f t="shared" si="412"/>
        <v>500</v>
      </c>
      <c r="EP109" s="1">
        <f t="shared" si="413"/>
        <v>3.1161196439631374E-17</v>
      </c>
      <c r="EQ109" s="4">
        <f t="shared" si="459"/>
        <v>0</v>
      </c>
      <c r="ER109" s="1">
        <f t="shared" si="460"/>
        <v>-1.1685448664861766E-13</v>
      </c>
      <c r="ES109" s="4">
        <f t="shared" si="414"/>
        <v>0</v>
      </c>
      <c r="ET109" s="4">
        <f t="shared" si="330"/>
        <v>10</v>
      </c>
      <c r="EU109" s="4">
        <f t="shared" si="415"/>
        <v>3.6672258591361457E-16</v>
      </c>
      <c r="EV109" s="4">
        <f t="shared" si="331"/>
        <v>1.3301361261637928E-16</v>
      </c>
      <c r="EW109" s="4">
        <f t="shared" si="332"/>
        <v>-100</v>
      </c>
      <c r="EX109" s="4">
        <f t="shared" si="333"/>
        <v>-100</v>
      </c>
      <c r="EY109" s="4">
        <f t="shared" si="334"/>
        <v>-100</v>
      </c>
      <c r="EZ109" s="1">
        <f t="shared" si="335"/>
        <v>100</v>
      </c>
      <c r="FA109" s="1">
        <f t="shared" si="416"/>
        <v>0</v>
      </c>
      <c r="FB109" s="1">
        <f t="shared" si="336"/>
        <v>3.6009999999999911</v>
      </c>
      <c r="FC109" s="4">
        <f t="shared" si="417"/>
        <v>0.49999999999999822</v>
      </c>
      <c r="FD109" s="1">
        <f t="shared" si="418"/>
        <v>6.3337234181971421E-14</v>
      </c>
      <c r="FE109" s="4">
        <f t="shared" si="461"/>
        <v>-0.35142878260034383</v>
      </c>
      <c r="FF109" s="1">
        <f t="shared" si="462"/>
        <v>0.49999999999999822</v>
      </c>
      <c r="FG109" s="1">
        <f t="shared" si="337"/>
        <v>3.6672258591361457E-16</v>
      </c>
      <c r="FH109" s="1">
        <f t="shared" si="419"/>
        <v>1000.0000000000002</v>
      </c>
      <c r="FI109" s="1">
        <f t="shared" si="420"/>
        <v>513.50999999999817</v>
      </c>
      <c r="FJ109" s="1">
        <f t="shared" si="421"/>
        <v>499.99999999999824</v>
      </c>
      <c r="FK109" s="1">
        <f t="shared" si="422"/>
        <v>500</v>
      </c>
      <c r="FL109" s="1">
        <f t="shared" si="423"/>
        <v>4.8896344788481939E-17</v>
      </c>
      <c r="FM109" s="4">
        <f t="shared" si="463"/>
        <v>0</v>
      </c>
      <c r="FN109" s="1">
        <f t="shared" si="464"/>
        <v>-1.8336129295680728E-13</v>
      </c>
      <c r="FO109" s="4">
        <f t="shared" si="424"/>
        <v>0</v>
      </c>
      <c r="FP109" s="4">
        <f t="shared" si="338"/>
        <v>10</v>
      </c>
      <c r="FQ109" s="4">
        <f t="shared" si="425"/>
        <v>5.6718202450706755E-16</v>
      </c>
      <c r="FR109" s="4">
        <f t="shared" si="339"/>
        <v>2.0045943859345298E-16</v>
      </c>
      <c r="FS109" s="4">
        <f t="shared" si="340"/>
        <v>-100</v>
      </c>
      <c r="FT109" s="4">
        <f t="shared" si="341"/>
        <v>-100</v>
      </c>
      <c r="FU109" s="4">
        <f t="shared" si="342"/>
        <v>-100</v>
      </c>
      <c r="FV109" s="1">
        <f t="shared" si="426"/>
        <v>100</v>
      </c>
      <c r="FW109" s="1">
        <f t="shared" si="427"/>
        <v>0</v>
      </c>
      <c r="FX109" s="1">
        <f t="shared" si="343"/>
        <v>3.6009999999999911</v>
      </c>
      <c r="FY109" s="4">
        <f t="shared" si="428"/>
        <v>0.49999999999999822</v>
      </c>
      <c r="FZ109" s="1">
        <f t="shared" si="429"/>
        <v>9.7958898878595439E-14</v>
      </c>
      <c r="GA109" s="4">
        <f t="shared" si="465"/>
        <v>-0.33055081869682706</v>
      </c>
      <c r="GB109" s="1">
        <f t="shared" si="466"/>
        <v>0.49999999999999822</v>
      </c>
      <c r="GC109" s="1">
        <f t="shared" si="344"/>
        <v>5.6718202450706755E-16</v>
      </c>
      <c r="GD109" s="1">
        <f t="shared" si="430"/>
        <v>1000.0000000000005</v>
      </c>
      <c r="GE109" s="1">
        <f t="shared" si="431"/>
        <v>513.50999999999817</v>
      </c>
      <c r="GF109" s="1">
        <f t="shared" si="432"/>
        <v>499.99999999999824</v>
      </c>
      <c r="GG109" s="1">
        <f t="shared" si="433"/>
        <v>500</v>
      </c>
      <c r="GH109" s="1">
        <f t="shared" si="434"/>
        <v>7.5624269934275676E-17</v>
      </c>
      <c r="GI109" s="4">
        <f t="shared" si="467"/>
        <v>0</v>
      </c>
      <c r="GJ109" s="1">
        <f t="shared" si="468"/>
        <v>-2.8359101225353379E-13</v>
      </c>
      <c r="GK109" s="4">
        <f t="shared" si="469"/>
        <v>0</v>
      </c>
      <c r="GL109" s="4">
        <f t="shared" si="345"/>
        <v>10</v>
      </c>
      <c r="GM109" s="4">
        <f t="shared" si="470"/>
        <v>8.6677976428228833E-16</v>
      </c>
      <c r="GN109" s="4">
        <f t="shared" si="346"/>
        <v>2.9959773977522078E-16</v>
      </c>
      <c r="GO109" s="4">
        <v>50</v>
      </c>
      <c r="GP109" s="4"/>
      <c r="GQ109" s="4"/>
      <c r="GR109" s="4"/>
      <c r="GS109" s="4"/>
      <c r="GT109" s="4"/>
      <c r="GU109" s="4"/>
      <c r="GV109" s="4"/>
      <c r="GW109" s="4"/>
      <c r="GX109" s="6"/>
      <c r="GY109" s="4"/>
      <c r="GZ109" s="4"/>
      <c r="HA109" s="4"/>
      <c r="HB109" s="4"/>
      <c r="HC109" s="4"/>
      <c r="HD109" s="4"/>
    </row>
    <row r="110" spans="1:212" s="5" customFormat="1">
      <c r="A110" s="4">
        <v>92</v>
      </c>
      <c r="B110" s="4">
        <f t="shared" si="279"/>
        <v>100</v>
      </c>
      <c r="C110" s="4">
        <v>0</v>
      </c>
      <c r="D110" s="1">
        <f t="shared" si="280"/>
        <v>-100</v>
      </c>
      <c r="E110" s="1">
        <f t="shared" si="435"/>
        <v>45</v>
      </c>
      <c r="F110" s="4">
        <f t="shared" si="347"/>
        <v>3.625999999999991</v>
      </c>
      <c r="G110" s="10">
        <f t="shared" si="348"/>
        <v>-100</v>
      </c>
      <c r="H110" s="1">
        <f t="shared" si="349"/>
        <v>-100</v>
      </c>
      <c r="I110" s="1">
        <f t="shared" si="350"/>
        <v>100</v>
      </c>
      <c r="J110" s="4">
        <f t="shared" si="281"/>
        <v>0</v>
      </c>
      <c r="K110" s="1">
        <f t="shared" si="282"/>
        <v>3.6097879999999911</v>
      </c>
      <c r="L110" s="1">
        <f t="shared" si="351"/>
        <v>0.49999999999999822</v>
      </c>
      <c r="M110" s="1">
        <f t="shared" si="436"/>
        <v>0.49999999999999822</v>
      </c>
      <c r="N110" s="1">
        <v>0</v>
      </c>
      <c r="O110" s="4">
        <f t="shared" si="352"/>
        <v>0.49999999999999822</v>
      </c>
      <c r="P110" s="1">
        <f t="shared" si="353"/>
        <v>513.50999999999817</v>
      </c>
      <c r="Q110" s="4">
        <f t="shared" si="354"/>
        <v>499.99999999999824</v>
      </c>
      <c r="R110" s="1">
        <f t="shared" si="355"/>
        <v>500</v>
      </c>
      <c r="S110" s="4">
        <f t="shared" si="283"/>
        <v>0</v>
      </c>
      <c r="T110" s="4"/>
      <c r="U110" s="4">
        <f t="shared" si="284"/>
        <v>-100</v>
      </c>
      <c r="V110" s="4">
        <f t="shared" si="285"/>
        <v>-100</v>
      </c>
      <c r="W110" s="4">
        <f t="shared" si="286"/>
        <v>-100</v>
      </c>
      <c r="X110" s="1">
        <f t="shared" si="287"/>
        <v>100</v>
      </c>
      <c r="Y110" s="1">
        <f t="shared" si="356"/>
        <v>0</v>
      </c>
      <c r="Z110" s="1">
        <f t="shared" si="288"/>
        <v>3.625999999999991</v>
      </c>
      <c r="AA110" s="4">
        <f t="shared" si="357"/>
        <v>0.49999999999999822</v>
      </c>
      <c r="AB110" s="1">
        <f t="shared" si="358"/>
        <v>0</v>
      </c>
      <c r="AC110" s="4">
        <f t="shared" si="437"/>
        <v>-0.72024019819123131</v>
      </c>
      <c r="AD110" s="1">
        <f t="shared" si="438"/>
        <v>0.49999999999999822</v>
      </c>
      <c r="AE110" s="1">
        <f t="shared" si="289"/>
        <v>0</v>
      </c>
      <c r="AF110" s="1">
        <f t="shared" si="359"/>
        <v>1000</v>
      </c>
      <c r="AG110" s="1">
        <f t="shared" si="360"/>
        <v>513.50999999999817</v>
      </c>
      <c r="AH110" s="1">
        <f t="shared" si="361"/>
        <v>499.99999999999824</v>
      </c>
      <c r="AI110" s="1">
        <f t="shared" si="362"/>
        <v>500</v>
      </c>
      <c r="AJ110" s="1">
        <f t="shared" si="363"/>
        <v>0</v>
      </c>
      <c r="AK110" s="4">
        <f t="shared" si="439"/>
        <v>0</v>
      </c>
      <c r="AL110" s="1">
        <f t="shared" si="440"/>
        <v>0</v>
      </c>
      <c r="AM110" s="4">
        <f t="shared" si="364"/>
        <v>0</v>
      </c>
      <c r="AN110" s="4">
        <f t="shared" si="290"/>
        <v>10</v>
      </c>
      <c r="AO110" s="4">
        <f t="shared" si="365"/>
        <v>1.3227949501595225E-17</v>
      </c>
      <c r="AP110" s="4">
        <f t="shared" si="291"/>
        <v>1.3227949501595225E-17</v>
      </c>
      <c r="AQ110" s="4">
        <f t="shared" si="292"/>
        <v>-100</v>
      </c>
      <c r="AR110" s="4">
        <f t="shared" si="293"/>
        <v>-100</v>
      </c>
      <c r="AS110" s="4">
        <f t="shared" si="294"/>
        <v>-100</v>
      </c>
      <c r="AT110" s="1">
        <f t="shared" si="295"/>
        <v>100</v>
      </c>
      <c r="AU110" s="1">
        <f t="shared" si="366"/>
        <v>0</v>
      </c>
      <c r="AV110" s="1">
        <f t="shared" si="296"/>
        <v>3.625999999999991</v>
      </c>
      <c r="AW110" s="4">
        <f t="shared" si="367"/>
        <v>0.49999999999999822</v>
      </c>
      <c r="AX110" s="1">
        <f t="shared" si="368"/>
        <v>2.2846199484620423E-15</v>
      </c>
      <c r="AY110" s="4">
        <f t="shared" si="441"/>
        <v>-0.58347146071713674</v>
      </c>
      <c r="AZ110" s="1">
        <f t="shared" si="442"/>
        <v>0.49999999999999822</v>
      </c>
      <c r="BA110" s="1">
        <f t="shared" si="297"/>
        <v>1.3227949501595225E-17</v>
      </c>
      <c r="BB110" s="1">
        <f t="shared" si="369"/>
        <v>1000</v>
      </c>
      <c r="BC110" s="1">
        <f t="shared" si="370"/>
        <v>513.50999999999817</v>
      </c>
      <c r="BD110" s="1">
        <f t="shared" si="371"/>
        <v>499.99999999999824</v>
      </c>
      <c r="BE110" s="1">
        <f t="shared" si="372"/>
        <v>500</v>
      </c>
      <c r="BF110" s="1">
        <f t="shared" si="373"/>
        <v>1.7637266002126969E-18</v>
      </c>
      <c r="BG110" s="4">
        <f t="shared" si="443"/>
        <v>0</v>
      </c>
      <c r="BH110" s="1">
        <f t="shared" si="444"/>
        <v>-6.6139747507976121E-15</v>
      </c>
      <c r="BI110" s="4">
        <f t="shared" si="374"/>
        <v>0</v>
      </c>
      <c r="BJ110" s="4">
        <f t="shared" si="298"/>
        <v>10</v>
      </c>
      <c r="BK110" s="4">
        <f t="shared" si="375"/>
        <v>2.9219436539332227E-17</v>
      </c>
      <c r="BL110" s="4">
        <f t="shared" si="299"/>
        <v>1.5991487037737003E-17</v>
      </c>
      <c r="BM110" s="4">
        <f t="shared" si="300"/>
        <v>-100</v>
      </c>
      <c r="BN110" s="4">
        <f t="shared" si="301"/>
        <v>-100</v>
      </c>
      <c r="BO110" s="4">
        <f t="shared" si="302"/>
        <v>-100</v>
      </c>
      <c r="BP110" s="1">
        <f t="shared" si="303"/>
        <v>100</v>
      </c>
      <c r="BQ110" s="1">
        <f t="shared" si="376"/>
        <v>0</v>
      </c>
      <c r="BR110" s="1">
        <f t="shared" si="304"/>
        <v>3.625999999999991</v>
      </c>
      <c r="BS110" s="4">
        <f t="shared" si="377"/>
        <v>0.49999999999999822</v>
      </c>
      <c r="BT110" s="1">
        <f t="shared" si="378"/>
        <v>5.0465348081748223E-15</v>
      </c>
      <c r="BU110" s="4">
        <f t="shared" si="445"/>
        <v>-0.48396815062622961</v>
      </c>
      <c r="BV110" s="1">
        <f t="shared" si="446"/>
        <v>0.49999999999999822</v>
      </c>
      <c r="BW110" s="1">
        <f t="shared" si="305"/>
        <v>2.9219436539332227E-17</v>
      </c>
      <c r="BX110" s="1">
        <f t="shared" si="379"/>
        <v>1000</v>
      </c>
      <c r="BY110" s="1">
        <f t="shared" si="380"/>
        <v>513.50999999999817</v>
      </c>
      <c r="BZ110" s="1">
        <f t="shared" si="381"/>
        <v>499.99999999999824</v>
      </c>
      <c r="CA110" s="1">
        <f t="shared" si="382"/>
        <v>500</v>
      </c>
      <c r="CB110" s="1">
        <f t="shared" si="383"/>
        <v>3.8959248719109634E-18</v>
      </c>
      <c r="CC110" s="4">
        <f t="shared" si="447"/>
        <v>0</v>
      </c>
      <c r="CD110" s="1">
        <f t="shared" si="448"/>
        <v>-1.4609718269666115E-14</v>
      </c>
      <c r="CE110" s="4">
        <f t="shared" si="384"/>
        <v>0</v>
      </c>
      <c r="CF110" s="4">
        <f t="shared" si="306"/>
        <v>10</v>
      </c>
      <c r="CG110" s="4">
        <f t="shared" si="385"/>
        <v>5.2601845137228605E-17</v>
      </c>
      <c r="CH110" s="4">
        <f t="shared" si="307"/>
        <v>2.3382408597896377E-17</v>
      </c>
      <c r="CI110" s="4">
        <f t="shared" si="308"/>
        <v>-100</v>
      </c>
      <c r="CJ110" s="4">
        <f t="shared" si="309"/>
        <v>-100</v>
      </c>
      <c r="CK110" s="4">
        <f t="shared" si="310"/>
        <v>-100</v>
      </c>
      <c r="CL110" s="1">
        <f t="shared" si="311"/>
        <v>100</v>
      </c>
      <c r="CM110" s="1">
        <f t="shared" si="386"/>
        <v>0</v>
      </c>
      <c r="CN110" s="1">
        <f t="shared" si="312"/>
        <v>3.625999999999991</v>
      </c>
      <c r="CO110" s="4">
        <f t="shared" si="387"/>
        <v>0.49999999999999822</v>
      </c>
      <c r="CP110" s="1">
        <f t="shared" si="388"/>
        <v>9.0849473466716064E-15</v>
      </c>
      <c r="CQ110" s="4">
        <f t="shared" si="449"/>
        <v>-0.44930122033786563</v>
      </c>
      <c r="CR110" s="1">
        <f t="shared" si="450"/>
        <v>0.49999999999999822</v>
      </c>
      <c r="CS110" s="1">
        <f t="shared" si="313"/>
        <v>5.2601845137228605E-17</v>
      </c>
      <c r="CT110" s="1">
        <f t="shared" si="389"/>
        <v>1000</v>
      </c>
      <c r="CU110" s="1">
        <f t="shared" si="390"/>
        <v>513.50999999999817</v>
      </c>
      <c r="CV110" s="1">
        <f t="shared" si="391"/>
        <v>499.99999999999824</v>
      </c>
      <c r="CW110" s="1">
        <f t="shared" si="392"/>
        <v>500</v>
      </c>
      <c r="CX110" s="1">
        <f t="shared" si="393"/>
        <v>7.0135793516304811E-18</v>
      </c>
      <c r="CY110" s="4">
        <f t="shared" si="451"/>
        <v>0</v>
      </c>
      <c r="CZ110" s="1">
        <f t="shared" si="452"/>
        <v>-2.6300922568614301E-14</v>
      </c>
      <c r="DA110" s="4">
        <f t="shared" si="394"/>
        <v>0</v>
      </c>
      <c r="DB110" s="4">
        <f t="shared" si="314"/>
        <v>10</v>
      </c>
      <c r="DC110" s="4">
        <f t="shared" si="395"/>
        <v>8.7731572519074618E-17</v>
      </c>
      <c r="DD110" s="4">
        <f t="shared" si="315"/>
        <v>3.5129727381846013E-17</v>
      </c>
      <c r="DE110" s="4">
        <f t="shared" si="316"/>
        <v>-100</v>
      </c>
      <c r="DF110" s="4">
        <f t="shared" si="317"/>
        <v>-100</v>
      </c>
      <c r="DG110" s="4">
        <f t="shared" si="318"/>
        <v>-100</v>
      </c>
      <c r="DH110" s="1">
        <f t="shared" si="319"/>
        <v>100</v>
      </c>
      <c r="DI110" s="1">
        <f t="shared" si="396"/>
        <v>0</v>
      </c>
      <c r="DJ110" s="1">
        <f t="shared" si="320"/>
        <v>3.625999999999991</v>
      </c>
      <c r="DK110" s="4">
        <f t="shared" si="397"/>
        <v>0.49999999999999822</v>
      </c>
      <c r="DL110" s="1">
        <f t="shared" si="398"/>
        <v>1.5152257775315133E-14</v>
      </c>
      <c r="DM110" s="4">
        <f t="shared" si="453"/>
        <v>-0.41930080481924314</v>
      </c>
      <c r="DN110" s="1">
        <f t="shared" si="454"/>
        <v>0.49999999999999822</v>
      </c>
      <c r="DO110" s="1">
        <f t="shared" si="321"/>
        <v>8.7731572519074618E-17</v>
      </c>
      <c r="DP110" s="1">
        <f t="shared" si="399"/>
        <v>1000</v>
      </c>
      <c r="DQ110" s="1">
        <f t="shared" si="400"/>
        <v>513.50999999999817</v>
      </c>
      <c r="DR110" s="1">
        <f t="shared" si="401"/>
        <v>499.99999999999824</v>
      </c>
      <c r="DS110" s="1">
        <f t="shared" si="402"/>
        <v>500</v>
      </c>
      <c r="DT110" s="1">
        <f t="shared" si="403"/>
        <v>1.1697543002543285E-17</v>
      </c>
      <c r="DU110" s="4">
        <f t="shared" si="455"/>
        <v>0</v>
      </c>
      <c r="DV110" s="1">
        <f t="shared" si="456"/>
        <v>-4.3865786259537309E-14</v>
      </c>
      <c r="DW110" s="4">
        <f t="shared" si="404"/>
        <v>0</v>
      </c>
      <c r="DX110" s="4">
        <f t="shared" si="322"/>
        <v>10</v>
      </c>
      <c r="DY110" s="4">
        <f t="shared" si="405"/>
        <v>1.4022538397834117E-16</v>
      </c>
      <c r="DZ110" s="4">
        <f t="shared" si="323"/>
        <v>5.2493811459266551E-17</v>
      </c>
      <c r="EA110" s="4">
        <f t="shared" si="324"/>
        <v>-100</v>
      </c>
      <c r="EB110" s="4">
        <f t="shared" si="325"/>
        <v>-100</v>
      </c>
      <c r="EC110" s="4">
        <f t="shared" si="326"/>
        <v>-100</v>
      </c>
      <c r="ED110" s="1">
        <f t="shared" si="327"/>
        <v>100</v>
      </c>
      <c r="EE110" s="1">
        <f t="shared" si="406"/>
        <v>0</v>
      </c>
      <c r="EF110" s="1">
        <f t="shared" si="328"/>
        <v>3.625999999999991</v>
      </c>
      <c r="EG110" s="4">
        <f t="shared" si="407"/>
        <v>0.49999999999999822</v>
      </c>
      <c r="EH110" s="1">
        <f t="shared" si="408"/>
        <v>2.4218546455672053E-14</v>
      </c>
      <c r="EI110" s="4">
        <f t="shared" si="457"/>
        <v>-0.3879681710058468</v>
      </c>
      <c r="EJ110" s="1">
        <f t="shared" si="458"/>
        <v>0.49999999999999822</v>
      </c>
      <c r="EK110" s="1">
        <f t="shared" si="329"/>
        <v>1.4022538397834117E-16</v>
      </c>
      <c r="EL110" s="1">
        <f t="shared" si="409"/>
        <v>1000</v>
      </c>
      <c r="EM110" s="1">
        <f t="shared" si="410"/>
        <v>513.50999999999817</v>
      </c>
      <c r="EN110" s="1">
        <f t="shared" si="411"/>
        <v>499.99999999999824</v>
      </c>
      <c r="EO110" s="1">
        <f t="shared" si="412"/>
        <v>500</v>
      </c>
      <c r="EP110" s="1">
        <f t="shared" si="413"/>
        <v>1.8696717863778825E-17</v>
      </c>
      <c r="EQ110" s="4">
        <f t="shared" si="459"/>
        <v>0</v>
      </c>
      <c r="ER110" s="1">
        <f t="shared" si="460"/>
        <v>-7.0112691989170579E-14</v>
      </c>
      <c r="ES110" s="4">
        <f t="shared" si="414"/>
        <v>0</v>
      </c>
      <c r="ET110" s="4">
        <f t="shared" si="330"/>
        <v>10</v>
      </c>
      <c r="EU110" s="4">
        <f t="shared" si="415"/>
        <v>2.2003355154816874E-16</v>
      </c>
      <c r="EV110" s="4">
        <f t="shared" si="331"/>
        <v>7.980816756982757E-17</v>
      </c>
      <c r="EW110" s="4">
        <f t="shared" si="332"/>
        <v>-100</v>
      </c>
      <c r="EX110" s="4">
        <f t="shared" si="333"/>
        <v>-100</v>
      </c>
      <c r="EY110" s="4">
        <f t="shared" si="334"/>
        <v>-100</v>
      </c>
      <c r="EZ110" s="1">
        <f t="shared" si="335"/>
        <v>100</v>
      </c>
      <c r="FA110" s="1">
        <f t="shared" si="416"/>
        <v>0</v>
      </c>
      <c r="FB110" s="1">
        <f t="shared" si="336"/>
        <v>3.625999999999991</v>
      </c>
      <c r="FC110" s="4">
        <f t="shared" si="417"/>
        <v>0.49999999999999822</v>
      </c>
      <c r="FD110" s="1">
        <f t="shared" si="418"/>
        <v>3.8002340509182859E-14</v>
      </c>
      <c r="FE110" s="4">
        <f t="shared" si="461"/>
        <v>-0.35142878260034383</v>
      </c>
      <c r="FF110" s="1">
        <f t="shared" si="462"/>
        <v>0.49999999999999822</v>
      </c>
      <c r="FG110" s="1">
        <f t="shared" si="337"/>
        <v>2.2003355154816874E-16</v>
      </c>
      <c r="FH110" s="1">
        <f t="shared" si="419"/>
        <v>1000.0000000000002</v>
      </c>
      <c r="FI110" s="1">
        <f t="shared" si="420"/>
        <v>513.50999999999817</v>
      </c>
      <c r="FJ110" s="1">
        <f t="shared" si="421"/>
        <v>499.99999999999824</v>
      </c>
      <c r="FK110" s="1">
        <f t="shared" si="422"/>
        <v>500</v>
      </c>
      <c r="FL110" s="1">
        <f t="shared" si="423"/>
        <v>2.9337806873089169E-17</v>
      </c>
      <c r="FM110" s="4">
        <f t="shared" si="463"/>
        <v>0</v>
      </c>
      <c r="FN110" s="1">
        <f t="shared" si="464"/>
        <v>-1.1001677577408437E-13</v>
      </c>
      <c r="FO110" s="4">
        <f t="shared" si="424"/>
        <v>0</v>
      </c>
      <c r="FP110" s="4">
        <f t="shared" si="338"/>
        <v>10</v>
      </c>
      <c r="FQ110" s="4">
        <f t="shared" si="425"/>
        <v>3.4030921470424051E-16</v>
      </c>
      <c r="FR110" s="4">
        <f t="shared" si="339"/>
        <v>1.2027566315607177E-16</v>
      </c>
      <c r="FS110" s="4">
        <f t="shared" si="340"/>
        <v>-100</v>
      </c>
      <c r="FT110" s="4">
        <f t="shared" si="341"/>
        <v>-100</v>
      </c>
      <c r="FU110" s="4">
        <f t="shared" si="342"/>
        <v>-100</v>
      </c>
      <c r="FV110" s="1">
        <f t="shared" si="426"/>
        <v>100</v>
      </c>
      <c r="FW110" s="1">
        <f t="shared" si="427"/>
        <v>0</v>
      </c>
      <c r="FX110" s="1">
        <f t="shared" si="343"/>
        <v>3.625999999999991</v>
      </c>
      <c r="FY110" s="4">
        <f t="shared" si="428"/>
        <v>0.49999999999999822</v>
      </c>
      <c r="FZ110" s="1">
        <f t="shared" si="429"/>
        <v>5.8775339327157268E-14</v>
      </c>
      <c r="GA110" s="4">
        <f t="shared" si="465"/>
        <v>-0.33055081869682706</v>
      </c>
      <c r="GB110" s="1">
        <f t="shared" si="466"/>
        <v>0.49999999999999822</v>
      </c>
      <c r="GC110" s="1">
        <f t="shared" si="344"/>
        <v>3.4030921470424051E-16</v>
      </c>
      <c r="GD110" s="1">
        <f t="shared" si="430"/>
        <v>1000.0000000000002</v>
      </c>
      <c r="GE110" s="1">
        <f t="shared" si="431"/>
        <v>513.50999999999817</v>
      </c>
      <c r="GF110" s="1">
        <f t="shared" si="432"/>
        <v>499.99999999999824</v>
      </c>
      <c r="GG110" s="1">
        <f t="shared" si="433"/>
        <v>500</v>
      </c>
      <c r="GH110" s="1">
        <f t="shared" si="434"/>
        <v>4.5374561960565409E-17</v>
      </c>
      <c r="GI110" s="4">
        <f t="shared" si="467"/>
        <v>0</v>
      </c>
      <c r="GJ110" s="1">
        <f t="shared" si="468"/>
        <v>-1.7015460735212027E-13</v>
      </c>
      <c r="GK110" s="4">
        <f t="shared" si="469"/>
        <v>0</v>
      </c>
      <c r="GL110" s="4">
        <f t="shared" si="345"/>
        <v>10</v>
      </c>
      <c r="GM110" s="4">
        <f t="shared" si="470"/>
        <v>5.2006785856937302E-16</v>
      </c>
      <c r="GN110" s="4">
        <f t="shared" si="346"/>
        <v>1.7975864386513251E-16</v>
      </c>
      <c r="GO110" s="4">
        <v>45</v>
      </c>
      <c r="GP110" s="4"/>
      <c r="GQ110" s="4"/>
      <c r="GR110" s="4"/>
      <c r="GS110" s="4"/>
      <c r="GT110" s="4"/>
      <c r="GU110" s="4"/>
      <c r="GV110" s="4"/>
      <c r="GW110" s="4"/>
      <c r="GX110" s="6"/>
      <c r="GY110" s="4"/>
      <c r="GZ110" s="4"/>
      <c r="HA110" s="4"/>
      <c r="HB110" s="4"/>
      <c r="HC110" s="4"/>
      <c r="HD110" s="4"/>
    </row>
    <row r="111" spans="1:212" s="5" customFormat="1">
      <c r="A111" s="4">
        <v>93</v>
      </c>
      <c r="B111" s="4">
        <f t="shared" si="279"/>
        <v>100</v>
      </c>
      <c r="C111" s="4">
        <v>0</v>
      </c>
      <c r="D111" s="1">
        <f t="shared" si="280"/>
        <v>-100</v>
      </c>
      <c r="E111" s="1">
        <f t="shared" si="435"/>
        <v>40</v>
      </c>
      <c r="F111" s="4">
        <f t="shared" si="347"/>
        <v>3.6509999999999909</v>
      </c>
      <c r="G111" s="10">
        <f t="shared" si="348"/>
        <v>-100</v>
      </c>
      <c r="H111" s="1">
        <f t="shared" si="349"/>
        <v>-100</v>
      </c>
      <c r="I111" s="1">
        <f t="shared" si="350"/>
        <v>100</v>
      </c>
      <c r="J111" s="4">
        <f t="shared" si="281"/>
        <v>0</v>
      </c>
      <c r="K111" s="1">
        <f t="shared" si="282"/>
        <v>3.634787999999991</v>
      </c>
      <c r="L111" s="1">
        <f t="shared" si="351"/>
        <v>0.49999999999999822</v>
      </c>
      <c r="M111" s="1">
        <f t="shared" si="436"/>
        <v>0.49999999999999822</v>
      </c>
      <c r="N111" s="1">
        <v>0</v>
      </c>
      <c r="O111" s="4">
        <f t="shared" si="352"/>
        <v>0.49999999999999822</v>
      </c>
      <c r="P111" s="1">
        <f t="shared" si="353"/>
        <v>513.50999999999817</v>
      </c>
      <c r="Q111" s="4">
        <f t="shared" si="354"/>
        <v>499.99999999999824</v>
      </c>
      <c r="R111" s="1">
        <f t="shared" si="355"/>
        <v>500</v>
      </c>
      <c r="S111" s="4">
        <f t="shared" si="283"/>
        <v>0</v>
      </c>
      <c r="T111" s="4"/>
      <c r="U111" s="4">
        <f t="shared" si="284"/>
        <v>-100</v>
      </c>
      <c r="V111" s="4">
        <f t="shared" si="285"/>
        <v>-100</v>
      </c>
      <c r="W111" s="4">
        <f t="shared" si="286"/>
        <v>-100</v>
      </c>
      <c r="X111" s="1">
        <f t="shared" si="287"/>
        <v>100</v>
      </c>
      <c r="Y111" s="1">
        <f t="shared" si="356"/>
        <v>0</v>
      </c>
      <c r="Z111" s="1">
        <f t="shared" si="288"/>
        <v>3.6509999999999909</v>
      </c>
      <c r="AA111" s="4">
        <f t="shared" si="357"/>
        <v>0.49999999999999822</v>
      </c>
      <c r="AB111" s="1">
        <f t="shared" si="358"/>
        <v>0</v>
      </c>
      <c r="AC111" s="4">
        <f t="shared" si="437"/>
        <v>-0.72024019819123131</v>
      </c>
      <c r="AD111" s="1">
        <f t="shared" si="438"/>
        <v>0.49999999999999822</v>
      </c>
      <c r="AE111" s="1">
        <f t="shared" si="289"/>
        <v>0</v>
      </c>
      <c r="AF111" s="1">
        <f t="shared" si="359"/>
        <v>1000</v>
      </c>
      <c r="AG111" s="1">
        <f t="shared" si="360"/>
        <v>513.50999999999817</v>
      </c>
      <c r="AH111" s="1">
        <f t="shared" si="361"/>
        <v>499.99999999999824</v>
      </c>
      <c r="AI111" s="1">
        <f t="shared" si="362"/>
        <v>500</v>
      </c>
      <c r="AJ111" s="1">
        <f t="shared" si="363"/>
        <v>0</v>
      </c>
      <c r="AK111" s="4">
        <f t="shared" si="439"/>
        <v>0</v>
      </c>
      <c r="AL111" s="1">
        <f t="shared" si="440"/>
        <v>0</v>
      </c>
      <c r="AM111" s="4">
        <f t="shared" si="364"/>
        <v>0</v>
      </c>
      <c r="AN111" s="4">
        <f t="shared" si="290"/>
        <v>10</v>
      </c>
      <c r="AO111" s="4">
        <f t="shared" si="365"/>
        <v>7.9367697009571351E-18</v>
      </c>
      <c r="AP111" s="4">
        <f t="shared" si="291"/>
        <v>7.9367697009571351E-18</v>
      </c>
      <c r="AQ111" s="4">
        <f t="shared" si="292"/>
        <v>-100</v>
      </c>
      <c r="AR111" s="4">
        <f t="shared" si="293"/>
        <v>-100</v>
      </c>
      <c r="AS111" s="4">
        <f t="shared" si="294"/>
        <v>-100</v>
      </c>
      <c r="AT111" s="1">
        <f t="shared" si="295"/>
        <v>100</v>
      </c>
      <c r="AU111" s="1">
        <f t="shared" si="366"/>
        <v>0</v>
      </c>
      <c r="AV111" s="1">
        <f t="shared" si="296"/>
        <v>3.6509999999999909</v>
      </c>
      <c r="AW111" s="4">
        <f t="shared" si="367"/>
        <v>0.49999999999999822</v>
      </c>
      <c r="AX111" s="1">
        <f t="shared" si="368"/>
        <v>1.3707719690772252E-15</v>
      </c>
      <c r="AY111" s="4">
        <f t="shared" si="441"/>
        <v>-0.58347146071713674</v>
      </c>
      <c r="AZ111" s="1">
        <f t="shared" si="442"/>
        <v>0.49999999999999822</v>
      </c>
      <c r="BA111" s="1">
        <f t="shared" si="297"/>
        <v>7.9367697009571351E-18</v>
      </c>
      <c r="BB111" s="1">
        <f t="shared" si="369"/>
        <v>1000</v>
      </c>
      <c r="BC111" s="1">
        <f t="shared" si="370"/>
        <v>513.50999999999817</v>
      </c>
      <c r="BD111" s="1">
        <f t="shared" si="371"/>
        <v>499.99999999999824</v>
      </c>
      <c r="BE111" s="1">
        <f t="shared" si="372"/>
        <v>500</v>
      </c>
      <c r="BF111" s="1">
        <f t="shared" si="373"/>
        <v>1.058235960127618E-18</v>
      </c>
      <c r="BG111" s="4">
        <f t="shared" si="443"/>
        <v>0</v>
      </c>
      <c r="BH111" s="1">
        <f t="shared" si="444"/>
        <v>-3.9683848504785679E-15</v>
      </c>
      <c r="BI111" s="4">
        <f t="shared" si="374"/>
        <v>0</v>
      </c>
      <c r="BJ111" s="4">
        <f t="shared" si="298"/>
        <v>10</v>
      </c>
      <c r="BK111" s="4">
        <f t="shared" si="375"/>
        <v>1.7531661923599336E-17</v>
      </c>
      <c r="BL111" s="4">
        <f t="shared" si="299"/>
        <v>9.5948922226422014E-18</v>
      </c>
      <c r="BM111" s="4">
        <f t="shared" si="300"/>
        <v>-100</v>
      </c>
      <c r="BN111" s="4">
        <f t="shared" si="301"/>
        <v>-100</v>
      </c>
      <c r="BO111" s="4">
        <f t="shared" si="302"/>
        <v>-100</v>
      </c>
      <c r="BP111" s="1">
        <f t="shared" si="303"/>
        <v>100</v>
      </c>
      <c r="BQ111" s="1">
        <f t="shared" si="376"/>
        <v>0</v>
      </c>
      <c r="BR111" s="1">
        <f t="shared" si="304"/>
        <v>3.6509999999999909</v>
      </c>
      <c r="BS111" s="4">
        <f t="shared" si="377"/>
        <v>0.49999999999999822</v>
      </c>
      <c r="BT111" s="1">
        <f t="shared" si="378"/>
        <v>3.0279208849048937E-15</v>
      </c>
      <c r="BU111" s="4">
        <f t="shared" si="445"/>
        <v>-0.48396815062622961</v>
      </c>
      <c r="BV111" s="1">
        <f t="shared" si="446"/>
        <v>0.49999999999999822</v>
      </c>
      <c r="BW111" s="1">
        <f t="shared" si="305"/>
        <v>1.7531661923599336E-17</v>
      </c>
      <c r="BX111" s="1">
        <f t="shared" si="379"/>
        <v>1000</v>
      </c>
      <c r="BY111" s="1">
        <f t="shared" si="380"/>
        <v>513.50999999999817</v>
      </c>
      <c r="BZ111" s="1">
        <f t="shared" si="381"/>
        <v>499.99999999999824</v>
      </c>
      <c r="CA111" s="1">
        <f t="shared" si="382"/>
        <v>500</v>
      </c>
      <c r="CB111" s="1">
        <f t="shared" si="383"/>
        <v>2.3375549231465781E-18</v>
      </c>
      <c r="CC111" s="4">
        <f t="shared" si="447"/>
        <v>0</v>
      </c>
      <c r="CD111" s="1">
        <f t="shared" si="448"/>
        <v>-8.7658309617996675E-15</v>
      </c>
      <c r="CE111" s="4">
        <f t="shared" si="384"/>
        <v>0</v>
      </c>
      <c r="CF111" s="4">
        <f t="shared" si="306"/>
        <v>10</v>
      </c>
      <c r="CG111" s="4">
        <f t="shared" si="385"/>
        <v>3.1561107082337162E-17</v>
      </c>
      <c r="CH111" s="4">
        <f t="shared" si="307"/>
        <v>1.4029445158737825E-17</v>
      </c>
      <c r="CI111" s="4">
        <f t="shared" si="308"/>
        <v>-100</v>
      </c>
      <c r="CJ111" s="4">
        <f t="shared" si="309"/>
        <v>-100</v>
      </c>
      <c r="CK111" s="4">
        <f t="shared" si="310"/>
        <v>-100</v>
      </c>
      <c r="CL111" s="1">
        <f t="shared" si="311"/>
        <v>100</v>
      </c>
      <c r="CM111" s="1">
        <f t="shared" si="386"/>
        <v>0</v>
      </c>
      <c r="CN111" s="1">
        <f t="shared" si="312"/>
        <v>3.6509999999999909</v>
      </c>
      <c r="CO111" s="4">
        <f t="shared" si="387"/>
        <v>0.49999999999999822</v>
      </c>
      <c r="CP111" s="1">
        <f t="shared" si="388"/>
        <v>5.4509684080029645E-15</v>
      </c>
      <c r="CQ111" s="4">
        <f t="shared" si="449"/>
        <v>-0.44930122033786563</v>
      </c>
      <c r="CR111" s="1">
        <f t="shared" si="450"/>
        <v>0.49999999999999822</v>
      </c>
      <c r="CS111" s="1">
        <f t="shared" si="313"/>
        <v>3.1561107082337162E-17</v>
      </c>
      <c r="CT111" s="1">
        <f t="shared" si="389"/>
        <v>1000</v>
      </c>
      <c r="CU111" s="1">
        <f t="shared" si="390"/>
        <v>513.50999999999817</v>
      </c>
      <c r="CV111" s="1">
        <f t="shared" si="391"/>
        <v>499.99999999999824</v>
      </c>
      <c r="CW111" s="1">
        <f t="shared" si="392"/>
        <v>500</v>
      </c>
      <c r="CX111" s="1">
        <f t="shared" si="393"/>
        <v>4.2081476109782886E-18</v>
      </c>
      <c r="CY111" s="4">
        <f t="shared" si="451"/>
        <v>0</v>
      </c>
      <c r="CZ111" s="1">
        <f t="shared" si="452"/>
        <v>-1.5780553541168582E-14</v>
      </c>
      <c r="DA111" s="4">
        <f t="shared" si="394"/>
        <v>0</v>
      </c>
      <c r="DB111" s="4">
        <f t="shared" si="314"/>
        <v>10</v>
      </c>
      <c r="DC111" s="4">
        <f t="shared" si="395"/>
        <v>5.2638943511444767E-17</v>
      </c>
      <c r="DD111" s="4">
        <f t="shared" si="315"/>
        <v>2.1077836429107605E-17</v>
      </c>
      <c r="DE111" s="4">
        <f t="shared" si="316"/>
        <v>-100</v>
      </c>
      <c r="DF111" s="4">
        <f t="shared" si="317"/>
        <v>-100</v>
      </c>
      <c r="DG111" s="4">
        <f t="shared" si="318"/>
        <v>-100</v>
      </c>
      <c r="DH111" s="1">
        <f t="shared" si="319"/>
        <v>100</v>
      </c>
      <c r="DI111" s="1">
        <f t="shared" si="396"/>
        <v>0</v>
      </c>
      <c r="DJ111" s="1">
        <f t="shared" si="320"/>
        <v>3.6509999999999909</v>
      </c>
      <c r="DK111" s="4">
        <f t="shared" si="397"/>
        <v>0.49999999999999822</v>
      </c>
      <c r="DL111" s="1">
        <f t="shared" si="398"/>
        <v>9.0913546651890809E-15</v>
      </c>
      <c r="DM111" s="4">
        <f t="shared" si="453"/>
        <v>-0.41930080481924314</v>
      </c>
      <c r="DN111" s="1">
        <f t="shared" si="454"/>
        <v>0.49999999999999822</v>
      </c>
      <c r="DO111" s="1">
        <f t="shared" si="321"/>
        <v>5.2638943511444767E-17</v>
      </c>
      <c r="DP111" s="1">
        <f t="shared" si="399"/>
        <v>1000</v>
      </c>
      <c r="DQ111" s="1">
        <f t="shared" si="400"/>
        <v>513.50999999999817</v>
      </c>
      <c r="DR111" s="1">
        <f t="shared" si="401"/>
        <v>499.99999999999824</v>
      </c>
      <c r="DS111" s="1">
        <f t="shared" si="402"/>
        <v>500</v>
      </c>
      <c r="DT111" s="1">
        <f t="shared" si="403"/>
        <v>7.0185258015259702E-18</v>
      </c>
      <c r="DU111" s="4">
        <f t="shared" si="455"/>
        <v>0</v>
      </c>
      <c r="DV111" s="1">
        <f t="shared" si="456"/>
        <v>-2.6319471755722385E-14</v>
      </c>
      <c r="DW111" s="4">
        <f t="shared" si="404"/>
        <v>0</v>
      </c>
      <c r="DX111" s="4">
        <f t="shared" si="322"/>
        <v>10</v>
      </c>
      <c r="DY111" s="4">
        <f t="shared" si="405"/>
        <v>8.4135230387004701E-17</v>
      </c>
      <c r="DZ111" s="4">
        <f t="shared" si="323"/>
        <v>3.1496286875559934E-17</v>
      </c>
      <c r="EA111" s="4">
        <f t="shared" si="324"/>
        <v>-100</v>
      </c>
      <c r="EB111" s="4">
        <f t="shared" si="325"/>
        <v>-100</v>
      </c>
      <c r="EC111" s="4">
        <f t="shared" si="326"/>
        <v>-100</v>
      </c>
      <c r="ED111" s="1">
        <f t="shared" si="327"/>
        <v>100</v>
      </c>
      <c r="EE111" s="1">
        <f t="shared" si="406"/>
        <v>0</v>
      </c>
      <c r="EF111" s="1">
        <f t="shared" si="328"/>
        <v>3.6509999999999909</v>
      </c>
      <c r="EG111" s="4">
        <f t="shared" si="407"/>
        <v>0.49999999999999822</v>
      </c>
      <c r="EH111" s="1">
        <f t="shared" si="408"/>
        <v>1.4531127873403231E-14</v>
      </c>
      <c r="EI111" s="4">
        <f t="shared" si="457"/>
        <v>-0.3879681710058468</v>
      </c>
      <c r="EJ111" s="1">
        <f t="shared" si="458"/>
        <v>0.49999999999999822</v>
      </c>
      <c r="EK111" s="1">
        <f t="shared" si="329"/>
        <v>8.4135230387004701E-17</v>
      </c>
      <c r="EL111" s="1">
        <f t="shared" si="409"/>
        <v>1000</v>
      </c>
      <c r="EM111" s="1">
        <f t="shared" si="410"/>
        <v>513.50999999999817</v>
      </c>
      <c r="EN111" s="1">
        <f t="shared" si="411"/>
        <v>499.99999999999824</v>
      </c>
      <c r="EO111" s="1">
        <f t="shared" si="412"/>
        <v>500</v>
      </c>
      <c r="EP111" s="1">
        <f t="shared" si="413"/>
        <v>1.1218030718267293E-17</v>
      </c>
      <c r="EQ111" s="4">
        <f t="shared" si="459"/>
        <v>0</v>
      </c>
      <c r="ER111" s="1">
        <f t="shared" si="460"/>
        <v>-4.2067615193502353E-14</v>
      </c>
      <c r="ES111" s="4">
        <f t="shared" si="414"/>
        <v>0</v>
      </c>
      <c r="ET111" s="4">
        <f t="shared" si="330"/>
        <v>10</v>
      </c>
      <c r="EU111" s="4">
        <f t="shared" si="415"/>
        <v>1.3202013092890124E-16</v>
      </c>
      <c r="EV111" s="4">
        <f t="shared" si="331"/>
        <v>4.7884900541896542E-17</v>
      </c>
      <c r="EW111" s="4">
        <f t="shared" si="332"/>
        <v>-100</v>
      </c>
      <c r="EX111" s="4">
        <f t="shared" si="333"/>
        <v>-100</v>
      </c>
      <c r="EY111" s="4">
        <f t="shared" si="334"/>
        <v>-100</v>
      </c>
      <c r="EZ111" s="1">
        <f t="shared" si="335"/>
        <v>100</v>
      </c>
      <c r="FA111" s="1">
        <f t="shared" si="416"/>
        <v>0</v>
      </c>
      <c r="FB111" s="1">
        <f t="shared" si="336"/>
        <v>3.6509999999999909</v>
      </c>
      <c r="FC111" s="4">
        <f t="shared" si="417"/>
        <v>0.49999999999999822</v>
      </c>
      <c r="FD111" s="1">
        <f t="shared" si="418"/>
        <v>2.2801404305509712E-14</v>
      </c>
      <c r="FE111" s="4">
        <f t="shared" si="461"/>
        <v>-0.35142878260034383</v>
      </c>
      <c r="FF111" s="1">
        <f t="shared" si="462"/>
        <v>0.49999999999999822</v>
      </c>
      <c r="FG111" s="1">
        <f t="shared" si="337"/>
        <v>1.3202013092890124E-16</v>
      </c>
      <c r="FH111" s="1">
        <f t="shared" si="419"/>
        <v>1000</v>
      </c>
      <c r="FI111" s="1">
        <f t="shared" si="420"/>
        <v>513.50999999999817</v>
      </c>
      <c r="FJ111" s="1">
        <f t="shared" si="421"/>
        <v>499.99999999999824</v>
      </c>
      <c r="FK111" s="1">
        <f t="shared" si="422"/>
        <v>500</v>
      </c>
      <c r="FL111" s="1">
        <f t="shared" si="423"/>
        <v>1.7602684123853499E-17</v>
      </c>
      <c r="FM111" s="4">
        <f t="shared" si="463"/>
        <v>0</v>
      </c>
      <c r="FN111" s="1">
        <f t="shared" si="464"/>
        <v>-6.6010065464450626E-14</v>
      </c>
      <c r="FO111" s="4">
        <f t="shared" si="424"/>
        <v>0</v>
      </c>
      <c r="FP111" s="4">
        <f t="shared" si="338"/>
        <v>10</v>
      </c>
      <c r="FQ111" s="4">
        <f t="shared" si="425"/>
        <v>2.041855288225443E-16</v>
      </c>
      <c r="FR111" s="4">
        <f t="shared" si="339"/>
        <v>7.2165397893643059E-17</v>
      </c>
      <c r="FS111" s="4">
        <f t="shared" si="340"/>
        <v>-100</v>
      </c>
      <c r="FT111" s="4">
        <f t="shared" si="341"/>
        <v>-100</v>
      </c>
      <c r="FU111" s="4">
        <f t="shared" si="342"/>
        <v>-100</v>
      </c>
      <c r="FV111" s="1">
        <f t="shared" si="426"/>
        <v>100</v>
      </c>
      <c r="FW111" s="1">
        <f t="shared" si="427"/>
        <v>0</v>
      </c>
      <c r="FX111" s="1">
        <f t="shared" si="343"/>
        <v>3.6509999999999909</v>
      </c>
      <c r="FY111" s="4">
        <f t="shared" si="428"/>
        <v>0.49999999999999822</v>
      </c>
      <c r="FZ111" s="1">
        <f t="shared" si="429"/>
        <v>3.5265203596294351E-14</v>
      </c>
      <c r="GA111" s="4">
        <f t="shared" si="465"/>
        <v>-0.33055081869682706</v>
      </c>
      <c r="GB111" s="1">
        <f t="shared" si="466"/>
        <v>0.49999999999999822</v>
      </c>
      <c r="GC111" s="1">
        <f t="shared" si="344"/>
        <v>2.041855288225443E-16</v>
      </c>
      <c r="GD111" s="1">
        <f t="shared" si="430"/>
        <v>1000.0000000000002</v>
      </c>
      <c r="GE111" s="1">
        <f t="shared" si="431"/>
        <v>513.50999999999817</v>
      </c>
      <c r="GF111" s="1">
        <f t="shared" si="432"/>
        <v>499.99999999999824</v>
      </c>
      <c r="GG111" s="1">
        <f t="shared" si="433"/>
        <v>500</v>
      </c>
      <c r="GH111" s="1">
        <f t="shared" si="434"/>
        <v>2.7224737176339241E-17</v>
      </c>
      <c r="GI111" s="4">
        <f t="shared" si="467"/>
        <v>0</v>
      </c>
      <c r="GJ111" s="1">
        <f t="shared" si="468"/>
        <v>-1.0209276441127215E-13</v>
      </c>
      <c r="GK111" s="4">
        <f t="shared" si="469"/>
        <v>0</v>
      </c>
      <c r="GL111" s="4">
        <f t="shared" si="345"/>
        <v>10</v>
      </c>
      <c r="GM111" s="4">
        <f t="shared" si="470"/>
        <v>3.1204071514162381E-16</v>
      </c>
      <c r="GN111" s="4">
        <f t="shared" si="346"/>
        <v>1.0785518631907951E-16</v>
      </c>
      <c r="GO111" s="4">
        <v>40</v>
      </c>
      <c r="GP111" s="4"/>
      <c r="GQ111" s="4"/>
      <c r="GR111" s="4"/>
      <c r="GS111" s="4"/>
      <c r="GT111" s="4"/>
      <c r="GU111" s="4"/>
      <c r="GV111" s="4"/>
      <c r="GW111" s="4"/>
      <c r="GX111" s="6"/>
      <c r="GY111" s="4"/>
      <c r="GZ111" s="4"/>
      <c r="HA111" s="4"/>
      <c r="HB111" s="4"/>
      <c r="HC111" s="4"/>
      <c r="HD111" s="4"/>
    </row>
    <row r="112" spans="1:212" s="5" customFormat="1">
      <c r="A112" s="4">
        <v>94</v>
      </c>
      <c r="B112" s="4">
        <f t="shared" si="279"/>
        <v>100</v>
      </c>
      <c r="C112" s="4">
        <v>0</v>
      </c>
      <c r="D112" s="1">
        <f t="shared" si="280"/>
        <v>-100</v>
      </c>
      <c r="E112" s="1">
        <f t="shared" si="435"/>
        <v>35</v>
      </c>
      <c r="F112" s="4">
        <f t="shared" si="347"/>
        <v>3.6759999999999908</v>
      </c>
      <c r="G112" s="10">
        <f t="shared" si="348"/>
        <v>-100</v>
      </c>
      <c r="H112" s="1">
        <f t="shared" si="349"/>
        <v>-100</v>
      </c>
      <c r="I112" s="1">
        <f t="shared" si="350"/>
        <v>100</v>
      </c>
      <c r="J112" s="4">
        <f t="shared" si="281"/>
        <v>0</v>
      </c>
      <c r="K112" s="1">
        <f t="shared" si="282"/>
        <v>3.6597879999999909</v>
      </c>
      <c r="L112" s="1">
        <f t="shared" si="351"/>
        <v>0.49999999999999822</v>
      </c>
      <c r="M112" s="1">
        <f t="shared" si="436"/>
        <v>0.49999999999999822</v>
      </c>
      <c r="N112" s="1">
        <v>0</v>
      </c>
      <c r="O112" s="4">
        <f t="shared" si="352"/>
        <v>0.49999999999999822</v>
      </c>
      <c r="P112" s="1">
        <f t="shared" si="353"/>
        <v>513.50999999999817</v>
      </c>
      <c r="Q112" s="4">
        <f t="shared" si="354"/>
        <v>499.99999999999824</v>
      </c>
      <c r="R112" s="1">
        <f t="shared" si="355"/>
        <v>500</v>
      </c>
      <c r="S112" s="4">
        <f t="shared" si="283"/>
        <v>0</v>
      </c>
      <c r="T112" s="4"/>
      <c r="U112" s="4">
        <f t="shared" si="284"/>
        <v>-100</v>
      </c>
      <c r="V112" s="4">
        <f t="shared" si="285"/>
        <v>-100</v>
      </c>
      <c r="W112" s="4">
        <f t="shared" si="286"/>
        <v>-100</v>
      </c>
      <c r="X112" s="1">
        <f t="shared" si="287"/>
        <v>100</v>
      </c>
      <c r="Y112" s="1">
        <f t="shared" si="356"/>
        <v>0</v>
      </c>
      <c r="Z112" s="1">
        <f t="shared" si="288"/>
        <v>3.6759999999999908</v>
      </c>
      <c r="AA112" s="4">
        <f t="shared" si="357"/>
        <v>0.49999999999999822</v>
      </c>
      <c r="AB112" s="1">
        <f t="shared" si="358"/>
        <v>0</v>
      </c>
      <c r="AC112" s="4">
        <f t="shared" si="437"/>
        <v>-0.72024019819123131</v>
      </c>
      <c r="AD112" s="1">
        <f t="shared" si="438"/>
        <v>0.49999999999999822</v>
      </c>
      <c r="AE112" s="1">
        <f t="shared" si="289"/>
        <v>0</v>
      </c>
      <c r="AF112" s="1">
        <f t="shared" si="359"/>
        <v>1000</v>
      </c>
      <c r="AG112" s="1">
        <f t="shared" si="360"/>
        <v>513.50999999999817</v>
      </c>
      <c r="AH112" s="1">
        <f t="shared" si="361"/>
        <v>499.99999999999824</v>
      </c>
      <c r="AI112" s="1">
        <f t="shared" si="362"/>
        <v>500</v>
      </c>
      <c r="AJ112" s="1">
        <f t="shared" si="363"/>
        <v>0</v>
      </c>
      <c r="AK112" s="4">
        <f t="shared" si="439"/>
        <v>0</v>
      </c>
      <c r="AL112" s="1">
        <f t="shared" si="440"/>
        <v>0</v>
      </c>
      <c r="AM112" s="4">
        <f t="shared" si="364"/>
        <v>0</v>
      </c>
      <c r="AN112" s="4">
        <f t="shared" si="290"/>
        <v>10</v>
      </c>
      <c r="AO112" s="4">
        <f t="shared" si="365"/>
        <v>4.7620618205742808E-18</v>
      </c>
      <c r="AP112" s="4">
        <f t="shared" si="291"/>
        <v>4.7620618205742808E-18</v>
      </c>
      <c r="AQ112" s="4">
        <f t="shared" si="292"/>
        <v>-100</v>
      </c>
      <c r="AR112" s="4">
        <f t="shared" si="293"/>
        <v>-100</v>
      </c>
      <c r="AS112" s="4">
        <f t="shared" si="294"/>
        <v>-100</v>
      </c>
      <c r="AT112" s="1">
        <f t="shared" si="295"/>
        <v>100</v>
      </c>
      <c r="AU112" s="1">
        <f t="shared" si="366"/>
        <v>0</v>
      </c>
      <c r="AV112" s="1">
        <f t="shared" si="296"/>
        <v>3.6759999999999908</v>
      </c>
      <c r="AW112" s="4">
        <f t="shared" si="367"/>
        <v>0.49999999999999822</v>
      </c>
      <c r="AX112" s="1">
        <f t="shared" si="368"/>
        <v>8.2246318144633523E-16</v>
      </c>
      <c r="AY112" s="4">
        <f t="shared" si="441"/>
        <v>-0.58347146071713674</v>
      </c>
      <c r="AZ112" s="1">
        <f t="shared" si="442"/>
        <v>0.49999999999999822</v>
      </c>
      <c r="BA112" s="1">
        <f t="shared" si="297"/>
        <v>4.7620618205742808E-18</v>
      </c>
      <c r="BB112" s="1">
        <f t="shared" si="369"/>
        <v>1000</v>
      </c>
      <c r="BC112" s="1">
        <f t="shared" si="370"/>
        <v>513.50999999999817</v>
      </c>
      <c r="BD112" s="1">
        <f t="shared" si="371"/>
        <v>499.99999999999824</v>
      </c>
      <c r="BE112" s="1">
        <f t="shared" si="372"/>
        <v>500</v>
      </c>
      <c r="BF112" s="1">
        <f t="shared" si="373"/>
        <v>6.3494157607657083E-19</v>
      </c>
      <c r="BG112" s="4">
        <f t="shared" si="443"/>
        <v>0</v>
      </c>
      <c r="BH112" s="1">
        <f t="shared" si="444"/>
        <v>-2.3810309102871404E-15</v>
      </c>
      <c r="BI112" s="4">
        <f t="shared" si="374"/>
        <v>0</v>
      </c>
      <c r="BJ112" s="4">
        <f t="shared" si="298"/>
        <v>10</v>
      </c>
      <c r="BK112" s="4">
        <f t="shared" si="375"/>
        <v>1.0518997154159601E-17</v>
      </c>
      <c r="BL112" s="4">
        <f t="shared" si="299"/>
        <v>5.7569353335853202E-18</v>
      </c>
      <c r="BM112" s="4">
        <f t="shared" si="300"/>
        <v>-100</v>
      </c>
      <c r="BN112" s="4">
        <f t="shared" si="301"/>
        <v>-100</v>
      </c>
      <c r="BO112" s="4">
        <f t="shared" si="302"/>
        <v>-100</v>
      </c>
      <c r="BP112" s="1">
        <f t="shared" si="303"/>
        <v>100</v>
      </c>
      <c r="BQ112" s="1">
        <f t="shared" si="376"/>
        <v>0</v>
      </c>
      <c r="BR112" s="1">
        <f t="shared" si="304"/>
        <v>3.6759999999999908</v>
      </c>
      <c r="BS112" s="4">
        <f t="shared" si="377"/>
        <v>0.49999999999999822</v>
      </c>
      <c r="BT112" s="1">
        <f t="shared" si="378"/>
        <v>1.8167525309429366E-15</v>
      </c>
      <c r="BU112" s="4">
        <f t="shared" si="445"/>
        <v>-0.48396815062622961</v>
      </c>
      <c r="BV112" s="1">
        <f t="shared" si="446"/>
        <v>0.49999999999999822</v>
      </c>
      <c r="BW112" s="1">
        <f t="shared" si="305"/>
        <v>1.0518997154159601E-17</v>
      </c>
      <c r="BX112" s="1">
        <f t="shared" si="379"/>
        <v>1000</v>
      </c>
      <c r="BY112" s="1">
        <f t="shared" si="380"/>
        <v>513.50999999999817</v>
      </c>
      <c r="BZ112" s="1">
        <f t="shared" si="381"/>
        <v>499.99999999999824</v>
      </c>
      <c r="CA112" s="1">
        <f t="shared" si="382"/>
        <v>500</v>
      </c>
      <c r="CB112" s="1">
        <f t="shared" si="383"/>
        <v>1.4025329538879471E-18</v>
      </c>
      <c r="CC112" s="4">
        <f t="shared" si="447"/>
        <v>0</v>
      </c>
      <c r="CD112" s="1">
        <f t="shared" si="448"/>
        <v>-5.2594985770798008E-15</v>
      </c>
      <c r="CE112" s="4">
        <f t="shared" si="384"/>
        <v>0</v>
      </c>
      <c r="CF112" s="4">
        <f t="shared" si="306"/>
        <v>10</v>
      </c>
      <c r="CG112" s="4">
        <f t="shared" si="385"/>
        <v>1.8936664249402296E-17</v>
      </c>
      <c r="CH112" s="4">
        <f t="shared" si="307"/>
        <v>8.4176670952426948E-18</v>
      </c>
      <c r="CI112" s="4">
        <f t="shared" si="308"/>
        <v>-100</v>
      </c>
      <c r="CJ112" s="4">
        <f t="shared" si="309"/>
        <v>-100</v>
      </c>
      <c r="CK112" s="4">
        <f t="shared" si="310"/>
        <v>-100</v>
      </c>
      <c r="CL112" s="1">
        <f t="shared" si="311"/>
        <v>100</v>
      </c>
      <c r="CM112" s="1">
        <f t="shared" si="386"/>
        <v>0</v>
      </c>
      <c r="CN112" s="1">
        <f t="shared" si="312"/>
        <v>3.6759999999999908</v>
      </c>
      <c r="CO112" s="4">
        <f t="shared" si="387"/>
        <v>0.49999999999999822</v>
      </c>
      <c r="CP112" s="1">
        <f t="shared" si="388"/>
        <v>3.2705810448017792E-15</v>
      </c>
      <c r="CQ112" s="4">
        <f t="shared" si="449"/>
        <v>-0.44930122033786563</v>
      </c>
      <c r="CR112" s="1">
        <f t="shared" si="450"/>
        <v>0.49999999999999822</v>
      </c>
      <c r="CS112" s="1">
        <f t="shared" si="313"/>
        <v>1.8936664249402296E-17</v>
      </c>
      <c r="CT112" s="1">
        <f t="shared" si="389"/>
        <v>1000</v>
      </c>
      <c r="CU112" s="1">
        <f t="shared" si="390"/>
        <v>513.50999999999817</v>
      </c>
      <c r="CV112" s="1">
        <f t="shared" si="391"/>
        <v>499.99999999999824</v>
      </c>
      <c r="CW112" s="1">
        <f t="shared" si="392"/>
        <v>500</v>
      </c>
      <c r="CX112" s="1">
        <f t="shared" si="393"/>
        <v>2.524888566586973E-18</v>
      </c>
      <c r="CY112" s="4">
        <f t="shared" si="451"/>
        <v>0</v>
      </c>
      <c r="CZ112" s="1">
        <f t="shared" si="452"/>
        <v>-9.4683321247011473E-15</v>
      </c>
      <c r="DA112" s="4">
        <f t="shared" si="394"/>
        <v>0</v>
      </c>
      <c r="DB112" s="4">
        <f t="shared" si="314"/>
        <v>10</v>
      </c>
      <c r="DC112" s="4">
        <f t="shared" si="395"/>
        <v>3.1583366106866856E-17</v>
      </c>
      <c r="DD112" s="4">
        <f t="shared" si="315"/>
        <v>1.2646701857464561E-17</v>
      </c>
      <c r="DE112" s="4">
        <f t="shared" si="316"/>
        <v>-100</v>
      </c>
      <c r="DF112" s="4">
        <f t="shared" si="317"/>
        <v>-100</v>
      </c>
      <c r="DG112" s="4">
        <f t="shared" si="318"/>
        <v>-100</v>
      </c>
      <c r="DH112" s="1">
        <f t="shared" si="319"/>
        <v>100</v>
      </c>
      <c r="DI112" s="1">
        <f t="shared" si="396"/>
        <v>0</v>
      </c>
      <c r="DJ112" s="1">
        <f t="shared" si="320"/>
        <v>3.6759999999999908</v>
      </c>
      <c r="DK112" s="4">
        <f t="shared" si="397"/>
        <v>0.49999999999999822</v>
      </c>
      <c r="DL112" s="1">
        <f t="shared" si="398"/>
        <v>5.4548127991134484E-15</v>
      </c>
      <c r="DM112" s="4">
        <f t="shared" si="453"/>
        <v>-0.41930080481924314</v>
      </c>
      <c r="DN112" s="1">
        <f t="shared" si="454"/>
        <v>0.49999999999999822</v>
      </c>
      <c r="DO112" s="1">
        <f t="shared" si="321"/>
        <v>3.1583366106866856E-17</v>
      </c>
      <c r="DP112" s="1">
        <f t="shared" si="399"/>
        <v>1000</v>
      </c>
      <c r="DQ112" s="1">
        <f t="shared" si="400"/>
        <v>513.50999999999817</v>
      </c>
      <c r="DR112" s="1">
        <f t="shared" si="401"/>
        <v>499.99999999999824</v>
      </c>
      <c r="DS112" s="1">
        <f t="shared" si="402"/>
        <v>500</v>
      </c>
      <c r="DT112" s="1">
        <f t="shared" si="403"/>
        <v>4.2111154809155819E-18</v>
      </c>
      <c r="DU112" s="4">
        <f t="shared" si="455"/>
        <v>0</v>
      </c>
      <c r="DV112" s="1">
        <f t="shared" si="456"/>
        <v>-1.5791683053433428E-14</v>
      </c>
      <c r="DW112" s="4">
        <f t="shared" si="404"/>
        <v>0</v>
      </c>
      <c r="DX112" s="4">
        <f t="shared" si="322"/>
        <v>10</v>
      </c>
      <c r="DY112" s="4">
        <f t="shared" si="405"/>
        <v>5.0481138232202821E-17</v>
      </c>
      <c r="DZ112" s="4">
        <f t="shared" si="323"/>
        <v>1.8897772125335964E-17</v>
      </c>
      <c r="EA112" s="4">
        <f t="shared" si="324"/>
        <v>-100</v>
      </c>
      <c r="EB112" s="4">
        <f t="shared" si="325"/>
        <v>-100</v>
      </c>
      <c r="EC112" s="4">
        <f t="shared" si="326"/>
        <v>-100</v>
      </c>
      <c r="ED112" s="1">
        <f t="shared" si="327"/>
        <v>100</v>
      </c>
      <c r="EE112" s="1">
        <f t="shared" si="406"/>
        <v>0</v>
      </c>
      <c r="EF112" s="1">
        <f t="shared" si="328"/>
        <v>3.6759999999999908</v>
      </c>
      <c r="EG112" s="4">
        <f t="shared" si="407"/>
        <v>0.49999999999999822</v>
      </c>
      <c r="EH112" s="1">
        <f t="shared" si="408"/>
        <v>8.7186767240419368E-15</v>
      </c>
      <c r="EI112" s="4">
        <f t="shared" si="457"/>
        <v>-0.3879681710058468</v>
      </c>
      <c r="EJ112" s="1">
        <f t="shared" si="458"/>
        <v>0.49999999999999822</v>
      </c>
      <c r="EK112" s="1">
        <f t="shared" si="329"/>
        <v>5.0481138232202821E-17</v>
      </c>
      <c r="EL112" s="1">
        <f t="shared" si="409"/>
        <v>1000</v>
      </c>
      <c r="EM112" s="1">
        <f t="shared" si="410"/>
        <v>513.50999999999817</v>
      </c>
      <c r="EN112" s="1">
        <f t="shared" si="411"/>
        <v>499.99999999999824</v>
      </c>
      <c r="EO112" s="1">
        <f t="shared" si="412"/>
        <v>500</v>
      </c>
      <c r="EP112" s="1">
        <f t="shared" si="413"/>
        <v>6.7308184309603764E-18</v>
      </c>
      <c r="EQ112" s="4">
        <f t="shared" si="459"/>
        <v>0</v>
      </c>
      <c r="ER112" s="1">
        <f t="shared" si="460"/>
        <v>-2.5240569116101412E-14</v>
      </c>
      <c r="ES112" s="4">
        <f t="shared" si="414"/>
        <v>0</v>
      </c>
      <c r="ET112" s="4">
        <f t="shared" si="330"/>
        <v>10</v>
      </c>
      <c r="EU112" s="4">
        <f t="shared" si="415"/>
        <v>7.9212078557340746E-17</v>
      </c>
      <c r="EV112" s="4">
        <f t="shared" si="331"/>
        <v>2.8730940325137925E-17</v>
      </c>
      <c r="EW112" s="4">
        <f t="shared" si="332"/>
        <v>-100</v>
      </c>
      <c r="EX112" s="4">
        <f t="shared" si="333"/>
        <v>-100</v>
      </c>
      <c r="EY112" s="4">
        <f t="shared" si="334"/>
        <v>-100</v>
      </c>
      <c r="EZ112" s="1">
        <f t="shared" si="335"/>
        <v>100</v>
      </c>
      <c r="FA112" s="1">
        <f t="shared" si="416"/>
        <v>0</v>
      </c>
      <c r="FB112" s="1">
        <f t="shared" si="336"/>
        <v>3.6759999999999908</v>
      </c>
      <c r="FC112" s="4">
        <f t="shared" si="417"/>
        <v>0.49999999999999822</v>
      </c>
      <c r="FD112" s="1">
        <f t="shared" si="418"/>
        <v>1.3680842583305827E-14</v>
      </c>
      <c r="FE112" s="4">
        <f t="shared" si="461"/>
        <v>-0.35142878260034383</v>
      </c>
      <c r="FF112" s="1">
        <f t="shared" si="462"/>
        <v>0.49999999999999822</v>
      </c>
      <c r="FG112" s="1">
        <f t="shared" si="337"/>
        <v>7.9212078557340746E-17</v>
      </c>
      <c r="FH112" s="1">
        <f t="shared" si="419"/>
        <v>1000</v>
      </c>
      <c r="FI112" s="1">
        <f t="shared" si="420"/>
        <v>513.50999999999817</v>
      </c>
      <c r="FJ112" s="1">
        <f t="shared" si="421"/>
        <v>499.99999999999824</v>
      </c>
      <c r="FK112" s="1">
        <f t="shared" si="422"/>
        <v>500</v>
      </c>
      <c r="FL112" s="1">
        <f t="shared" si="423"/>
        <v>1.05616104743121E-17</v>
      </c>
      <c r="FM112" s="4">
        <f t="shared" si="463"/>
        <v>0</v>
      </c>
      <c r="FN112" s="1">
        <f t="shared" si="464"/>
        <v>-3.9606039278670373E-14</v>
      </c>
      <c r="FO112" s="4">
        <f t="shared" si="424"/>
        <v>0</v>
      </c>
      <c r="FP112" s="4">
        <f t="shared" si="338"/>
        <v>10</v>
      </c>
      <c r="FQ112" s="4">
        <f t="shared" si="425"/>
        <v>1.2251131729352658E-16</v>
      </c>
      <c r="FR112" s="4">
        <f t="shared" si="339"/>
        <v>4.3299238736185835E-17</v>
      </c>
      <c r="FS112" s="4">
        <f t="shared" si="340"/>
        <v>-100</v>
      </c>
      <c r="FT112" s="4">
        <f t="shared" si="341"/>
        <v>-100</v>
      </c>
      <c r="FU112" s="4">
        <f t="shared" si="342"/>
        <v>-100</v>
      </c>
      <c r="FV112" s="1">
        <f t="shared" si="426"/>
        <v>100</v>
      </c>
      <c r="FW112" s="1">
        <f t="shared" si="427"/>
        <v>0</v>
      </c>
      <c r="FX112" s="1">
        <f t="shared" si="343"/>
        <v>3.6759999999999908</v>
      </c>
      <c r="FY112" s="4">
        <f t="shared" si="428"/>
        <v>0.49999999999999822</v>
      </c>
      <c r="FZ112" s="1">
        <f t="shared" si="429"/>
        <v>2.1159122157776607E-14</v>
      </c>
      <c r="GA112" s="4">
        <f t="shared" si="465"/>
        <v>-0.33055081869682706</v>
      </c>
      <c r="GB112" s="1">
        <f t="shared" si="466"/>
        <v>0.49999999999999822</v>
      </c>
      <c r="GC112" s="1">
        <f t="shared" si="344"/>
        <v>1.2251131729352658E-16</v>
      </c>
      <c r="GD112" s="1">
        <f t="shared" si="430"/>
        <v>1000</v>
      </c>
      <c r="GE112" s="1">
        <f t="shared" si="431"/>
        <v>513.50999999999817</v>
      </c>
      <c r="GF112" s="1">
        <f t="shared" si="432"/>
        <v>499.99999999999824</v>
      </c>
      <c r="GG112" s="1">
        <f t="shared" si="433"/>
        <v>500</v>
      </c>
      <c r="GH112" s="1">
        <f t="shared" si="434"/>
        <v>1.6334842305803543E-17</v>
      </c>
      <c r="GI112" s="4">
        <f t="shared" si="467"/>
        <v>0</v>
      </c>
      <c r="GJ112" s="1">
        <f t="shared" si="468"/>
        <v>-6.1255658646763285E-14</v>
      </c>
      <c r="GK112" s="4">
        <f t="shared" si="469"/>
        <v>0</v>
      </c>
      <c r="GL112" s="4">
        <f t="shared" si="345"/>
        <v>10</v>
      </c>
      <c r="GM112" s="4">
        <f t="shared" si="470"/>
        <v>1.8722442908497428E-16</v>
      </c>
      <c r="GN112" s="4">
        <f t="shared" si="346"/>
        <v>6.4713111791447701E-17</v>
      </c>
      <c r="GO112" s="4">
        <v>35</v>
      </c>
      <c r="GP112" s="4"/>
      <c r="GQ112" s="4"/>
      <c r="GR112" s="4"/>
      <c r="GS112" s="4"/>
      <c r="GT112" s="4"/>
      <c r="GU112" s="4"/>
      <c r="GV112" s="4"/>
      <c r="GW112" s="4"/>
      <c r="GX112" s="6"/>
      <c r="GY112" s="4"/>
      <c r="GZ112" s="4"/>
      <c r="HA112" s="4"/>
      <c r="HB112" s="4"/>
      <c r="HC112" s="4"/>
      <c r="HD112" s="4"/>
    </row>
    <row r="113" spans="1:212" s="5" customFormat="1">
      <c r="A113" s="4">
        <v>95</v>
      </c>
      <c r="B113" s="4">
        <f t="shared" si="279"/>
        <v>100</v>
      </c>
      <c r="C113" s="4">
        <v>0</v>
      </c>
      <c r="D113" s="1">
        <f t="shared" si="280"/>
        <v>-100</v>
      </c>
      <c r="E113" s="1">
        <f t="shared" si="435"/>
        <v>30</v>
      </c>
      <c r="F113" s="4">
        <f t="shared" si="347"/>
        <v>3.7009999999999907</v>
      </c>
      <c r="G113" s="10">
        <f t="shared" si="348"/>
        <v>-100</v>
      </c>
      <c r="H113" s="1">
        <f t="shared" si="349"/>
        <v>-100</v>
      </c>
      <c r="I113" s="1">
        <f t="shared" si="350"/>
        <v>100</v>
      </c>
      <c r="J113" s="4">
        <f t="shared" si="281"/>
        <v>0</v>
      </c>
      <c r="K113" s="1">
        <f t="shared" si="282"/>
        <v>3.6847879999999908</v>
      </c>
      <c r="L113" s="1">
        <f t="shared" si="351"/>
        <v>0.49999999999999822</v>
      </c>
      <c r="M113" s="1">
        <f t="shared" si="436"/>
        <v>0.49999999999999822</v>
      </c>
      <c r="N113" s="1">
        <v>0</v>
      </c>
      <c r="O113" s="4">
        <f t="shared" si="352"/>
        <v>0.49999999999999822</v>
      </c>
      <c r="P113" s="1">
        <f t="shared" si="353"/>
        <v>513.50999999999817</v>
      </c>
      <c r="Q113" s="4">
        <f t="shared" si="354"/>
        <v>499.99999999999824</v>
      </c>
      <c r="R113" s="1">
        <f t="shared" si="355"/>
        <v>500</v>
      </c>
      <c r="S113" s="4">
        <f t="shared" si="283"/>
        <v>0</v>
      </c>
      <c r="T113" s="4"/>
      <c r="U113" s="4">
        <f t="shared" si="284"/>
        <v>-100</v>
      </c>
      <c r="V113" s="4">
        <f t="shared" si="285"/>
        <v>-100</v>
      </c>
      <c r="W113" s="4">
        <f t="shared" si="286"/>
        <v>-100</v>
      </c>
      <c r="X113" s="1">
        <f t="shared" si="287"/>
        <v>100</v>
      </c>
      <c r="Y113" s="1">
        <f t="shared" si="356"/>
        <v>0</v>
      </c>
      <c r="Z113" s="1">
        <f t="shared" si="288"/>
        <v>3.7009999999999907</v>
      </c>
      <c r="AA113" s="4">
        <f t="shared" si="357"/>
        <v>0.49999999999999822</v>
      </c>
      <c r="AB113" s="1">
        <f t="shared" si="358"/>
        <v>0</v>
      </c>
      <c r="AC113" s="4">
        <f t="shared" si="437"/>
        <v>-0.72024019819123131</v>
      </c>
      <c r="AD113" s="1">
        <f t="shared" si="438"/>
        <v>0.49999999999999822</v>
      </c>
      <c r="AE113" s="1">
        <f t="shared" si="289"/>
        <v>0</v>
      </c>
      <c r="AF113" s="1">
        <f t="shared" si="359"/>
        <v>1000</v>
      </c>
      <c r="AG113" s="1">
        <f t="shared" si="360"/>
        <v>513.50999999999817</v>
      </c>
      <c r="AH113" s="1">
        <f t="shared" si="361"/>
        <v>499.99999999999824</v>
      </c>
      <c r="AI113" s="1">
        <f t="shared" si="362"/>
        <v>500</v>
      </c>
      <c r="AJ113" s="1">
        <f t="shared" si="363"/>
        <v>0</v>
      </c>
      <c r="AK113" s="4">
        <f t="shared" si="439"/>
        <v>0</v>
      </c>
      <c r="AL113" s="1">
        <f t="shared" si="440"/>
        <v>0</v>
      </c>
      <c r="AM113" s="4">
        <f t="shared" si="364"/>
        <v>0</v>
      </c>
      <c r="AN113" s="4">
        <f t="shared" si="290"/>
        <v>10</v>
      </c>
      <c r="AO113" s="4">
        <f t="shared" si="365"/>
        <v>2.8572370923445685E-18</v>
      </c>
      <c r="AP113" s="4">
        <f t="shared" si="291"/>
        <v>2.8572370923445685E-18</v>
      </c>
      <c r="AQ113" s="4">
        <f t="shared" si="292"/>
        <v>-100</v>
      </c>
      <c r="AR113" s="4">
        <f t="shared" si="293"/>
        <v>-100</v>
      </c>
      <c r="AS113" s="4">
        <f t="shared" si="294"/>
        <v>-100</v>
      </c>
      <c r="AT113" s="1">
        <f t="shared" si="295"/>
        <v>100</v>
      </c>
      <c r="AU113" s="1">
        <f t="shared" si="366"/>
        <v>0</v>
      </c>
      <c r="AV113" s="1">
        <f t="shared" si="296"/>
        <v>3.7009999999999907</v>
      </c>
      <c r="AW113" s="4">
        <f t="shared" si="367"/>
        <v>0.49999999999999822</v>
      </c>
      <c r="AX113" s="1">
        <f t="shared" si="368"/>
        <v>4.9347790886780106E-16</v>
      </c>
      <c r="AY113" s="4">
        <f t="shared" si="441"/>
        <v>-0.58347146071713674</v>
      </c>
      <c r="AZ113" s="1">
        <f t="shared" si="442"/>
        <v>0.49999999999999822</v>
      </c>
      <c r="BA113" s="1">
        <f t="shared" si="297"/>
        <v>2.8572370923445685E-18</v>
      </c>
      <c r="BB113" s="1">
        <f t="shared" si="369"/>
        <v>1000</v>
      </c>
      <c r="BC113" s="1">
        <f t="shared" si="370"/>
        <v>513.50999999999817</v>
      </c>
      <c r="BD113" s="1">
        <f t="shared" si="371"/>
        <v>499.99999999999824</v>
      </c>
      <c r="BE113" s="1">
        <f t="shared" si="372"/>
        <v>500</v>
      </c>
      <c r="BF113" s="1">
        <f t="shared" si="373"/>
        <v>3.8096494564594248E-19</v>
      </c>
      <c r="BG113" s="4">
        <f t="shared" si="443"/>
        <v>0</v>
      </c>
      <c r="BH113" s="1">
        <f t="shared" si="444"/>
        <v>-1.4286185461722842E-15</v>
      </c>
      <c r="BI113" s="4">
        <f t="shared" si="374"/>
        <v>0</v>
      </c>
      <c r="BJ113" s="4">
        <f t="shared" si="298"/>
        <v>10</v>
      </c>
      <c r="BK113" s="4">
        <f t="shared" si="375"/>
        <v>6.3113982924957604E-18</v>
      </c>
      <c r="BL113" s="4">
        <f t="shared" si="299"/>
        <v>3.454161200151192E-18</v>
      </c>
      <c r="BM113" s="4">
        <f t="shared" si="300"/>
        <v>-100</v>
      </c>
      <c r="BN113" s="4">
        <f t="shared" si="301"/>
        <v>-100</v>
      </c>
      <c r="BO113" s="4">
        <f t="shared" si="302"/>
        <v>-100</v>
      </c>
      <c r="BP113" s="1">
        <f t="shared" si="303"/>
        <v>100</v>
      </c>
      <c r="BQ113" s="1">
        <f t="shared" si="376"/>
        <v>0</v>
      </c>
      <c r="BR113" s="1">
        <f t="shared" si="304"/>
        <v>3.7009999999999907</v>
      </c>
      <c r="BS113" s="4">
        <f t="shared" si="377"/>
        <v>0.49999999999999822</v>
      </c>
      <c r="BT113" s="1">
        <f t="shared" si="378"/>
        <v>1.0900515185657617E-15</v>
      </c>
      <c r="BU113" s="4">
        <f t="shared" si="445"/>
        <v>-0.48396815062622961</v>
      </c>
      <c r="BV113" s="1">
        <f t="shared" si="446"/>
        <v>0.49999999999999822</v>
      </c>
      <c r="BW113" s="1">
        <f t="shared" si="305"/>
        <v>6.3113982924957604E-18</v>
      </c>
      <c r="BX113" s="1">
        <f t="shared" si="379"/>
        <v>1000</v>
      </c>
      <c r="BY113" s="1">
        <f t="shared" si="380"/>
        <v>513.50999999999817</v>
      </c>
      <c r="BZ113" s="1">
        <f t="shared" si="381"/>
        <v>499.99999999999824</v>
      </c>
      <c r="CA113" s="1">
        <f t="shared" si="382"/>
        <v>500</v>
      </c>
      <c r="CB113" s="1">
        <f t="shared" si="383"/>
        <v>8.4151977233276807E-19</v>
      </c>
      <c r="CC113" s="4">
        <f t="shared" si="447"/>
        <v>0</v>
      </c>
      <c r="CD113" s="1">
        <f t="shared" si="448"/>
        <v>-3.1556991462478803E-15</v>
      </c>
      <c r="CE113" s="4">
        <f t="shared" si="384"/>
        <v>0</v>
      </c>
      <c r="CF113" s="4">
        <f t="shared" si="306"/>
        <v>10</v>
      </c>
      <c r="CG113" s="4">
        <f t="shared" si="385"/>
        <v>1.1361998549641377E-17</v>
      </c>
      <c r="CH113" s="4">
        <f t="shared" si="307"/>
        <v>5.050600257145617E-18</v>
      </c>
      <c r="CI113" s="4">
        <f t="shared" si="308"/>
        <v>-100</v>
      </c>
      <c r="CJ113" s="4">
        <f t="shared" si="309"/>
        <v>-100</v>
      </c>
      <c r="CK113" s="4">
        <f t="shared" si="310"/>
        <v>-100</v>
      </c>
      <c r="CL113" s="1">
        <f t="shared" si="311"/>
        <v>100</v>
      </c>
      <c r="CM113" s="1">
        <f t="shared" si="386"/>
        <v>0</v>
      </c>
      <c r="CN113" s="1">
        <f t="shared" si="312"/>
        <v>3.7009999999999907</v>
      </c>
      <c r="CO113" s="4">
        <f t="shared" si="387"/>
        <v>0.49999999999999822</v>
      </c>
      <c r="CP113" s="1">
        <f t="shared" si="388"/>
        <v>1.9623486268810671E-15</v>
      </c>
      <c r="CQ113" s="4">
        <f t="shared" si="449"/>
        <v>-0.44930122033786563</v>
      </c>
      <c r="CR113" s="1">
        <f t="shared" si="450"/>
        <v>0.49999999999999822</v>
      </c>
      <c r="CS113" s="1">
        <f t="shared" si="313"/>
        <v>1.1361998549641377E-17</v>
      </c>
      <c r="CT113" s="1">
        <f t="shared" si="389"/>
        <v>1000</v>
      </c>
      <c r="CU113" s="1">
        <f t="shared" si="390"/>
        <v>513.50999999999817</v>
      </c>
      <c r="CV113" s="1">
        <f t="shared" si="391"/>
        <v>499.99999999999824</v>
      </c>
      <c r="CW113" s="1">
        <f t="shared" si="392"/>
        <v>500</v>
      </c>
      <c r="CX113" s="1">
        <f t="shared" si="393"/>
        <v>1.5149331399521837E-18</v>
      </c>
      <c r="CY113" s="4">
        <f t="shared" si="451"/>
        <v>0</v>
      </c>
      <c r="CZ113" s="1">
        <f t="shared" si="452"/>
        <v>-5.6809992748206887E-15</v>
      </c>
      <c r="DA113" s="4">
        <f t="shared" si="394"/>
        <v>0</v>
      </c>
      <c r="DB113" s="4">
        <f t="shared" si="314"/>
        <v>10</v>
      </c>
      <c r="DC113" s="4">
        <f t="shared" si="395"/>
        <v>1.8950019664120115E-17</v>
      </c>
      <c r="DD113" s="4">
        <f t="shared" si="315"/>
        <v>7.588021114478737E-18</v>
      </c>
      <c r="DE113" s="4">
        <f t="shared" si="316"/>
        <v>-100</v>
      </c>
      <c r="DF113" s="4">
        <f t="shared" si="317"/>
        <v>-100</v>
      </c>
      <c r="DG113" s="4">
        <f t="shared" si="318"/>
        <v>-100</v>
      </c>
      <c r="DH113" s="1">
        <f t="shared" si="319"/>
        <v>100</v>
      </c>
      <c r="DI113" s="1">
        <f t="shared" si="396"/>
        <v>0</v>
      </c>
      <c r="DJ113" s="1">
        <f t="shared" si="320"/>
        <v>3.7009999999999907</v>
      </c>
      <c r="DK113" s="4">
        <f t="shared" si="397"/>
        <v>0.49999999999999822</v>
      </c>
      <c r="DL113" s="1">
        <f t="shared" si="398"/>
        <v>3.2728876794680678E-15</v>
      </c>
      <c r="DM113" s="4">
        <f t="shared" si="453"/>
        <v>-0.41930080481924314</v>
      </c>
      <c r="DN113" s="1">
        <f t="shared" si="454"/>
        <v>0.49999999999999822</v>
      </c>
      <c r="DO113" s="1">
        <f t="shared" si="321"/>
        <v>1.8950019664120115E-17</v>
      </c>
      <c r="DP113" s="1">
        <f t="shared" si="399"/>
        <v>1000</v>
      </c>
      <c r="DQ113" s="1">
        <f t="shared" si="400"/>
        <v>513.50999999999817</v>
      </c>
      <c r="DR113" s="1">
        <f t="shared" si="401"/>
        <v>499.99999999999824</v>
      </c>
      <c r="DS113" s="1">
        <f t="shared" si="402"/>
        <v>500</v>
      </c>
      <c r="DT113" s="1">
        <f t="shared" si="403"/>
        <v>2.5266692885493485E-18</v>
      </c>
      <c r="DU113" s="4">
        <f t="shared" si="455"/>
        <v>0</v>
      </c>
      <c r="DV113" s="1">
        <f t="shared" si="456"/>
        <v>-9.4750098320600568E-15</v>
      </c>
      <c r="DW113" s="4">
        <f t="shared" si="404"/>
        <v>0</v>
      </c>
      <c r="DX113" s="4">
        <f t="shared" si="322"/>
        <v>10</v>
      </c>
      <c r="DY113" s="4">
        <f t="shared" si="405"/>
        <v>3.028868293932169E-17</v>
      </c>
      <c r="DZ113" s="4">
        <f t="shared" si="323"/>
        <v>1.1338663275201575E-17</v>
      </c>
      <c r="EA113" s="4">
        <f t="shared" si="324"/>
        <v>-100</v>
      </c>
      <c r="EB113" s="4">
        <f t="shared" si="325"/>
        <v>-100</v>
      </c>
      <c r="EC113" s="4">
        <f t="shared" si="326"/>
        <v>-100</v>
      </c>
      <c r="ED113" s="1">
        <f t="shared" si="327"/>
        <v>100</v>
      </c>
      <c r="EE113" s="1">
        <f t="shared" si="406"/>
        <v>0</v>
      </c>
      <c r="EF113" s="1">
        <f t="shared" si="328"/>
        <v>3.7009999999999907</v>
      </c>
      <c r="EG113" s="4">
        <f t="shared" si="407"/>
        <v>0.49999999999999822</v>
      </c>
      <c r="EH113" s="1">
        <f t="shared" si="408"/>
        <v>5.2312060344251634E-15</v>
      </c>
      <c r="EI113" s="4">
        <f t="shared" si="457"/>
        <v>-0.3879681710058468</v>
      </c>
      <c r="EJ113" s="1">
        <f t="shared" si="458"/>
        <v>0.49999999999999822</v>
      </c>
      <c r="EK113" s="1">
        <f t="shared" si="329"/>
        <v>3.028868293932169E-17</v>
      </c>
      <c r="EL113" s="1">
        <f t="shared" si="409"/>
        <v>1000</v>
      </c>
      <c r="EM113" s="1">
        <f t="shared" si="410"/>
        <v>513.50999999999817</v>
      </c>
      <c r="EN113" s="1">
        <f t="shared" si="411"/>
        <v>499.99999999999824</v>
      </c>
      <c r="EO113" s="1">
        <f t="shared" si="412"/>
        <v>500</v>
      </c>
      <c r="EP113" s="1">
        <f t="shared" si="413"/>
        <v>4.0384910585762258E-18</v>
      </c>
      <c r="EQ113" s="4">
        <f t="shared" si="459"/>
        <v>0</v>
      </c>
      <c r="ER113" s="1">
        <f t="shared" si="460"/>
        <v>-1.5144341469660845E-14</v>
      </c>
      <c r="ES113" s="4">
        <f t="shared" si="414"/>
        <v>0</v>
      </c>
      <c r="ET113" s="4">
        <f t="shared" si="330"/>
        <v>10</v>
      </c>
      <c r="EU113" s="4">
        <f t="shared" si="415"/>
        <v>4.7527247134404449E-17</v>
      </c>
      <c r="EV113" s="4">
        <f t="shared" si="331"/>
        <v>1.7238564195082759E-17</v>
      </c>
      <c r="EW113" s="4">
        <f t="shared" si="332"/>
        <v>-100</v>
      </c>
      <c r="EX113" s="4">
        <f t="shared" si="333"/>
        <v>-100</v>
      </c>
      <c r="EY113" s="4">
        <f t="shared" si="334"/>
        <v>-100</v>
      </c>
      <c r="EZ113" s="1">
        <f t="shared" si="335"/>
        <v>100</v>
      </c>
      <c r="FA113" s="1">
        <f t="shared" si="416"/>
        <v>0</v>
      </c>
      <c r="FB113" s="1">
        <f t="shared" si="336"/>
        <v>3.7009999999999907</v>
      </c>
      <c r="FC113" s="4">
        <f t="shared" si="417"/>
        <v>0.49999999999999822</v>
      </c>
      <c r="FD113" s="1">
        <f t="shared" si="418"/>
        <v>8.2085055499834968E-15</v>
      </c>
      <c r="FE113" s="4">
        <f t="shared" si="461"/>
        <v>-0.35142878260034383</v>
      </c>
      <c r="FF113" s="1">
        <f t="shared" si="462"/>
        <v>0.49999999999999822</v>
      </c>
      <c r="FG113" s="1">
        <f t="shared" si="337"/>
        <v>4.7527247134404449E-17</v>
      </c>
      <c r="FH113" s="1">
        <f t="shared" si="419"/>
        <v>1000</v>
      </c>
      <c r="FI113" s="1">
        <f t="shared" si="420"/>
        <v>513.50999999999817</v>
      </c>
      <c r="FJ113" s="1">
        <f t="shared" si="421"/>
        <v>499.99999999999824</v>
      </c>
      <c r="FK113" s="1">
        <f t="shared" si="422"/>
        <v>500</v>
      </c>
      <c r="FL113" s="1">
        <f t="shared" si="423"/>
        <v>6.3369662845872591E-18</v>
      </c>
      <c r="FM113" s="4">
        <f t="shared" si="463"/>
        <v>0</v>
      </c>
      <c r="FN113" s="1">
        <f t="shared" si="464"/>
        <v>-2.3763623567202223E-14</v>
      </c>
      <c r="FO113" s="4">
        <f t="shared" si="424"/>
        <v>0</v>
      </c>
      <c r="FP113" s="4">
        <f t="shared" si="338"/>
        <v>10</v>
      </c>
      <c r="FQ113" s="4">
        <f t="shared" si="425"/>
        <v>7.3506790376115946E-17</v>
      </c>
      <c r="FR113" s="4">
        <f t="shared" si="339"/>
        <v>2.5979543241711497E-17</v>
      </c>
      <c r="FS113" s="4">
        <f t="shared" si="340"/>
        <v>-100</v>
      </c>
      <c r="FT113" s="4">
        <f t="shared" si="341"/>
        <v>-100</v>
      </c>
      <c r="FU113" s="4">
        <f t="shared" si="342"/>
        <v>-100</v>
      </c>
      <c r="FV113" s="1">
        <f t="shared" si="426"/>
        <v>100</v>
      </c>
      <c r="FW113" s="1">
        <f t="shared" si="427"/>
        <v>0</v>
      </c>
      <c r="FX113" s="1">
        <f t="shared" si="343"/>
        <v>3.7009999999999907</v>
      </c>
      <c r="FY113" s="4">
        <f t="shared" si="428"/>
        <v>0.49999999999999822</v>
      </c>
      <c r="FZ113" s="1">
        <f t="shared" si="429"/>
        <v>1.2695473294665968E-14</v>
      </c>
      <c r="GA113" s="4">
        <f t="shared" si="465"/>
        <v>-0.33055081869682706</v>
      </c>
      <c r="GB113" s="1">
        <f t="shared" si="466"/>
        <v>0.49999999999999822</v>
      </c>
      <c r="GC113" s="1">
        <f t="shared" si="344"/>
        <v>7.3506790376115946E-17</v>
      </c>
      <c r="GD113" s="1">
        <f t="shared" si="430"/>
        <v>1000</v>
      </c>
      <c r="GE113" s="1">
        <f t="shared" si="431"/>
        <v>513.50999999999817</v>
      </c>
      <c r="GF113" s="1">
        <f t="shared" si="432"/>
        <v>499.99999999999824</v>
      </c>
      <c r="GG113" s="1">
        <f t="shared" si="433"/>
        <v>500</v>
      </c>
      <c r="GH113" s="1">
        <f t="shared" si="434"/>
        <v>9.800905383482127E-18</v>
      </c>
      <c r="GI113" s="4">
        <f t="shared" si="467"/>
        <v>0</v>
      </c>
      <c r="GJ113" s="1">
        <f t="shared" si="468"/>
        <v>-3.6753395188057973E-14</v>
      </c>
      <c r="GK113" s="4">
        <f t="shared" si="469"/>
        <v>0</v>
      </c>
      <c r="GL113" s="4">
        <f t="shared" si="345"/>
        <v>10</v>
      </c>
      <c r="GM113" s="4">
        <f t="shared" si="470"/>
        <v>1.1233465745098456E-16</v>
      </c>
      <c r="GN113" s="4">
        <f t="shared" si="346"/>
        <v>3.8827867074868618E-17</v>
      </c>
      <c r="GO113" s="4">
        <v>30</v>
      </c>
      <c r="GP113" s="4"/>
      <c r="GQ113" s="4"/>
      <c r="GR113" s="4"/>
      <c r="GS113" s="4"/>
      <c r="GT113" s="4"/>
      <c r="GU113" s="4"/>
      <c r="GV113" s="4"/>
      <c r="GW113" s="4"/>
      <c r="GX113" s="6"/>
      <c r="GY113" s="4"/>
      <c r="GZ113" s="4"/>
      <c r="HA113" s="4"/>
      <c r="HB113" s="4"/>
      <c r="HC113" s="4"/>
      <c r="HD113" s="4"/>
    </row>
    <row r="114" spans="1:212" s="5" customFormat="1">
      <c r="A114" s="4">
        <v>96</v>
      </c>
      <c r="B114" s="4">
        <f t="shared" si="279"/>
        <v>100</v>
      </c>
      <c r="C114" s="4">
        <v>0</v>
      </c>
      <c r="D114" s="1">
        <f t="shared" si="280"/>
        <v>-100</v>
      </c>
      <c r="E114" s="1">
        <f t="shared" si="435"/>
        <v>25</v>
      </c>
      <c r="F114" s="4">
        <f t="shared" si="347"/>
        <v>3.7259999999999907</v>
      </c>
      <c r="G114" s="10">
        <f t="shared" si="348"/>
        <v>-100</v>
      </c>
      <c r="H114" s="1">
        <f t="shared" si="349"/>
        <v>-100</v>
      </c>
      <c r="I114" s="1">
        <f t="shared" si="350"/>
        <v>100</v>
      </c>
      <c r="J114" s="4">
        <f t="shared" si="281"/>
        <v>0</v>
      </c>
      <c r="K114" s="1">
        <f t="shared" si="282"/>
        <v>3.7097879999999908</v>
      </c>
      <c r="L114" s="1">
        <f t="shared" si="351"/>
        <v>0.49999999999999822</v>
      </c>
      <c r="M114" s="1">
        <f t="shared" si="436"/>
        <v>0.49999999999999822</v>
      </c>
      <c r="N114" s="1">
        <v>0</v>
      </c>
      <c r="O114" s="4">
        <f t="shared" si="352"/>
        <v>0.49999999999999822</v>
      </c>
      <c r="P114" s="1">
        <f t="shared" si="353"/>
        <v>513.50999999999817</v>
      </c>
      <c r="Q114" s="4">
        <f t="shared" si="354"/>
        <v>499.99999999999824</v>
      </c>
      <c r="R114" s="1">
        <f t="shared" si="355"/>
        <v>500</v>
      </c>
      <c r="S114" s="4">
        <f t="shared" si="283"/>
        <v>0</v>
      </c>
      <c r="T114" s="4"/>
      <c r="U114" s="4">
        <f t="shared" si="284"/>
        <v>-100</v>
      </c>
      <c r="V114" s="4">
        <f t="shared" si="285"/>
        <v>-100</v>
      </c>
      <c r="W114" s="4">
        <f t="shared" si="286"/>
        <v>-100</v>
      </c>
      <c r="X114" s="1">
        <f t="shared" si="287"/>
        <v>100</v>
      </c>
      <c r="Y114" s="1">
        <f t="shared" si="356"/>
        <v>0</v>
      </c>
      <c r="Z114" s="1">
        <f t="shared" si="288"/>
        <v>3.7259999999999907</v>
      </c>
      <c r="AA114" s="4">
        <f t="shared" si="357"/>
        <v>0.49999999999999822</v>
      </c>
      <c r="AB114" s="1">
        <f t="shared" si="358"/>
        <v>0</v>
      </c>
      <c r="AC114" s="4">
        <f t="shared" si="437"/>
        <v>-0.72024019819123131</v>
      </c>
      <c r="AD114" s="1">
        <f t="shared" si="438"/>
        <v>0.49999999999999822</v>
      </c>
      <c r="AE114" s="1">
        <f t="shared" si="289"/>
        <v>0</v>
      </c>
      <c r="AF114" s="1">
        <f t="shared" si="359"/>
        <v>1000</v>
      </c>
      <c r="AG114" s="1">
        <f t="shared" si="360"/>
        <v>513.50999999999817</v>
      </c>
      <c r="AH114" s="1">
        <f t="shared" si="361"/>
        <v>499.99999999999824</v>
      </c>
      <c r="AI114" s="1">
        <f t="shared" si="362"/>
        <v>500</v>
      </c>
      <c r="AJ114" s="1">
        <f t="shared" si="363"/>
        <v>0</v>
      </c>
      <c r="AK114" s="4">
        <f t="shared" si="439"/>
        <v>0</v>
      </c>
      <c r="AL114" s="1">
        <f t="shared" si="440"/>
        <v>0</v>
      </c>
      <c r="AM114" s="4">
        <f t="shared" si="364"/>
        <v>0</v>
      </c>
      <c r="AN114" s="4">
        <f t="shared" si="290"/>
        <v>10</v>
      </c>
      <c r="AO114" s="4">
        <f t="shared" si="365"/>
        <v>1.7143422554067409E-18</v>
      </c>
      <c r="AP114" s="4">
        <f t="shared" si="291"/>
        <v>1.7143422554067409E-18</v>
      </c>
      <c r="AQ114" s="4">
        <f t="shared" si="292"/>
        <v>-100</v>
      </c>
      <c r="AR114" s="4">
        <f t="shared" si="293"/>
        <v>-100</v>
      </c>
      <c r="AS114" s="4">
        <f t="shared" si="294"/>
        <v>-100</v>
      </c>
      <c r="AT114" s="1">
        <f t="shared" si="295"/>
        <v>100</v>
      </c>
      <c r="AU114" s="1">
        <f t="shared" si="366"/>
        <v>0</v>
      </c>
      <c r="AV114" s="1">
        <f t="shared" si="296"/>
        <v>3.7259999999999907</v>
      </c>
      <c r="AW114" s="4">
        <f t="shared" si="367"/>
        <v>0.49999999999999822</v>
      </c>
      <c r="AX114" s="1">
        <f t="shared" si="368"/>
        <v>2.9608674532068072E-16</v>
      </c>
      <c r="AY114" s="4">
        <f t="shared" si="441"/>
        <v>-0.58347146071713674</v>
      </c>
      <c r="AZ114" s="1">
        <f t="shared" si="442"/>
        <v>0.49999999999999822</v>
      </c>
      <c r="BA114" s="1">
        <f t="shared" si="297"/>
        <v>1.7143422554067409E-18</v>
      </c>
      <c r="BB114" s="1">
        <f t="shared" si="369"/>
        <v>1000</v>
      </c>
      <c r="BC114" s="1">
        <f t="shared" si="370"/>
        <v>513.50999999999817</v>
      </c>
      <c r="BD114" s="1">
        <f t="shared" si="371"/>
        <v>499.99999999999824</v>
      </c>
      <c r="BE114" s="1">
        <f t="shared" si="372"/>
        <v>500</v>
      </c>
      <c r="BF114" s="1">
        <f t="shared" si="373"/>
        <v>2.2857896738756552E-19</v>
      </c>
      <c r="BG114" s="4">
        <f t="shared" si="443"/>
        <v>0</v>
      </c>
      <c r="BH114" s="1">
        <f t="shared" si="444"/>
        <v>-8.5717112770337049E-16</v>
      </c>
      <c r="BI114" s="4">
        <f t="shared" si="374"/>
        <v>0</v>
      </c>
      <c r="BJ114" s="4">
        <f t="shared" si="298"/>
        <v>10</v>
      </c>
      <c r="BK114" s="4">
        <f t="shared" si="375"/>
        <v>3.7868389754974564E-18</v>
      </c>
      <c r="BL114" s="4">
        <f t="shared" si="299"/>
        <v>2.0724967200907155E-18</v>
      </c>
      <c r="BM114" s="4">
        <f t="shared" si="300"/>
        <v>-100</v>
      </c>
      <c r="BN114" s="4">
        <f t="shared" si="301"/>
        <v>-100</v>
      </c>
      <c r="BO114" s="4">
        <f t="shared" si="302"/>
        <v>-100</v>
      </c>
      <c r="BP114" s="1">
        <f t="shared" si="303"/>
        <v>100</v>
      </c>
      <c r="BQ114" s="1">
        <f t="shared" si="376"/>
        <v>0</v>
      </c>
      <c r="BR114" s="1">
        <f t="shared" si="304"/>
        <v>3.7259999999999907</v>
      </c>
      <c r="BS114" s="4">
        <f t="shared" si="377"/>
        <v>0.49999999999999822</v>
      </c>
      <c r="BT114" s="1">
        <f t="shared" si="378"/>
        <v>6.5403091113945686E-16</v>
      </c>
      <c r="BU114" s="4">
        <f t="shared" si="445"/>
        <v>-0.48396815062622961</v>
      </c>
      <c r="BV114" s="1">
        <f t="shared" si="446"/>
        <v>0.49999999999999822</v>
      </c>
      <c r="BW114" s="1">
        <f t="shared" si="305"/>
        <v>3.7868389754974564E-18</v>
      </c>
      <c r="BX114" s="1">
        <f t="shared" si="379"/>
        <v>1000</v>
      </c>
      <c r="BY114" s="1">
        <f t="shared" si="380"/>
        <v>513.50999999999817</v>
      </c>
      <c r="BZ114" s="1">
        <f t="shared" si="381"/>
        <v>499.99999999999824</v>
      </c>
      <c r="CA114" s="1">
        <f t="shared" si="382"/>
        <v>500</v>
      </c>
      <c r="CB114" s="1">
        <f t="shared" si="383"/>
        <v>5.0491186339966084E-19</v>
      </c>
      <c r="CC114" s="4">
        <f t="shared" si="447"/>
        <v>0</v>
      </c>
      <c r="CD114" s="1">
        <f t="shared" si="448"/>
        <v>-1.8934194877487282E-15</v>
      </c>
      <c r="CE114" s="4">
        <f t="shared" si="384"/>
        <v>0</v>
      </c>
      <c r="CF114" s="4">
        <f t="shared" si="306"/>
        <v>10</v>
      </c>
      <c r="CG114" s="4">
        <f t="shared" si="385"/>
        <v>6.8171991297848259E-18</v>
      </c>
      <c r="CH114" s="4">
        <f t="shared" si="307"/>
        <v>3.0303601542873695E-18</v>
      </c>
      <c r="CI114" s="4">
        <f t="shared" si="308"/>
        <v>-100</v>
      </c>
      <c r="CJ114" s="4">
        <f t="shared" si="309"/>
        <v>-100</v>
      </c>
      <c r="CK114" s="4">
        <f t="shared" si="310"/>
        <v>-100</v>
      </c>
      <c r="CL114" s="1">
        <f t="shared" si="311"/>
        <v>100</v>
      </c>
      <c r="CM114" s="1">
        <f t="shared" si="386"/>
        <v>0</v>
      </c>
      <c r="CN114" s="1">
        <f t="shared" si="312"/>
        <v>3.7259999999999907</v>
      </c>
      <c r="CO114" s="4">
        <f t="shared" si="387"/>
        <v>0.49999999999999822</v>
      </c>
      <c r="CP114" s="1">
        <f t="shared" si="388"/>
        <v>1.1774091761286401E-15</v>
      </c>
      <c r="CQ114" s="4">
        <f t="shared" si="449"/>
        <v>-0.44930122033786563</v>
      </c>
      <c r="CR114" s="1">
        <f t="shared" si="450"/>
        <v>0.49999999999999822</v>
      </c>
      <c r="CS114" s="1">
        <f t="shared" si="313"/>
        <v>6.8171991297848259E-18</v>
      </c>
      <c r="CT114" s="1">
        <f t="shared" si="389"/>
        <v>1000</v>
      </c>
      <c r="CU114" s="1">
        <f t="shared" si="390"/>
        <v>513.50999999999817</v>
      </c>
      <c r="CV114" s="1">
        <f t="shared" si="391"/>
        <v>499.99999999999824</v>
      </c>
      <c r="CW114" s="1">
        <f t="shared" si="392"/>
        <v>500</v>
      </c>
      <c r="CX114" s="1">
        <f t="shared" si="393"/>
        <v>9.0895988397131032E-19</v>
      </c>
      <c r="CY114" s="4">
        <f t="shared" si="451"/>
        <v>0</v>
      </c>
      <c r="CZ114" s="1">
        <f t="shared" si="452"/>
        <v>-3.4085995648924131E-15</v>
      </c>
      <c r="DA114" s="4">
        <f t="shared" si="394"/>
        <v>0</v>
      </c>
      <c r="DB114" s="4">
        <f t="shared" si="314"/>
        <v>10</v>
      </c>
      <c r="DC114" s="4">
        <f t="shared" si="395"/>
        <v>1.1370011798472069E-17</v>
      </c>
      <c r="DD114" s="4">
        <f t="shared" si="315"/>
        <v>4.5528126686872428E-18</v>
      </c>
      <c r="DE114" s="4">
        <f t="shared" si="316"/>
        <v>-100</v>
      </c>
      <c r="DF114" s="4">
        <f t="shared" si="317"/>
        <v>-100</v>
      </c>
      <c r="DG114" s="4">
        <f t="shared" si="318"/>
        <v>-100</v>
      </c>
      <c r="DH114" s="1">
        <f t="shared" si="319"/>
        <v>100</v>
      </c>
      <c r="DI114" s="1">
        <f t="shared" si="396"/>
        <v>0</v>
      </c>
      <c r="DJ114" s="1">
        <f t="shared" si="320"/>
        <v>3.7259999999999907</v>
      </c>
      <c r="DK114" s="4">
        <f t="shared" si="397"/>
        <v>0.49999999999999822</v>
      </c>
      <c r="DL114" s="1">
        <f t="shared" si="398"/>
        <v>1.9637326076808408E-15</v>
      </c>
      <c r="DM114" s="4">
        <f t="shared" si="453"/>
        <v>-0.41930080481924314</v>
      </c>
      <c r="DN114" s="1">
        <f t="shared" si="454"/>
        <v>0.49999999999999822</v>
      </c>
      <c r="DO114" s="1">
        <f t="shared" si="321"/>
        <v>1.1370011798472069E-17</v>
      </c>
      <c r="DP114" s="1">
        <f t="shared" si="399"/>
        <v>1000</v>
      </c>
      <c r="DQ114" s="1">
        <f t="shared" si="400"/>
        <v>513.50999999999817</v>
      </c>
      <c r="DR114" s="1">
        <f t="shared" si="401"/>
        <v>499.99999999999824</v>
      </c>
      <c r="DS114" s="1">
        <f t="shared" si="402"/>
        <v>500</v>
      </c>
      <c r="DT114" s="1">
        <f t="shared" si="403"/>
        <v>1.5160015731296091E-18</v>
      </c>
      <c r="DU114" s="4">
        <f t="shared" si="455"/>
        <v>0</v>
      </c>
      <c r="DV114" s="1">
        <f t="shared" si="456"/>
        <v>-5.6850058992360344E-15</v>
      </c>
      <c r="DW114" s="4">
        <f t="shared" si="404"/>
        <v>0</v>
      </c>
      <c r="DX114" s="4">
        <f t="shared" si="322"/>
        <v>10</v>
      </c>
      <c r="DY114" s="4">
        <f t="shared" si="405"/>
        <v>1.8173209763593014E-17</v>
      </c>
      <c r="DZ114" s="4">
        <f t="shared" si="323"/>
        <v>6.8031979651209453E-18</v>
      </c>
      <c r="EA114" s="4">
        <f t="shared" si="324"/>
        <v>-100</v>
      </c>
      <c r="EB114" s="4">
        <f t="shared" si="325"/>
        <v>-100</v>
      </c>
      <c r="EC114" s="4">
        <f t="shared" si="326"/>
        <v>-100</v>
      </c>
      <c r="ED114" s="1">
        <f t="shared" si="327"/>
        <v>100</v>
      </c>
      <c r="EE114" s="1">
        <f t="shared" si="406"/>
        <v>0</v>
      </c>
      <c r="EF114" s="1">
        <f t="shared" si="328"/>
        <v>3.7259999999999907</v>
      </c>
      <c r="EG114" s="4">
        <f t="shared" si="407"/>
        <v>0.49999999999999822</v>
      </c>
      <c r="EH114" s="1">
        <f t="shared" si="408"/>
        <v>3.1387236206550977E-15</v>
      </c>
      <c r="EI114" s="4">
        <f t="shared" si="457"/>
        <v>-0.3879681710058468</v>
      </c>
      <c r="EJ114" s="1">
        <f t="shared" si="458"/>
        <v>0.49999999999999822</v>
      </c>
      <c r="EK114" s="1">
        <f t="shared" si="329"/>
        <v>1.8173209763593014E-17</v>
      </c>
      <c r="EL114" s="1">
        <f t="shared" si="409"/>
        <v>1000</v>
      </c>
      <c r="EM114" s="1">
        <f t="shared" si="410"/>
        <v>513.50999999999817</v>
      </c>
      <c r="EN114" s="1">
        <f t="shared" si="411"/>
        <v>499.99999999999824</v>
      </c>
      <c r="EO114" s="1">
        <f t="shared" si="412"/>
        <v>500</v>
      </c>
      <c r="EP114" s="1">
        <f t="shared" si="413"/>
        <v>2.4230946351457354E-18</v>
      </c>
      <c r="EQ114" s="4">
        <f t="shared" si="459"/>
        <v>0</v>
      </c>
      <c r="ER114" s="1">
        <f t="shared" si="460"/>
        <v>-9.0866048817965073E-15</v>
      </c>
      <c r="ES114" s="4">
        <f t="shared" si="414"/>
        <v>0</v>
      </c>
      <c r="ET114" s="4">
        <f t="shared" si="330"/>
        <v>10</v>
      </c>
      <c r="EU114" s="4">
        <f t="shared" si="415"/>
        <v>2.8516348280642667E-17</v>
      </c>
      <c r="EV114" s="4">
        <f t="shared" si="331"/>
        <v>1.0343138517049653E-17</v>
      </c>
      <c r="EW114" s="4">
        <f t="shared" si="332"/>
        <v>-100</v>
      </c>
      <c r="EX114" s="4">
        <f t="shared" si="333"/>
        <v>-100</v>
      </c>
      <c r="EY114" s="4">
        <f t="shared" si="334"/>
        <v>-100</v>
      </c>
      <c r="EZ114" s="1">
        <f t="shared" si="335"/>
        <v>100</v>
      </c>
      <c r="FA114" s="1">
        <f t="shared" si="416"/>
        <v>0</v>
      </c>
      <c r="FB114" s="1">
        <f t="shared" si="336"/>
        <v>3.7259999999999907</v>
      </c>
      <c r="FC114" s="4">
        <f t="shared" si="417"/>
        <v>0.49999999999999822</v>
      </c>
      <c r="FD114" s="1">
        <f t="shared" si="418"/>
        <v>4.9251033299900987E-15</v>
      </c>
      <c r="FE114" s="4">
        <f t="shared" si="461"/>
        <v>-0.35142878260034383</v>
      </c>
      <c r="FF114" s="1">
        <f t="shared" si="462"/>
        <v>0.49999999999999822</v>
      </c>
      <c r="FG114" s="1">
        <f t="shared" si="337"/>
        <v>2.8516348280642667E-17</v>
      </c>
      <c r="FH114" s="1">
        <f t="shared" si="419"/>
        <v>1000</v>
      </c>
      <c r="FI114" s="1">
        <f t="shared" si="420"/>
        <v>513.50999999999817</v>
      </c>
      <c r="FJ114" s="1">
        <f t="shared" si="421"/>
        <v>499.99999999999824</v>
      </c>
      <c r="FK114" s="1">
        <f t="shared" si="422"/>
        <v>500</v>
      </c>
      <c r="FL114" s="1">
        <f t="shared" si="423"/>
        <v>3.8021797707523565E-18</v>
      </c>
      <c r="FM114" s="4">
        <f t="shared" si="463"/>
        <v>0</v>
      </c>
      <c r="FN114" s="1">
        <f t="shared" si="464"/>
        <v>-1.4258174140321333E-14</v>
      </c>
      <c r="FO114" s="4">
        <f t="shared" si="424"/>
        <v>0</v>
      </c>
      <c r="FP114" s="4">
        <f t="shared" si="338"/>
        <v>10</v>
      </c>
      <c r="FQ114" s="4">
        <f t="shared" si="425"/>
        <v>4.4104074225669565E-17</v>
      </c>
      <c r="FR114" s="4">
        <f t="shared" si="339"/>
        <v>1.5587725945026898E-17</v>
      </c>
      <c r="FS114" s="4">
        <f t="shared" si="340"/>
        <v>-100</v>
      </c>
      <c r="FT114" s="4">
        <f t="shared" si="341"/>
        <v>-100</v>
      </c>
      <c r="FU114" s="4">
        <f t="shared" si="342"/>
        <v>-100</v>
      </c>
      <c r="FV114" s="1">
        <f t="shared" si="426"/>
        <v>100</v>
      </c>
      <c r="FW114" s="1">
        <f t="shared" si="427"/>
        <v>0</v>
      </c>
      <c r="FX114" s="1">
        <f t="shared" si="343"/>
        <v>3.7259999999999907</v>
      </c>
      <c r="FY114" s="4">
        <f t="shared" si="428"/>
        <v>0.49999999999999822</v>
      </c>
      <c r="FZ114" s="1">
        <f t="shared" si="429"/>
        <v>7.6172839767995801E-15</v>
      </c>
      <c r="GA114" s="4">
        <f t="shared" si="465"/>
        <v>-0.33055081869682706</v>
      </c>
      <c r="GB114" s="1">
        <f t="shared" si="466"/>
        <v>0.49999999999999822</v>
      </c>
      <c r="GC114" s="1">
        <f t="shared" si="344"/>
        <v>4.4104074225669565E-17</v>
      </c>
      <c r="GD114" s="1">
        <f t="shared" si="430"/>
        <v>1000</v>
      </c>
      <c r="GE114" s="1">
        <f t="shared" si="431"/>
        <v>513.50999999999817</v>
      </c>
      <c r="GF114" s="1">
        <f t="shared" si="432"/>
        <v>499.99999999999824</v>
      </c>
      <c r="GG114" s="1">
        <f t="shared" si="433"/>
        <v>500</v>
      </c>
      <c r="GH114" s="1">
        <f t="shared" si="434"/>
        <v>5.880543230089276E-18</v>
      </c>
      <c r="GI114" s="4">
        <f t="shared" si="467"/>
        <v>0</v>
      </c>
      <c r="GJ114" s="1">
        <f t="shared" si="468"/>
        <v>-2.2052037112834783E-14</v>
      </c>
      <c r="GK114" s="4">
        <f t="shared" si="469"/>
        <v>0</v>
      </c>
      <c r="GL114" s="4">
        <f t="shared" si="345"/>
        <v>10</v>
      </c>
      <c r="GM114" s="4">
        <f t="shared" si="470"/>
        <v>6.7400794470590739E-17</v>
      </c>
      <c r="GN114" s="4">
        <f t="shared" si="346"/>
        <v>2.3296720244921173E-17</v>
      </c>
      <c r="GO114" s="4">
        <v>25</v>
      </c>
      <c r="GP114" s="4"/>
      <c r="GQ114" s="4"/>
      <c r="GR114" s="4"/>
      <c r="GS114" s="4"/>
      <c r="GT114" s="4"/>
      <c r="GU114" s="4"/>
      <c r="GV114" s="4"/>
      <c r="GW114" s="4"/>
      <c r="GX114" s="6"/>
      <c r="GY114" s="4"/>
      <c r="GZ114" s="4"/>
      <c r="HA114" s="4"/>
      <c r="HB114" s="4"/>
      <c r="HC114" s="4"/>
      <c r="HD114" s="4"/>
    </row>
    <row r="115" spans="1:212" s="5" customFormat="1">
      <c r="A115" s="4">
        <v>97</v>
      </c>
      <c r="B115" s="4">
        <f>C115-D115</f>
        <v>100</v>
      </c>
      <c r="C115" s="4">
        <v>0</v>
      </c>
      <c r="D115" s="1">
        <f t="shared" si="280"/>
        <v>-100</v>
      </c>
      <c r="E115" s="1">
        <f t="shared" si="435"/>
        <v>20</v>
      </c>
      <c r="F115" s="4">
        <f t="shared" si="347"/>
        <v>3.7509999999999906</v>
      </c>
      <c r="G115" s="10">
        <f t="shared" si="348"/>
        <v>-100</v>
      </c>
      <c r="H115" s="1">
        <f t="shared" si="349"/>
        <v>-100</v>
      </c>
      <c r="I115" s="1">
        <f t="shared" si="350"/>
        <v>100</v>
      </c>
      <c r="J115" s="4">
        <f>$B115-I115</f>
        <v>0</v>
      </c>
      <c r="K115" s="1">
        <f t="shared" si="282"/>
        <v>3.7347879999999907</v>
      </c>
      <c r="L115" s="1">
        <f t="shared" si="351"/>
        <v>0.49999999999999822</v>
      </c>
      <c r="M115" s="1">
        <f t="shared" si="436"/>
        <v>0.49999999999999822</v>
      </c>
      <c r="N115" s="1">
        <v>0</v>
      </c>
      <c r="O115" s="4">
        <f t="shared" si="352"/>
        <v>0.49999999999999822</v>
      </c>
      <c r="P115" s="1">
        <f t="shared" si="353"/>
        <v>513.50999999999817</v>
      </c>
      <c r="Q115" s="4">
        <f t="shared" si="354"/>
        <v>499.99999999999824</v>
      </c>
      <c r="R115" s="1">
        <f t="shared" si="355"/>
        <v>500</v>
      </c>
      <c r="S115" s="4">
        <f t="shared" si="283"/>
        <v>0</v>
      </c>
      <c r="T115" s="4"/>
      <c r="U115" s="4">
        <f>IF(W115&gt;$D115,(S115/$B$13)*($C115-$D115)+$D115+($D$14/2),(IF(U114+(U114-U113)&gt;$D115,U114+(U114-U113),$D115)))</f>
        <v>-100</v>
      </c>
      <c r="V115" s="4">
        <f>IF((((S115/$B$13)*($C115-$D115))+$D115)&gt;$D115-($D115/5),(S115/$B$13)*($C115-$D115)+$D115,IF(V114+(V114-V113)&gt;$D115,V114+(V114-V113),$D115))</f>
        <v>-100</v>
      </c>
      <c r="W115" s="4">
        <f t="shared" si="286"/>
        <v>-100</v>
      </c>
      <c r="X115" s="1">
        <f t="shared" si="287"/>
        <v>100</v>
      </c>
      <c r="Y115" s="1">
        <f t="shared" si="356"/>
        <v>0</v>
      </c>
      <c r="Z115" s="1">
        <f t="shared" si="288"/>
        <v>3.7509999999999906</v>
      </c>
      <c r="AA115" s="4">
        <f t="shared" si="357"/>
        <v>0.49999999999999822</v>
      </c>
      <c r="AB115" s="1">
        <f t="shared" si="358"/>
        <v>0</v>
      </c>
      <c r="AC115" s="4">
        <f t="shared" si="437"/>
        <v>-0.72024019819123131</v>
      </c>
      <c r="AD115" s="1">
        <f t="shared" si="438"/>
        <v>0.49999999999999822</v>
      </c>
      <c r="AE115" s="1">
        <f t="shared" si="289"/>
        <v>0</v>
      </c>
      <c r="AF115" s="1">
        <f t="shared" si="359"/>
        <v>1000</v>
      </c>
      <c r="AG115" s="1">
        <f t="shared" si="360"/>
        <v>513.50999999999817</v>
      </c>
      <c r="AH115" s="1">
        <f t="shared" si="361"/>
        <v>499.99999999999824</v>
      </c>
      <c r="AI115" s="1">
        <f t="shared" si="362"/>
        <v>500</v>
      </c>
      <c r="AJ115" s="1">
        <f t="shared" si="363"/>
        <v>0</v>
      </c>
      <c r="AK115" s="4">
        <f t="shared" si="439"/>
        <v>0</v>
      </c>
      <c r="AL115" s="1">
        <f t="shared" si="440"/>
        <v>0</v>
      </c>
      <c r="AM115" s="4">
        <f t="shared" si="364"/>
        <v>0</v>
      </c>
      <c r="AN115" s="4">
        <f t="shared" si="290"/>
        <v>10</v>
      </c>
      <c r="AO115" s="4">
        <f t="shared" si="365"/>
        <v>1.0286053532440445E-18</v>
      </c>
      <c r="AP115" s="4">
        <f>AO115-S115</f>
        <v>1.0286053532440445E-18</v>
      </c>
      <c r="AQ115" s="4">
        <f>IF(AS115&gt;$D115,(AO115/$B$13)*($C115-$D115)+$D115+($D$14/2),(IF(AQ114+(AQ114-AQ113)&gt;$D115,AQ114+(AQ114-AQ113),$D115)))</f>
        <v>-100</v>
      </c>
      <c r="AR115" s="4">
        <f>IF((((AO115/$B$13)*($C115-$D115))+$D115)&gt;$D115-($D115/5),(AO115/$B$13)*($C115-$D115)+$D115,IF(AR114+(AR114-AR113)&gt;$D115,AR114+(AR114-AR113),$D115))</f>
        <v>-100</v>
      </c>
      <c r="AS115" s="4">
        <f t="shared" si="294"/>
        <v>-100</v>
      </c>
      <c r="AT115" s="1">
        <f t="shared" si="295"/>
        <v>100</v>
      </c>
      <c r="AU115" s="1">
        <f t="shared" si="366"/>
        <v>0</v>
      </c>
      <c r="AV115" s="1">
        <f t="shared" si="296"/>
        <v>3.7509999999999906</v>
      </c>
      <c r="AW115" s="4">
        <f t="shared" si="367"/>
        <v>0.49999999999999822</v>
      </c>
      <c r="AX115" s="1">
        <f t="shared" si="368"/>
        <v>1.776520471924084E-16</v>
      </c>
      <c r="AY115" s="4">
        <f t="shared" si="441"/>
        <v>-0.58347146071713674</v>
      </c>
      <c r="AZ115" s="1">
        <f t="shared" si="442"/>
        <v>0.49999999999999822</v>
      </c>
      <c r="BA115" s="1">
        <f t="shared" si="297"/>
        <v>1.0286053532440445E-18</v>
      </c>
      <c r="BB115" s="1">
        <f t="shared" si="369"/>
        <v>1000</v>
      </c>
      <c r="BC115" s="1">
        <f t="shared" si="370"/>
        <v>513.50999999999817</v>
      </c>
      <c r="BD115" s="1">
        <f t="shared" si="371"/>
        <v>499.99999999999824</v>
      </c>
      <c r="BE115" s="1">
        <f t="shared" si="372"/>
        <v>500</v>
      </c>
      <c r="BF115" s="1">
        <f t="shared" si="373"/>
        <v>1.3714738043253929E-19</v>
      </c>
      <c r="BG115" s="4">
        <f t="shared" si="443"/>
        <v>0</v>
      </c>
      <c r="BH115" s="1">
        <f t="shared" si="444"/>
        <v>-5.1430267662202227E-16</v>
      </c>
      <c r="BI115" s="4">
        <f t="shared" si="374"/>
        <v>0</v>
      </c>
      <c r="BJ115" s="4">
        <f t="shared" si="298"/>
        <v>10</v>
      </c>
      <c r="BK115" s="4">
        <f t="shared" si="375"/>
        <v>2.2721033852984737E-18</v>
      </c>
      <c r="BL115" s="4">
        <f>BK115-AO115</f>
        <v>1.2434980320544292E-18</v>
      </c>
      <c r="BM115" s="4">
        <f>IF(BO115&gt;$D115,(BK115/$B$13)*($C115-$D115)+$D115+($D$14/2),(IF(BM114+(BM114-BM113)&gt;$D115,BM114+(BM114-BM113),$D115)))</f>
        <v>-100</v>
      </c>
      <c r="BN115" s="4">
        <f>IF((((BK115/$B$13)*($C115-$D115))+$D115)&gt;$D115-($D115/5),(BK115/$B$13)*($C115-$D115)+$D115,IF(BN114+(BN114-BN113)&gt;$D115,BN114+(BN114-BN113),$D115))</f>
        <v>-100</v>
      </c>
      <c r="BO115" s="4">
        <f t="shared" si="302"/>
        <v>-100</v>
      </c>
      <c r="BP115" s="1">
        <f t="shared" si="303"/>
        <v>100</v>
      </c>
      <c r="BQ115" s="1">
        <f t="shared" si="376"/>
        <v>0</v>
      </c>
      <c r="BR115" s="1">
        <f t="shared" si="304"/>
        <v>3.7509999999999906</v>
      </c>
      <c r="BS115" s="4">
        <f t="shared" si="377"/>
        <v>0.49999999999999822</v>
      </c>
      <c r="BT115" s="1">
        <f t="shared" si="378"/>
        <v>3.924185466836743E-16</v>
      </c>
      <c r="BU115" s="4">
        <f t="shared" si="445"/>
        <v>-0.48396815062622961</v>
      </c>
      <c r="BV115" s="1">
        <f t="shared" si="446"/>
        <v>0.49999999999999822</v>
      </c>
      <c r="BW115" s="1">
        <f t="shared" si="305"/>
        <v>2.2721033852984737E-18</v>
      </c>
      <c r="BX115" s="1">
        <f t="shared" si="379"/>
        <v>1000</v>
      </c>
      <c r="BY115" s="1">
        <f t="shared" si="380"/>
        <v>513.50999999999817</v>
      </c>
      <c r="BZ115" s="1">
        <f t="shared" si="381"/>
        <v>499.99999999999824</v>
      </c>
      <c r="CA115" s="1">
        <f t="shared" si="382"/>
        <v>500</v>
      </c>
      <c r="CB115" s="1">
        <f t="shared" si="383"/>
        <v>3.0294711803979655E-19</v>
      </c>
      <c r="CC115" s="4">
        <f t="shared" si="447"/>
        <v>0</v>
      </c>
      <c r="CD115" s="1">
        <f t="shared" si="448"/>
        <v>-1.1360516926492368E-15</v>
      </c>
      <c r="CE115" s="4">
        <f t="shared" si="384"/>
        <v>0</v>
      </c>
      <c r="CF115" s="4">
        <f t="shared" si="306"/>
        <v>10</v>
      </c>
      <c r="CG115" s="4">
        <f t="shared" si="385"/>
        <v>4.0903194778708957E-18</v>
      </c>
      <c r="CH115" s="4">
        <f>CG115-BK115</f>
        <v>1.818216092572422E-18</v>
      </c>
      <c r="CI115" s="4">
        <f>IF(CK115&gt;$D115,(CG115/$B$13)*($C115-$D115)+$D115+($D$14/2),(IF(CI114+(CI114-CI113)&gt;$D115,CI114+(CI114-CI113),$D115)))</f>
        <v>-100</v>
      </c>
      <c r="CJ115" s="4">
        <f>IF((((CG115/$B$13)*($C115-$D115))+$D115)&gt;$D115-($D115/5),(CG115/$B$13)*($C115-$D115)+$D115,IF(CJ114+(CJ114-CJ113)&gt;$D115,CJ114+(CJ114-CJ113),$D115))</f>
        <v>-100</v>
      </c>
      <c r="CK115" s="4">
        <f t="shared" si="310"/>
        <v>-100</v>
      </c>
      <c r="CL115" s="1">
        <f t="shared" si="311"/>
        <v>100</v>
      </c>
      <c r="CM115" s="1">
        <f t="shared" si="386"/>
        <v>0</v>
      </c>
      <c r="CN115" s="1">
        <f t="shared" si="312"/>
        <v>3.7509999999999906</v>
      </c>
      <c r="CO115" s="4">
        <f t="shared" si="387"/>
        <v>0.49999999999999822</v>
      </c>
      <c r="CP115" s="1">
        <f t="shared" si="388"/>
        <v>7.0644550567718393E-16</v>
      </c>
      <c r="CQ115" s="4">
        <f t="shared" si="449"/>
        <v>-0.44930122033786563</v>
      </c>
      <c r="CR115" s="1">
        <f t="shared" si="450"/>
        <v>0.49999999999999822</v>
      </c>
      <c r="CS115" s="1">
        <f t="shared" si="313"/>
        <v>4.0903194778708957E-18</v>
      </c>
      <c r="CT115" s="1">
        <f t="shared" si="389"/>
        <v>1000</v>
      </c>
      <c r="CU115" s="1">
        <f t="shared" si="390"/>
        <v>513.50999999999817</v>
      </c>
      <c r="CV115" s="1">
        <f t="shared" si="391"/>
        <v>499.99999999999824</v>
      </c>
      <c r="CW115" s="1">
        <f t="shared" si="392"/>
        <v>500</v>
      </c>
      <c r="CX115" s="1">
        <f t="shared" si="393"/>
        <v>5.4537593038278608E-19</v>
      </c>
      <c r="CY115" s="4">
        <f t="shared" si="451"/>
        <v>0</v>
      </c>
      <c r="CZ115" s="1">
        <f t="shared" si="452"/>
        <v>-2.0451597389354479E-15</v>
      </c>
      <c r="DA115" s="4">
        <f t="shared" si="394"/>
        <v>0</v>
      </c>
      <c r="DB115" s="4">
        <f t="shared" si="314"/>
        <v>10</v>
      </c>
      <c r="DC115" s="4">
        <f t="shared" si="395"/>
        <v>6.8220070790832411E-18</v>
      </c>
      <c r="DD115" s="4">
        <f>DC115-CG115</f>
        <v>2.7316876012123454E-18</v>
      </c>
      <c r="DE115" s="4">
        <f>IF(DG115&gt;$D115,(DC115/$B$13)*($C115-$D115)+$D115+($D$14/2),(IF(DE114+(DE114-DE113)&gt;$D115,DE114+(DE114-DE113),$D115)))</f>
        <v>-100</v>
      </c>
      <c r="DF115" s="4">
        <f>IF((((DC115/$B$13)*($C115-$D115))+$D115)&gt;$D115-($D115/5),(DC115/$B$13)*($C115-$D115)+$D115,IF(DF114+(DF114-DF113)&gt;$D115,DF114+(DF114-DF113),$D115))</f>
        <v>-100</v>
      </c>
      <c r="DG115" s="4">
        <f t="shared" si="318"/>
        <v>-100</v>
      </c>
      <c r="DH115" s="1">
        <f t="shared" si="319"/>
        <v>100</v>
      </c>
      <c r="DI115" s="1">
        <f t="shared" si="396"/>
        <v>0</v>
      </c>
      <c r="DJ115" s="1">
        <f t="shared" si="320"/>
        <v>3.7509999999999906</v>
      </c>
      <c r="DK115" s="4">
        <f t="shared" si="397"/>
        <v>0.49999999999999822</v>
      </c>
      <c r="DL115" s="1">
        <f t="shared" si="398"/>
        <v>1.1782395646085046E-15</v>
      </c>
      <c r="DM115" s="4">
        <f t="shared" si="453"/>
        <v>-0.41930080481924314</v>
      </c>
      <c r="DN115" s="1">
        <f t="shared" si="454"/>
        <v>0.49999999999999822</v>
      </c>
      <c r="DO115" s="1">
        <f t="shared" si="321"/>
        <v>6.8220070790832411E-18</v>
      </c>
      <c r="DP115" s="1">
        <f t="shared" si="399"/>
        <v>1000</v>
      </c>
      <c r="DQ115" s="1">
        <f t="shared" si="400"/>
        <v>513.50999999999817</v>
      </c>
      <c r="DR115" s="1">
        <f t="shared" si="401"/>
        <v>499.99999999999824</v>
      </c>
      <c r="DS115" s="1">
        <f t="shared" si="402"/>
        <v>500</v>
      </c>
      <c r="DT115" s="1">
        <f t="shared" si="403"/>
        <v>9.0960094387776553E-19</v>
      </c>
      <c r="DU115" s="4">
        <f t="shared" si="455"/>
        <v>0</v>
      </c>
      <c r="DV115" s="1">
        <f t="shared" si="456"/>
        <v>-3.4110035395416207E-15</v>
      </c>
      <c r="DW115" s="4">
        <f t="shared" si="404"/>
        <v>0</v>
      </c>
      <c r="DX115" s="4">
        <f t="shared" si="322"/>
        <v>10</v>
      </c>
      <c r="DY115" s="4">
        <f t="shared" si="405"/>
        <v>1.0903925858155809E-17</v>
      </c>
      <c r="DZ115" s="4">
        <f>DY115-DC115</f>
        <v>4.0819187790725676E-18</v>
      </c>
      <c r="EA115" s="4">
        <f>IF(EC115&gt;$D115,(DY115/$B$13)*($C115-$D115)+$D115+($D$14/2),(IF(EA114+(EA114-EA113)&gt;$D115,EA114+(EA114-EA113),$D115)))</f>
        <v>-100</v>
      </c>
      <c r="EB115" s="4">
        <f>IF((((DY115/$B$13)*($C115-$D115))+$D115)&gt;$D115-($D115/5),(DY115/$B$13)*($C115-$D115)+$D115,IF(EB114+(EB114-EB113)&gt;$D115,EB114+(EB114-EB113),$D115))</f>
        <v>-100</v>
      </c>
      <c r="EC115" s="4">
        <f t="shared" si="326"/>
        <v>-100</v>
      </c>
      <c r="ED115" s="1">
        <f t="shared" si="327"/>
        <v>100</v>
      </c>
      <c r="EE115" s="1">
        <f t="shared" si="406"/>
        <v>0</v>
      </c>
      <c r="EF115" s="1">
        <f t="shared" si="328"/>
        <v>3.7509999999999906</v>
      </c>
      <c r="EG115" s="4">
        <f t="shared" si="407"/>
        <v>0.49999999999999822</v>
      </c>
      <c r="EH115" s="1">
        <f t="shared" si="408"/>
        <v>1.8832341723930581E-15</v>
      </c>
      <c r="EI115" s="4">
        <f t="shared" si="457"/>
        <v>-0.3879681710058468</v>
      </c>
      <c r="EJ115" s="1">
        <f t="shared" si="458"/>
        <v>0.49999999999999822</v>
      </c>
      <c r="EK115" s="1">
        <f t="shared" si="329"/>
        <v>1.0903925858155809E-17</v>
      </c>
      <c r="EL115" s="1">
        <f t="shared" si="409"/>
        <v>1000</v>
      </c>
      <c r="EM115" s="1">
        <f t="shared" si="410"/>
        <v>513.50999999999817</v>
      </c>
      <c r="EN115" s="1">
        <f t="shared" si="411"/>
        <v>499.99999999999824</v>
      </c>
      <c r="EO115" s="1">
        <f t="shared" si="412"/>
        <v>500</v>
      </c>
      <c r="EP115" s="1">
        <f t="shared" si="413"/>
        <v>1.4538567810874411E-18</v>
      </c>
      <c r="EQ115" s="4">
        <f t="shared" si="459"/>
        <v>0</v>
      </c>
      <c r="ER115" s="1">
        <f t="shared" si="460"/>
        <v>-5.4519629290779042E-15</v>
      </c>
      <c r="ES115" s="4">
        <f t="shared" si="414"/>
        <v>0</v>
      </c>
      <c r="ET115" s="4">
        <f t="shared" si="330"/>
        <v>10</v>
      </c>
      <c r="EU115" s="4">
        <f t="shared" si="415"/>
        <v>1.7109808968385599E-17</v>
      </c>
      <c r="EV115" s="4">
        <f>EU115-DY115</f>
        <v>6.2058831102297908E-18</v>
      </c>
      <c r="EW115" s="4">
        <f>IF(EY115&gt;$D115,(EU115/$B$13)*($C115-$D115)+$D115+($D$14/2),(IF(EW114+(EW114-EW113)&gt;$D115,EW114+(EW114-EW113),$D115)))</f>
        <v>-100</v>
      </c>
      <c r="EX115" s="4">
        <f>IF((((EU115/$B$13)*($C115-$D115))+$D115)&gt;$D115-($D115/5),(EU115/$B$13)*($C115-$D115)+$D115,IF(EX114+(EX114-EX113)&gt;$D115,EX114+(EX114-EX113),$D115))</f>
        <v>-100</v>
      </c>
      <c r="EY115" s="4">
        <f t="shared" si="334"/>
        <v>-100</v>
      </c>
      <c r="EZ115" s="1">
        <f t="shared" si="335"/>
        <v>100</v>
      </c>
      <c r="FA115" s="1">
        <f t="shared" si="416"/>
        <v>0</v>
      </c>
      <c r="FB115" s="1">
        <f t="shared" si="336"/>
        <v>3.7509999999999906</v>
      </c>
      <c r="FC115" s="4">
        <f t="shared" si="417"/>
        <v>0.49999999999999822</v>
      </c>
      <c r="FD115" s="1">
        <f t="shared" si="418"/>
        <v>2.9550619979940592E-15</v>
      </c>
      <c r="FE115" s="4">
        <f t="shared" si="461"/>
        <v>-0.35142878260034383</v>
      </c>
      <c r="FF115" s="1">
        <f t="shared" si="462"/>
        <v>0.49999999999999822</v>
      </c>
      <c r="FG115" s="1">
        <f t="shared" si="337"/>
        <v>1.7109808968385599E-17</v>
      </c>
      <c r="FH115" s="1">
        <f t="shared" si="419"/>
        <v>1000</v>
      </c>
      <c r="FI115" s="1">
        <f t="shared" si="420"/>
        <v>513.50999999999817</v>
      </c>
      <c r="FJ115" s="1">
        <f t="shared" si="421"/>
        <v>499.99999999999824</v>
      </c>
      <c r="FK115" s="1">
        <f t="shared" si="422"/>
        <v>500</v>
      </c>
      <c r="FL115" s="1">
        <f t="shared" si="423"/>
        <v>2.2813078624514133E-18</v>
      </c>
      <c r="FM115" s="4">
        <f t="shared" si="463"/>
        <v>0</v>
      </c>
      <c r="FN115" s="1">
        <f t="shared" si="464"/>
        <v>-8.5549044841927999E-15</v>
      </c>
      <c r="FO115" s="4">
        <f t="shared" si="424"/>
        <v>0</v>
      </c>
      <c r="FP115" s="4">
        <f t="shared" si="338"/>
        <v>10</v>
      </c>
      <c r="FQ115" s="4">
        <f t="shared" si="425"/>
        <v>2.6462444535401738E-17</v>
      </c>
      <c r="FR115" s="4">
        <f>FQ115-EU115</f>
        <v>9.3526355670161384E-18</v>
      </c>
      <c r="FS115" s="4">
        <f>IF(FU115&gt;$D115,(FQ115/$B$13)*($C115-$D115)+$D115+($D$14/2),(IF(FS114+(FS114-FS113)&gt;$D115,FS114+(FS114-FS113),$D115)))</f>
        <v>-100</v>
      </c>
      <c r="FT115" s="4">
        <f>IF((((FQ115/$B$13)*($C115-$D115))+$D115)&gt;$D115-($D115/5),(FQ115/$B$13)*($C115-$D115)+$D115,IF(FT114+(FT114-FT113)&gt;$D115,FT114+(FT114-FT113),$D115))</f>
        <v>-100</v>
      </c>
      <c r="FU115" s="4">
        <f t="shared" si="342"/>
        <v>-100</v>
      </c>
      <c r="FV115" s="1">
        <f t="shared" si="426"/>
        <v>100</v>
      </c>
      <c r="FW115" s="1">
        <f t="shared" si="427"/>
        <v>0</v>
      </c>
      <c r="FX115" s="1">
        <f t="shared" si="343"/>
        <v>3.7509999999999906</v>
      </c>
      <c r="FY115" s="4">
        <f t="shared" si="428"/>
        <v>0.49999999999999822</v>
      </c>
      <c r="FZ115" s="1">
        <f t="shared" si="429"/>
        <v>4.5703703860797479E-15</v>
      </c>
      <c r="GA115" s="4">
        <f t="shared" si="465"/>
        <v>-0.33055081869682706</v>
      </c>
      <c r="GB115" s="1">
        <f t="shared" si="466"/>
        <v>0.49999999999999822</v>
      </c>
      <c r="GC115" s="1">
        <f t="shared" si="344"/>
        <v>2.6462444535401738E-17</v>
      </c>
      <c r="GD115" s="1">
        <f t="shared" si="430"/>
        <v>1000</v>
      </c>
      <c r="GE115" s="1">
        <f t="shared" si="431"/>
        <v>513.50999999999817</v>
      </c>
      <c r="GF115" s="1">
        <f t="shared" si="432"/>
        <v>499.99999999999824</v>
      </c>
      <c r="GG115" s="1">
        <f t="shared" si="433"/>
        <v>500</v>
      </c>
      <c r="GH115" s="1">
        <f t="shared" si="434"/>
        <v>3.5283259380535653E-18</v>
      </c>
      <c r="GI115" s="4">
        <f t="shared" si="467"/>
        <v>0</v>
      </c>
      <c r="GJ115" s="1">
        <f t="shared" si="468"/>
        <v>-1.323122226770087E-14</v>
      </c>
      <c r="GK115" s="4">
        <f t="shared" si="469"/>
        <v>0</v>
      </c>
      <c r="GL115" s="4">
        <f t="shared" si="345"/>
        <v>10</v>
      </c>
      <c r="GM115" s="4">
        <f t="shared" si="470"/>
        <v>4.0440476682354439E-17</v>
      </c>
      <c r="GN115" s="4">
        <f>GM115-FQ115</f>
        <v>1.3978032146952701E-17</v>
      </c>
      <c r="GO115" s="4">
        <v>20</v>
      </c>
      <c r="GP115" s="4"/>
      <c r="GQ115" s="4"/>
      <c r="GR115" s="4"/>
      <c r="GS115" s="4"/>
      <c r="GT115" s="4"/>
      <c r="GU115" s="4"/>
      <c r="GV115" s="4"/>
      <c r="GW115" s="4"/>
      <c r="GX115" s="6"/>
      <c r="GY115" s="4"/>
      <c r="GZ115" s="4"/>
      <c r="HA115" s="4"/>
      <c r="HB115" s="4"/>
      <c r="HC115" s="4"/>
      <c r="HD115" s="4"/>
    </row>
    <row r="116" spans="1:212" s="5" customFormat="1">
      <c r="A116" s="4">
        <v>98</v>
      </c>
      <c r="B116" s="4">
        <f>C116-D116</f>
        <v>100</v>
      </c>
      <c r="C116" s="4">
        <v>0</v>
      </c>
      <c r="D116" s="1">
        <f t="shared" si="280"/>
        <v>-100</v>
      </c>
      <c r="E116" s="1">
        <f t="shared" si="435"/>
        <v>15</v>
      </c>
      <c r="F116" s="4">
        <f t="shared" si="347"/>
        <v>3.7759999999999905</v>
      </c>
      <c r="G116" s="10">
        <f t="shared" si="348"/>
        <v>-100</v>
      </c>
      <c r="H116" s="1">
        <f t="shared" si="349"/>
        <v>-100</v>
      </c>
      <c r="I116" s="1">
        <f t="shared" si="350"/>
        <v>100</v>
      </c>
      <c r="J116" s="4">
        <f>$B116-I116</f>
        <v>0</v>
      </c>
      <c r="K116" s="1">
        <f t="shared" si="282"/>
        <v>3.7597879999999906</v>
      </c>
      <c r="L116" s="1">
        <f>IF(-$B$4*(K116-K115)/($E116-$E115)&gt;$B$7/100,-$B$4*(K116-K115)/($E116-$E115),$B$7/100)</f>
        <v>0.49999999999999822</v>
      </c>
      <c r="M116" s="1">
        <f t="shared" si="436"/>
        <v>0.49999999999999822</v>
      </c>
      <c r="N116" s="1">
        <v>0</v>
      </c>
      <c r="O116" s="4">
        <f>SUMIF(M116:M214,"&gt;0",M116:M214)/(COUNTIF(M116:M214,"&gt;0"))</f>
        <v>0.49999999999999822</v>
      </c>
      <c r="P116" s="1">
        <f t="shared" si="353"/>
        <v>513.50999999999817</v>
      </c>
      <c r="Q116" s="4">
        <f t="shared" si="354"/>
        <v>499.99999999999824</v>
      </c>
      <c r="R116" s="1">
        <f t="shared" si="355"/>
        <v>500</v>
      </c>
      <c r="S116" s="4">
        <f t="shared" si="283"/>
        <v>0</v>
      </c>
      <c r="T116" s="4"/>
      <c r="U116" s="4">
        <f>IF(W116&gt;$D116,(S116/$B$13)*($C116-$D116)+$D116+($D$14/2),(IF(U115+(U115-U114)&gt;$D116,U115+(U115-U114),$D116)))</f>
        <v>-100</v>
      </c>
      <c r="V116" s="4">
        <f>IF((((S116/$B$13)*($C116-$D116))+$D116)&gt;$D116-($D116/5),(S116/$B$13)*($C116-$D116)+$D116,IF(V115+(V115-V114)&gt;$D116,V115+(V115-V114),$D116))</f>
        <v>-100</v>
      </c>
      <c r="W116" s="4">
        <f t="shared" si="286"/>
        <v>-100</v>
      </c>
      <c r="X116" s="1">
        <f t="shared" si="287"/>
        <v>100</v>
      </c>
      <c r="Y116" s="1">
        <f t="shared" si="356"/>
        <v>0</v>
      </c>
      <c r="Z116" s="1">
        <f t="shared" si="288"/>
        <v>3.7759999999999905</v>
      </c>
      <c r="AA116" s="4">
        <f>-$B$4*(Z116-Z115)/($E116-$E115)</f>
        <v>0.49999999999999822</v>
      </c>
      <c r="AB116" s="1">
        <f t="shared" si="358"/>
        <v>0</v>
      </c>
      <c r="AC116" s="4">
        <f t="shared" si="437"/>
        <v>-0.72024019819123131</v>
      </c>
      <c r="AD116" s="1">
        <f t="shared" si="438"/>
        <v>0.49999999999999822</v>
      </c>
      <c r="AE116" s="1">
        <f t="shared" si="289"/>
        <v>0</v>
      </c>
      <c r="AF116" s="1">
        <f>$B$9*(1+($B$11*(AE116)/$B$13))</f>
        <v>1000</v>
      </c>
      <c r="AG116" s="1">
        <f t="shared" si="360"/>
        <v>513.50999999999817</v>
      </c>
      <c r="AH116" s="1">
        <f t="shared" si="361"/>
        <v>499.99999999999824</v>
      </c>
      <c r="AI116" s="1">
        <f t="shared" si="362"/>
        <v>500</v>
      </c>
      <c r="AJ116" s="1">
        <f t="shared" si="363"/>
        <v>0</v>
      </c>
      <c r="AK116" s="4">
        <f t="shared" si="439"/>
        <v>0</v>
      </c>
      <c r="AL116" s="1">
        <f t="shared" si="440"/>
        <v>0</v>
      </c>
      <c r="AM116" s="4">
        <f t="shared" si="364"/>
        <v>0</v>
      </c>
      <c r="AN116" s="4">
        <f t="shared" si="290"/>
        <v>10</v>
      </c>
      <c r="AO116" s="4">
        <f t="shared" si="365"/>
        <v>6.1716321194642673E-19</v>
      </c>
      <c r="AP116" s="4">
        <f>AO116-S116</f>
        <v>6.1716321194642673E-19</v>
      </c>
      <c r="AQ116" s="4">
        <f>IF(AS116&gt;$D116,(AO116/$B$13)*($C116-$D116)+$D116+($D$14/2),(IF(AQ115+(AQ115-AQ114)&gt;$D116,AQ115+(AQ115-AQ114),$D116)))</f>
        <v>-100</v>
      </c>
      <c r="AR116" s="4">
        <f>IF((((AO116/$B$13)*($C116-$D116))+$D116)&gt;$D116-($D116/5),(AO116/$B$13)*($C116-$D116)+$D116,IF(AR115+(AR115-AR114)&gt;$D116,AR115+(AR115-AR114),$D116))</f>
        <v>-100</v>
      </c>
      <c r="AS116" s="4">
        <f t="shared" si="294"/>
        <v>-100</v>
      </c>
      <c r="AT116" s="1">
        <f t="shared" si="295"/>
        <v>100</v>
      </c>
      <c r="AU116" s="1">
        <f t="shared" si="366"/>
        <v>0</v>
      </c>
      <c r="AV116" s="1">
        <f t="shared" si="296"/>
        <v>3.7759999999999905</v>
      </c>
      <c r="AW116" s="4">
        <f>-$B$4*(AV116-AV115)/($E116-$E115)</f>
        <v>0.49999999999999822</v>
      </c>
      <c r="AX116" s="1">
        <f t="shared" si="368"/>
        <v>1.06591228315445E-16</v>
      </c>
      <c r="AY116" s="4">
        <f t="shared" si="441"/>
        <v>-0.58347146071713674</v>
      </c>
      <c r="AZ116" s="1">
        <f t="shared" si="442"/>
        <v>0.49999999999999822</v>
      </c>
      <c r="BA116" s="1">
        <f t="shared" si="297"/>
        <v>6.1716321194642673E-19</v>
      </c>
      <c r="BB116" s="1">
        <f>$B$9*(1+($B$11*(BA116)/$B$13))</f>
        <v>1000</v>
      </c>
      <c r="BC116" s="1">
        <f t="shared" si="370"/>
        <v>513.50999999999817</v>
      </c>
      <c r="BD116" s="1">
        <f t="shared" si="371"/>
        <v>499.99999999999824</v>
      </c>
      <c r="BE116" s="1">
        <f t="shared" si="372"/>
        <v>500</v>
      </c>
      <c r="BF116" s="1">
        <f t="shared" si="373"/>
        <v>8.2288428259523555E-20</v>
      </c>
      <c r="BG116" s="4">
        <f t="shared" si="443"/>
        <v>0</v>
      </c>
      <c r="BH116" s="1">
        <f t="shared" si="444"/>
        <v>-3.0858160597321334E-16</v>
      </c>
      <c r="BI116" s="4">
        <f t="shared" si="374"/>
        <v>0</v>
      </c>
      <c r="BJ116" s="4">
        <f t="shared" si="298"/>
        <v>10</v>
      </c>
      <c r="BK116" s="4">
        <f t="shared" si="375"/>
        <v>1.3632620311790842E-18</v>
      </c>
      <c r="BL116" s="4">
        <f>BK116-AO116</f>
        <v>7.4609881923265745E-19</v>
      </c>
      <c r="BM116" s="4">
        <f>IF(BO116&gt;$D116,(BK116/$B$13)*($C116-$D116)+$D116+($D$14/2),(IF(BM115+(BM115-BM114)&gt;$D116,BM115+(BM115-BM114),$D116)))</f>
        <v>-100</v>
      </c>
      <c r="BN116" s="4">
        <f>IF((((BK116/$B$13)*($C116-$D116))+$D116)&gt;$D116-($D116/5),(BK116/$B$13)*($C116-$D116)+$D116,IF(BN115+(BN115-BN114)&gt;$D116,BN115+(BN115-BN114),$D116))</f>
        <v>-100</v>
      </c>
      <c r="BO116" s="4">
        <f t="shared" si="302"/>
        <v>-100</v>
      </c>
      <c r="BP116" s="1">
        <f t="shared" si="303"/>
        <v>100</v>
      </c>
      <c r="BQ116" s="1">
        <f t="shared" si="376"/>
        <v>0</v>
      </c>
      <c r="BR116" s="1">
        <f t="shared" si="304"/>
        <v>3.7759999999999905</v>
      </c>
      <c r="BS116" s="4">
        <f>-$B$4*(BR116-BR115)/($E116-$E115)</f>
        <v>0.49999999999999822</v>
      </c>
      <c r="BT116" s="1">
        <f t="shared" si="378"/>
        <v>2.3545112801020452E-16</v>
      </c>
      <c r="BU116" s="4">
        <f t="shared" si="445"/>
        <v>-0.48396815062622961</v>
      </c>
      <c r="BV116" s="1">
        <f t="shared" si="446"/>
        <v>0.49999999999999822</v>
      </c>
      <c r="BW116" s="1">
        <f t="shared" si="305"/>
        <v>1.3632620311790842E-18</v>
      </c>
      <c r="BX116" s="1">
        <f>$B$9*(1+($B$11*(BW116)/$B$13))</f>
        <v>1000</v>
      </c>
      <c r="BY116" s="1">
        <f t="shared" si="380"/>
        <v>513.50999999999817</v>
      </c>
      <c r="BZ116" s="1">
        <f t="shared" si="381"/>
        <v>499.99999999999824</v>
      </c>
      <c r="CA116" s="1">
        <f t="shared" si="382"/>
        <v>500</v>
      </c>
      <c r="CB116" s="1">
        <f t="shared" si="383"/>
        <v>1.817682708238779E-19</v>
      </c>
      <c r="CC116" s="4">
        <f t="shared" si="447"/>
        <v>0</v>
      </c>
      <c r="CD116" s="1">
        <f t="shared" si="448"/>
        <v>-6.8163101558954209E-16</v>
      </c>
      <c r="CE116" s="4">
        <f t="shared" si="384"/>
        <v>0</v>
      </c>
      <c r="CF116" s="4">
        <f t="shared" si="306"/>
        <v>10</v>
      </c>
      <c r="CG116" s="4">
        <f t="shared" si="385"/>
        <v>2.4541916867225372E-18</v>
      </c>
      <c r="CH116" s="4">
        <f>CG116-BK116</f>
        <v>1.0909296555434531E-18</v>
      </c>
      <c r="CI116" s="4">
        <f>IF(CK116&gt;$D116,(CG116/$B$13)*($C116-$D116)+$D116+($D$14/2),(IF(CI115+(CI115-CI114)&gt;$D116,CI115+(CI115-CI114),$D116)))</f>
        <v>-100</v>
      </c>
      <c r="CJ116" s="4">
        <f>IF((((CG116/$B$13)*($C116-$D116))+$D116)&gt;$D116-($D116/5),(CG116/$B$13)*($C116-$D116)+$D116,IF(CJ115+(CJ115-CJ114)&gt;$D116,CJ115+(CJ115-CJ114),$D116))</f>
        <v>-100</v>
      </c>
      <c r="CK116" s="4">
        <f t="shared" si="310"/>
        <v>-100</v>
      </c>
      <c r="CL116" s="1">
        <f t="shared" si="311"/>
        <v>100</v>
      </c>
      <c r="CM116" s="1">
        <f t="shared" si="386"/>
        <v>0</v>
      </c>
      <c r="CN116" s="1">
        <f t="shared" si="312"/>
        <v>3.7759999999999905</v>
      </c>
      <c r="CO116" s="4">
        <f>-$B$4*(CN116-CN115)/($E116-$E115)</f>
        <v>0.49999999999999822</v>
      </c>
      <c r="CP116" s="1">
        <f t="shared" si="388"/>
        <v>4.2386730340631048E-16</v>
      </c>
      <c r="CQ116" s="4">
        <f t="shared" si="449"/>
        <v>-0.44930122033786563</v>
      </c>
      <c r="CR116" s="1">
        <f t="shared" si="450"/>
        <v>0.49999999999999822</v>
      </c>
      <c r="CS116" s="1">
        <f t="shared" si="313"/>
        <v>2.4541916867225372E-18</v>
      </c>
      <c r="CT116" s="1">
        <f>$B$9*(1+($B$11*(CS116)/$B$13))</f>
        <v>1000</v>
      </c>
      <c r="CU116" s="1">
        <f t="shared" si="390"/>
        <v>513.50999999999817</v>
      </c>
      <c r="CV116" s="1">
        <f t="shared" si="391"/>
        <v>499.99999999999824</v>
      </c>
      <c r="CW116" s="1">
        <f t="shared" si="392"/>
        <v>500</v>
      </c>
      <c r="CX116" s="1">
        <f t="shared" si="393"/>
        <v>3.2722555822967167E-19</v>
      </c>
      <c r="CY116" s="4">
        <f t="shared" si="451"/>
        <v>0</v>
      </c>
      <c r="CZ116" s="1">
        <f t="shared" si="452"/>
        <v>-1.2270958433612686E-15</v>
      </c>
      <c r="DA116" s="4">
        <f t="shared" si="394"/>
        <v>0</v>
      </c>
      <c r="DB116" s="4">
        <f t="shared" si="314"/>
        <v>10</v>
      </c>
      <c r="DC116" s="4">
        <f t="shared" si="395"/>
        <v>4.0932042474499445E-18</v>
      </c>
      <c r="DD116" s="4">
        <f>DC116-CG116</f>
        <v>1.6390125607274072E-18</v>
      </c>
      <c r="DE116" s="4">
        <f>IF(DG116&gt;$D116,(DC116/$B$13)*($C116-$D116)+$D116+($D$14/2),(IF(DE115+(DE115-DE114)&gt;$D116,DE115+(DE115-DE114),$D116)))</f>
        <v>-100</v>
      </c>
      <c r="DF116" s="4">
        <f>IF((((DC116/$B$13)*($C116-$D116))+$D116)&gt;$D116-($D116/5),(DC116/$B$13)*($C116-$D116)+$D116,IF(DF115+(DF115-DF114)&gt;$D116,DF115+(DF115-DF114),$D116))</f>
        <v>-100</v>
      </c>
      <c r="DG116" s="4">
        <f t="shared" si="318"/>
        <v>-100</v>
      </c>
      <c r="DH116" s="1">
        <f t="shared" si="319"/>
        <v>100</v>
      </c>
      <c r="DI116" s="1">
        <f t="shared" si="396"/>
        <v>0</v>
      </c>
      <c r="DJ116" s="1">
        <f t="shared" si="320"/>
        <v>3.7759999999999905</v>
      </c>
      <c r="DK116" s="4">
        <f>-$B$4*(DJ116-DJ115)/($E116-$E115)</f>
        <v>0.49999999999999822</v>
      </c>
      <c r="DL116" s="1">
        <f t="shared" si="398"/>
        <v>7.0694373876510276E-16</v>
      </c>
      <c r="DM116" s="4">
        <f t="shared" si="453"/>
        <v>-0.41930080481924314</v>
      </c>
      <c r="DN116" s="1">
        <f t="shared" si="454"/>
        <v>0.49999999999999822</v>
      </c>
      <c r="DO116" s="1">
        <f t="shared" si="321"/>
        <v>4.0932042474499445E-18</v>
      </c>
      <c r="DP116" s="1">
        <f>$B$9*(1+($B$11*(DO116)/$B$13))</f>
        <v>1000</v>
      </c>
      <c r="DQ116" s="1">
        <f t="shared" si="400"/>
        <v>513.50999999999817</v>
      </c>
      <c r="DR116" s="1">
        <f t="shared" si="401"/>
        <v>499.99999999999824</v>
      </c>
      <c r="DS116" s="1">
        <f t="shared" si="402"/>
        <v>500</v>
      </c>
      <c r="DT116" s="1">
        <f t="shared" si="403"/>
        <v>5.457605663266593E-19</v>
      </c>
      <c r="DU116" s="4">
        <f t="shared" si="455"/>
        <v>0</v>
      </c>
      <c r="DV116" s="1">
        <f t="shared" si="456"/>
        <v>-2.0466021237249722E-15</v>
      </c>
      <c r="DW116" s="4">
        <f t="shared" si="404"/>
        <v>0</v>
      </c>
      <c r="DX116" s="4">
        <f t="shared" si="322"/>
        <v>10</v>
      </c>
      <c r="DY116" s="4">
        <f t="shared" si="405"/>
        <v>6.5423555148934852E-18</v>
      </c>
      <c r="DZ116" s="4">
        <f>DY116-DC116</f>
        <v>2.4491512674435407E-18</v>
      </c>
      <c r="EA116" s="4">
        <f>IF(EC116&gt;$D116,(DY116/$B$13)*($C116-$D116)+$D116+($D$14/2),(IF(EA115+(EA115-EA114)&gt;$D116,EA115+(EA115-EA114),$D116)))</f>
        <v>-100</v>
      </c>
      <c r="EB116" s="4">
        <f>IF((((DY116/$B$13)*($C116-$D116))+$D116)&gt;$D116-($D116/5),(DY116/$B$13)*($C116-$D116)+$D116,IF(EB115+(EB115-EB114)&gt;$D116,EB115+(EB115-EB114),$D116))</f>
        <v>-100</v>
      </c>
      <c r="EC116" s="4">
        <f t="shared" si="326"/>
        <v>-100</v>
      </c>
      <c r="ED116" s="1">
        <f t="shared" si="327"/>
        <v>100</v>
      </c>
      <c r="EE116" s="1">
        <f t="shared" si="406"/>
        <v>0</v>
      </c>
      <c r="EF116" s="1">
        <f t="shared" si="328"/>
        <v>3.7759999999999905</v>
      </c>
      <c r="EG116" s="4">
        <f>-$B$4*(EF116-EF115)/($E116-$E115)</f>
        <v>0.49999999999999822</v>
      </c>
      <c r="EH116" s="1">
        <f t="shared" si="408"/>
        <v>1.129940503435835E-15</v>
      </c>
      <c r="EI116" s="4">
        <f t="shared" si="457"/>
        <v>-0.3879681710058468</v>
      </c>
      <c r="EJ116" s="1">
        <f t="shared" si="458"/>
        <v>0.49999999999999822</v>
      </c>
      <c r="EK116" s="1">
        <f t="shared" si="329"/>
        <v>6.5423555148934852E-18</v>
      </c>
      <c r="EL116" s="1">
        <f>$B$9*(1+($B$11*(EK116)/$B$13))</f>
        <v>1000</v>
      </c>
      <c r="EM116" s="1">
        <f t="shared" si="410"/>
        <v>513.50999999999817</v>
      </c>
      <c r="EN116" s="1">
        <f t="shared" si="411"/>
        <v>499.99999999999824</v>
      </c>
      <c r="EO116" s="1">
        <f t="shared" si="412"/>
        <v>500</v>
      </c>
      <c r="EP116" s="1">
        <f t="shared" si="413"/>
        <v>8.7231406865246462E-19</v>
      </c>
      <c r="EQ116" s="4">
        <f t="shared" si="459"/>
        <v>0</v>
      </c>
      <c r="ER116" s="1">
        <f t="shared" si="460"/>
        <v>-3.2711777574467425E-15</v>
      </c>
      <c r="ES116" s="4">
        <f t="shared" si="414"/>
        <v>0</v>
      </c>
      <c r="ET116" s="4">
        <f t="shared" si="330"/>
        <v>10</v>
      </c>
      <c r="EU116" s="4">
        <f t="shared" si="415"/>
        <v>1.0265885381031359E-17</v>
      </c>
      <c r="EV116" s="4">
        <f>EU116-DY116</f>
        <v>3.7235298661378735E-18</v>
      </c>
      <c r="EW116" s="4">
        <f>IF(EY116&gt;$D116,(EU116/$B$13)*($C116-$D116)+$D116+($D$14/2),(IF(EW115+(EW115-EW114)&gt;$D116,EW115+(EW115-EW114),$D116)))</f>
        <v>-100</v>
      </c>
      <c r="EX116" s="4">
        <f>IF((((EU116/$B$13)*($C116-$D116))+$D116)&gt;$D116-($D116/5),(EU116/$B$13)*($C116-$D116)+$D116,IF(EX115+(EX115-EX114)&gt;$D116,EX115+(EX115-EX114),$D116))</f>
        <v>-100</v>
      </c>
      <c r="EY116" s="4">
        <f t="shared" si="334"/>
        <v>-100</v>
      </c>
      <c r="EZ116" s="1">
        <f t="shared" si="335"/>
        <v>100</v>
      </c>
      <c r="FA116" s="1">
        <f t="shared" si="416"/>
        <v>0</v>
      </c>
      <c r="FB116" s="1">
        <f t="shared" si="336"/>
        <v>3.7759999999999905</v>
      </c>
      <c r="FC116" s="4">
        <f>-$B$4*(FB116-FB115)/($E116-$E115)</f>
        <v>0.49999999999999822</v>
      </c>
      <c r="FD116" s="1">
        <f t="shared" si="418"/>
        <v>1.7730371987964351E-15</v>
      </c>
      <c r="FE116" s="4">
        <f t="shared" si="461"/>
        <v>-0.35142878260034383</v>
      </c>
      <c r="FF116" s="1">
        <f t="shared" si="462"/>
        <v>0.49999999999999822</v>
      </c>
      <c r="FG116" s="1">
        <f t="shared" si="337"/>
        <v>1.0265885381031359E-17</v>
      </c>
      <c r="FH116" s="1">
        <f>$B$9*(1+($B$11*(FG116)/$B$13))</f>
        <v>1000</v>
      </c>
      <c r="FI116" s="1">
        <f t="shared" si="420"/>
        <v>513.50999999999817</v>
      </c>
      <c r="FJ116" s="1">
        <f t="shared" si="421"/>
        <v>499.99999999999824</v>
      </c>
      <c r="FK116" s="1">
        <f t="shared" si="422"/>
        <v>500</v>
      </c>
      <c r="FL116" s="1">
        <f t="shared" si="423"/>
        <v>1.3687847174708481E-18</v>
      </c>
      <c r="FM116" s="4">
        <f t="shared" si="463"/>
        <v>0</v>
      </c>
      <c r="FN116" s="1">
        <f t="shared" si="464"/>
        <v>-5.1329426905156796E-15</v>
      </c>
      <c r="FO116" s="4">
        <f t="shared" si="424"/>
        <v>0</v>
      </c>
      <c r="FP116" s="4">
        <f t="shared" si="338"/>
        <v>10</v>
      </c>
      <c r="FQ116" s="4">
        <f t="shared" si="425"/>
        <v>1.5877466721241043E-17</v>
      </c>
      <c r="FR116" s="4">
        <f>FQ116-EU116</f>
        <v>5.611581340209684E-18</v>
      </c>
      <c r="FS116" s="4">
        <f>IF(FU116&gt;$D116,(FQ116/$B$13)*($C116-$D116)+$D116+($D$14/2),(IF(FS115+(FS115-FS114)&gt;$D116,FS115+(FS115-FS114),$D116)))</f>
        <v>-100</v>
      </c>
      <c r="FT116" s="4">
        <f>IF((((FQ116/$B$13)*($C116-$D116))+$D116)&gt;$D116-($D116/5),(FQ116/$B$13)*($C116-$D116)+$D116,IF(FT115+(FT115-FT114)&gt;$D116,FT115+(FT115-FT114),$D116))</f>
        <v>-100</v>
      </c>
      <c r="FU116" s="4">
        <f t="shared" si="342"/>
        <v>-100</v>
      </c>
      <c r="FV116" s="1">
        <f t="shared" si="426"/>
        <v>100</v>
      </c>
      <c r="FW116" s="1">
        <f t="shared" si="427"/>
        <v>0</v>
      </c>
      <c r="FX116" s="1">
        <f t="shared" si="343"/>
        <v>3.7759999999999905</v>
      </c>
      <c r="FY116" s="4">
        <f>-$B$4*(FX116-FX115)/($E116-$E115)</f>
        <v>0.49999999999999822</v>
      </c>
      <c r="FZ116" s="1">
        <f t="shared" si="429"/>
        <v>2.7422222316478486E-15</v>
      </c>
      <c r="GA116" s="4">
        <f t="shared" si="465"/>
        <v>-0.33055081869682706</v>
      </c>
      <c r="GB116" s="1">
        <f t="shared" si="466"/>
        <v>0.49999999999999822</v>
      </c>
      <c r="GC116" s="1">
        <f t="shared" si="344"/>
        <v>1.5877466721241043E-17</v>
      </c>
      <c r="GD116" s="1">
        <f>$B$9*(1+($B$11*(GC116)/$B$13))</f>
        <v>1000</v>
      </c>
      <c r="GE116" s="1">
        <f t="shared" si="431"/>
        <v>513.50999999999817</v>
      </c>
      <c r="GF116" s="1">
        <f t="shared" si="432"/>
        <v>499.99999999999824</v>
      </c>
      <c r="GG116" s="1">
        <f t="shared" si="433"/>
        <v>500</v>
      </c>
      <c r="GH116" s="1">
        <f t="shared" si="434"/>
        <v>2.1169955628321389E-18</v>
      </c>
      <c r="GI116" s="4">
        <f t="shared" si="467"/>
        <v>0</v>
      </c>
      <c r="GJ116" s="1">
        <f t="shared" si="468"/>
        <v>-7.9387333606205209E-15</v>
      </c>
      <c r="GK116" s="4">
        <f t="shared" si="469"/>
        <v>0</v>
      </c>
      <c r="GL116" s="4">
        <f t="shared" si="345"/>
        <v>10</v>
      </c>
      <c r="GM116" s="4">
        <f t="shared" si="470"/>
        <v>2.4264286009412662E-17</v>
      </c>
      <c r="GN116" s="4">
        <f>GM116-FQ116</f>
        <v>8.3868192881716197E-18</v>
      </c>
      <c r="GO116" s="4">
        <v>15</v>
      </c>
      <c r="GP116" s="4"/>
      <c r="GQ116" s="4"/>
      <c r="GR116" s="4"/>
      <c r="GS116" s="4"/>
      <c r="GT116" s="4"/>
      <c r="GU116" s="4"/>
      <c r="GV116" s="4"/>
      <c r="GW116" s="4"/>
      <c r="GX116" s="6"/>
      <c r="GY116" s="4"/>
      <c r="GZ116" s="4"/>
      <c r="HA116" s="4"/>
      <c r="HB116" s="4"/>
      <c r="HC116" s="4"/>
      <c r="HD116" s="4"/>
    </row>
    <row r="117" spans="1:212" s="5" customFormat="1">
      <c r="A117" s="4">
        <v>99</v>
      </c>
      <c r="B117" s="4">
        <f>C117-D117</f>
        <v>100</v>
      </c>
      <c r="C117" s="4">
        <v>0</v>
      </c>
      <c r="D117" s="1">
        <f t="shared" si="280"/>
        <v>-100</v>
      </c>
      <c r="E117" s="1">
        <f t="shared" si="435"/>
        <v>10</v>
      </c>
      <c r="F117" s="4">
        <f t="shared" si="347"/>
        <v>3.8009999999999904</v>
      </c>
      <c r="G117" s="10">
        <f t="shared" si="348"/>
        <v>-100</v>
      </c>
      <c r="H117" s="1">
        <f t="shared" si="349"/>
        <v>-100</v>
      </c>
      <c r="I117" s="1">
        <f t="shared" si="350"/>
        <v>100</v>
      </c>
      <c r="J117" s="4">
        <f>$B117-I117</f>
        <v>0</v>
      </c>
      <c r="K117" s="1">
        <f t="shared" si="282"/>
        <v>3.7847879999999905</v>
      </c>
      <c r="L117" s="1">
        <f>IF(-$B$4*(K117-K116)/($E117-$E116)&gt;$B$7/100,-$B$4*(K117-K116)/($E117-$E116),$B$7/100)</f>
        <v>0.49999999999999822</v>
      </c>
      <c r="M117" s="1">
        <f t="shared" si="436"/>
        <v>0.49999999999999822</v>
      </c>
      <c r="N117" s="1">
        <v>0</v>
      </c>
      <c r="O117" s="4">
        <f>SUMIF(M117:M215,"&gt;0",M117:M215)/(COUNTIF(M117:M215,"&gt;0"))</f>
        <v>0.49999999999999822</v>
      </c>
      <c r="P117" s="1">
        <f t="shared" si="353"/>
        <v>513.50999999999817</v>
      </c>
      <c r="Q117" s="4">
        <f t="shared" si="354"/>
        <v>499.99999999999824</v>
      </c>
      <c r="R117" s="1">
        <f t="shared" si="355"/>
        <v>500</v>
      </c>
      <c r="S117" s="4">
        <f t="shared" si="283"/>
        <v>0</v>
      </c>
      <c r="T117" s="4"/>
      <c r="U117" s="4">
        <f>IF(W117&gt;$D117,(S117/$B$13)*($C117-$D117)+$D117+($D$14/2),(IF(U116+(U116-U115)&gt;$D117,U116+(U116-U115),$D117)))</f>
        <v>-100</v>
      </c>
      <c r="V117" s="4">
        <f>IF((((S117/$B$13)*($C117-$D117))+$D117)&gt;$D117-($D117/5),(S117/$B$13)*($C117-$D117)+$D117,IF(V116+(V116-V115)&gt;$D117,V116+(V116-V115),$D117))</f>
        <v>-100</v>
      </c>
      <c r="W117" s="4">
        <f t="shared" si="286"/>
        <v>-100</v>
      </c>
      <c r="X117" s="1">
        <f t="shared" si="287"/>
        <v>100</v>
      </c>
      <c r="Y117" s="1">
        <f t="shared" si="356"/>
        <v>0</v>
      </c>
      <c r="Z117" s="1">
        <f t="shared" si="288"/>
        <v>3.8009999999999904</v>
      </c>
      <c r="AA117" s="4">
        <f>-$B$4*(Z117-Z116)/($E117-$E116)</f>
        <v>0.49999999999999822</v>
      </c>
      <c r="AB117" s="1">
        <f t="shared" si="358"/>
        <v>0</v>
      </c>
      <c r="AC117" s="4">
        <f t="shared" si="437"/>
        <v>-0.72024019819123131</v>
      </c>
      <c r="AD117" s="1">
        <f t="shared" si="438"/>
        <v>0.49999999999999822</v>
      </c>
      <c r="AE117" s="1">
        <f t="shared" si="289"/>
        <v>0</v>
      </c>
      <c r="AF117" s="1">
        <f>$B$9*(1+($B$11*(AE117)/$B$13))</f>
        <v>1000</v>
      </c>
      <c r="AG117" s="1">
        <f t="shared" si="360"/>
        <v>513.50999999999817</v>
      </c>
      <c r="AH117" s="1">
        <f t="shared" si="361"/>
        <v>499.99999999999824</v>
      </c>
      <c r="AI117" s="1">
        <f t="shared" si="362"/>
        <v>500</v>
      </c>
      <c r="AJ117" s="1">
        <f t="shared" si="363"/>
        <v>0</v>
      </c>
      <c r="AK117" s="4">
        <f t="shared" si="439"/>
        <v>0</v>
      </c>
      <c r="AL117" s="1">
        <f t="shared" si="440"/>
        <v>0</v>
      </c>
      <c r="AM117" s="4">
        <f t="shared" si="364"/>
        <v>0</v>
      </c>
      <c r="AN117" s="4">
        <f t="shared" si="290"/>
        <v>10</v>
      </c>
      <c r="AO117" s="4">
        <f t="shared" si="365"/>
        <v>3.7029792716785603E-19</v>
      </c>
      <c r="AP117" s="4">
        <f>AO117-S117</f>
        <v>3.7029792716785603E-19</v>
      </c>
      <c r="AQ117" s="4">
        <f>IF(AS117&gt;$D117,(AO117/$B$13)*($C117-$D117)+$D117+($D$14/2),(IF(AQ116+(AQ116-AQ115)&gt;$D117,AQ116+(AQ116-AQ115),$D117)))</f>
        <v>-100</v>
      </c>
      <c r="AR117" s="4">
        <f>IF((((AO117/$B$13)*($C117-$D117))+$D117)&gt;$D117-($D117/5),(AO117/$B$13)*($C117-$D117)+$D117,IF(AR116+(AR116-AR115)&gt;$D117,AR116+(AR116-AR115),$D117))</f>
        <v>-100</v>
      </c>
      <c r="AS117" s="4">
        <f t="shared" si="294"/>
        <v>-100</v>
      </c>
      <c r="AT117" s="1">
        <f t="shared" si="295"/>
        <v>100</v>
      </c>
      <c r="AU117" s="1">
        <f t="shared" si="366"/>
        <v>0</v>
      </c>
      <c r="AV117" s="1">
        <f t="shared" si="296"/>
        <v>3.8009999999999904</v>
      </c>
      <c r="AW117" s="4">
        <f>-$B$4*(AV117-AV116)/($E117-$E116)</f>
        <v>0.49999999999999822</v>
      </c>
      <c r="AX117" s="1">
        <f t="shared" si="368"/>
        <v>6.3954736989267014E-17</v>
      </c>
      <c r="AY117" s="4">
        <f t="shared" si="441"/>
        <v>-0.58347146071713674</v>
      </c>
      <c r="AZ117" s="1">
        <f t="shared" si="442"/>
        <v>0.49999999999999822</v>
      </c>
      <c r="BA117" s="1">
        <f t="shared" si="297"/>
        <v>3.7029792716785603E-19</v>
      </c>
      <c r="BB117" s="1">
        <f>$B$9*(1+($B$11*(BA117)/$B$13))</f>
        <v>1000</v>
      </c>
      <c r="BC117" s="1">
        <f t="shared" si="370"/>
        <v>513.50999999999817</v>
      </c>
      <c r="BD117" s="1">
        <f t="shared" si="371"/>
        <v>499.99999999999824</v>
      </c>
      <c r="BE117" s="1">
        <f t="shared" si="372"/>
        <v>500</v>
      </c>
      <c r="BF117" s="1">
        <f t="shared" si="373"/>
        <v>4.9373056955714141E-20</v>
      </c>
      <c r="BG117" s="4">
        <f t="shared" si="443"/>
        <v>0</v>
      </c>
      <c r="BH117" s="1">
        <f t="shared" si="444"/>
        <v>-1.8514896358392802E-16</v>
      </c>
      <c r="BI117" s="4">
        <f t="shared" si="374"/>
        <v>0</v>
      </c>
      <c r="BJ117" s="4">
        <f t="shared" si="298"/>
        <v>10</v>
      </c>
      <c r="BK117" s="4">
        <f t="shared" si="375"/>
        <v>8.1795721870745047E-19</v>
      </c>
      <c r="BL117" s="4">
        <f>BK117-AO117</f>
        <v>4.4765929153959449E-19</v>
      </c>
      <c r="BM117" s="4">
        <f>IF(BO117&gt;$D117,(BK117/$B$13)*($C117-$D117)+$D117+($D$14/2),(IF(BM116+(BM116-BM115)&gt;$D117,BM116+(BM116-BM115),$D117)))</f>
        <v>-100</v>
      </c>
      <c r="BN117" s="4">
        <f>IF((((BK117/$B$13)*($C117-$D117))+$D117)&gt;$D117-($D117/5),(BK117/$B$13)*($C117-$D117)+$D117,IF(BN116+(BN116-BN115)&gt;$D117,BN116+(BN116-BN115),$D117))</f>
        <v>-100</v>
      </c>
      <c r="BO117" s="4">
        <f t="shared" si="302"/>
        <v>-100</v>
      </c>
      <c r="BP117" s="1">
        <f t="shared" si="303"/>
        <v>100</v>
      </c>
      <c r="BQ117" s="1">
        <f t="shared" si="376"/>
        <v>0</v>
      </c>
      <c r="BR117" s="1">
        <f t="shared" si="304"/>
        <v>3.8009999999999904</v>
      </c>
      <c r="BS117" s="4">
        <f>-$B$4*(BR117-BR116)/($E117-$E116)</f>
        <v>0.49999999999999822</v>
      </c>
      <c r="BT117" s="1">
        <f t="shared" si="378"/>
        <v>1.4127067680612271E-16</v>
      </c>
      <c r="BU117" s="4">
        <f t="shared" si="445"/>
        <v>-0.48396815062622961</v>
      </c>
      <c r="BV117" s="1">
        <f t="shared" si="446"/>
        <v>0.49999999999999822</v>
      </c>
      <c r="BW117" s="1">
        <f t="shared" si="305"/>
        <v>8.1795721870745047E-19</v>
      </c>
      <c r="BX117" s="1">
        <f>$B$9*(1+($B$11*(BW117)/$B$13))</f>
        <v>1000</v>
      </c>
      <c r="BY117" s="1">
        <f t="shared" si="380"/>
        <v>513.50999999999817</v>
      </c>
      <c r="BZ117" s="1">
        <f t="shared" si="381"/>
        <v>499.99999999999824</v>
      </c>
      <c r="CA117" s="1">
        <f t="shared" si="382"/>
        <v>500</v>
      </c>
      <c r="CB117" s="1">
        <f t="shared" si="383"/>
        <v>1.0906096249432674E-19</v>
      </c>
      <c r="CC117" s="4">
        <f t="shared" si="447"/>
        <v>0</v>
      </c>
      <c r="CD117" s="1">
        <f t="shared" si="448"/>
        <v>-4.0897860935372526E-16</v>
      </c>
      <c r="CE117" s="4">
        <f t="shared" si="384"/>
        <v>0</v>
      </c>
      <c r="CF117" s="4">
        <f t="shared" si="306"/>
        <v>10</v>
      </c>
      <c r="CG117" s="4">
        <f t="shared" si="385"/>
        <v>1.4725150120335223E-18</v>
      </c>
      <c r="CH117" s="4">
        <f>CG117-BK117</f>
        <v>6.5455779332607188E-19</v>
      </c>
      <c r="CI117" s="4">
        <f>IF(CK117&gt;$D117,(CG117/$B$13)*($C117-$D117)+$D117+($D$14/2),(IF(CI116+(CI116-CI115)&gt;$D117,CI116+(CI116-CI115),$D117)))</f>
        <v>-100</v>
      </c>
      <c r="CJ117" s="4">
        <f>IF((((CG117/$B$13)*($C117-$D117))+$D117)&gt;$D117-($D117/5),(CG117/$B$13)*($C117-$D117)+$D117,IF(CJ116+(CJ116-CJ115)&gt;$D117,CJ116+(CJ116-CJ115),$D117))</f>
        <v>-100</v>
      </c>
      <c r="CK117" s="4">
        <f t="shared" si="310"/>
        <v>-100</v>
      </c>
      <c r="CL117" s="1">
        <f t="shared" si="311"/>
        <v>100</v>
      </c>
      <c r="CM117" s="1">
        <f t="shared" si="386"/>
        <v>0</v>
      </c>
      <c r="CN117" s="1">
        <f t="shared" si="312"/>
        <v>3.8009999999999904</v>
      </c>
      <c r="CO117" s="4">
        <f>-$B$4*(CN117-CN116)/($E117-$E116)</f>
        <v>0.49999999999999822</v>
      </c>
      <c r="CP117" s="1">
        <f t="shared" si="388"/>
        <v>2.5432038204378625E-16</v>
      </c>
      <c r="CQ117" s="4">
        <f t="shared" si="449"/>
        <v>-0.44930122033786563</v>
      </c>
      <c r="CR117" s="1">
        <f t="shared" si="450"/>
        <v>0.49999999999999822</v>
      </c>
      <c r="CS117" s="1">
        <f t="shared" si="313"/>
        <v>1.4725150120335223E-18</v>
      </c>
      <c r="CT117" s="1">
        <f>$B$9*(1+($B$11*(CS117)/$B$13))</f>
        <v>1000</v>
      </c>
      <c r="CU117" s="1">
        <f t="shared" si="390"/>
        <v>513.50999999999817</v>
      </c>
      <c r="CV117" s="1">
        <f t="shared" si="391"/>
        <v>499.99999999999824</v>
      </c>
      <c r="CW117" s="1">
        <f t="shared" si="392"/>
        <v>500</v>
      </c>
      <c r="CX117" s="1">
        <f t="shared" si="393"/>
        <v>1.9633533493780298E-19</v>
      </c>
      <c r="CY117" s="4">
        <f t="shared" si="451"/>
        <v>0</v>
      </c>
      <c r="CZ117" s="1">
        <f t="shared" si="452"/>
        <v>-7.3625750601676116E-16</v>
      </c>
      <c r="DA117" s="4">
        <f t="shared" si="394"/>
        <v>0</v>
      </c>
      <c r="DB117" s="4">
        <f t="shared" si="314"/>
        <v>10</v>
      </c>
      <c r="DC117" s="4">
        <f t="shared" si="395"/>
        <v>2.4559225484699667E-18</v>
      </c>
      <c r="DD117" s="4">
        <f>DC117-CG117</f>
        <v>9.8340753643644434E-19</v>
      </c>
      <c r="DE117" s="4">
        <f>IF(DG117&gt;$D117,(DC117/$B$13)*($C117-$D117)+$D117+($D$14/2),(IF(DE116+(DE116-DE115)&gt;$D117,DE116+(DE116-DE115),$D117)))</f>
        <v>-100</v>
      </c>
      <c r="DF117" s="4">
        <f>IF((((DC117/$B$13)*($C117-$D117))+$D117)&gt;$D117-($D117/5),(DC117/$B$13)*($C117-$D117)+$D117,IF(DF116+(DF116-DF115)&gt;$D117,DF116+(DF116-DF115),$D117))</f>
        <v>-100</v>
      </c>
      <c r="DG117" s="4">
        <f t="shared" si="318"/>
        <v>-100</v>
      </c>
      <c r="DH117" s="1">
        <f t="shared" si="319"/>
        <v>100</v>
      </c>
      <c r="DI117" s="1">
        <f t="shared" si="396"/>
        <v>0</v>
      </c>
      <c r="DJ117" s="1">
        <f t="shared" si="320"/>
        <v>3.8009999999999904</v>
      </c>
      <c r="DK117" s="4">
        <f>-$B$4*(DJ117-DJ116)/($E117-$E116)</f>
        <v>0.49999999999999822</v>
      </c>
      <c r="DL117" s="1">
        <f t="shared" si="398"/>
        <v>4.2416624325906162E-16</v>
      </c>
      <c r="DM117" s="4">
        <f t="shared" si="453"/>
        <v>-0.41930080481924314</v>
      </c>
      <c r="DN117" s="1">
        <f t="shared" si="454"/>
        <v>0.49999999999999822</v>
      </c>
      <c r="DO117" s="1">
        <f t="shared" si="321"/>
        <v>2.4559225484699667E-18</v>
      </c>
      <c r="DP117" s="1">
        <f>$B$9*(1+($B$11*(DO117)/$B$13))</f>
        <v>1000</v>
      </c>
      <c r="DQ117" s="1">
        <f t="shared" si="400"/>
        <v>513.50999999999817</v>
      </c>
      <c r="DR117" s="1">
        <f t="shared" si="401"/>
        <v>499.99999999999824</v>
      </c>
      <c r="DS117" s="1">
        <f t="shared" si="402"/>
        <v>500</v>
      </c>
      <c r="DT117" s="1">
        <f t="shared" si="403"/>
        <v>3.2745633979599555E-19</v>
      </c>
      <c r="DU117" s="4">
        <f t="shared" si="455"/>
        <v>0</v>
      </c>
      <c r="DV117" s="1">
        <f t="shared" si="456"/>
        <v>-1.2279612742349833E-15</v>
      </c>
      <c r="DW117" s="4">
        <f t="shared" si="404"/>
        <v>0</v>
      </c>
      <c r="DX117" s="4">
        <f t="shared" si="322"/>
        <v>10</v>
      </c>
      <c r="DY117" s="4">
        <f t="shared" si="405"/>
        <v>3.925413308936091E-18</v>
      </c>
      <c r="DZ117" s="4">
        <f>DY117-DC117</f>
        <v>1.4694907604661243E-18</v>
      </c>
      <c r="EA117" s="4">
        <f>IF(EC117&gt;$D117,(DY117/$B$13)*($C117-$D117)+$D117+($D$14/2),(IF(EA116+(EA116-EA115)&gt;$D117,EA116+(EA116-EA115),$D117)))</f>
        <v>-100</v>
      </c>
      <c r="EB117" s="4">
        <f>IF((((DY117/$B$13)*($C117-$D117))+$D117)&gt;$D117-($D117/5),(DY117/$B$13)*($C117-$D117)+$D117,IF(EB116+(EB116-EB115)&gt;$D117,EB116+(EB116-EB115),$D117))</f>
        <v>-100</v>
      </c>
      <c r="EC117" s="4">
        <f t="shared" si="326"/>
        <v>-100</v>
      </c>
      <c r="ED117" s="1">
        <f t="shared" si="327"/>
        <v>100</v>
      </c>
      <c r="EE117" s="1">
        <f t="shared" si="406"/>
        <v>0</v>
      </c>
      <c r="EF117" s="1">
        <f t="shared" si="328"/>
        <v>3.8009999999999904</v>
      </c>
      <c r="EG117" s="4">
        <f>-$B$4*(EF117-EF116)/($E117-$E116)</f>
        <v>0.49999999999999822</v>
      </c>
      <c r="EH117" s="1">
        <f t="shared" si="408"/>
        <v>6.7796430206150101E-16</v>
      </c>
      <c r="EI117" s="4">
        <f t="shared" si="457"/>
        <v>-0.3879681710058468</v>
      </c>
      <c r="EJ117" s="1">
        <f t="shared" si="458"/>
        <v>0.49999999999999822</v>
      </c>
      <c r="EK117" s="1">
        <f t="shared" si="329"/>
        <v>3.925413308936091E-18</v>
      </c>
      <c r="EL117" s="1">
        <f>$B$9*(1+($B$11*(EK117)/$B$13))</f>
        <v>1000</v>
      </c>
      <c r="EM117" s="1">
        <f t="shared" si="410"/>
        <v>513.50999999999817</v>
      </c>
      <c r="EN117" s="1">
        <f t="shared" si="411"/>
        <v>499.99999999999824</v>
      </c>
      <c r="EO117" s="1">
        <f t="shared" si="412"/>
        <v>500</v>
      </c>
      <c r="EP117" s="1">
        <f t="shared" si="413"/>
        <v>5.2338844119147885E-19</v>
      </c>
      <c r="EQ117" s="4">
        <f t="shared" si="459"/>
        <v>0</v>
      </c>
      <c r="ER117" s="1">
        <f t="shared" si="460"/>
        <v>-1.9627066544680456E-15</v>
      </c>
      <c r="ES117" s="4">
        <f t="shared" si="414"/>
        <v>0</v>
      </c>
      <c r="ET117" s="4">
        <f t="shared" si="330"/>
        <v>10</v>
      </c>
      <c r="EU117" s="4">
        <f t="shared" si="415"/>
        <v>6.1595312286188149E-18</v>
      </c>
      <c r="EV117" s="4">
        <f>EU117-DY117</f>
        <v>2.234117919682724E-18</v>
      </c>
      <c r="EW117" s="4">
        <f>IF(EY117&gt;$D117,(EU117/$B$13)*($C117-$D117)+$D117+($D$14/2),(IF(EW116+(EW116-EW115)&gt;$D117,EW116+(EW116-EW115),$D117)))</f>
        <v>-100</v>
      </c>
      <c r="EX117" s="4">
        <f>IF((((EU117/$B$13)*($C117-$D117))+$D117)&gt;$D117-($D117/5),(EU117/$B$13)*($C117-$D117)+$D117,IF(EX116+(EX116-EX115)&gt;$D117,EX116+(EX116-EX115),$D117))</f>
        <v>-100</v>
      </c>
      <c r="EY117" s="4">
        <f t="shared" si="334"/>
        <v>-100</v>
      </c>
      <c r="EZ117" s="1">
        <f t="shared" si="335"/>
        <v>100</v>
      </c>
      <c r="FA117" s="1">
        <f t="shared" si="416"/>
        <v>0</v>
      </c>
      <c r="FB117" s="1">
        <f t="shared" si="336"/>
        <v>3.8009999999999904</v>
      </c>
      <c r="FC117" s="4">
        <f>-$B$4*(FB117-FB116)/($E117-$E116)</f>
        <v>0.49999999999999822</v>
      </c>
      <c r="FD117" s="1">
        <f t="shared" si="418"/>
        <v>1.0638223192778609E-15</v>
      </c>
      <c r="FE117" s="4">
        <f t="shared" si="461"/>
        <v>-0.35142878260034383</v>
      </c>
      <c r="FF117" s="1">
        <f t="shared" si="462"/>
        <v>0.49999999999999822</v>
      </c>
      <c r="FG117" s="1">
        <f t="shared" si="337"/>
        <v>6.1595312286188149E-18</v>
      </c>
      <c r="FH117" s="1">
        <f>$B$9*(1+($B$11*(FG117)/$B$13))</f>
        <v>1000</v>
      </c>
      <c r="FI117" s="1">
        <f t="shared" si="420"/>
        <v>513.50999999999817</v>
      </c>
      <c r="FJ117" s="1">
        <f t="shared" si="421"/>
        <v>499.99999999999824</v>
      </c>
      <c r="FK117" s="1">
        <f t="shared" si="422"/>
        <v>500</v>
      </c>
      <c r="FL117" s="1">
        <f t="shared" si="423"/>
        <v>8.2127083048250872E-19</v>
      </c>
      <c r="FM117" s="4">
        <f t="shared" si="463"/>
        <v>0</v>
      </c>
      <c r="FN117" s="1">
        <f t="shared" si="464"/>
        <v>-3.0797656143094074E-15</v>
      </c>
      <c r="FO117" s="4">
        <f t="shared" si="424"/>
        <v>0</v>
      </c>
      <c r="FP117" s="4">
        <f t="shared" si="338"/>
        <v>10</v>
      </c>
      <c r="FQ117" s="4">
        <f t="shared" si="425"/>
        <v>9.5264800327446253E-18</v>
      </c>
      <c r="FR117" s="4">
        <f>FQ117-EU117</f>
        <v>3.3669488041258104E-18</v>
      </c>
      <c r="FS117" s="4">
        <f>IF(FU117&gt;$D117,(FQ117/$B$13)*($C117-$D117)+$D117+($D$14/2),(IF(FS116+(FS116-FS115)&gt;$D117,FS116+(FS116-FS115),$D117)))</f>
        <v>-100</v>
      </c>
      <c r="FT117" s="4">
        <f>IF((((FQ117/$B$13)*($C117-$D117))+$D117)&gt;$D117-($D117/5),(FQ117/$B$13)*($C117-$D117)+$D117,IF(FT116+(FT116-FT115)&gt;$D117,FT116+(FT116-FT115),$D117))</f>
        <v>-100</v>
      </c>
      <c r="FU117" s="4">
        <f t="shared" si="342"/>
        <v>-100</v>
      </c>
      <c r="FV117" s="1">
        <f t="shared" si="426"/>
        <v>100</v>
      </c>
      <c r="FW117" s="1">
        <f t="shared" si="427"/>
        <v>0</v>
      </c>
      <c r="FX117" s="1">
        <f t="shared" si="343"/>
        <v>3.8009999999999904</v>
      </c>
      <c r="FY117" s="4">
        <f>-$B$4*(FX117-FX116)/($E117-$E116)</f>
        <v>0.49999999999999822</v>
      </c>
      <c r="FZ117" s="1">
        <f t="shared" si="429"/>
        <v>1.6453333389887092E-15</v>
      </c>
      <c r="GA117" s="4">
        <f t="shared" si="465"/>
        <v>-0.33055081869682706</v>
      </c>
      <c r="GB117" s="1">
        <f t="shared" si="466"/>
        <v>0.49999999999999822</v>
      </c>
      <c r="GC117" s="1">
        <f t="shared" si="344"/>
        <v>9.5264800327446253E-18</v>
      </c>
      <c r="GD117" s="1">
        <f>$B$9*(1+($B$11*(GC117)/$B$13))</f>
        <v>1000</v>
      </c>
      <c r="GE117" s="1">
        <f t="shared" si="431"/>
        <v>513.50999999999817</v>
      </c>
      <c r="GF117" s="1">
        <f t="shared" si="432"/>
        <v>499.99999999999824</v>
      </c>
      <c r="GG117" s="1">
        <f t="shared" si="433"/>
        <v>500</v>
      </c>
      <c r="GH117" s="1">
        <f t="shared" si="434"/>
        <v>1.2701973376992834E-18</v>
      </c>
      <c r="GI117" s="4">
        <f t="shared" si="467"/>
        <v>0</v>
      </c>
      <c r="GJ117" s="1">
        <f t="shared" si="468"/>
        <v>-4.7632400163723124E-15</v>
      </c>
      <c r="GK117" s="4">
        <f t="shared" si="469"/>
        <v>0</v>
      </c>
      <c r="GL117" s="4">
        <f t="shared" si="345"/>
        <v>10</v>
      </c>
      <c r="GM117" s="4">
        <f t="shared" si="470"/>
        <v>1.4558571605647596E-17</v>
      </c>
      <c r="GN117" s="4">
        <f>GM117-FQ117</f>
        <v>5.0320915729029703E-18</v>
      </c>
      <c r="GO117" s="4">
        <v>10</v>
      </c>
      <c r="GP117" s="4"/>
      <c r="GQ117" s="4"/>
      <c r="GR117" s="4"/>
      <c r="GS117" s="4"/>
      <c r="GT117" s="4"/>
      <c r="GU117" s="4"/>
      <c r="GV117" s="4"/>
      <c r="GW117" s="4"/>
      <c r="GX117" s="6"/>
      <c r="GY117" s="4"/>
      <c r="GZ117" s="4"/>
      <c r="HA117" s="4"/>
      <c r="HB117" s="4"/>
      <c r="HC117" s="4"/>
      <c r="HD117" s="4"/>
    </row>
    <row r="118" spans="1:212">
      <c r="A118" s="1">
        <v>100</v>
      </c>
      <c r="B118" s="1">
        <f>C118-D118</f>
        <v>100</v>
      </c>
      <c r="C118" s="1">
        <v>0</v>
      </c>
      <c r="D118" s="1">
        <f t="shared" si="280"/>
        <v>-100</v>
      </c>
      <c r="E118" s="1">
        <f t="shared" si="435"/>
        <v>5</v>
      </c>
      <c r="F118" s="1">
        <f t="shared" si="347"/>
        <v>3.8259999999999903</v>
      </c>
      <c r="G118" s="10">
        <f t="shared" si="348"/>
        <v>-100</v>
      </c>
      <c r="H118" s="1">
        <f t="shared" si="349"/>
        <v>-100</v>
      </c>
      <c r="I118" s="1">
        <f t="shared" si="350"/>
        <v>100</v>
      </c>
      <c r="J118" s="1">
        <f>$B118-I118</f>
        <v>0</v>
      </c>
      <c r="K118" s="1">
        <f t="shared" si="282"/>
        <v>3.8097879999999904</v>
      </c>
      <c r="L118" s="1">
        <f>IF(-$B$4*(K118-K117)/($E118-$E117)&gt;$B$7/100,-$B$4*(K118-K117)/($E118-$E117),$B$7/100)</f>
        <v>0.49999999999999822</v>
      </c>
      <c r="M118" s="1">
        <f t="shared" si="436"/>
        <v>0.49999999999999822</v>
      </c>
      <c r="N118" s="1">
        <v>0</v>
      </c>
      <c r="O118" s="1">
        <f>SUMIF(M118:M216,"&gt;0",M118:M216)/(COUNTIF(M118:M216,"&gt;0"))</f>
        <v>0.49999999999999822</v>
      </c>
      <c r="P118" s="1">
        <f t="shared" si="353"/>
        <v>513.50999999999817</v>
      </c>
      <c r="Q118" s="1">
        <f t="shared" si="354"/>
        <v>499.99999999999824</v>
      </c>
      <c r="R118" s="1">
        <f t="shared" si="355"/>
        <v>500</v>
      </c>
      <c r="S118" s="4">
        <f t="shared" si="283"/>
        <v>0</v>
      </c>
      <c r="U118" s="4">
        <f>IF(W118&gt;$D118,(S118/$B$13)*($C118-$D118)+$D118+($D$14/2),(IF(U117+(U117-U116)&gt;$D118,U117+(U117-U116),$D118)))</f>
        <v>-100</v>
      </c>
      <c r="V118" s="4">
        <f>IF((((S118/$B$13)*($C118-$D118))+$D118)&gt;$D118-($D118/5),(S118/$B$13)*($C118-$D118)+$D118,IF(V117+(V117-V116)&gt;$D118,V117+(V117-V116),$D118))</f>
        <v>-100</v>
      </c>
      <c r="W118" s="4">
        <f t="shared" si="286"/>
        <v>-100</v>
      </c>
      <c r="X118" s="1">
        <f t="shared" si="287"/>
        <v>100</v>
      </c>
      <c r="Y118" s="1">
        <f t="shared" si="356"/>
        <v>0</v>
      </c>
      <c r="Z118" s="1">
        <f t="shared" si="288"/>
        <v>3.8259999999999903</v>
      </c>
      <c r="AA118" s="1">
        <f>-$B$4*(Z118-Z117)/($E118-$E117)</f>
        <v>0.49999999999999822</v>
      </c>
      <c r="AB118" s="1">
        <f t="shared" si="358"/>
        <v>0</v>
      </c>
      <c r="AC118" s="1">
        <f t="shared" si="437"/>
        <v>-0.72024019819123131</v>
      </c>
      <c r="AD118" s="1">
        <f t="shared" si="438"/>
        <v>0.49999999999999822</v>
      </c>
      <c r="AE118" s="1">
        <f t="shared" si="289"/>
        <v>0</v>
      </c>
      <c r="AF118" s="1">
        <f>$B$9*(1+($B$11*(AE118)/$B$13))</f>
        <v>1000</v>
      </c>
      <c r="AG118" s="1">
        <f t="shared" si="360"/>
        <v>513.50999999999817</v>
      </c>
      <c r="AH118" s="1">
        <f t="shared" si="361"/>
        <v>499.99999999999824</v>
      </c>
      <c r="AI118" s="1">
        <f t="shared" si="362"/>
        <v>500</v>
      </c>
      <c r="AJ118" s="1">
        <f t="shared" si="363"/>
        <v>0</v>
      </c>
      <c r="AK118" s="4">
        <f t="shared" si="439"/>
        <v>0</v>
      </c>
      <c r="AL118" s="1">
        <f t="shared" si="440"/>
        <v>0</v>
      </c>
      <c r="AM118" s="4">
        <f t="shared" si="364"/>
        <v>0</v>
      </c>
      <c r="AN118" s="4">
        <f t="shared" si="290"/>
        <v>10</v>
      </c>
      <c r="AO118" s="4">
        <f t="shared" si="365"/>
        <v>2.221787563007136E-19</v>
      </c>
      <c r="AP118" s="4">
        <f>AO118-S118</f>
        <v>2.221787563007136E-19</v>
      </c>
      <c r="AQ118" s="4">
        <f>IF(AS118&gt;$D118,(AO118/$B$13)*($C118-$D118)+$D118+($D$14/2),(IF(AQ117+(AQ117-AQ116)&gt;$D118,AQ117+(AQ117-AQ116),$D118)))</f>
        <v>-100</v>
      </c>
      <c r="AR118" s="4">
        <f>IF((((AO118/$B$13)*($C118-$D118))+$D118)&gt;$D118-($D118/5),(AO118/$B$13)*($C118-$D118)+$D118,IF(AR117+(AR117-AR116)&gt;$D118,AR117+(AR117-AR116),$D118))</f>
        <v>-100</v>
      </c>
      <c r="AS118" s="4">
        <f t="shared" si="294"/>
        <v>-100</v>
      </c>
      <c r="AT118" s="1">
        <f t="shared" si="295"/>
        <v>100</v>
      </c>
      <c r="AU118" s="1">
        <f t="shared" si="366"/>
        <v>0</v>
      </c>
      <c r="AV118" s="1">
        <f t="shared" si="296"/>
        <v>3.8259999999999903</v>
      </c>
      <c r="AW118" s="1">
        <f>-$B$4*(AV118-AV117)/($E118-$E117)</f>
        <v>0.49999999999999822</v>
      </c>
      <c r="AX118" s="1">
        <f t="shared" si="368"/>
        <v>3.8372842193560216E-17</v>
      </c>
      <c r="AY118" s="1">
        <f t="shared" si="441"/>
        <v>-0.58347146071713674</v>
      </c>
      <c r="AZ118" s="1">
        <f t="shared" si="442"/>
        <v>0.49999999999999822</v>
      </c>
      <c r="BA118" s="1">
        <f t="shared" si="297"/>
        <v>2.221787563007136E-19</v>
      </c>
      <c r="BB118" s="1">
        <f>$B$9*(1+($B$11*(BA118)/$B$13))</f>
        <v>1000</v>
      </c>
      <c r="BC118" s="1">
        <f t="shared" si="370"/>
        <v>513.50999999999817</v>
      </c>
      <c r="BD118" s="1">
        <f t="shared" si="371"/>
        <v>499.99999999999824</v>
      </c>
      <c r="BE118" s="1">
        <f t="shared" si="372"/>
        <v>500</v>
      </c>
      <c r="BF118" s="1">
        <f t="shared" si="373"/>
        <v>2.9623834173428487E-20</v>
      </c>
      <c r="BG118" s="4">
        <f t="shared" si="443"/>
        <v>0</v>
      </c>
      <c r="BH118" s="1">
        <f t="shared" si="444"/>
        <v>-1.1108937815035681E-16</v>
      </c>
      <c r="BI118" s="4">
        <f t="shared" si="374"/>
        <v>0</v>
      </c>
      <c r="BJ118" s="4">
        <f t="shared" si="298"/>
        <v>10</v>
      </c>
      <c r="BK118" s="4">
        <f t="shared" si="375"/>
        <v>4.9077433122447028E-19</v>
      </c>
      <c r="BL118" s="4">
        <f>BK118-AO118</f>
        <v>2.6859557492375668E-19</v>
      </c>
      <c r="BM118" s="4">
        <f>IF(BO118&gt;$D118,(BK118/$B$13)*($C118-$D118)+$D118+($D$14/2),(IF(BM117+(BM117-BM116)&gt;$D118,BM117+(BM117-BM116),$D118)))</f>
        <v>-100</v>
      </c>
      <c r="BN118" s="4">
        <f>IF((((BK118/$B$13)*($C118-$D118))+$D118)&gt;$D118-($D118/5),(BK118/$B$13)*($C118-$D118)+$D118,IF(BN117+(BN117-BN116)&gt;$D118,BN117+(BN117-BN116),$D118))</f>
        <v>-100</v>
      </c>
      <c r="BO118" s="4">
        <f t="shared" si="302"/>
        <v>-100</v>
      </c>
      <c r="BP118" s="1">
        <f t="shared" si="303"/>
        <v>100</v>
      </c>
      <c r="BQ118" s="1">
        <f t="shared" si="376"/>
        <v>0</v>
      </c>
      <c r="BR118" s="1">
        <f t="shared" si="304"/>
        <v>3.8259999999999903</v>
      </c>
      <c r="BS118" s="1">
        <f>-$B$4*(BR118-BR117)/($E118-$E117)</f>
        <v>0.49999999999999822</v>
      </c>
      <c r="BT118" s="1">
        <f t="shared" si="378"/>
        <v>8.4762406083673615E-17</v>
      </c>
      <c r="BU118" s="1">
        <f t="shared" si="445"/>
        <v>-0.48396815062622961</v>
      </c>
      <c r="BV118" s="1">
        <f t="shared" si="446"/>
        <v>0.49999999999999822</v>
      </c>
      <c r="BW118" s="1">
        <f t="shared" si="305"/>
        <v>4.9077433122447028E-19</v>
      </c>
      <c r="BX118" s="1">
        <f>$B$9*(1+($B$11*(BW118)/$B$13))</f>
        <v>1000</v>
      </c>
      <c r="BY118" s="1">
        <f t="shared" si="380"/>
        <v>513.50999999999817</v>
      </c>
      <c r="BZ118" s="1">
        <f t="shared" si="381"/>
        <v>499.99999999999824</v>
      </c>
      <c r="CA118" s="1">
        <f t="shared" si="382"/>
        <v>500</v>
      </c>
      <c r="CB118" s="1">
        <f t="shared" si="383"/>
        <v>6.5436577496596033E-20</v>
      </c>
      <c r="CC118" s="4">
        <f t="shared" si="447"/>
        <v>0</v>
      </c>
      <c r="CD118" s="1">
        <f t="shared" si="448"/>
        <v>-2.4538716561223514E-16</v>
      </c>
      <c r="CE118" s="4">
        <f t="shared" si="384"/>
        <v>0</v>
      </c>
      <c r="CF118" s="4">
        <f t="shared" si="306"/>
        <v>10</v>
      </c>
      <c r="CG118" s="4">
        <f t="shared" si="385"/>
        <v>8.8350900722011337E-19</v>
      </c>
      <c r="CH118" s="4">
        <f>CG118-BK118</f>
        <v>3.9273467599564309E-19</v>
      </c>
      <c r="CI118" s="4">
        <f>IF(CK118&gt;$D118,(CG118/$B$13)*($C118-$D118)+$D118+($D$14/2),(IF(CI117+(CI117-CI116)&gt;$D118,CI117+(CI117-CI116),$D118)))</f>
        <v>-100</v>
      </c>
      <c r="CJ118" s="4">
        <f>IF((((CG118/$B$13)*($C118-$D118))+$D118)&gt;$D118-($D118/5),(CG118/$B$13)*($C118-$D118)+$D118,IF(CJ117+(CJ117-CJ116)&gt;$D118,CJ117+(CJ117-CJ116),$D118))</f>
        <v>-100</v>
      </c>
      <c r="CK118" s="4">
        <f t="shared" si="310"/>
        <v>-100</v>
      </c>
      <c r="CL118" s="1">
        <f t="shared" si="311"/>
        <v>100</v>
      </c>
      <c r="CM118" s="1">
        <f t="shared" si="386"/>
        <v>0</v>
      </c>
      <c r="CN118" s="1">
        <f t="shared" si="312"/>
        <v>3.8259999999999903</v>
      </c>
      <c r="CO118" s="1">
        <f>-$B$4*(CN118-CN117)/($E118-$E117)</f>
        <v>0.49999999999999822</v>
      </c>
      <c r="CP118" s="1">
        <f t="shared" si="388"/>
        <v>1.5259222922627174E-16</v>
      </c>
      <c r="CQ118" s="1">
        <f t="shared" si="449"/>
        <v>-0.44930122033786563</v>
      </c>
      <c r="CR118" s="1">
        <f t="shared" si="450"/>
        <v>0.49999999999999822</v>
      </c>
      <c r="CS118" s="1">
        <f t="shared" si="313"/>
        <v>8.8350900722011337E-19</v>
      </c>
      <c r="CT118" s="1">
        <f>$B$9*(1+($B$11*(CS118)/$B$13))</f>
        <v>1000</v>
      </c>
      <c r="CU118" s="1">
        <f t="shared" si="390"/>
        <v>513.50999999999817</v>
      </c>
      <c r="CV118" s="1">
        <f t="shared" si="391"/>
        <v>499.99999999999824</v>
      </c>
      <c r="CW118" s="1">
        <f t="shared" si="392"/>
        <v>500</v>
      </c>
      <c r="CX118" s="1">
        <f t="shared" si="393"/>
        <v>1.178012009626818E-19</v>
      </c>
      <c r="CY118" s="4">
        <f t="shared" si="451"/>
        <v>0</v>
      </c>
      <c r="CZ118" s="1">
        <f t="shared" si="452"/>
        <v>-4.4175450361005667E-16</v>
      </c>
      <c r="DA118" s="4">
        <f t="shared" si="394"/>
        <v>0</v>
      </c>
      <c r="DB118" s="4">
        <f t="shared" si="314"/>
        <v>10</v>
      </c>
      <c r="DC118" s="4">
        <f t="shared" si="395"/>
        <v>1.4735535290819799E-18</v>
      </c>
      <c r="DD118" s="4">
        <f>DC118-CG118</f>
        <v>5.9004452186186653E-19</v>
      </c>
      <c r="DE118" s="4">
        <f>IF(DG118&gt;$D118,(DC118/$B$13)*($C118-$D118)+$D118+($D$14/2),(IF(DE117+(DE117-DE116)&gt;$D118,DE117+(DE117-DE116),$D118)))</f>
        <v>-100</v>
      </c>
      <c r="DF118" s="4">
        <f>IF((((DC118/$B$13)*($C118-$D118))+$D118)&gt;$D118-($D118/5),(DC118/$B$13)*($C118-$D118)+$D118,IF(DF117+(DF117-DF116)&gt;$D118,DF117+(DF117-DF116),$D118))</f>
        <v>-100</v>
      </c>
      <c r="DG118" s="4">
        <f t="shared" si="318"/>
        <v>-100</v>
      </c>
      <c r="DH118" s="1">
        <f t="shared" si="319"/>
        <v>100</v>
      </c>
      <c r="DI118" s="1">
        <f t="shared" si="396"/>
        <v>0</v>
      </c>
      <c r="DJ118" s="1">
        <f t="shared" si="320"/>
        <v>3.8259999999999903</v>
      </c>
      <c r="DK118" s="1">
        <f>-$B$4*(DJ118-DJ117)/($E118-$E117)</f>
        <v>0.49999999999999822</v>
      </c>
      <c r="DL118" s="1">
        <f t="shared" si="398"/>
        <v>2.5449974595543701E-16</v>
      </c>
      <c r="DM118" s="1">
        <f t="shared" si="453"/>
        <v>-0.41930080481924314</v>
      </c>
      <c r="DN118" s="1">
        <f t="shared" si="454"/>
        <v>0.49999999999999822</v>
      </c>
      <c r="DO118" s="1">
        <f t="shared" si="321"/>
        <v>1.4735535290819799E-18</v>
      </c>
      <c r="DP118" s="1">
        <f>$B$9*(1+($B$11*(DO118)/$B$13))</f>
        <v>1000</v>
      </c>
      <c r="DQ118" s="1">
        <f t="shared" si="400"/>
        <v>513.50999999999817</v>
      </c>
      <c r="DR118" s="1">
        <f t="shared" si="401"/>
        <v>499.99999999999824</v>
      </c>
      <c r="DS118" s="1">
        <f t="shared" si="402"/>
        <v>500</v>
      </c>
      <c r="DT118" s="1">
        <f t="shared" si="403"/>
        <v>1.9647380387759736E-19</v>
      </c>
      <c r="DU118" s="4">
        <f t="shared" si="455"/>
        <v>0</v>
      </c>
      <c r="DV118" s="1">
        <f t="shared" si="456"/>
        <v>-7.3677676454098995E-16</v>
      </c>
      <c r="DW118" s="4">
        <f t="shared" si="404"/>
        <v>0</v>
      </c>
      <c r="DX118" s="4">
        <f t="shared" si="322"/>
        <v>10</v>
      </c>
      <c r="DY118" s="4">
        <f t="shared" si="405"/>
        <v>2.3552479853616544E-18</v>
      </c>
      <c r="DZ118" s="4">
        <f>DY118-DC118</f>
        <v>8.8169445627967453E-19</v>
      </c>
      <c r="EA118" s="4">
        <f>IF(EC118&gt;$D118,(DY118/$B$13)*($C118-$D118)+$D118+($D$14/2),(IF(EA117+(EA117-EA116)&gt;$D118,EA117+(EA117-EA116),$D118)))</f>
        <v>-100</v>
      </c>
      <c r="EB118" s="4">
        <f>IF((((DY118/$B$13)*($C118-$D118))+$D118)&gt;$D118-($D118/5),(DY118/$B$13)*($C118-$D118)+$D118,IF(EB117+(EB117-EB116)&gt;$D118,EB117+(EB117-EB116),$D118))</f>
        <v>-100</v>
      </c>
      <c r="EC118" s="4">
        <f t="shared" si="326"/>
        <v>-100</v>
      </c>
      <c r="ED118" s="1">
        <f t="shared" si="327"/>
        <v>100</v>
      </c>
      <c r="EE118" s="1">
        <f t="shared" si="406"/>
        <v>0</v>
      </c>
      <c r="EF118" s="1">
        <f t="shared" si="328"/>
        <v>3.8259999999999903</v>
      </c>
      <c r="EG118" s="1">
        <f>-$B$4*(EF118-EF117)/($E118-$E117)</f>
        <v>0.49999999999999822</v>
      </c>
      <c r="EH118" s="1">
        <f t="shared" si="408"/>
        <v>4.0677858123690065E-16</v>
      </c>
      <c r="EI118" s="1">
        <f t="shared" si="457"/>
        <v>-0.3879681710058468</v>
      </c>
      <c r="EJ118" s="1">
        <f t="shared" si="458"/>
        <v>0.49999999999999822</v>
      </c>
      <c r="EK118" s="1">
        <f t="shared" si="329"/>
        <v>2.3552479853616544E-18</v>
      </c>
      <c r="EL118" s="1">
        <f>$B$9*(1+($B$11*(EK118)/$B$13))</f>
        <v>1000</v>
      </c>
      <c r="EM118" s="1">
        <f t="shared" si="410"/>
        <v>513.50999999999817</v>
      </c>
      <c r="EN118" s="1">
        <f t="shared" si="411"/>
        <v>499.99999999999824</v>
      </c>
      <c r="EO118" s="1">
        <f t="shared" si="412"/>
        <v>500</v>
      </c>
      <c r="EP118" s="1">
        <f t="shared" si="413"/>
        <v>3.1403306471488729E-19</v>
      </c>
      <c r="EQ118" s="4">
        <f t="shared" si="459"/>
        <v>0</v>
      </c>
      <c r="ER118" s="1">
        <f t="shared" si="460"/>
        <v>-1.1776239926808273E-15</v>
      </c>
      <c r="ES118" s="4">
        <f t="shared" si="414"/>
        <v>0</v>
      </c>
      <c r="ET118" s="4">
        <f t="shared" si="330"/>
        <v>10</v>
      </c>
      <c r="EU118" s="4">
        <f t="shared" si="415"/>
        <v>3.695718737171289E-18</v>
      </c>
      <c r="EV118" s="4">
        <f>EU118-DY118</f>
        <v>1.3404707518096345E-18</v>
      </c>
      <c r="EW118" s="4">
        <f>IF(EY118&gt;$D118,(EU118/$B$13)*($C118-$D118)+$D118+($D$14/2),(IF(EW117+(EW117-EW116)&gt;$D118,EW117+(EW117-EW116),$D118)))</f>
        <v>-100</v>
      </c>
      <c r="EX118" s="4">
        <f>IF((((EU118/$B$13)*($C118-$D118))+$D118)&gt;$D118-($D118/5),(EU118/$B$13)*($C118-$D118)+$D118,IF(EX117+(EX117-EX116)&gt;$D118,EX117+(EX117-EX116),$D118))</f>
        <v>-100</v>
      </c>
      <c r="EY118" s="4">
        <f t="shared" si="334"/>
        <v>-100</v>
      </c>
      <c r="EZ118" s="1">
        <f t="shared" si="335"/>
        <v>100</v>
      </c>
      <c r="FA118" s="1">
        <f t="shared" si="416"/>
        <v>0</v>
      </c>
      <c r="FB118" s="1">
        <f t="shared" si="336"/>
        <v>3.8259999999999903</v>
      </c>
      <c r="FC118" s="1">
        <f>-$B$4*(FB118-FB117)/($E118-$E117)</f>
        <v>0.49999999999999822</v>
      </c>
      <c r="FD118" s="1">
        <f t="shared" si="418"/>
        <v>6.3829339156671656E-16</v>
      </c>
      <c r="FE118" s="1">
        <f t="shared" si="461"/>
        <v>-0.35142878260034383</v>
      </c>
      <c r="FF118" s="1">
        <f t="shared" si="462"/>
        <v>0.49999999999999822</v>
      </c>
      <c r="FG118" s="1">
        <f t="shared" si="337"/>
        <v>3.695718737171289E-18</v>
      </c>
      <c r="FH118" s="1">
        <f>$B$9*(1+($B$11*(FG118)/$B$13))</f>
        <v>1000</v>
      </c>
      <c r="FI118" s="1">
        <f t="shared" si="420"/>
        <v>513.50999999999817</v>
      </c>
      <c r="FJ118" s="1">
        <f t="shared" si="421"/>
        <v>499.99999999999824</v>
      </c>
      <c r="FK118" s="1">
        <f t="shared" si="422"/>
        <v>500</v>
      </c>
      <c r="FL118" s="1">
        <f t="shared" si="423"/>
        <v>4.9276249828950516E-19</v>
      </c>
      <c r="FM118" s="4">
        <f t="shared" si="463"/>
        <v>0</v>
      </c>
      <c r="FN118" s="1">
        <f t="shared" si="464"/>
        <v>-1.8478593685856443E-15</v>
      </c>
      <c r="FO118" s="4">
        <f t="shared" si="424"/>
        <v>0</v>
      </c>
      <c r="FP118" s="4">
        <f t="shared" si="338"/>
        <v>10</v>
      </c>
      <c r="FQ118" s="4">
        <f t="shared" si="425"/>
        <v>5.7158880196467752E-18</v>
      </c>
      <c r="FR118" s="4">
        <f>FQ118-EU118</f>
        <v>2.0201692824754862E-18</v>
      </c>
      <c r="FS118" s="4">
        <f>IF(FU118&gt;$D118,(FQ118/$B$13)*($C118-$D118)+$D118+($D$14/2),(IF(FS117+(FS117-FS116)&gt;$D118,FS117+(FS117-FS116),$D118)))</f>
        <v>-100</v>
      </c>
      <c r="FT118" s="4">
        <f>IF((((FQ118/$B$13)*($C118-$D118))+$D118)&gt;$D118-($D118/5),(FQ118/$B$13)*($C118-$D118)+$D118,IF(FT117+(FT117-FT116)&gt;$D118,FT117+(FT117-FT116),$D118))</f>
        <v>-100</v>
      </c>
      <c r="FU118" s="4">
        <f t="shared" si="342"/>
        <v>-100</v>
      </c>
      <c r="FV118" s="1">
        <f t="shared" si="426"/>
        <v>100</v>
      </c>
      <c r="FW118" s="1">
        <f t="shared" si="427"/>
        <v>0</v>
      </c>
      <c r="FX118" s="1">
        <f t="shared" si="343"/>
        <v>3.8259999999999903</v>
      </c>
      <c r="FY118" s="1">
        <f>-$B$4*(FX118-FX117)/($E118-$E117)</f>
        <v>0.49999999999999822</v>
      </c>
      <c r="FZ118" s="1">
        <f t="shared" si="429"/>
        <v>9.8720000339322538E-16</v>
      </c>
      <c r="GA118" s="1">
        <f t="shared" si="465"/>
        <v>-0.33055081869682706</v>
      </c>
      <c r="GB118" s="1">
        <f t="shared" si="466"/>
        <v>0.49999999999999822</v>
      </c>
      <c r="GC118" s="1">
        <f t="shared" si="344"/>
        <v>5.7158880196467752E-18</v>
      </c>
      <c r="GD118" s="1">
        <f>$B$9*(1+($B$11*(GC118)/$B$13))</f>
        <v>1000</v>
      </c>
      <c r="GE118" s="1">
        <f t="shared" si="431"/>
        <v>513.50999999999817</v>
      </c>
      <c r="GF118" s="1">
        <f t="shared" si="432"/>
        <v>499.99999999999824</v>
      </c>
      <c r="GG118" s="1">
        <f t="shared" si="433"/>
        <v>500</v>
      </c>
      <c r="GH118" s="1">
        <f t="shared" si="434"/>
        <v>7.6211840261957005E-19</v>
      </c>
      <c r="GI118" s="4">
        <f t="shared" si="467"/>
        <v>0</v>
      </c>
      <c r="GJ118" s="1">
        <f t="shared" si="468"/>
        <v>-2.8579440098233876E-15</v>
      </c>
      <c r="GK118" s="4">
        <f t="shared" si="469"/>
        <v>0</v>
      </c>
      <c r="GL118" s="4">
        <f t="shared" si="345"/>
        <v>10</v>
      </c>
      <c r="GM118" s="4">
        <f t="shared" si="470"/>
        <v>8.7351429633885567E-18</v>
      </c>
      <c r="GN118" s="4">
        <f>GM118-FQ118</f>
        <v>3.0192549437417815E-18</v>
      </c>
      <c r="GO118" s="4">
        <v>5</v>
      </c>
      <c r="GP118" s="4"/>
      <c r="GQ118" s="4"/>
      <c r="GR118" s="4"/>
      <c r="GS118" s="4"/>
      <c r="GT118" s="4"/>
      <c r="GU118" s="4"/>
      <c r="GV118" s="4"/>
      <c r="GW118" s="4"/>
    </row>
    <row r="119" spans="1:212">
      <c r="A119" s="1">
        <v>101</v>
      </c>
      <c r="B119" s="1">
        <f>C119-D119</f>
        <v>100</v>
      </c>
      <c r="C119" s="1">
        <v>0</v>
      </c>
      <c r="D119" s="1">
        <f t="shared" si="280"/>
        <v>-100</v>
      </c>
      <c r="E119" s="1">
        <f t="shared" si="435"/>
        <v>0</v>
      </c>
      <c r="F119" s="4">
        <f t="shared" si="347"/>
        <v>3.8509999999999902</v>
      </c>
      <c r="G119" s="10">
        <f t="shared" si="348"/>
        <v>-100</v>
      </c>
      <c r="H119" s="1">
        <f t="shared" si="349"/>
        <v>-100</v>
      </c>
      <c r="I119" s="1">
        <f t="shared" si="350"/>
        <v>100</v>
      </c>
      <c r="J119" s="1">
        <f>$B119-I119</f>
        <v>0</v>
      </c>
      <c r="K119" s="1">
        <f t="shared" si="282"/>
        <v>3.8347879999999903</v>
      </c>
      <c r="L119" s="1">
        <f>IF(-$B$4*(K119-K118)/($E119-$E118)&gt;$B$7/100,-$B$4*(K119-K118)/($E119-$E118),$B$7/100)</f>
        <v>0.49999999999999822</v>
      </c>
      <c r="M119" s="1">
        <f t="shared" si="436"/>
        <v>0.49999999999999822</v>
      </c>
      <c r="N119" s="1">
        <v>0</v>
      </c>
      <c r="O119" s="4">
        <f>SUMIF(M119:M217,"&gt;0",M119:M217)/(COUNTIF(M119:M217,"&gt;0"))</f>
        <v>0.49999999999999822</v>
      </c>
      <c r="P119" s="1">
        <f t="shared" si="353"/>
        <v>513.50999999999817</v>
      </c>
      <c r="Q119" s="4">
        <f t="shared" si="354"/>
        <v>499.99999999999824</v>
      </c>
      <c r="R119" s="1">
        <f t="shared" si="355"/>
        <v>500</v>
      </c>
      <c r="S119" s="4">
        <f t="shared" si="283"/>
        <v>0</v>
      </c>
      <c r="U119" s="4">
        <f>IF(W119&gt;$D119,(S119/$B$13)*($C119-$D119)+$D119+($D$14/2),(IF(U118+(U118-U117)&gt;$D119,U118+(U118-U117),$D119)))</f>
        <v>-100</v>
      </c>
      <c r="V119" s="4">
        <f>IF((((S119/$B$13)*($C119-$D119))+$D119)&gt;$D119-($D119/5),(S119/$B$13)*($C119-$D119)+$D119,IF(V118+(V118-V117)&gt;$D119,V118+(V118-V117),$D119))</f>
        <v>-100</v>
      </c>
      <c r="W119" s="4">
        <f t="shared" si="286"/>
        <v>-100</v>
      </c>
      <c r="X119" s="1">
        <f t="shared" si="287"/>
        <v>100</v>
      </c>
      <c r="Y119" s="1">
        <f t="shared" si="356"/>
        <v>0</v>
      </c>
      <c r="Z119" s="1">
        <f t="shared" si="288"/>
        <v>3.8509999999999902</v>
      </c>
      <c r="AA119" s="1">
        <f>-$B$4*(Z119-Z118)/($E119-$E118)</f>
        <v>0.49999999999999822</v>
      </c>
      <c r="AB119" s="1">
        <f t="shared" si="358"/>
        <v>0</v>
      </c>
      <c r="AC119" s="1">
        <f t="shared" si="437"/>
        <v>-0.72024019819123131</v>
      </c>
      <c r="AD119" s="1">
        <f t="shared" si="438"/>
        <v>0.49999999999999822</v>
      </c>
      <c r="AE119" s="1">
        <f t="shared" si="289"/>
        <v>0</v>
      </c>
      <c r="AF119" s="1">
        <f>$B$9*(1+($B$11*(AE119)/$B$13))</f>
        <v>1000</v>
      </c>
      <c r="AG119" s="1">
        <f t="shared" si="360"/>
        <v>513.50999999999817</v>
      </c>
      <c r="AH119" s="1">
        <f t="shared" si="361"/>
        <v>499.99999999999824</v>
      </c>
      <c r="AI119" s="1">
        <f t="shared" si="362"/>
        <v>500</v>
      </c>
      <c r="AJ119" s="1">
        <f t="shared" si="363"/>
        <v>0</v>
      </c>
      <c r="AK119" s="4">
        <f t="shared" si="439"/>
        <v>0</v>
      </c>
      <c r="AL119" s="1">
        <f t="shared" si="440"/>
        <v>0</v>
      </c>
      <c r="AM119" s="4">
        <f t="shared" si="364"/>
        <v>0</v>
      </c>
      <c r="AN119" s="4">
        <f t="shared" si="290"/>
        <v>10</v>
      </c>
      <c r="AO119" s="4">
        <f t="shared" si="365"/>
        <v>1.3330725378042815E-19</v>
      </c>
      <c r="AP119" s="4">
        <f>AO119-S119</f>
        <v>1.3330725378042815E-19</v>
      </c>
      <c r="AQ119" s="4">
        <f>IF(AS119&gt;$D119,(AO119/$B$13)*($C119-$D119)+$D119+($D$14/2),(IF(AQ118+(AQ118-AQ117)&gt;$D119,AQ118+(AQ118-AQ117),$D119)))</f>
        <v>-100</v>
      </c>
      <c r="AR119" s="4">
        <f>IF((((AO119/$B$13)*($C119-$D119))+$D119)&gt;$D119-($D119/5),(AO119/$B$13)*($C119-$D119)+$D119,IF(AR118+(AR118-AR117)&gt;$D119,AR118+(AR118-AR117),$D119))</f>
        <v>-100</v>
      </c>
      <c r="AS119" s="4">
        <f t="shared" si="294"/>
        <v>-100</v>
      </c>
      <c r="AT119" s="1">
        <f t="shared" si="295"/>
        <v>100</v>
      </c>
      <c r="AU119" s="1">
        <f t="shared" si="366"/>
        <v>0</v>
      </c>
      <c r="AV119" s="1">
        <f t="shared" si="296"/>
        <v>3.8509999999999902</v>
      </c>
      <c r="AW119" s="1">
        <f>-$B$4*(AV119-AV118)/($E119-$E118)</f>
        <v>0.49999999999999822</v>
      </c>
      <c r="AX119" s="1">
        <f t="shared" si="368"/>
        <v>2.3023705316136126E-17</v>
      </c>
      <c r="AY119" s="1">
        <f t="shared" si="441"/>
        <v>-0.58347146071713674</v>
      </c>
      <c r="AZ119" s="1">
        <f t="shared" si="442"/>
        <v>0.49999999999999822</v>
      </c>
      <c r="BA119" s="1">
        <f t="shared" si="297"/>
        <v>1.3330725378042815E-19</v>
      </c>
      <c r="BB119" s="1">
        <f>$B$9*(1+($B$11*(BA119)/$B$13))</f>
        <v>1000</v>
      </c>
      <c r="BC119" s="1">
        <f t="shared" si="370"/>
        <v>513.50999999999817</v>
      </c>
      <c r="BD119" s="1">
        <f t="shared" si="371"/>
        <v>499.99999999999824</v>
      </c>
      <c r="BE119" s="1">
        <f t="shared" si="372"/>
        <v>500</v>
      </c>
      <c r="BF119" s="1">
        <f t="shared" si="373"/>
        <v>1.7774300504057089E-20</v>
      </c>
      <c r="BG119" s="4">
        <f t="shared" si="443"/>
        <v>0</v>
      </c>
      <c r="BH119" s="1">
        <f t="shared" si="444"/>
        <v>-6.6653626890214079E-17</v>
      </c>
      <c r="BI119" s="4">
        <f t="shared" si="374"/>
        <v>0</v>
      </c>
      <c r="BJ119" s="4">
        <f t="shared" si="298"/>
        <v>10</v>
      </c>
      <c r="BK119" s="4">
        <f t="shared" si="375"/>
        <v>2.9446459873468216E-19</v>
      </c>
      <c r="BL119" s="4">
        <f>BK119-AO119</f>
        <v>1.6115734495425401E-19</v>
      </c>
      <c r="BM119" s="4">
        <f>IF(BO119&gt;$D119,(BK119/$B$13)*($C119-$D119)+$D119+($D$14/2),(IF(BM118+(BM118-BM117)&gt;$D119,BM118+(BM118-BM117),$D119)))</f>
        <v>-100</v>
      </c>
      <c r="BN119" s="4">
        <f>IF((((BK119/$B$13)*($C119-$D119))+$D119)&gt;$D119-($D119/5),(BK119/$B$13)*($C119-$D119)+$D119,IF(BN118+(BN118-BN117)&gt;$D119,BN118+(BN118-BN117),$D119))</f>
        <v>-100</v>
      </c>
      <c r="BO119" s="4">
        <f t="shared" si="302"/>
        <v>-100</v>
      </c>
      <c r="BP119" s="1">
        <f t="shared" si="303"/>
        <v>100</v>
      </c>
      <c r="BQ119" s="1">
        <f t="shared" si="376"/>
        <v>0</v>
      </c>
      <c r="BR119" s="1">
        <f t="shared" si="304"/>
        <v>3.8509999999999902</v>
      </c>
      <c r="BS119" s="1">
        <f>-$B$4*(BR119-BR118)/($E119-$E118)</f>
        <v>0.49999999999999822</v>
      </c>
      <c r="BT119" s="1">
        <f t="shared" si="378"/>
        <v>5.0857443650204171E-17</v>
      </c>
      <c r="BU119" s="1">
        <f t="shared" si="445"/>
        <v>-0.48396815062622961</v>
      </c>
      <c r="BV119" s="1">
        <f t="shared" si="446"/>
        <v>0.49999999999999822</v>
      </c>
      <c r="BW119" s="1">
        <f t="shared" si="305"/>
        <v>2.9446459873468216E-19</v>
      </c>
      <c r="BX119" s="1">
        <f>$B$9*(1+($B$11*(BW119)/$B$13))</f>
        <v>1000</v>
      </c>
      <c r="BY119" s="1">
        <f t="shared" si="380"/>
        <v>513.50999999999817</v>
      </c>
      <c r="BZ119" s="1">
        <f t="shared" si="381"/>
        <v>499.99999999999824</v>
      </c>
      <c r="CA119" s="1">
        <f t="shared" si="382"/>
        <v>500</v>
      </c>
      <c r="CB119" s="1">
        <f t="shared" si="383"/>
        <v>3.9261946497957623E-20</v>
      </c>
      <c r="CC119" s="4">
        <f t="shared" si="447"/>
        <v>0</v>
      </c>
      <c r="CD119" s="1">
        <f t="shared" si="448"/>
        <v>-1.4723229936734108E-16</v>
      </c>
      <c r="CE119" s="4">
        <f t="shared" si="384"/>
        <v>0</v>
      </c>
      <c r="CF119" s="4">
        <f t="shared" si="306"/>
        <v>10</v>
      </c>
      <c r="CG119" s="4">
        <f t="shared" si="385"/>
        <v>5.3010540433206804E-19</v>
      </c>
      <c r="CH119" s="4">
        <f>CG119-BK119</f>
        <v>2.3564080559738588E-19</v>
      </c>
      <c r="CI119" s="4">
        <f>IF(CK119&gt;$D119,(CG119/$B$13)*($C119-$D119)+$D119+($D$14/2),(IF(CI118+(CI118-CI117)&gt;$D119,CI118+(CI118-CI117),$D119)))</f>
        <v>-100</v>
      </c>
      <c r="CJ119" s="4">
        <f>IF((((CG119/$B$13)*($C119-$D119))+$D119)&gt;$D119-($D119/5),(CG119/$B$13)*($C119-$D119)+$D119,IF(CJ118+(CJ118-CJ117)&gt;$D119,CJ118+(CJ118-CJ117),$D119))</f>
        <v>-100</v>
      </c>
      <c r="CK119" s="4">
        <f t="shared" si="310"/>
        <v>-100</v>
      </c>
      <c r="CL119" s="1">
        <f t="shared" si="311"/>
        <v>100</v>
      </c>
      <c r="CM119" s="1">
        <f t="shared" si="386"/>
        <v>0</v>
      </c>
      <c r="CN119" s="1">
        <f t="shared" si="312"/>
        <v>3.8509999999999902</v>
      </c>
      <c r="CO119" s="1">
        <f>-$B$4*(CN119-CN118)/($E119-$E118)</f>
        <v>0.49999999999999822</v>
      </c>
      <c r="CP119" s="1">
        <f t="shared" si="388"/>
        <v>9.1555337535763038E-17</v>
      </c>
      <c r="CQ119" s="1">
        <f t="shared" si="449"/>
        <v>-0.44930122033786563</v>
      </c>
      <c r="CR119" s="1">
        <f t="shared" si="450"/>
        <v>0.49999999999999822</v>
      </c>
      <c r="CS119" s="1">
        <f t="shared" si="313"/>
        <v>5.3010540433206804E-19</v>
      </c>
      <c r="CT119" s="1">
        <f>$B$9*(1+($B$11*(CS119)/$B$13))</f>
        <v>1000</v>
      </c>
      <c r="CU119" s="1">
        <f t="shared" si="390"/>
        <v>513.50999999999817</v>
      </c>
      <c r="CV119" s="1">
        <f t="shared" si="391"/>
        <v>499.99999999999824</v>
      </c>
      <c r="CW119" s="1">
        <f t="shared" si="392"/>
        <v>500</v>
      </c>
      <c r="CX119" s="1">
        <f t="shared" si="393"/>
        <v>7.0680720577609066E-20</v>
      </c>
      <c r="CY119" s="4">
        <f t="shared" si="451"/>
        <v>0</v>
      </c>
      <c r="CZ119" s="1">
        <f t="shared" si="452"/>
        <v>-2.65052702166034E-16</v>
      </c>
      <c r="DA119" s="4">
        <f t="shared" si="394"/>
        <v>0</v>
      </c>
      <c r="DB119" s="4">
        <f t="shared" si="314"/>
        <v>10</v>
      </c>
      <c r="DC119" s="4">
        <f t="shared" si="395"/>
        <v>8.8413211744918798E-19</v>
      </c>
      <c r="DD119" s="4">
        <f>DC119-CG119</f>
        <v>3.5402671311711994E-19</v>
      </c>
      <c r="DE119" s="4">
        <f>IF(DG119&gt;$D119,(DC119/$B$13)*($C119-$D119)+$D119+($D$14/2),(IF(DE118+(DE118-DE117)&gt;$D119,DE118+(DE118-DE117),$D119)))</f>
        <v>-100</v>
      </c>
      <c r="DF119" s="4">
        <f>IF((((DC119/$B$13)*($C119-$D119))+$D119)&gt;$D119-($D119/5),(DC119/$B$13)*($C119-$D119)+$D119,IF(DF118+(DF118-DF117)&gt;$D119,DF118+(DF118-DF117),$D119))</f>
        <v>-100</v>
      </c>
      <c r="DG119" s="4">
        <f t="shared" si="318"/>
        <v>-100</v>
      </c>
      <c r="DH119" s="1">
        <f t="shared" si="319"/>
        <v>100</v>
      </c>
      <c r="DI119" s="1">
        <f t="shared" si="396"/>
        <v>0</v>
      </c>
      <c r="DJ119" s="1">
        <f t="shared" si="320"/>
        <v>3.8509999999999902</v>
      </c>
      <c r="DK119" s="1">
        <f>-$B$4*(DJ119-DJ118)/($E119-$E118)</f>
        <v>0.49999999999999822</v>
      </c>
      <c r="DL119" s="1">
        <f t="shared" si="398"/>
        <v>1.5269984757326213E-16</v>
      </c>
      <c r="DM119" s="1">
        <f t="shared" si="453"/>
        <v>-0.41930080481924314</v>
      </c>
      <c r="DN119" s="1">
        <f t="shared" si="454"/>
        <v>0.49999999999999822</v>
      </c>
      <c r="DO119" s="1">
        <f t="shared" si="321"/>
        <v>8.8413211744918798E-19</v>
      </c>
      <c r="DP119" s="1">
        <f>$B$9*(1+($B$11*(DO119)/$B$13))</f>
        <v>1000</v>
      </c>
      <c r="DQ119" s="1">
        <f t="shared" si="400"/>
        <v>513.50999999999817</v>
      </c>
      <c r="DR119" s="1">
        <f t="shared" si="401"/>
        <v>499.99999999999824</v>
      </c>
      <c r="DS119" s="1">
        <f t="shared" si="402"/>
        <v>500</v>
      </c>
      <c r="DT119" s="1">
        <f t="shared" si="403"/>
        <v>1.1788428232655837E-19</v>
      </c>
      <c r="DU119" s="4">
        <f t="shared" si="455"/>
        <v>0</v>
      </c>
      <c r="DV119" s="1">
        <f t="shared" si="456"/>
        <v>-4.4206605872459397E-16</v>
      </c>
      <c r="DW119" s="4">
        <f t="shared" si="404"/>
        <v>0</v>
      </c>
      <c r="DX119" s="4">
        <f t="shared" si="322"/>
        <v>10</v>
      </c>
      <c r="DY119" s="4">
        <f t="shared" si="405"/>
        <v>1.4131487912169927E-18</v>
      </c>
      <c r="DZ119" s="4">
        <f>DY119-DC119</f>
        <v>5.2901667376780468E-19</v>
      </c>
      <c r="EA119" s="4">
        <f>IF(EC119&gt;$D119,(DY119/$B$13)*($C119-$D119)+$D119+($D$14/2),(IF(EA118+(EA118-EA117)&gt;$D119,EA118+(EA118-EA117),$D119)))</f>
        <v>-100</v>
      </c>
      <c r="EB119" s="4">
        <f>IF((((DY119/$B$13)*($C119-$D119))+$D119)&gt;$D119-($D119/5),(DY119/$B$13)*($C119-$D119)+$D119,IF(EB118+(EB118-EB117)&gt;$D119,EB118+(EB118-EB117),$D119))</f>
        <v>-100</v>
      </c>
      <c r="EC119" s="4">
        <f t="shared" si="326"/>
        <v>-100</v>
      </c>
      <c r="ED119" s="1">
        <f t="shared" si="327"/>
        <v>100</v>
      </c>
      <c r="EE119" s="1">
        <f t="shared" si="406"/>
        <v>0</v>
      </c>
      <c r="EF119" s="1">
        <f t="shared" si="328"/>
        <v>3.8509999999999902</v>
      </c>
      <c r="EG119" s="1">
        <f>-$B$4*(EF119-EF118)/($E119-$E118)</f>
        <v>0.49999999999999822</v>
      </c>
      <c r="EH119" s="1">
        <f t="shared" si="408"/>
        <v>2.4406714874214034E-16</v>
      </c>
      <c r="EI119" s="1">
        <f t="shared" si="457"/>
        <v>-0.3879681710058468</v>
      </c>
      <c r="EJ119" s="1">
        <f t="shared" si="458"/>
        <v>0.49999999999999822</v>
      </c>
      <c r="EK119" s="1">
        <f t="shared" si="329"/>
        <v>1.4131487912169927E-18</v>
      </c>
      <c r="EL119" s="1">
        <f>$B$9*(1+($B$11*(EK119)/$B$13))</f>
        <v>1000</v>
      </c>
      <c r="EM119" s="1">
        <f t="shared" si="410"/>
        <v>513.50999999999817</v>
      </c>
      <c r="EN119" s="1">
        <f t="shared" si="411"/>
        <v>499.99999999999824</v>
      </c>
      <c r="EO119" s="1">
        <f t="shared" si="412"/>
        <v>500</v>
      </c>
      <c r="EP119" s="1">
        <f t="shared" si="413"/>
        <v>1.8841983882893235E-19</v>
      </c>
      <c r="EQ119" s="4">
        <f t="shared" si="459"/>
        <v>0</v>
      </c>
      <c r="ER119" s="1">
        <f t="shared" si="460"/>
        <v>-7.065743956084963E-16</v>
      </c>
      <c r="ES119" s="4">
        <f t="shared" si="414"/>
        <v>0</v>
      </c>
      <c r="ET119" s="4">
        <f t="shared" si="330"/>
        <v>10</v>
      </c>
      <c r="EU119" s="4">
        <f t="shared" si="415"/>
        <v>2.2174312423027733E-18</v>
      </c>
      <c r="EV119" s="4">
        <f>EU119-DY119</f>
        <v>8.0428245108578064E-19</v>
      </c>
      <c r="EW119" s="4">
        <f>IF(EY119&gt;$D119,(EU119/$B$13)*($C119-$D119)+$D119+($D$14/2),(IF(EW118+(EW118-EW117)&gt;$D119,EW118+(EW118-EW117),$D119)))</f>
        <v>-100</v>
      </c>
      <c r="EX119" s="4">
        <f>IF((((EU119/$B$13)*($C119-$D119))+$D119)&gt;$D119-($D119/5),(EU119/$B$13)*($C119-$D119)+$D119,IF(EX118+(EX118-EX117)&gt;$D119,EX118+(EX118-EX117),$D119))</f>
        <v>-100</v>
      </c>
      <c r="EY119" s="4">
        <f t="shared" si="334"/>
        <v>-100</v>
      </c>
      <c r="EZ119" s="1">
        <f t="shared" si="335"/>
        <v>100</v>
      </c>
      <c r="FA119" s="1">
        <f t="shared" si="416"/>
        <v>0</v>
      </c>
      <c r="FB119" s="1">
        <f t="shared" si="336"/>
        <v>3.8509999999999902</v>
      </c>
      <c r="FC119" s="1">
        <f>-$B$4*(FB119-FB118)/($E119-$E118)</f>
        <v>0.49999999999999822</v>
      </c>
      <c r="FD119" s="1">
        <f t="shared" si="418"/>
        <v>3.8297603494002994E-16</v>
      </c>
      <c r="FE119" s="1">
        <f t="shared" si="461"/>
        <v>-0.35142878260034383</v>
      </c>
      <c r="FF119" s="1">
        <f t="shared" si="462"/>
        <v>0.49999999999999822</v>
      </c>
      <c r="FG119" s="1">
        <f t="shared" si="337"/>
        <v>2.2174312423027733E-18</v>
      </c>
      <c r="FH119" s="1">
        <f>$B$9*(1+($B$11*(FG119)/$B$13))</f>
        <v>1000</v>
      </c>
      <c r="FI119" s="1">
        <f t="shared" si="420"/>
        <v>513.50999999999817</v>
      </c>
      <c r="FJ119" s="1">
        <f t="shared" si="421"/>
        <v>499.99999999999824</v>
      </c>
      <c r="FK119" s="1">
        <f t="shared" si="422"/>
        <v>500</v>
      </c>
      <c r="FL119" s="1">
        <f t="shared" si="423"/>
        <v>2.9565749897370312E-19</v>
      </c>
      <c r="FM119" s="4">
        <f t="shared" si="463"/>
        <v>0</v>
      </c>
      <c r="FN119" s="1">
        <f t="shared" si="464"/>
        <v>-1.1087156211513867E-15</v>
      </c>
      <c r="FO119" s="4">
        <f t="shared" si="424"/>
        <v>0</v>
      </c>
      <c r="FP119" s="4">
        <f t="shared" si="338"/>
        <v>10</v>
      </c>
      <c r="FQ119" s="4">
        <f t="shared" si="425"/>
        <v>3.429532811788065E-18</v>
      </c>
      <c r="FR119" s="4">
        <f>FQ119-EU119</f>
        <v>1.2121015694852917E-18</v>
      </c>
      <c r="FS119" s="4">
        <f>IF(FU119&gt;$D119,(FQ119/$B$13)*($C119-$D119)+$D119+($D$14/2),(IF(FS118+(FS118-FS117)&gt;$D119,FS118+(FS118-FS117),$D119)))</f>
        <v>-100</v>
      </c>
      <c r="FT119" s="4">
        <f>IF((((FQ119/$B$13)*($C119-$D119))+$D119)&gt;$D119-($D119/5),(FQ119/$B$13)*($C119-$D119)+$D119,IF(FT118+(FT118-FT117)&gt;$D119,FT118+(FT118-FT117),$D119))</f>
        <v>-100</v>
      </c>
      <c r="FU119" s="4">
        <f t="shared" si="342"/>
        <v>-100</v>
      </c>
      <c r="FV119" s="1">
        <f t="shared" si="426"/>
        <v>100</v>
      </c>
      <c r="FW119" s="1">
        <f t="shared" si="427"/>
        <v>0</v>
      </c>
      <c r="FX119" s="1">
        <f t="shared" si="343"/>
        <v>3.8509999999999902</v>
      </c>
      <c r="FY119" s="1">
        <f>-$B$4*(FX119-FX118)/($E119-$E118)</f>
        <v>0.49999999999999822</v>
      </c>
      <c r="FZ119" s="1">
        <f t="shared" si="429"/>
        <v>5.9232000203593534E-16</v>
      </c>
      <c r="GA119" s="1">
        <f t="shared" si="465"/>
        <v>-0.33055081869682706</v>
      </c>
      <c r="GB119" s="1">
        <f t="shared" si="466"/>
        <v>0.49999999999999822</v>
      </c>
      <c r="GC119" s="1">
        <f t="shared" si="344"/>
        <v>3.429532811788065E-18</v>
      </c>
      <c r="GD119" s="1">
        <f>$B$9*(1+($B$11*(GC119)/$B$13))</f>
        <v>1000</v>
      </c>
      <c r="GE119" s="1">
        <f t="shared" si="431"/>
        <v>513.50999999999817</v>
      </c>
      <c r="GF119" s="1">
        <f t="shared" si="432"/>
        <v>499.99999999999824</v>
      </c>
      <c r="GG119" s="1">
        <f t="shared" si="433"/>
        <v>500</v>
      </c>
      <c r="GH119" s="1">
        <f t="shared" si="434"/>
        <v>4.5727104157174209E-19</v>
      </c>
      <c r="GI119" s="4">
        <f t="shared" si="467"/>
        <v>0</v>
      </c>
      <c r="GJ119" s="1">
        <f t="shared" si="468"/>
        <v>-1.7147664058940325E-15</v>
      </c>
      <c r="GK119" s="4">
        <f t="shared" si="469"/>
        <v>0</v>
      </c>
      <c r="GL119" s="4">
        <f t="shared" si="345"/>
        <v>10</v>
      </c>
      <c r="GM119" s="4">
        <f t="shared" si="470"/>
        <v>5.2410857780331339E-18</v>
      </c>
      <c r="GN119" s="4">
        <f>GM119-FQ119</f>
        <v>1.8115529662450689E-18</v>
      </c>
      <c r="GO119" s="4">
        <v>0</v>
      </c>
      <c r="GP119" s="4"/>
      <c r="GQ119" s="4"/>
      <c r="GR119" s="4"/>
      <c r="GS119" s="4"/>
      <c r="GT119" s="4"/>
      <c r="GU119" s="4"/>
      <c r="GV119" s="4"/>
      <c r="GW119" s="4"/>
    </row>
    <row r="120" spans="1:212">
      <c r="O120" s="1"/>
      <c r="Z120" s="4"/>
      <c r="AE120" s="1"/>
      <c r="AF120" s="1"/>
      <c r="AG120" s="1"/>
      <c r="AH120" s="1"/>
      <c r="AI120" s="1"/>
      <c r="AL120" s="1"/>
      <c r="AM120" s="1"/>
      <c r="AP120" s="1"/>
      <c r="BC120" s="1"/>
      <c r="BD120" s="1"/>
      <c r="BE120" s="1"/>
      <c r="BH120" s="1"/>
      <c r="BI120" s="1"/>
      <c r="BL120" s="1"/>
      <c r="BN120" s="1"/>
      <c r="CA120" s="1"/>
      <c r="CB120" s="1"/>
      <c r="CC120" s="1"/>
      <c r="CH120" s="1"/>
      <c r="CL120" s="1"/>
      <c r="CY120" s="1"/>
      <c r="CZ120" s="1"/>
      <c r="DA120" s="1"/>
      <c r="DC120" s="1"/>
      <c r="DD120" s="1"/>
      <c r="DJ120" s="1"/>
      <c r="DW120" s="1"/>
      <c r="DZ120" s="1"/>
      <c r="EA120" s="1"/>
      <c r="EB120" s="4"/>
      <c r="EC120" s="4"/>
      <c r="EG120" s="1"/>
      <c r="EU120" s="1"/>
      <c r="EV120" s="1"/>
      <c r="EY120" s="1"/>
      <c r="EZ120" s="1"/>
      <c r="FA120" s="4"/>
      <c r="FD120" s="1"/>
      <c r="FJ120" s="1"/>
      <c r="FL120" s="4"/>
      <c r="FQ120" s="1"/>
      <c r="FR120" s="1"/>
      <c r="FS120" s="1"/>
      <c r="FT120" s="1"/>
      <c r="FW120" s="1"/>
      <c r="FX120" s="4"/>
      <c r="GA120" s="1"/>
      <c r="GF120" s="1"/>
      <c r="GG120" s="4"/>
      <c r="GH120" s="4"/>
      <c r="GI120" s="4"/>
      <c r="GJ120" s="4"/>
      <c r="GK120" s="4"/>
      <c r="GL120" s="4"/>
      <c r="GM120" s="1"/>
    </row>
    <row r="121" spans="1:212">
      <c r="BH121" s="1"/>
      <c r="BN121" s="1"/>
      <c r="CF121" s="1"/>
      <c r="CL121" s="1"/>
      <c r="DC121" s="1"/>
      <c r="DJ121" s="1"/>
      <c r="EA121" s="1"/>
      <c r="EB121" s="4"/>
      <c r="EC121" s="4"/>
      <c r="EG121" s="1"/>
      <c r="EY121" s="1"/>
      <c r="EZ121" s="1"/>
      <c r="FA121" s="4"/>
      <c r="FD121" s="1"/>
      <c r="FJ121" s="1"/>
      <c r="FL121" s="4"/>
      <c r="FW121" s="1"/>
      <c r="FX121" s="4"/>
      <c r="GA121" s="1"/>
      <c r="GF121" s="1"/>
      <c r="GG121" s="4"/>
      <c r="GH121" s="4"/>
      <c r="GI121" s="4"/>
      <c r="GJ121" s="4"/>
      <c r="GK121" s="4"/>
      <c r="GL121" s="4"/>
      <c r="GM121" s="4"/>
    </row>
  </sheetData>
  <mergeCells count="8">
    <mergeCell ref="EW17:FQ17"/>
    <mergeCell ref="FS17:GM17"/>
    <mergeCell ref="U17:AO17"/>
    <mergeCell ref="AQ17:BK17"/>
    <mergeCell ref="BM17:CG17"/>
    <mergeCell ref="CI17:DC17"/>
    <mergeCell ref="DE17:DY17"/>
    <mergeCell ref="EA17:EU17"/>
  </mergeCells>
  <phoneticPr fontId="2" type="noConversion"/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13"/>
  <dimension ref="A1:HL121"/>
  <sheetViews>
    <sheetView zoomScale="25" zoomScaleNormal="25" workbookViewId="0">
      <selection activeCell="GN40" sqref="GN40"/>
    </sheetView>
  </sheetViews>
  <sheetFormatPr baseColWidth="10" defaultColWidth="11.42578125" defaultRowHeight="15"/>
  <cols>
    <col min="1" max="10" width="15.28515625" style="1" customWidth="1"/>
    <col min="11" max="12" width="15.28515625" style="4" customWidth="1"/>
    <col min="13" max="15" width="15.28515625" style="1" customWidth="1"/>
    <col min="16" max="16" width="15.28515625" style="4" customWidth="1"/>
    <col min="17" max="23" width="15.28515625" style="1" customWidth="1"/>
    <col min="24" max="28" width="15.28515625" style="4" customWidth="1"/>
    <col min="29" max="31" width="18" style="4" bestFit="1" customWidth="1"/>
    <col min="32" max="32" width="17.28515625" style="4" bestFit="1" customWidth="1"/>
    <col min="33" max="33" width="15.28515625" style="4" customWidth="1"/>
    <col min="34" max="34" width="15.28515625" style="1" customWidth="1"/>
    <col min="35" max="43" width="15.28515625" style="4" customWidth="1"/>
    <col min="44" max="44" width="15.28515625" style="1" customWidth="1"/>
    <col min="45" max="48" width="15.28515625" style="4" customWidth="1"/>
    <col min="49" max="49" width="15.28515625" style="1" customWidth="1"/>
    <col min="50" max="55" width="15.28515625" style="4" customWidth="1"/>
    <col min="56" max="56" width="15.28515625" style="1" customWidth="1"/>
    <col min="57" max="57" width="15.28515625" style="4" customWidth="1"/>
    <col min="58" max="58" width="15.28515625" style="1" customWidth="1"/>
    <col min="59" max="127" width="15.28515625" style="4" customWidth="1"/>
    <col min="128" max="128" width="15.28515625" style="1" customWidth="1"/>
    <col min="129" max="139" width="15.28515625" style="4" customWidth="1"/>
    <col min="140" max="141" width="15.28515625" style="1" customWidth="1"/>
    <col min="142" max="151" width="15.28515625" style="4" customWidth="1"/>
    <col min="152" max="152" width="15.28515625" style="1" customWidth="1"/>
    <col min="153" max="164" width="15.28515625" style="4" customWidth="1"/>
    <col min="165" max="165" width="15.28515625" style="1" customWidth="1"/>
    <col min="166" max="175" width="15.28515625" style="4" customWidth="1"/>
    <col min="176" max="176" width="15.28515625" style="1" customWidth="1"/>
    <col min="177" max="187" width="15.28515625" style="4" customWidth="1"/>
    <col min="188" max="188" width="15.28515625" style="1" customWidth="1"/>
    <col min="189" max="195" width="15.28515625" style="4" customWidth="1"/>
    <col min="196" max="203" width="15.28515625" style="7" customWidth="1"/>
    <col min="204" max="204" width="15.28515625" style="4" customWidth="1"/>
    <col min="205" max="213" width="11.42578125" style="1" customWidth="1"/>
    <col min="214" max="214" width="11.42578125" style="3" customWidth="1"/>
    <col min="215" max="215" width="12" style="1" bestFit="1" customWidth="1"/>
    <col min="216" max="216" width="10.140625" style="1" bestFit="1" customWidth="1"/>
    <col min="217" max="217" width="18.140625" style="1" bestFit="1" customWidth="1"/>
    <col min="218" max="218" width="14.28515625" style="1" bestFit="1" customWidth="1"/>
    <col min="219" max="219" width="17.42578125" style="1" bestFit="1" customWidth="1"/>
    <col min="220" max="220" width="10.5703125" style="1" bestFit="1" customWidth="1"/>
    <col min="221" max="16384" width="11.42578125" style="2"/>
  </cols>
  <sheetData>
    <row r="1" spans="1:219">
      <c r="A1" s="1" t="str">
        <f>'0.5Q 1-8 '!A1</f>
        <v>mu (kg/m s)</v>
      </c>
      <c r="B1" s="1">
        <f>'0.5Q 1-8 '!B1</f>
        <v>1E-3</v>
      </c>
      <c r="HK1" s="4"/>
    </row>
    <row r="2" spans="1:219">
      <c r="A2" s="1" t="str">
        <f>'0.5Q 1-8 '!A2</f>
        <v>g (m/s2)</v>
      </c>
      <c r="B2" s="1">
        <f>'0.5Q 1-8 '!B2</f>
        <v>9.81</v>
      </c>
    </row>
    <row r="3" spans="1:219">
      <c r="A3" s="1" t="str">
        <f>'0.5Q 1-8 '!A3</f>
        <v>ki (m2)</v>
      </c>
      <c r="B3" s="1">
        <f>'0.5Q 1-8 '!B3</f>
        <v>1.1798240646354816E-10</v>
      </c>
    </row>
    <row r="4" spans="1:219">
      <c r="A4" s="1" t="str">
        <f>'0.5Q 1-8 '!A4</f>
        <v>Kf (m/d)</v>
      </c>
      <c r="B4" s="1">
        <f>'0.5Q 1-8 '!B4</f>
        <v>100</v>
      </c>
    </row>
    <row r="5" spans="1:219">
      <c r="A5" s="1" t="str">
        <f>'0.5Q 1-8 '!A5</f>
        <v>Ks  (m/d)</v>
      </c>
      <c r="B5" s="1">
        <f>'0.5Q 1-8 '!B5</f>
        <v>102.70200000000001</v>
      </c>
    </row>
    <row r="6" spans="1:219">
      <c r="A6" s="1" t="str">
        <f>'0.5Q 1-8 '!A6</f>
        <v>Delta x (m)</v>
      </c>
      <c r="B6" s="1">
        <f>'0.5Q 1-8 '!B6</f>
        <v>5</v>
      </c>
    </row>
    <row r="7" spans="1:219">
      <c r="A7" s="1" t="str">
        <f>'0.5Q 1-8 '!A7</f>
        <v>qfresh (m/d)</v>
      </c>
      <c r="B7" s="1">
        <f>'0.5Q 1-8 '!B7</f>
        <v>0.5</v>
      </c>
    </row>
    <row r="8" spans="1:219">
      <c r="A8" s="1" t="str">
        <f>'0.5Q 1-8 '!A8</f>
        <v>T (m2/d)</v>
      </c>
      <c r="B8" s="1">
        <f>'0.5Q 1-8 '!B8</f>
        <v>10000</v>
      </c>
    </row>
    <row r="9" spans="1:219">
      <c r="A9" s="1" t="str">
        <f>'0.5Q 1-8 '!A9</f>
        <v>ro f (kg/m3)</v>
      </c>
      <c r="B9" s="1">
        <f>'0.5Q 1-8 '!B9</f>
        <v>1000</v>
      </c>
    </row>
    <row r="10" spans="1:219">
      <c r="A10" s="1" t="str">
        <f>'0.5Q 1-8 '!A10</f>
        <v>ro s (kg/m3)</v>
      </c>
      <c r="B10" s="1">
        <f>'0.5Q 1-8 '!B10</f>
        <v>1027.02</v>
      </c>
    </row>
    <row r="11" spans="1:219">
      <c r="A11" s="1" t="str">
        <f>'0.5Q 1-8 '!A11</f>
        <v>eps</v>
      </c>
      <c r="B11" s="1">
        <f>'0.5Q 1-8 '!B11</f>
        <v>2.7019999999999982E-2</v>
      </c>
      <c r="C11" s="1" t="str">
        <f>'0.5Q 1-8 '!C11</f>
        <v>1/eps</v>
      </c>
      <c r="D11" s="1">
        <f>'0.5Q 1-8 '!D11</f>
        <v>37.009622501850508</v>
      </c>
    </row>
    <row r="12" spans="1:219">
      <c r="A12" s="1" t="str">
        <f>'0.5Q 1-8 '!A12</f>
        <v>alfa T (m)</v>
      </c>
      <c r="B12" s="1">
        <f>'0.5Q 1-8 '!B12</f>
        <v>1</v>
      </c>
      <c r="C12" s="1" t="str">
        <f>'0.5Q 1-8 '!C12</f>
        <v>1/epsPool</v>
      </c>
      <c r="D12" s="1">
        <f>'0.5Q 1-8 '!D12</f>
        <v>68.976628526036137</v>
      </c>
    </row>
    <row r="13" spans="1:219">
      <c r="A13" s="1" t="str">
        <f>'0.5Q 1-8 '!A13</f>
        <v>w mar (Kg/kg)</v>
      </c>
      <c r="B13" s="1">
        <f>'0.5Q 1-8 '!B13</f>
        <v>3.8600000000000002E-2</v>
      </c>
      <c r="C13" s="1" t="str">
        <f>'0.5Q 1-8 '!C13</f>
        <v>epsi Pool</v>
      </c>
      <c r="D13" s="1">
        <f>'0.5Q 1-8 '!D13</f>
        <v>1.4497664228725485E-2</v>
      </c>
    </row>
    <row r="14" spans="1:219">
      <c r="A14" s="1" t="str">
        <f>'0.5Q 1-8 '!A14</f>
        <v>w contorno 2d</v>
      </c>
      <c r="B14" s="1">
        <f>'0.5Q 1-8 '!B14</f>
        <v>3.0300000000000001E-2</v>
      </c>
      <c r="C14" s="1" t="str">
        <f>'0.5Q 1-8 '!C14</f>
        <v>wmz</v>
      </c>
      <c r="D14" s="1">
        <f>'0.5Q 1-8 '!D14</f>
        <v>18.973665961010276</v>
      </c>
      <c r="AA14" s="8"/>
    </row>
    <row r="15" spans="1:219">
      <c r="A15" s="1" t="str">
        <f>'0.5Q 1-8 '!A15</f>
        <v xml:space="preserve">alfa L (m) </v>
      </c>
      <c r="B15" s="1">
        <f>'0.5Q 1-8 '!B15</f>
        <v>10</v>
      </c>
      <c r="C15" s="1" t="str">
        <f>'0.5Q 1-8 '!C15</f>
        <v>ag</v>
      </c>
      <c r="D15" s="1">
        <f>'0.5Q 1-8 '!D15</f>
        <v>3.1622776601683795</v>
      </c>
      <c r="AX15" s="4">
        <f>'0.5Q 1-8 '!GN15+1</f>
        <v>9</v>
      </c>
      <c r="BT15" s="4">
        <f>AX15+1</f>
        <v>10</v>
      </c>
      <c r="BZ15" s="1"/>
      <c r="CJ15" s="1"/>
      <c r="CO15" s="1"/>
      <c r="CP15" s="4">
        <f>BT15+1</f>
        <v>11</v>
      </c>
      <c r="CV15" s="1"/>
      <c r="CX15" s="1"/>
      <c r="DL15" s="4">
        <f>CP15+1</f>
        <v>12</v>
      </c>
      <c r="DR15" s="1"/>
      <c r="DX15" s="4"/>
      <c r="EB15" s="1"/>
      <c r="EG15" s="1"/>
      <c r="EH15" s="4">
        <f>DL15+1</f>
        <v>13</v>
      </c>
      <c r="EJ15" s="4"/>
      <c r="EK15" s="4"/>
      <c r="EN15" s="1"/>
      <c r="EP15" s="1"/>
      <c r="EV15" s="4"/>
      <c r="FD15" s="4">
        <f>EH15+1</f>
        <v>14</v>
      </c>
      <c r="FI15" s="4"/>
      <c r="FJ15" s="1"/>
      <c r="FY15" s="1"/>
      <c r="FZ15" s="4">
        <f>FD15+1</f>
        <v>15</v>
      </c>
      <c r="GH15" s="1"/>
      <c r="GN15" s="4"/>
      <c r="GO15" s="4"/>
      <c r="GP15" s="4"/>
      <c r="GQ15" s="4"/>
      <c r="GR15" s="4"/>
      <c r="GS15" s="4"/>
      <c r="GT15" s="4"/>
      <c r="GU15" s="4"/>
      <c r="GV15" s="4">
        <f>FZ15+1</f>
        <v>16</v>
      </c>
    </row>
    <row r="16" spans="1:219">
      <c r="A16" s="1" t="str">
        <f>'0.5Q 1-8 '!A16</f>
        <v>espesor (m)</v>
      </c>
      <c r="B16" s="1">
        <f>'0.5Q 1-8 '!B16</f>
        <v>100</v>
      </c>
      <c r="AX16" s="7">
        <f>MAX(AX19:AX119)</f>
        <v>4.1061622184449204E-4</v>
      </c>
      <c r="BT16" s="7">
        <f>MAX(BT19:BT119)</f>
        <v>3.9115056104993291E-4</v>
      </c>
      <c r="BU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M16" s="1"/>
      <c r="CN16" s="1"/>
      <c r="CO16" s="1"/>
      <c r="CP16" s="7">
        <f>MAX(CP19:CP119)</f>
        <v>3.522286163501994E-4</v>
      </c>
      <c r="DL16" s="7">
        <f>MAX(DL19:DL119)</f>
        <v>2.81243341054294E-4</v>
      </c>
      <c r="EH16" s="7">
        <f>MAX(EH19:EH119)</f>
        <v>3.0174678349332781E-4</v>
      </c>
      <c r="FD16" s="7">
        <f>MAX(FD19:FD119)</f>
        <v>2.2192362803535415E-4</v>
      </c>
      <c r="FZ16" s="7">
        <f>MAX(FZ19:FZ119)</f>
        <v>2.859344800071594E-4</v>
      </c>
      <c r="GV16" s="7">
        <f>MAX(GV19:GV119)</f>
        <v>2.0528003398680942E-4</v>
      </c>
    </row>
    <row r="17" spans="1:220">
      <c r="G17" s="29" t="s">
        <v>42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9"/>
      <c r="AC17" s="28" t="s">
        <v>43</v>
      </c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4" t="s">
        <v>40</v>
      </c>
      <c r="AY17" s="28" t="s">
        <v>44</v>
      </c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4" t="s">
        <v>40</v>
      </c>
      <c r="BU17" s="28" t="s">
        <v>45</v>
      </c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4" t="s">
        <v>40</v>
      </c>
      <c r="CQ17" s="28" t="s">
        <v>46</v>
      </c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4" t="s">
        <v>40</v>
      </c>
      <c r="DM17" s="28" t="s">
        <v>47</v>
      </c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4" t="s">
        <v>40</v>
      </c>
      <c r="EI17" s="28" t="s">
        <v>48</v>
      </c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4" t="s">
        <v>40</v>
      </c>
      <c r="FE17" s="28" t="s">
        <v>49</v>
      </c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4" t="s">
        <v>40</v>
      </c>
      <c r="GA17" s="28" t="s">
        <v>50</v>
      </c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4" t="s">
        <v>40</v>
      </c>
    </row>
    <row r="18" spans="1:220" s="5" customFormat="1">
      <c r="A18" s="1" t="s">
        <v>0</v>
      </c>
      <c r="B18" s="1" t="s">
        <v>5</v>
      </c>
      <c r="C18" s="1" t="s">
        <v>3</v>
      </c>
      <c r="D18" s="1" t="s">
        <v>2</v>
      </c>
      <c r="E18" s="1" t="s">
        <v>1</v>
      </c>
      <c r="F18" s="1" t="s">
        <v>4</v>
      </c>
      <c r="G18" s="1" t="str">
        <f>'0.5Q 1-8 '!FS18</f>
        <v>zi+WZM/2</v>
      </c>
      <c r="H18" s="1" t="str">
        <f>'0.5Q 1-8 '!FT18</f>
        <v>zi</v>
      </c>
      <c r="I18" s="1" t="str">
        <f>'0.5Q 1-8 '!FU18</f>
        <v>zi-WZM/2</v>
      </c>
      <c r="J18" s="1" t="str">
        <f>'0.5Q 1-8 '!FV18</f>
        <v>fresh thickness</v>
      </c>
      <c r="K18" s="1" t="str">
        <f>'0.5Q 1-8 '!FW18</f>
        <v>saline thickness</v>
      </c>
      <c r="L18" s="1" t="str">
        <f>'0.5Q 1-8 '!FX18</f>
        <v>hf</v>
      </c>
      <c r="M18" s="1" t="str">
        <f>'0.5Q 1-8 '!FY18</f>
        <v>qf2</v>
      </c>
      <c r="N18" s="1" t="str">
        <f>'0.5Q 1-8 '!FZ18</f>
        <v>q vertical</v>
      </c>
      <c r="O18" s="1" t="str">
        <f>'0.5Q 1-8 '!GA18</f>
        <v>average qs</v>
      </c>
      <c r="P18" s="1" t="str">
        <f>'0.5Q 1-8 '!GB18</f>
        <v>qs</v>
      </c>
      <c r="Q18" s="1" t="str">
        <f>'0.5Q 1-8 '!GC18</f>
        <v xml:space="preserve">w pro </v>
      </c>
      <c r="R18" s="1" t="str">
        <f>'0.5Q 1-8 '!GD18</f>
        <v>rho pro</v>
      </c>
      <c r="S18" s="1" t="str">
        <f>'0.5Q 1-8 '!GE18</f>
        <v>us</v>
      </c>
      <c r="T18" s="1" t="str">
        <f>'0.5Q 1-8 '!GF18</f>
        <v>uf</v>
      </c>
      <c r="U18" s="1" t="str">
        <f>'0.5Q 1-8 '!GG18</f>
        <v>u</v>
      </c>
      <c r="V18" s="1" t="str">
        <f>'0.5Q 1-8 '!GH18</f>
        <v>grad wpro</v>
      </c>
      <c r="W18" s="1" t="str">
        <f>'0.5Q 1-8 '!GI18</f>
        <v>((rho q) w )PRO</v>
      </c>
      <c r="X18" s="1" t="str">
        <f>'0.5Q 1-8 '!GJ18</f>
        <v>(rho q)'w')PRO</v>
      </c>
      <c r="Y18" s="1" t="str">
        <f>'0.5Q 1-8 '!GK18</f>
        <v>AlphaL</v>
      </c>
      <c r="Z18" s="1" t="str">
        <f>'0.5Q 1-8 '!GL18</f>
        <v>AlphaL</v>
      </c>
      <c r="AA18" s="1" t="str">
        <f>'0.5Q 1-8 '!GM18</f>
        <v>w</v>
      </c>
      <c r="AB18" s="4"/>
      <c r="AC18" s="1" t="s">
        <v>25</v>
      </c>
      <c r="AD18" s="4" t="s">
        <v>12</v>
      </c>
      <c r="AE18" s="1" t="s">
        <v>24</v>
      </c>
      <c r="AF18" s="1" t="s">
        <v>29</v>
      </c>
      <c r="AG18" s="1" t="s">
        <v>30</v>
      </c>
      <c r="AH18" s="1" t="s">
        <v>6</v>
      </c>
      <c r="AI18" s="1" t="s">
        <v>22</v>
      </c>
      <c r="AJ18" s="1" t="s">
        <v>23</v>
      </c>
      <c r="AK18" s="1" t="s">
        <v>28</v>
      </c>
      <c r="AL18" s="1" t="s">
        <v>26</v>
      </c>
      <c r="AM18" s="1" t="s">
        <v>13</v>
      </c>
      <c r="AN18" s="1" t="s">
        <v>14</v>
      </c>
      <c r="AO18" s="1" t="s">
        <v>110</v>
      </c>
      <c r="AP18" s="1" t="s">
        <v>111</v>
      </c>
      <c r="AQ18" s="23" t="s">
        <v>112</v>
      </c>
      <c r="AR18" s="1" t="s">
        <v>15</v>
      </c>
      <c r="AS18" s="1" t="s">
        <v>16</v>
      </c>
      <c r="AT18" s="4" t="s">
        <v>17</v>
      </c>
      <c r="AU18" s="1" t="s">
        <v>113</v>
      </c>
      <c r="AV18" s="1" t="s">
        <v>113</v>
      </c>
      <c r="AW18" s="1" t="s">
        <v>9</v>
      </c>
      <c r="AX18" s="4" t="s">
        <v>41</v>
      </c>
      <c r="AY18" s="1" t="s">
        <v>25</v>
      </c>
      <c r="AZ18" s="4" t="s">
        <v>12</v>
      </c>
      <c r="BA18" s="1" t="s">
        <v>24</v>
      </c>
      <c r="BB18" s="1" t="s">
        <v>29</v>
      </c>
      <c r="BC18" s="1" t="s">
        <v>30</v>
      </c>
      <c r="BD18" s="1" t="s">
        <v>6</v>
      </c>
      <c r="BE18" s="1" t="s">
        <v>22</v>
      </c>
      <c r="BF18" s="1" t="s">
        <v>23</v>
      </c>
      <c r="BG18" s="1" t="s">
        <v>28</v>
      </c>
      <c r="BH18" s="1" t="s">
        <v>26</v>
      </c>
      <c r="BI18" s="1" t="s">
        <v>13</v>
      </c>
      <c r="BJ18" s="1" t="s">
        <v>14</v>
      </c>
      <c r="BK18" s="1" t="s">
        <v>110</v>
      </c>
      <c r="BL18" s="1" t="s">
        <v>111</v>
      </c>
      <c r="BM18" s="23" t="s">
        <v>112</v>
      </c>
      <c r="BN18" s="1" t="s">
        <v>15</v>
      </c>
      <c r="BO18" s="1" t="s">
        <v>16</v>
      </c>
      <c r="BP18" s="4" t="s">
        <v>17</v>
      </c>
      <c r="BQ18" s="1" t="s">
        <v>113</v>
      </c>
      <c r="BR18" s="1" t="s">
        <v>113</v>
      </c>
      <c r="BS18" s="1" t="s">
        <v>9</v>
      </c>
      <c r="BT18" s="4" t="s">
        <v>41</v>
      </c>
      <c r="BU18" s="1" t="s">
        <v>25</v>
      </c>
      <c r="BV18" s="4" t="s">
        <v>12</v>
      </c>
      <c r="BW18" s="1" t="s">
        <v>24</v>
      </c>
      <c r="BX18" s="1" t="s">
        <v>29</v>
      </c>
      <c r="BY18" s="1" t="s">
        <v>30</v>
      </c>
      <c r="BZ18" s="1" t="s">
        <v>6</v>
      </c>
      <c r="CA18" s="1" t="s">
        <v>22</v>
      </c>
      <c r="CB18" s="1" t="s">
        <v>23</v>
      </c>
      <c r="CC18" s="1" t="s">
        <v>28</v>
      </c>
      <c r="CD18" s="1" t="s">
        <v>26</v>
      </c>
      <c r="CE18" s="1" t="s">
        <v>13</v>
      </c>
      <c r="CF18" s="1" t="s">
        <v>14</v>
      </c>
      <c r="CG18" s="1" t="s">
        <v>110</v>
      </c>
      <c r="CH18" s="1" t="s">
        <v>111</v>
      </c>
      <c r="CI18" s="23" t="s">
        <v>112</v>
      </c>
      <c r="CJ18" s="1" t="s">
        <v>15</v>
      </c>
      <c r="CK18" s="1" t="s">
        <v>16</v>
      </c>
      <c r="CL18" s="4" t="s">
        <v>17</v>
      </c>
      <c r="CM18" s="1" t="s">
        <v>113</v>
      </c>
      <c r="CN18" s="1" t="s">
        <v>113</v>
      </c>
      <c r="CO18" s="1" t="s">
        <v>9</v>
      </c>
      <c r="CP18" s="4" t="s">
        <v>41</v>
      </c>
      <c r="CQ18" s="1" t="s">
        <v>25</v>
      </c>
      <c r="CR18" s="4" t="s">
        <v>12</v>
      </c>
      <c r="CS18" s="1" t="s">
        <v>24</v>
      </c>
      <c r="CT18" s="1" t="s">
        <v>29</v>
      </c>
      <c r="CU18" s="1" t="s">
        <v>30</v>
      </c>
      <c r="CV18" s="1" t="s">
        <v>6</v>
      </c>
      <c r="CW18" s="1" t="s">
        <v>22</v>
      </c>
      <c r="CX18" s="1" t="s">
        <v>23</v>
      </c>
      <c r="CY18" s="1" t="s">
        <v>28</v>
      </c>
      <c r="CZ18" s="1" t="s">
        <v>26</v>
      </c>
      <c r="DA18" s="1" t="s">
        <v>13</v>
      </c>
      <c r="DB18" s="1" t="s">
        <v>14</v>
      </c>
      <c r="DC18" s="1" t="s">
        <v>110</v>
      </c>
      <c r="DD18" s="1" t="s">
        <v>111</v>
      </c>
      <c r="DE18" s="23" t="s">
        <v>112</v>
      </c>
      <c r="DF18" s="1" t="s">
        <v>15</v>
      </c>
      <c r="DG18" s="1" t="s">
        <v>16</v>
      </c>
      <c r="DH18" s="4" t="s">
        <v>17</v>
      </c>
      <c r="DI18" s="1" t="s">
        <v>113</v>
      </c>
      <c r="DJ18" s="1" t="s">
        <v>113</v>
      </c>
      <c r="DK18" s="1" t="s">
        <v>9</v>
      </c>
      <c r="DL18" s="4" t="s">
        <v>41</v>
      </c>
      <c r="DM18" s="1" t="s">
        <v>25</v>
      </c>
      <c r="DN18" s="4" t="s">
        <v>12</v>
      </c>
      <c r="DO18" s="1" t="s">
        <v>24</v>
      </c>
      <c r="DP18" s="1" t="s">
        <v>29</v>
      </c>
      <c r="DQ18" s="1" t="s">
        <v>30</v>
      </c>
      <c r="DR18" s="1" t="s">
        <v>6</v>
      </c>
      <c r="DS18" s="1" t="s">
        <v>22</v>
      </c>
      <c r="DT18" s="1" t="s">
        <v>23</v>
      </c>
      <c r="DU18" s="1" t="s">
        <v>28</v>
      </c>
      <c r="DV18" s="1" t="s">
        <v>26</v>
      </c>
      <c r="DW18" s="1" t="s">
        <v>13</v>
      </c>
      <c r="DX18" s="1" t="s">
        <v>14</v>
      </c>
      <c r="DY18" s="1" t="s">
        <v>110</v>
      </c>
      <c r="DZ18" s="1" t="s">
        <v>111</v>
      </c>
      <c r="EA18" s="23" t="s">
        <v>112</v>
      </c>
      <c r="EB18" s="1" t="s">
        <v>15</v>
      </c>
      <c r="EC18" s="1" t="s">
        <v>16</v>
      </c>
      <c r="ED18" s="4" t="s">
        <v>17</v>
      </c>
      <c r="EE18" s="1" t="s">
        <v>113</v>
      </c>
      <c r="EF18" s="1" t="s">
        <v>113</v>
      </c>
      <c r="EG18" s="1" t="s">
        <v>9</v>
      </c>
      <c r="EH18" s="4" t="s">
        <v>41</v>
      </c>
      <c r="EI18" s="1" t="s">
        <v>25</v>
      </c>
      <c r="EJ18" s="4" t="s">
        <v>12</v>
      </c>
      <c r="EK18" s="1" t="s">
        <v>24</v>
      </c>
      <c r="EL18" s="1" t="s">
        <v>29</v>
      </c>
      <c r="EM18" s="1" t="s">
        <v>30</v>
      </c>
      <c r="EN18" s="1" t="s">
        <v>6</v>
      </c>
      <c r="EO18" s="1" t="s">
        <v>22</v>
      </c>
      <c r="EP18" s="1" t="s">
        <v>23</v>
      </c>
      <c r="EQ18" s="1" t="s">
        <v>28</v>
      </c>
      <c r="ER18" s="1" t="s">
        <v>26</v>
      </c>
      <c r="ES18" s="1" t="s">
        <v>13</v>
      </c>
      <c r="ET18" s="1" t="s">
        <v>14</v>
      </c>
      <c r="EU18" s="1" t="s">
        <v>110</v>
      </c>
      <c r="EV18" s="1" t="s">
        <v>111</v>
      </c>
      <c r="EW18" s="23" t="s">
        <v>112</v>
      </c>
      <c r="EX18" s="1" t="s">
        <v>15</v>
      </c>
      <c r="EY18" s="1" t="s">
        <v>16</v>
      </c>
      <c r="EZ18" s="4" t="s">
        <v>17</v>
      </c>
      <c r="FA18" s="1" t="s">
        <v>113</v>
      </c>
      <c r="FB18" s="1" t="s">
        <v>113</v>
      </c>
      <c r="FC18" s="1" t="s">
        <v>9</v>
      </c>
      <c r="FD18" s="4" t="s">
        <v>41</v>
      </c>
      <c r="FE18" s="1" t="s">
        <v>25</v>
      </c>
      <c r="FF18" s="4" t="s">
        <v>12</v>
      </c>
      <c r="FG18" s="1" t="s">
        <v>24</v>
      </c>
      <c r="FH18" s="1" t="s">
        <v>29</v>
      </c>
      <c r="FI18" s="1" t="s">
        <v>30</v>
      </c>
      <c r="FJ18" s="1" t="s">
        <v>6</v>
      </c>
      <c r="FK18" s="1" t="s">
        <v>22</v>
      </c>
      <c r="FL18" s="1" t="s">
        <v>23</v>
      </c>
      <c r="FM18" s="1" t="s">
        <v>28</v>
      </c>
      <c r="FN18" s="1" t="s">
        <v>26</v>
      </c>
      <c r="FO18" s="1" t="s">
        <v>13</v>
      </c>
      <c r="FP18" s="1" t="s">
        <v>14</v>
      </c>
      <c r="FQ18" s="1" t="s">
        <v>110</v>
      </c>
      <c r="FR18" s="1" t="s">
        <v>111</v>
      </c>
      <c r="FS18" s="23" t="s">
        <v>112</v>
      </c>
      <c r="FT18" s="1" t="s">
        <v>15</v>
      </c>
      <c r="FU18" s="1" t="s">
        <v>16</v>
      </c>
      <c r="FV18" s="4" t="s">
        <v>17</v>
      </c>
      <c r="FW18" s="1" t="s">
        <v>113</v>
      </c>
      <c r="FX18" s="1" t="s">
        <v>113</v>
      </c>
      <c r="FY18" s="1" t="s">
        <v>9</v>
      </c>
      <c r="FZ18" s="4" t="s">
        <v>41</v>
      </c>
      <c r="GA18" s="1" t="s">
        <v>25</v>
      </c>
      <c r="GB18" s="4" t="s">
        <v>12</v>
      </c>
      <c r="GC18" s="1" t="s">
        <v>24</v>
      </c>
      <c r="GD18" s="1" t="s">
        <v>29</v>
      </c>
      <c r="GE18" s="1" t="s">
        <v>30</v>
      </c>
      <c r="GF18" s="1" t="s">
        <v>6</v>
      </c>
      <c r="GG18" s="1" t="s">
        <v>22</v>
      </c>
      <c r="GH18" s="1" t="s">
        <v>23</v>
      </c>
      <c r="GI18" s="1" t="s">
        <v>28</v>
      </c>
      <c r="GJ18" s="1" t="s">
        <v>26</v>
      </c>
      <c r="GK18" s="1" t="s">
        <v>13</v>
      </c>
      <c r="GL18" s="1" t="s">
        <v>14</v>
      </c>
      <c r="GM18" s="1" t="s">
        <v>110</v>
      </c>
      <c r="GN18" s="1" t="s">
        <v>111</v>
      </c>
      <c r="GO18" s="23" t="s">
        <v>112</v>
      </c>
      <c r="GP18" s="1" t="s">
        <v>15</v>
      </c>
      <c r="GQ18" s="1" t="s">
        <v>16</v>
      </c>
      <c r="GR18" s="4" t="s">
        <v>17</v>
      </c>
      <c r="GS18" s="1" t="s">
        <v>113</v>
      </c>
      <c r="GT18" s="1" t="s">
        <v>113</v>
      </c>
      <c r="GU18" s="1" t="s">
        <v>9</v>
      </c>
      <c r="GV18" s="4" t="s">
        <v>41</v>
      </c>
      <c r="GW18" s="4" t="s">
        <v>51</v>
      </c>
      <c r="GX18" s="4"/>
      <c r="GY18" s="4"/>
      <c r="GZ18" s="4"/>
      <c r="HA18" s="4"/>
      <c r="HB18" s="4"/>
      <c r="HC18" s="4"/>
      <c r="HD18" s="4"/>
      <c r="HE18" s="4"/>
      <c r="HF18" s="6"/>
      <c r="HG18" s="4"/>
      <c r="HH18" s="4"/>
      <c r="HI18" s="4"/>
      <c r="HJ18" s="1"/>
      <c r="HK18" s="4"/>
      <c r="HL18" s="4"/>
    </row>
    <row r="19" spans="1:220" s="5" customFormat="1">
      <c r="A19" s="1">
        <v>1</v>
      </c>
      <c r="B19" s="1">
        <f t="shared" ref="B19:B50" si="0">C19-D19</f>
        <v>100</v>
      </c>
      <c r="C19" s="1">
        <v>0</v>
      </c>
      <c r="D19" s="1">
        <f t="shared" ref="D19:D82" si="1">-$B$16</f>
        <v>-100</v>
      </c>
      <c r="E19" s="1">
        <v>500</v>
      </c>
      <c r="F19" s="1">
        <f>-((C19+D19)/2)*$B$11</f>
        <v>1.3509999999999991</v>
      </c>
      <c r="G19" s="1">
        <f>'0.5Q 1-8 '!FS19</f>
        <v>-12.01575769306999</v>
      </c>
      <c r="H19" s="1">
        <f>'0.5Q 1-8 '!FT19</f>
        <v>-21.502590673575128</v>
      </c>
      <c r="I19" s="1">
        <f>'0.5Q 1-8 '!FU19</f>
        <v>-30.989423654080266</v>
      </c>
      <c r="J19" s="1">
        <f>'0.5Q 1-8 '!FV19</f>
        <v>21.502590673575128</v>
      </c>
      <c r="K19" s="1">
        <f>'0.5Q 1-8 '!FW19</f>
        <v>78.497409326424872</v>
      </c>
      <c r="L19" s="1">
        <f>'0.5Q 1-8 '!FX19</f>
        <v>0.35607056665153114</v>
      </c>
      <c r="M19" s="1">
        <f>'0.5Q 1-8 '!FY19</f>
        <v>0</v>
      </c>
      <c r="N19" s="1">
        <f>'0.5Q 1-8 '!FZ19</f>
        <v>0</v>
      </c>
      <c r="O19" s="1">
        <f>'0.5Q 1-8 '!GA19</f>
        <v>0</v>
      </c>
      <c r="P19" s="1">
        <f>'0.5Q 1-8 '!GB19</f>
        <v>0</v>
      </c>
      <c r="Q19" s="1">
        <f>'0.5Q 1-8 '!GC19</f>
        <v>3.0300000000000001E-2</v>
      </c>
      <c r="R19" s="1">
        <f>'0.5Q 1-8 '!GD19</f>
        <v>0</v>
      </c>
      <c r="S19" s="1"/>
      <c r="T19" s="1"/>
      <c r="U19" s="1"/>
      <c r="V19" s="1">
        <f>'0.5Q 1-8 '!GH19</f>
        <v>0</v>
      </c>
      <c r="W19" s="1">
        <f>'0.5Q 1-8 '!GI19</f>
        <v>0</v>
      </c>
      <c r="X19" s="1">
        <f>'0.5Q 1-8 '!GJ19</f>
        <v>0</v>
      </c>
      <c r="Y19" s="1">
        <f>'0.5Q 1-8 '!GK19</f>
        <v>88.581761937775212</v>
      </c>
      <c r="Z19" s="1">
        <f>'0.5Q 1-8 '!GL19</f>
        <v>98.581761937775212</v>
      </c>
      <c r="AA19" s="1">
        <f>'0.5Q 1-8 '!GM19</f>
        <v>3.0300000000000001E-2</v>
      </c>
      <c r="AB19" s="4"/>
      <c r="AC19" s="4">
        <f t="shared" ref="AC19:AC50" si="2">IF(AE19&gt;$D19,(AA19/$B$13)*($C19-$D19)+$D19+($D$14/2),(IF(AC18+(AC18-AC17)&gt;$D19,AC18+(AC18-AC17),$D19)))</f>
        <v>-12.01575769306999</v>
      </c>
      <c r="AD19" s="4">
        <f t="shared" ref="AD19:AD50" si="3">IF((((AA19/$B$13)*($C19-$D19))+$D19)&gt;$D19-($D19/5),(AA19/$B$13)*($C19-$D19)+$D19,IF(AD18+(AD18-AD17)&gt;$D19,AD18+(AD18-AD17),$D19))</f>
        <v>-21.502590673575128</v>
      </c>
      <c r="AE19" s="4">
        <f t="shared" ref="AE19:AE50" si="4">IF(((AA19/$B$13)*($C19-$D19)+$D19-($D$14)/2)&gt;$D19,(AA19/$B$13)*($C19-$D19)+$D19-($D$14)/2,$D19)</f>
        <v>-30.989423654080266</v>
      </c>
      <c r="AF19" s="1">
        <f t="shared" ref="AF19:AF82" si="5">-AD19</f>
        <v>21.502590673575128</v>
      </c>
      <c r="AG19" s="1">
        <f t="shared" ref="AG19:AG82" si="6">AD19+($C19-$D19)</f>
        <v>78.497409326424872</v>
      </c>
      <c r="AH19" s="1">
        <f t="shared" ref="AH19:AH50" si="7">IF(AE19&gt;$D19,$F19-((((AJ20/$B$4)+$B$11)*(((AC19-AE19)/2)*(((AC19-AE19)/3)+(AE19-$D19))))+(($B$11*(AE19-$D19)^2)/2))/($C19-$D19),$F19-(((AJ20/$B$4)+$B$11)*((AC19-$D19)^3)/(6*$D$14*$B$19)))</f>
        <v>0.35850980624109663</v>
      </c>
      <c r="AI19" s="1"/>
      <c r="AJ19" s="1"/>
      <c r="AK19" s="1"/>
      <c r="AL19" s="1"/>
      <c r="AM19" s="1">
        <f t="shared" ref="AM19:AM82" si="8">AA19</f>
        <v>3.0300000000000001E-2</v>
      </c>
      <c r="AN19" s="1"/>
      <c r="AO19" s="1"/>
      <c r="AP19" s="1"/>
      <c r="AQ19" s="1"/>
      <c r="AR19" s="1"/>
      <c r="AS19" s="1"/>
      <c r="AT19" s="4"/>
      <c r="AU19" s="4">
        <f t="shared" ref="AU19:AU82" si="9">IF(AD19&gt;$D19,-AT20/(AQ20*AR20),0)</f>
        <v>88.198942302872155</v>
      </c>
      <c r="AV19" s="4">
        <f t="shared" ref="AV19:AV82" si="10">AU19+10</f>
        <v>98.198942302872155</v>
      </c>
      <c r="AW19" s="4">
        <f>$B$14</f>
        <v>3.0300000000000001E-2</v>
      </c>
      <c r="AX19" s="4">
        <f t="shared" ref="AX19:AX82" si="11">AW19-AA19</f>
        <v>0</v>
      </c>
      <c r="AY19" s="4">
        <f t="shared" ref="AY19:AY50" si="12">IF(BA19&gt;$D19,(AW19/$B$13)*($C19-$D19)+$D19+($D$14/2),(IF(AY18+(AY18-AY17)&gt;$D19,AY18+(AY18-AY17),$D19)))</f>
        <v>-12.01575769306999</v>
      </c>
      <c r="AZ19" s="4">
        <f t="shared" ref="AZ19:AZ50" si="13">IF((((AW19/$B$13)*($C19-$D19))+$D19)&gt;$D19-($D19/5),(AW19/$B$13)*($C19-$D19)+$D19,IF(AZ18+(AZ18-AZ17)&gt;$D19,AZ18+(AZ18-AZ17),$D19))</f>
        <v>-21.502590673575128</v>
      </c>
      <c r="BA19" s="4">
        <f t="shared" ref="BA19:BA50" si="14">IF(((AW19/$B$13)*($C19-$D19)+$D19-($D$14)/2)&gt;$D19,(AW19/$B$13)*($C19-$D19)+$D19-($D$14)/2,$D19)</f>
        <v>-30.989423654080266</v>
      </c>
      <c r="BB19" s="1">
        <f t="shared" ref="BB19:BB50" si="15">-AZ19</f>
        <v>21.502590673575128</v>
      </c>
      <c r="BC19" s="1">
        <f t="shared" ref="BC19:BC50" si="16">AZ19+($C19-$D19)</f>
        <v>78.497409326424872</v>
      </c>
      <c r="BD19" s="1">
        <f t="shared" ref="BD19:BD50" si="17">IF(BA19&gt;$D19,$F19-((((BF20/$B$4)+$B$11)*(((AY19-BA19)/2)*(((AY19-BA19)/3)+(BA19-$D19))))+(($B$11*(BA19-$D19)^2)/2))/($C19-$D19),$F19-(((BF20/$B$4)+$B$11)*((AY19-$D19)^3)/(6*$D$14*$B$19)))</f>
        <v>0.36360359340460446</v>
      </c>
      <c r="BE19" s="1"/>
      <c r="BF19" s="1"/>
      <c r="BG19" s="1"/>
      <c r="BH19" s="1"/>
      <c r="BI19" s="1">
        <f t="shared" ref="BI19:BI50" si="18">AW19</f>
        <v>3.0300000000000001E-2</v>
      </c>
      <c r="BJ19" s="1"/>
      <c r="BK19" s="1"/>
      <c r="BL19" s="1"/>
      <c r="BM19" s="1"/>
      <c r="BN19" s="1"/>
      <c r="BO19" s="1"/>
      <c r="BP19" s="4"/>
      <c r="BQ19" s="4">
        <f t="shared" ref="BQ19:BQ50" si="19">IF(AZ19&gt;$D19,-BP20/(BM20*BN20),0)</f>
        <v>87.353358274506078</v>
      </c>
      <c r="BR19" s="4">
        <f t="shared" ref="BR19:BR50" si="20">BQ19+10</f>
        <v>97.353358274506078</v>
      </c>
      <c r="BS19" s="4">
        <f>$B$14</f>
        <v>3.0300000000000001E-2</v>
      </c>
      <c r="BT19" s="4">
        <f t="shared" ref="BT19:BT82" si="21">BS19-AW19</f>
        <v>0</v>
      </c>
      <c r="BU19" s="4">
        <f t="shared" ref="BU19:BU50" si="22">IF(BW19&gt;$D19,(BS19/$B$13)*($C19-$D19)+$D19+($D$14/2),(IF(BU18+(BU18-BU17)&gt;$D19,BU18+(BU18-BU17),$D19)))</f>
        <v>-12.01575769306999</v>
      </c>
      <c r="BV19" s="4">
        <f t="shared" ref="BV19:BV50" si="23">IF((((BS19/$B$13)*($C19-$D19))+$D19)&gt;$D19-($D19/5),(BS19/$B$13)*($C19-$D19)+$D19,IF(BV18+(BV18-BV17)&gt;$D19,BV18+(BV18-BV17),$D19))</f>
        <v>-21.502590673575128</v>
      </c>
      <c r="BW19" s="4">
        <f t="shared" ref="BW19:BW50" si="24">IF(((BS19/$B$13)*($C19-$D19)+$D19-($D$14)/2)&gt;$D19,(BS19/$B$13)*($C19-$D19)+$D19-($D$14)/2,$D19)</f>
        <v>-30.989423654080266</v>
      </c>
      <c r="BX19" s="1">
        <f t="shared" ref="BX19:BX50" si="25">-BV19</f>
        <v>21.502590673575128</v>
      </c>
      <c r="BY19" s="1">
        <f t="shared" ref="BY19:BY50" si="26">BV19+($C19-$D19)</f>
        <v>78.497409326424872</v>
      </c>
      <c r="BZ19" s="1">
        <f t="shared" ref="BZ19:BZ50" si="27">IF(BW19&gt;$D19,$F19-((((CB20/$B$4)+$B$11)*(((BU19-BW19)/2)*(((BU19-BW19)/3)+(BW19-$D19))))+(($B$11*(BW19-$D19)^2)/2))/($C19-$D19),$F19-(((CB20/$B$4)+$B$11)*((BU19-$D19)^3)/(6*$D$14*$B$19)))</f>
        <v>0.36298265886893499</v>
      </c>
      <c r="CA19" s="1"/>
      <c r="CB19" s="1"/>
      <c r="CC19" s="1"/>
      <c r="CD19" s="1"/>
      <c r="CE19" s="1">
        <f t="shared" ref="CE19:CE50" si="28">BS19</f>
        <v>3.0300000000000001E-2</v>
      </c>
      <c r="CF19" s="1"/>
      <c r="CG19" s="1"/>
      <c r="CH19" s="1"/>
      <c r="CI19" s="1"/>
      <c r="CJ19" s="1"/>
      <c r="CK19" s="1"/>
      <c r="CL19" s="4"/>
      <c r="CM19" s="4">
        <f t="shared" ref="CM19:CM50" si="29">IF(BV19&gt;$D19,-CL20/(CI20*CJ20),0)</f>
        <v>87.437241248978751</v>
      </c>
      <c r="CN19" s="4">
        <f t="shared" ref="CN19:CN50" si="30">CM19+10</f>
        <v>97.437241248978751</v>
      </c>
      <c r="CO19" s="4">
        <f>$B$14</f>
        <v>3.0300000000000001E-2</v>
      </c>
      <c r="CP19" s="4">
        <f t="shared" ref="CP19:CP82" si="31">CO19-BS19</f>
        <v>0</v>
      </c>
      <c r="CQ19" s="4">
        <f t="shared" ref="CQ19:CQ50" si="32">IF(CS19&gt;$D19,(CO19/$B$13)*($C19-$D19)+$D19+($D$14/2),(IF(CQ18+(CQ18-CQ17)&gt;$D19,CQ18+(CQ18-CQ17),$D19)))</f>
        <v>-12.01575769306999</v>
      </c>
      <c r="CR19" s="4">
        <f t="shared" ref="CR19:CR50" si="33">IF((((CO19/$B$13)*($C19-$D19))+$D19)&gt;$D19-($D19/5),(CO19/$B$13)*($C19-$D19)+$D19,IF(CR18+(CR18-CR17)&gt;$D19,CR18+(CR18-CR17),$D19))</f>
        <v>-21.502590673575128</v>
      </c>
      <c r="CS19" s="4">
        <f t="shared" ref="CS19:CS50" si="34">IF(((CO19/$B$13)*($C19-$D19)+$D19-($D$14)/2)&gt;$D19,(CO19/$B$13)*($C19-$D19)+$D19-($D$14)/2,$D19)</f>
        <v>-30.989423654080266</v>
      </c>
      <c r="CT19" s="1">
        <f t="shared" ref="CT19:CT50" si="35">-CR19</f>
        <v>21.502590673575128</v>
      </c>
      <c r="CU19" s="1">
        <f t="shared" ref="CU19:CU50" si="36">CR19+($C19-$D19)</f>
        <v>78.497409326424872</v>
      </c>
      <c r="CV19" s="1">
        <f t="shared" ref="CV19:CV50" si="37">IF(CS19&gt;$D19,$F19-((((CX20/$B$4)+$B$11)*(((CQ19-CS19)/2)*(((CQ19-CS19)/3)+(CS19-$D19))))+(($B$11*(CS19-$D19)^2)/2))/($C19-$D19),$F19-(((CX20/$B$4)+$B$11)*((CQ19-$D19)^3)/(6*$D$14*$B$19)))</f>
        <v>0.36595885538948059</v>
      </c>
      <c r="CW19" s="1"/>
      <c r="CX19" s="1"/>
      <c r="CY19" s="1"/>
      <c r="CZ19" s="1"/>
      <c r="DA19" s="1">
        <f t="shared" ref="DA19:DA50" si="38">CO19</f>
        <v>3.0300000000000001E-2</v>
      </c>
      <c r="DB19" s="1"/>
      <c r="DC19" s="1"/>
      <c r="DD19" s="1"/>
      <c r="DE19" s="1"/>
      <c r="DF19" s="1"/>
      <c r="DG19" s="1"/>
      <c r="DH19" s="4"/>
      <c r="DI19" s="4">
        <f t="shared" ref="DI19:DI50" si="39">IF(CR19&gt;$D19,-DH20/(DE20*DF20),0)</f>
        <v>86.976324794575433</v>
      </c>
      <c r="DJ19" s="4">
        <f t="shared" ref="DJ19:DJ50" si="40">DI19+10</f>
        <v>96.976324794575433</v>
      </c>
      <c r="DK19" s="4">
        <f>$B$14</f>
        <v>3.0300000000000001E-2</v>
      </c>
      <c r="DL19" s="4">
        <f t="shared" ref="DL19:DL82" si="41">DK19-CO19</f>
        <v>0</v>
      </c>
      <c r="DM19" s="4">
        <f t="shared" ref="DM19:DM50" si="42">IF(DO19&gt;$D19,(DK19/$B$13)*($C19-$D19)+$D19+($D$14/2),(IF(DM18+(DM18-DM17)&gt;$D19,DM18+(DM18-DM17),$D19)))</f>
        <v>-12.01575769306999</v>
      </c>
      <c r="DN19" s="4">
        <f t="shared" ref="DN19:DN50" si="43">IF((((DK19/$B$13)*($C19-$D19))+$D19)&gt;$D19-($D19/5),(DK19/$B$13)*($C19-$D19)+$D19,IF(DN18+(DN18-DN17)&gt;$D19,DN18+(DN18-DN17),$D19))</f>
        <v>-21.502590673575128</v>
      </c>
      <c r="DO19" s="4">
        <f t="shared" ref="DO19:DO50" si="44">IF(((DK19/$B$13)*($C19-$D19)+$D19-($D$14)/2)&gt;$D19,(DK19/$B$13)*($C19-$D19)+$D19-($D$14)/2,$D19)</f>
        <v>-30.989423654080266</v>
      </c>
      <c r="DP19" s="1">
        <f t="shared" ref="DP19:DP50" si="45">-DN19</f>
        <v>21.502590673575128</v>
      </c>
      <c r="DQ19" s="1">
        <f t="shared" ref="DQ19:DQ50" si="46">DN19+($C19-$D19)</f>
        <v>78.497409326424872</v>
      </c>
      <c r="DR19" s="1">
        <f t="shared" ref="DR19:DR50" si="47">IF(DO19&gt;$D19,$F19-((((DT20/$B$4)+$B$11)*(((DM19-DO19)/2)*(((DM19-DO19)/3)+(DO19-$D19))))+(($B$11*(DO19-$D19)^2)/2))/($C19-$D19),$F19-(((DT20/$B$4)+$B$11)*((DM19-$D19)^3)/(6*$D$14*$B$19)))</f>
        <v>0.3676036603404782</v>
      </c>
      <c r="DS19" s="1"/>
      <c r="DT19" s="1"/>
      <c r="DU19" s="1"/>
      <c r="DV19" s="1"/>
      <c r="DW19" s="1">
        <f t="shared" ref="DW19:DW50" si="48">DK19</f>
        <v>3.0300000000000001E-2</v>
      </c>
      <c r="DX19" s="1"/>
      <c r="DY19" s="1"/>
      <c r="DZ19" s="1"/>
      <c r="EA19" s="1"/>
      <c r="EB19" s="1"/>
      <c r="EC19" s="1"/>
      <c r="ED19" s="4"/>
      <c r="EE19" s="4">
        <f t="shared" ref="EE19:EE50" si="49">IF(DN19&gt;$D19,-ED20/(EA20*EB20),0)</f>
        <v>86.669009305798042</v>
      </c>
      <c r="EF19" s="4">
        <f t="shared" ref="EF19:EF50" si="50">EE19+10</f>
        <v>96.669009305798042</v>
      </c>
      <c r="EG19" s="4">
        <f>$B$14</f>
        <v>3.0300000000000001E-2</v>
      </c>
      <c r="EH19" s="4">
        <f t="shared" ref="EH19:EH82" si="51">EG19-DK19</f>
        <v>0</v>
      </c>
      <c r="EI19" s="4">
        <f t="shared" ref="EI19:EI50" si="52">IF(EK19&gt;$D19,(EG19/$B$13)*($C19-$D19)+$D19+($D$14/2),(IF(EI18+(EI18-EI17)&gt;$D19,EI18+(EI18-EI17),$D19)))</f>
        <v>-12.01575769306999</v>
      </c>
      <c r="EJ19" s="4">
        <f t="shared" ref="EJ19:EJ50" si="53">IF((((EG19/$B$13)*($C19-$D19))+$D19)&gt;$D19-($D19/5),(EG19/$B$13)*($C19-$D19)+$D19,IF(EJ18+(EJ18-EJ17)&gt;$D19,EJ18+(EJ18-EJ17),$D19))</f>
        <v>-21.502590673575128</v>
      </c>
      <c r="EK19" s="4">
        <f t="shared" ref="EK19:EK50" si="54">IF(((EG19/$B$13)*($C19-$D19)+$D19-($D$14)/2)&gt;$D19,(EG19/$B$13)*($C19-$D19)+$D19-($D$14)/2,$D19)</f>
        <v>-30.989423654080266</v>
      </c>
      <c r="EL19" s="1">
        <f t="shared" ref="EL19:EL50" si="55">-EJ19</f>
        <v>21.502590673575128</v>
      </c>
      <c r="EM19" s="1">
        <f t="shared" ref="EM19:EM50" si="56">EJ19+($C19-$D19)</f>
        <v>78.497409326424872</v>
      </c>
      <c r="EN19" s="1">
        <f t="shared" ref="EN19:EN50" si="57">IF(EK19&gt;$D19,$F19-((((EP20/$B$4)+$B$11)*(((EI19-EK19)/2)*(((EI19-EK19)/3)+(EK19-$D19))))+(($B$11*(EK19-$D19)^2)/2))/($C19-$D19),$F19-(((EP20/$B$4)+$B$11)*((EI19-$D19)^3)/(6*$D$14*$B$19)))</f>
        <v>0.36912629770301975</v>
      </c>
      <c r="EO19" s="1"/>
      <c r="EP19" s="1"/>
      <c r="EQ19" s="1"/>
      <c r="ER19" s="1"/>
      <c r="ES19" s="1">
        <f t="shared" ref="ES19:ES50" si="58">EG19</f>
        <v>3.0300000000000001E-2</v>
      </c>
      <c r="ET19" s="1"/>
      <c r="EU19" s="1"/>
      <c r="EV19" s="1"/>
      <c r="EW19" s="1"/>
      <c r="EX19" s="1"/>
      <c r="EY19" s="1"/>
      <c r="EZ19" s="4"/>
      <c r="FA19" s="4">
        <f t="shared" ref="FA19:FA50" si="59">IF(EJ19&gt;$D19,-EZ20/(EW20*EX20),0)</f>
        <v>86.425740495076724</v>
      </c>
      <c r="FB19" s="4">
        <f t="shared" ref="FB19:FB50" si="60">FA19+10</f>
        <v>96.425740495076724</v>
      </c>
      <c r="FC19" s="4">
        <f>$B$14</f>
        <v>3.0300000000000001E-2</v>
      </c>
      <c r="FD19" s="4">
        <f t="shared" ref="FD19:FD82" si="61">FC19-EG19</f>
        <v>0</v>
      </c>
      <c r="FE19" s="4">
        <f t="shared" ref="FE19:FE50" si="62">IF(FG19&gt;$D19,(FC19/$B$13)*($C19-$D19)+$D19+($D$14/2),(IF(FE18+(FE18-FE17)&gt;$D19,FE18+(FE18-FE17),$D19)))</f>
        <v>-12.01575769306999</v>
      </c>
      <c r="FF19" s="4">
        <f t="shared" ref="FF19:FF50" si="63">IF((((FC19/$B$13)*($C19-$D19))+$D19)&gt;$D19-($D19/5),(FC19/$B$13)*($C19-$D19)+$D19,IF(FF18+(FF18-FF17)&gt;$D19,FF18+(FF18-FF17),$D19))</f>
        <v>-21.502590673575128</v>
      </c>
      <c r="FG19" s="4">
        <f t="shared" ref="FG19:FG50" si="64">IF(((FC19/$B$13)*($C19-$D19)+$D19-($D$14)/2)&gt;$D19,(FC19/$B$13)*($C19-$D19)+$D19-($D$14)/2,$D19)</f>
        <v>-30.989423654080266</v>
      </c>
      <c r="FH19" s="1">
        <f t="shared" ref="FH19:FH50" si="65">-FF19</f>
        <v>21.502590673575128</v>
      </c>
      <c r="FI19" s="1">
        <f t="shared" ref="FI19:FI50" si="66">FF19+($C19-$D19)</f>
        <v>78.497409326424872</v>
      </c>
      <c r="FJ19" s="1">
        <f t="shared" ref="FJ19:FJ50" si="67">IF(FG19&gt;$D19,$F19-((((FL20/$B$4)+$B$11)*(((FE19-FG19)/2)*(((FE19-FG19)/3)+(FG19-$D19))))+(($B$11*(FG19-$D19)^2)/2))/($C19-$D19),$F19-(((FL20/$B$4)+$B$11)*((FE19-$D19)^3)/(6*$D$14*$B$19)))</f>
        <v>0.37071125602979382</v>
      </c>
      <c r="FK19" s="1"/>
      <c r="FL19" s="1"/>
      <c r="FM19" s="1"/>
      <c r="FN19" s="1"/>
      <c r="FO19" s="1">
        <f t="shared" ref="FO19:FO50" si="68">FC19</f>
        <v>3.0300000000000001E-2</v>
      </c>
      <c r="FP19" s="1"/>
      <c r="FQ19" s="1"/>
      <c r="FR19" s="1"/>
      <c r="FS19" s="1"/>
      <c r="FT19" s="1"/>
      <c r="FU19" s="1"/>
      <c r="FV19" s="4"/>
      <c r="FW19" s="4">
        <f t="shared" ref="FW19:FW50" si="69">IF(FF19&gt;$D19,-FV20/(FS20*FT20),0)</f>
        <v>86.156113876108392</v>
      </c>
      <c r="FX19" s="4">
        <f t="shared" ref="FX19:FX50" si="70">FW19+10</f>
        <v>96.156113876108392</v>
      </c>
      <c r="FY19" s="4">
        <f>$B$14</f>
        <v>3.0300000000000001E-2</v>
      </c>
      <c r="FZ19" s="4">
        <f t="shared" ref="FZ19:FZ82" si="71">FY19-FC19</f>
        <v>0</v>
      </c>
      <c r="GA19" s="4">
        <f t="shared" ref="GA19:GA50" si="72">IF(GC19&gt;$D19,(FY19/$B$13)*($C19-$D19)+$D19+($D$14/2),(IF(GA18+(GA18-GA17)&gt;$D19,GA18+(GA18-GA17),$D19)))</f>
        <v>-12.01575769306999</v>
      </c>
      <c r="GB19" s="4">
        <f t="shared" ref="GB19:GB50" si="73">IF((((FY19/$B$13)*($C19-$D19))+$D19)&gt;$D19-($D19/5),(FY19/$B$13)*($C19-$D19)+$D19,IF(GB18+(GB18-GB17)&gt;$D19,GB18+(GB18-GB17),$D19))</f>
        <v>-21.502590673575128</v>
      </c>
      <c r="GC19" s="4">
        <f t="shared" ref="GC19:GC50" si="74">IF(((FY19/$B$13)*($C19-$D19)+$D19-($D$14)/2)&gt;$D19,(FY19/$B$13)*($C19-$D19)+$D19-($D$14)/2,$D19)</f>
        <v>-30.989423654080266</v>
      </c>
      <c r="GD19" s="1">
        <f t="shared" ref="GD19:GD50" si="75">-GB19</f>
        <v>21.502590673575128</v>
      </c>
      <c r="GE19" s="1">
        <f t="shared" ref="GE19:GE50" si="76">GB19+($C19-$D19)</f>
        <v>78.497409326424872</v>
      </c>
      <c r="GF19" s="1">
        <f t="shared" ref="GF19:GF50" si="77">IF(GC19&gt;$D19,$F19-((((GH20/$B$4)+$B$11)*(((GA19-GC19)/2)*(((GA19-GC19)/3)+(GC19-$D19))))+(($B$11*(GC19-$D19)^2)/2))/($C19-$D19),$F19-(((GH20/$B$4)+$B$11)*((GA19-$D19)^3)/(6*$D$14*$B$19)))</f>
        <v>0.36976410437559426</v>
      </c>
      <c r="GG19" s="1"/>
      <c r="GH19" s="1"/>
      <c r="GI19" s="1"/>
      <c r="GJ19" s="1"/>
      <c r="GK19" s="1">
        <f t="shared" ref="GK19:GK50" si="78">FY19</f>
        <v>3.0300000000000001E-2</v>
      </c>
      <c r="GL19" s="1"/>
      <c r="GM19" s="1"/>
      <c r="GN19" s="1"/>
      <c r="GO19" s="1"/>
      <c r="GP19" s="1"/>
      <c r="GQ19" s="1"/>
      <c r="GR19" s="4"/>
      <c r="GS19" s="4">
        <f t="shared" ref="GS19:GS50" si="79">IF(GB19&gt;$D19,-GR20/(GO20*GP20),0)</f>
        <v>86.31470810222082</v>
      </c>
      <c r="GT19" s="4">
        <f t="shared" ref="GT19:GT50" si="80">GS19+10</f>
        <v>96.31470810222082</v>
      </c>
      <c r="GU19" s="4">
        <f>$B$14</f>
        <v>3.0300000000000001E-2</v>
      </c>
      <c r="GV19" s="4">
        <f t="shared" ref="GV19:GV82" si="81">GU19-FY19</f>
        <v>0</v>
      </c>
      <c r="GW19" s="4">
        <v>500</v>
      </c>
      <c r="GX19" s="4"/>
      <c r="GY19" s="4"/>
      <c r="GZ19" s="4"/>
      <c r="HA19" s="4"/>
      <c r="HB19" s="4"/>
      <c r="HC19" s="4"/>
      <c r="HD19" s="4"/>
      <c r="HE19" s="4"/>
      <c r="HF19" s="6"/>
      <c r="HG19" s="4"/>
      <c r="HH19" s="4"/>
      <c r="HI19" s="4"/>
      <c r="HJ19" s="1"/>
      <c r="HK19" s="4"/>
      <c r="HL19" s="4"/>
    </row>
    <row r="20" spans="1:220" s="5" customFormat="1">
      <c r="A20" s="1">
        <v>2</v>
      </c>
      <c r="B20" s="1">
        <f t="shared" si="0"/>
        <v>100</v>
      </c>
      <c r="C20" s="1">
        <v>0</v>
      </c>
      <c r="D20" s="1">
        <f t="shared" si="1"/>
        <v>-100</v>
      </c>
      <c r="E20" s="1">
        <f>E19-$B$6</f>
        <v>495</v>
      </c>
      <c r="F20" s="1">
        <f t="shared" ref="F20:F51" si="82">F19+($B$7/$B$4)*($E19-$E20)</f>
        <v>1.375999999999999</v>
      </c>
      <c r="G20" s="1">
        <f>'0.5Q 1-8 '!FS20</f>
        <v>-15.664899365163638</v>
      </c>
      <c r="H20" s="1">
        <f>'0.5Q 1-8 '!FT20</f>
        <v>-25.151732345668776</v>
      </c>
      <c r="I20" s="1">
        <f>'0.5Q 1-8 '!FU20</f>
        <v>-34.638565326173918</v>
      </c>
      <c r="J20" s="1">
        <f>'0.5Q 1-8 '!FV20</f>
        <v>25.151732345668776</v>
      </c>
      <c r="K20" s="1">
        <f>'0.5Q 1-8 '!FW20</f>
        <v>74.848267654331224</v>
      </c>
      <c r="L20" s="1">
        <f>'0.5Q 1-8 '!FX20</f>
        <v>0.49490813213068374</v>
      </c>
      <c r="M20" s="1">
        <f>'0.5Q 1-8 '!FY20</f>
        <v>2.7767513095830521</v>
      </c>
      <c r="N20" s="1">
        <f>'0.5Q 1-8 '!FZ20</f>
        <v>2.2164995436128869</v>
      </c>
      <c r="O20" s="1">
        <f>'0.5Q 1-8 '!GA20</f>
        <v>-0.33055081869682706</v>
      </c>
      <c r="P20" s="1">
        <f>'0.5Q 1-8 '!GB20</f>
        <v>-0.26272692166441763</v>
      </c>
      <c r="Q20" s="1">
        <f>'0.5Q 1-8 '!GC20</f>
        <v>2.8891431314571853E-2</v>
      </c>
      <c r="R20" s="1">
        <f>'0.5Q 1-8 '!GD20</f>
        <v>1020.2240019202003</v>
      </c>
      <c r="S20" s="1">
        <f>'0.5Q 1-8 '!GE20</f>
        <v>-269.82580308779018</v>
      </c>
      <c r="T20" s="1">
        <f>'0.5Q 1-8 '!GF20</f>
        <v>2776.7513095830523</v>
      </c>
      <c r="U20" s="1">
        <f>'0.5Q 1-8 '!GG20</f>
        <v>500</v>
      </c>
      <c r="V20" s="1">
        <f>'0.5Q 1-8 '!GH20</f>
        <v>2.8171373708562946E-4</v>
      </c>
      <c r="W20" s="1">
        <f>'0.5Q 1-8 '!GI20</f>
        <v>1.9683660607258127</v>
      </c>
      <c r="X20" s="1">
        <f>'0.5Q 1-8 '!GJ20</f>
        <v>-12.477349596560114</v>
      </c>
      <c r="Y20" s="1">
        <f>'0.5Q 1-8 '!GK20</f>
        <v>94.385533799433674</v>
      </c>
      <c r="Z20" s="1">
        <f>'0.5Q 1-8 '!GL20</f>
        <v>104.38553379943367</v>
      </c>
      <c r="AA20" s="1">
        <f>'0.5Q 1-8 '!GM20</f>
        <v>2.8882595842349597E-2</v>
      </c>
      <c r="AB20" s="4"/>
      <c r="AC20" s="4">
        <f t="shared" si="2"/>
        <v>-15.687789189573625</v>
      </c>
      <c r="AD20" s="4">
        <f t="shared" si="3"/>
        <v>-25.174622170078763</v>
      </c>
      <c r="AE20" s="4">
        <f t="shared" si="4"/>
        <v>-34.661455150583905</v>
      </c>
      <c r="AF20" s="1">
        <f t="shared" si="5"/>
        <v>25.174622170078763</v>
      </c>
      <c r="AG20" s="1">
        <f t="shared" si="6"/>
        <v>74.825377829921237</v>
      </c>
      <c r="AH20" s="1">
        <f t="shared" si="7"/>
        <v>0.497454589992959</v>
      </c>
      <c r="AI20" s="1">
        <f t="shared" ref="AI20:AI83" si="83">-$B$4*(AH20-AH19)/($E20-$E19)</f>
        <v>2.7788956750372473</v>
      </c>
      <c r="AJ20" s="1">
        <f t="shared" ref="AJ20:AJ51" si="84">(($B$7*$B$19+ABS(O20*K20))/
J20)*((AA20-AA19)*$B$19/$B$13/($E20-$E19))</f>
        <v>2.1823695934764138</v>
      </c>
      <c r="AK20" s="1">
        <f>SUMIF(AL20:AL118,"&lt;0",AL20:AL118)/(COUNTIF(AL20:AL118,"&lt;0"))</f>
        <v>-0.29579623543115674</v>
      </c>
      <c r="AL20" s="1">
        <f>IF(AG20&gt;5,((AQ20-(AP20*((AF20-(AC20-AD20))/$B19))-(AI20*(($B$9+$B$10)/2)*((AC20-AD20)/$B19)))*$B19/AG20)/$B$10,AI20)</f>
        <v>-0.26434043663542206</v>
      </c>
      <c r="AM20" s="1">
        <f t="shared" si="8"/>
        <v>2.8882595842349597E-2</v>
      </c>
      <c r="AN20" s="1">
        <f t="shared" ref="AN20:AN51" si="85">$B$9*(1+($B$11*(AM20)/$B$13))</f>
        <v>1020.2178170896448</v>
      </c>
      <c r="AO20" s="1">
        <f t="shared" ref="AO20:AO51" si="86">AL20*$B$10</f>
        <v>-271.48291523331113</v>
      </c>
      <c r="AP20" s="1">
        <f t="shared" ref="AP20:AP51" si="87">AI20*$B$9</f>
        <v>2778.8956750372472</v>
      </c>
      <c r="AQ20" s="1">
        <f t="shared" ref="AQ20:AQ51" si="88">$B$9*$B$7</f>
        <v>500</v>
      </c>
      <c r="AR20" s="1">
        <f t="shared" ref="AR20:AR83" si="89">(AM20-AM19)/($E20-$E19)</f>
        <v>2.8348083153008076E-4</v>
      </c>
      <c r="AS20" s="4">
        <f t="shared" ref="AS20:AS83" si="90">IF(AC20&gt;$D19,(((AL20*AN20*AA20)*((AG20)))+(AI20*AN20*AA20*(AC20-AD20)))/$B$19,0)</f>
        <v>1.939943169128892</v>
      </c>
      <c r="AT20" s="1">
        <f t="shared" ref="AT20:AT83" si="91">AS20-(AM20)*(AQ20)</f>
        <v>-12.501354752045907</v>
      </c>
      <c r="AU20" s="4">
        <f t="shared" si="9"/>
        <v>94.04143482376081</v>
      </c>
      <c r="AV20" s="4">
        <f t="shared" si="10"/>
        <v>104.04143482376081</v>
      </c>
      <c r="AW20" s="4">
        <f t="shared" ref="AW20:AW83" si="92">AW19*((AV20-($B$6/2))/(AV20+($B$6/2)))</f>
        <v>2.8878018024155495E-2</v>
      </c>
      <c r="AX20" s="4">
        <f t="shared" si="11"/>
        <v>-4.5778181941014129E-6</v>
      </c>
      <c r="AY20" s="4">
        <f t="shared" si="12"/>
        <v>-15.699648822200832</v>
      </c>
      <c r="AZ20" s="4">
        <f t="shared" si="13"/>
        <v>-25.18648180270597</v>
      </c>
      <c r="BA20" s="4">
        <f t="shared" si="14"/>
        <v>-34.673314783211111</v>
      </c>
      <c r="BB20" s="1">
        <f t="shared" si="15"/>
        <v>25.18648180270597</v>
      </c>
      <c r="BC20" s="1">
        <f t="shared" si="16"/>
        <v>74.81351819729403</v>
      </c>
      <c r="BD20" s="1">
        <f t="shared" si="17"/>
        <v>0.50157071106448237</v>
      </c>
      <c r="BE20" s="1">
        <f t="shared" ref="BE20:BE51" si="93">-$B$4*(BD20-BD19)/($E20-$E19)</f>
        <v>2.7593423531975581</v>
      </c>
      <c r="BF20" s="1">
        <f t="shared" ref="BF20:BF51" si="94">(($B$7*$B$19+ABS(AK20*AG20))/
AF20)*((AW20-AW19)*$B$19/$B$13/($E20-$E19))</f>
        <v>2.1110970941942595</v>
      </c>
      <c r="BG20" s="1">
        <f>SUMIF(BH20:BH118,"&lt;0",BH20:BH118)/(COUNTIF(BH20:BH118,"&lt;0"))</f>
        <v>-0.29373276889243594</v>
      </c>
      <c r="BH20" s="1">
        <f>IF(BC20&gt;5,((BM20-(BL20*((BB20-(AY20-AZ20))/$B19))-(BE20*(($B$9+$B$10)/2)*((AY20-AZ20)/$B19)))*$B19/BC20)/$B$10,BE20)</f>
        <v>-0.25836907943203996</v>
      </c>
      <c r="BI20" s="1">
        <f t="shared" si="18"/>
        <v>2.8878018024155495E-2</v>
      </c>
      <c r="BJ20" s="1">
        <f t="shared" ref="BJ20:BJ51" si="95">$B$9*(1+($B$11*(BI20)/$B$13))</f>
        <v>1020.2146126169089</v>
      </c>
      <c r="BK20" s="1">
        <f t="shared" ref="BK20:BK51" si="96">BH20*$B$10</f>
        <v>-265.3502119582937</v>
      </c>
      <c r="BL20" s="1">
        <f t="shared" ref="BL20:BL51" si="97">BE20*$B$9</f>
        <v>2759.3423531975582</v>
      </c>
      <c r="BM20" s="1">
        <f t="shared" ref="BM20:BM51" si="98">$B$9*$B$7</f>
        <v>500</v>
      </c>
      <c r="BN20" s="1">
        <f t="shared" ref="BN20:BN51" si="99">(BI20-BI19)/($E20-$E19)</f>
        <v>2.8439639516890104E-4</v>
      </c>
      <c r="BO20" s="4">
        <f t="shared" ref="BO20:BO51" si="100">IF(AY20&gt;$D19,(((BH20*BJ20*AW20)*((BC20)))+(BE20*BJ20*AW20*(AY20-AZ20)))/$B$19,0)</f>
        <v>2.0175189124942379</v>
      </c>
      <c r="BP20" s="1">
        <f t="shared" ref="BP20:BP51" si="101">BO20-(BI20)*(BM20)</f>
        <v>-12.42149009958351</v>
      </c>
      <c r="BQ20" s="4">
        <f t="shared" si="19"/>
        <v>93.322672268951919</v>
      </c>
      <c r="BR20" s="4">
        <f t="shared" si="20"/>
        <v>103.32267226895192</v>
      </c>
      <c r="BS20" s="4">
        <f t="shared" ref="BS20:BS51" si="102">BS19*((BR20-($B$6/2))/(BR20+($B$6/2)))</f>
        <v>2.886835972148806E-2</v>
      </c>
      <c r="BT20" s="4">
        <f t="shared" si="21"/>
        <v>-9.6583026674354477E-6</v>
      </c>
      <c r="BU20" s="4">
        <f t="shared" si="22"/>
        <v>-15.724670331701962</v>
      </c>
      <c r="BV20" s="4">
        <f t="shared" si="23"/>
        <v>-25.2115033122071</v>
      </c>
      <c r="BW20" s="4">
        <f t="shared" si="24"/>
        <v>-34.698336292712241</v>
      </c>
      <c r="BX20" s="1">
        <f t="shared" si="25"/>
        <v>25.2115033122071</v>
      </c>
      <c r="BY20" s="1">
        <f t="shared" si="26"/>
        <v>74.7884966877929</v>
      </c>
      <c r="BZ20" s="1">
        <f t="shared" si="27"/>
        <v>0.50185215311794218</v>
      </c>
      <c r="CA20" s="1">
        <f t="shared" ref="CA20:CA51" si="103">-$B$4*(BZ20-BZ19)/($E20-$E19)</f>
        <v>2.7773898849801437</v>
      </c>
      <c r="CB20" s="1">
        <f t="shared" ref="CB20:CB51" si="104">(($B$7*$B$19+ABS(BG20*BC20))/
BB20)*((BS20-BS19)*$B$19/$B$13/($E20-$E19))</f>
        <v>2.1197852381679256</v>
      </c>
      <c r="CC20" s="1">
        <f>SUMIF(CD20:CD118,"&lt;0",CD20:CD118)/(COUNTIF(CD20:CD118,"&lt;0"))</f>
        <v>-0.27648342360798528</v>
      </c>
      <c r="CD20" s="1">
        <f>IF(BY20&gt;5,((CI20-(CH20*((BX20-(BU20-BV20))/$B19))-(CA20*(($B$9+$B$10)/2)*((BU20-BV20)/$B19)))*$B19/BY20)/$B$10,CA20)</f>
        <v>-0.26530835640692912</v>
      </c>
      <c r="CE20" s="1">
        <f t="shared" si="28"/>
        <v>2.886835972148806E-2</v>
      </c>
      <c r="CF20" s="1">
        <f t="shared" ref="CF20:CF51" si="105">$B$9*(1+($B$11*(CE20)/$B$13))</f>
        <v>1020.2078518050417</v>
      </c>
      <c r="CG20" s="1">
        <f t="shared" ref="CG20:CG51" si="106">CD20*$B$10</f>
        <v>-272.47698819704436</v>
      </c>
      <c r="CH20" s="1">
        <f t="shared" ref="CH20:CH51" si="107">CA20*$B$9</f>
        <v>2777.3898849801435</v>
      </c>
      <c r="CI20" s="1">
        <f t="shared" ref="CI20:CI51" si="108">$B$9*$B$7</f>
        <v>500</v>
      </c>
      <c r="CJ20" s="1">
        <f t="shared" ref="CJ20:CJ51" si="109">(CE20-CE19)/($E20-$E19)</f>
        <v>2.863280557023881E-4</v>
      </c>
      <c r="CK20" s="4">
        <f t="shared" ref="CK20:CK51" si="110">IF(BU20&gt;$D19,(((CD20*CF20*BS20)*((BY20)))+(CA20*CF20*BS20*(BU20-BV20)))/$B$19,0)</f>
        <v>1.9163122193436606</v>
      </c>
      <c r="CL20" s="1">
        <f t="shared" ref="CL20:CL51" si="111">CK20-(CE20)*(CI20)</f>
        <v>-12.517867641400368</v>
      </c>
      <c r="CM20" s="4">
        <f t="shared" si="29"/>
        <v>93.392261877081694</v>
      </c>
      <c r="CN20" s="4">
        <f t="shared" si="30"/>
        <v>103.39226187708169</v>
      </c>
      <c r="CO20" s="4">
        <f t="shared" ref="CO20:CO51" si="112">CO19*((CN20-($B$6/2))/(CN20+($B$6/2)))</f>
        <v>2.8869300557807905E-2</v>
      </c>
      <c r="CP20" s="4">
        <f t="shared" si="31"/>
        <v>9.408363198445957E-7</v>
      </c>
      <c r="CQ20" s="4">
        <f t="shared" si="32"/>
        <v>-15.72223293190962</v>
      </c>
      <c r="CR20" s="4">
        <f t="shared" si="33"/>
        <v>-25.209065912414758</v>
      </c>
      <c r="CS20" s="4">
        <f t="shared" si="34"/>
        <v>-34.695898892919899</v>
      </c>
      <c r="CT20" s="1">
        <f t="shared" si="35"/>
        <v>25.209065912414758</v>
      </c>
      <c r="CU20" s="1">
        <f t="shared" si="36"/>
        <v>74.790934087585242</v>
      </c>
      <c r="CV20" s="1">
        <f t="shared" si="37"/>
        <v>0.50401624758793862</v>
      </c>
      <c r="CW20" s="1">
        <f t="shared" ref="CW20:CW51" si="113">-$B$4*(CV20-CV19)/($E20-$E19)</f>
        <v>2.7611478439691606</v>
      </c>
      <c r="CX20" s="1">
        <f t="shared" ref="CX20:CX51" si="114">(($B$7*$B$19+ABS(CC20*BY20))/
BX20)*((CO20-CO19)*$B$19/$B$13/($E20-$E19))</f>
        <v>2.0781421624827483</v>
      </c>
      <c r="CY20" s="1">
        <f>SUMIF(CZ20:CZ118,"&lt;0",CZ20:CZ118)/(COUNTIF(CZ20:CZ118,"&lt;0"))</f>
        <v>-0.26230127356761529</v>
      </c>
      <c r="CZ20" s="1">
        <f>IF(CU20&gt;5,((DE20-(DD20*((CT20-(CQ20-CR20))/$B19))-(CW20*(($B$9+$B$10)/2)*((CQ20-CR20)/$B19)))*$B19/CU20)/$B$10,CW20)</f>
        <v>-0.25985395742237893</v>
      </c>
      <c r="DA20" s="1">
        <f t="shared" si="38"/>
        <v>2.8869300557807905E-2</v>
      </c>
      <c r="DB20" s="1">
        <f t="shared" ref="DB20:DB51" si="115">$B$9*(1+($B$11*(DA20)/$B$13))</f>
        <v>1020.2085103904654</v>
      </c>
      <c r="DC20" s="1">
        <f t="shared" ref="DC20:DC51" si="116">CZ20*$B$10</f>
        <v>-266.87521135193163</v>
      </c>
      <c r="DD20" s="1">
        <f t="shared" ref="DD20:DD51" si="117">CW20*$B$9</f>
        <v>2761.1478439691605</v>
      </c>
      <c r="DE20" s="1">
        <f t="shared" ref="DE20:DE51" si="118">$B$9*$B$7</f>
        <v>500</v>
      </c>
      <c r="DF20" s="1">
        <f t="shared" ref="DF20:DF51" si="119">(DA20-DA19)/($E20-$E19)</f>
        <v>2.8613988843841922E-4</v>
      </c>
      <c r="DG20" s="4">
        <f t="shared" ref="DG20:DG51" si="120">IF(CQ20&gt;$D19,(((CZ20*DB20*CO20)*((CU20)))+(CW20*DB20*CO20*(CQ20-CR20)))/$B$19,0)</f>
        <v>1.9909523421521884</v>
      </c>
      <c r="DH20" s="1">
        <f t="shared" ref="DH20:DH51" si="121">DG20-(DA20)*(DE20)</f>
        <v>-12.443697936751764</v>
      </c>
      <c r="DI20" s="4">
        <f t="shared" si="39"/>
        <v>92.982333030437502</v>
      </c>
      <c r="DJ20" s="4">
        <f t="shared" si="40"/>
        <v>102.9823330304375</v>
      </c>
      <c r="DK20" s="4">
        <f t="shared" ref="DK20:DK51" si="122">DK19*((DJ20-($B$6/2))/(DJ20+($B$6/2)))</f>
        <v>2.8863740527465546E-2</v>
      </c>
      <c r="DL20" s="4">
        <f t="shared" si="41"/>
        <v>-5.5600303423587738E-6</v>
      </c>
      <c r="DM20" s="4">
        <f t="shared" si="42"/>
        <v>-15.736637155594483</v>
      </c>
      <c r="DN20" s="4">
        <f t="shared" si="43"/>
        <v>-25.223470136099621</v>
      </c>
      <c r="DO20" s="4">
        <f t="shared" si="44"/>
        <v>-34.710303116604763</v>
      </c>
      <c r="DP20" s="1">
        <f t="shared" si="45"/>
        <v>25.223470136099621</v>
      </c>
      <c r="DQ20" s="1">
        <f t="shared" si="46"/>
        <v>74.776529863900379</v>
      </c>
      <c r="DR20" s="1">
        <f t="shared" si="47"/>
        <v>0.5056074922084226</v>
      </c>
      <c r="DS20" s="1">
        <f t="shared" ref="DS20:DS51" si="123">-$B$4*(DR20-DR19)/($E20-$E19)</f>
        <v>2.7600766373588881</v>
      </c>
      <c r="DT20" s="1">
        <f t="shared" ref="DT20:DT51" si="124">(($B$7*$B$19+ABS(CY20*CU20))/
CT20)*((DK20-DK19)*$B$19/$B$13/($E20-$E19))</f>
        <v>2.055127977569585</v>
      </c>
      <c r="DU20" s="1">
        <f>SUMIF(DV20:DV118,"&lt;0",DV20:DV118)/(COUNTIF(DV20:DV118,"&lt;0"))</f>
        <v>-0.25110451091743546</v>
      </c>
      <c r="DV20" s="1">
        <f>IF(DQ20&gt;5,((EA20-(DZ20*((DP20-(DM20-DN20))/$B19))-(DS20*(($B$9+$B$10)/2)*((DM20-DN20)/$B19)))*$B19/DQ20)/$B$10,DS20)</f>
        <v>-0.26006828196353837</v>
      </c>
      <c r="DW20" s="1">
        <f t="shared" si="48"/>
        <v>2.8863740527465546E-2</v>
      </c>
      <c r="DX20" s="1">
        <f t="shared" ref="DX20:DX51" si="125">$B$9*(1+($B$11*(DW20)/$B$13))</f>
        <v>1020.204618369226</v>
      </c>
      <c r="DY20" s="1">
        <f t="shared" ref="DY20:DY51" si="126">DV20*$B$10</f>
        <v>-267.0953269421932</v>
      </c>
      <c r="DZ20" s="1">
        <f t="shared" ref="DZ20:DZ51" si="127">DS20*$B$9</f>
        <v>2760.0766373588881</v>
      </c>
      <c r="EA20" s="1">
        <f t="shared" ref="EA20:EA51" si="128">$B$9*$B$7</f>
        <v>500</v>
      </c>
      <c r="EB20" s="1">
        <f t="shared" ref="EB20:EB51" si="129">(DW20-DW19)/($E20-$E19)</f>
        <v>2.8725189450689095E-4</v>
      </c>
      <c r="EC20" s="4">
        <f t="shared" ref="EC20:EC51" si="130">IF(DM20&gt;$D19,(((DV20*DX20*DK20)*((DQ20)))+(DS20*DX20*DK20*(DM20-DN20)))/$B$19,0)</f>
        <v>1.9839517046698496</v>
      </c>
      <c r="ED20" s="1">
        <f t="shared" ref="ED20:ED51" si="131">EC20-(DW20)*(EA20)</f>
        <v>-12.447918559062924</v>
      </c>
      <c r="EE20" s="4">
        <f t="shared" si="49"/>
        <v>92.739502006146523</v>
      </c>
      <c r="EF20" s="4">
        <f t="shared" si="50"/>
        <v>102.73950200614652</v>
      </c>
      <c r="EG20" s="4">
        <f t="shared" ref="EG20:EG51" si="132">EG19*((EF20-($B$6/2))/(EF20+($B$6/2)))</f>
        <v>2.8860426483288078E-2</v>
      </c>
      <c r="EH20" s="4">
        <f t="shared" si="51"/>
        <v>-3.3140441774680285E-6</v>
      </c>
      <c r="EI20" s="4">
        <f t="shared" si="52"/>
        <v>-15.745222762271869</v>
      </c>
      <c r="EJ20" s="4">
        <f t="shared" si="53"/>
        <v>-25.232055742777007</v>
      </c>
      <c r="EK20" s="4">
        <f t="shared" si="54"/>
        <v>-34.718888723282149</v>
      </c>
      <c r="EL20" s="1">
        <f t="shared" si="55"/>
        <v>25.232055742777007</v>
      </c>
      <c r="EM20" s="1">
        <f t="shared" si="56"/>
        <v>74.767944257222993</v>
      </c>
      <c r="EN20" s="1">
        <f t="shared" si="57"/>
        <v>0.50699983963985029</v>
      </c>
      <c r="EO20" s="1">
        <f t="shared" ref="EO20:EO51" si="133">-$B$4*(EN20-EN19)/($E20-$E19)</f>
        <v>2.7574708387366109</v>
      </c>
      <c r="EP20" s="1">
        <f t="shared" ref="EP20:EP51" si="134">(($B$7*$B$19+ABS(DU20*DQ20))/
DP20)*((EG20-EG19)*$B$19/$B$13/($E20-$E19))</f>
        <v>2.0338231670533178</v>
      </c>
      <c r="EQ20" s="1">
        <f>SUMIF(ER20:ER118,"&lt;0",ER20:ER118)/(COUNTIF(ER20:ER118,"&lt;0"))</f>
        <v>-0.23955353426797465</v>
      </c>
      <c r="ER20" s="1">
        <f>IF(EM20&gt;5,((EW20-(EV20*((EL20-(EI20-EJ20))/$B19))-(EO20*(($B$9+$B$10)/2)*((EI20-EJ20)/$B19)))*$B19/EM20)/$B$10,EO20)</f>
        <v>-0.25954615044506502</v>
      </c>
      <c r="ES20" s="1">
        <f t="shared" si="58"/>
        <v>2.8860426483288078E-2</v>
      </c>
      <c r="ET20" s="1">
        <f t="shared" ref="ET20:ET51" si="135">$B$9*(1+($B$11*(ES20)/$B$13))</f>
        <v>1020.2022985383016</v>
      </c>
      <c r="EU20" s="1">
        <f t="shared" ref="EU20:EU51" si="136">ER20*$B$10</f>
        <v>-266.55908743009064</v>
      </c>
      <c r="EV20" s="1">
        <f t="shared" ref="EV20:EV51" si="137">EO20*$B$9</f>
        <v>2757.4708387366109</v>
      </c>
      <c r="EW20" s="1">
        <f t="shared" ref="EW20:EW51" si="138">$B$9*$B$7</f>
        <v>500</v>
      </c>
      <c r="EX20" s="1">
        <f t="shared" ref="EX20:EX51" si="139">(ES20-ES19)/($E20-$E19)</f>
        <v>2.8791470334238456E-4</v>
      </c>
      <c r="EY20" s="4">
        <f t="shared" ref="EY20:EY51" si="140">IF(EI20&gt;$D19,(((ER20*ET20*EG20)*((EM20)))+(EO20*ET20*EG20*(EI20-EJ20)))/$B$19,0)</f>
        <v>1.9885925237510742</v>
      </c>
      <c r="EZ20" s="1">
        <f t="shared" ref="EZ20:EZ51" si="141">EY20-(ES20)*(EW20)</f>
        <v>-12.441620717892963</v>
      </c>
      <c r="FA20" s="4">
        <f t="shared" si="59"/>
        <v>92.524518895880746</v>
      </c>
      <c r="FB20" s="4">
        <f t="shared" si="60"/>
        <v>102.52451889588075</v>
      </c>
      <c r="FC20" s="4">
        <f t="shared" ref="FC20:FC51" si="142">FC19*((FB20-($B$6/2))/(FB20+($B$6/2)))</f>
        <v>2.8857479704808797E-2</v>
      </c>
      <c r="FD20" s="4">
        <f t="shared" si="61"/>
        <v>-2.9467784792812368E-6</v>
      </c>
      <c r="FE20" s="4">
        <f t="shared" si="62"/>
        <v>-15.752856903409896</v>
      </c>
      <c r="FF20" s="4">
        <f t="shared" si="63"/>
        <v>-25.239689883915034</v>
      </c>
      <c r="FG20" s="4">
        <f t="shared" si="64"/>
        <v>-34.726522864420176</v>
      </c>
      <c r="FH20" s="1">
        <f t="shared" si="65"/>
        <v>25.239689883915034</v>
      </c>
      <c r="FI20" s="1">
        <f t="shared" si="66"/>
        <v>74.760310116084966</v>
      </c>
      <c r="FJ20" s="1">
        <f t="shared" si="67"/>
        <v>0.50838168637273429</v>
      </c>
      <c r="FK20" s="1">
        <f t="shared" ref="FK20:FK51" si="143">-$B$4*(FJ20-FJ19)/($E20-$E19)</f>
        <v>2.7534086068588093</v>
      </c>
      <c r="FL20" s="1">
        <f t="shared" ref="FL20:FL51" si="144">(($B$7*$B$19+ABS(EQ20*EM20))/
EL20)*((FC20-FC19)*$B$19/$B$13/($E20-$E19))</f>
        <v>2.0116463588002111</v>
      </c>
      <c r="FM20" s="1">
        <f>SUMIF(FN20:FN118,"&lt;0",FN20:FN118)/(COUNTIF(FN20:FN118,"&lt;0"))</f>
        <v>-0.24386264428720197</v>
      </c>
      <c r="FN20" s="1">
        <f>IF(FI20&gt;5,((FS20-(FR20*((FH20-(FE20-FF20))/$B19))-(FK20*(($B$9+$B$10)/2)*((FE20-FF20)/$B19)))*$B19/FI20)/$B$10,FK20)</f>
        <v>-0.25850468263350379</v>
      </c>
      <c r="FO20" s="1">
        <f t="shared" si="68"/>
        <v>2.8857479704808797E-2</v>
      </c>
      <c r="FP20" s="1">
        <f t="shared" ref="FP20:FP51" si="145">$B$9*(1+($B$11*(FO20)/$B$13))</f>
        <v>1020.2002357933661</v>
      </c>
      <c r="FQ20" s="1">
        <f t="shared" ref="FQ20:FQ51" si="146">FN20*$B$10</f>
        <v>-265.48947915826108</v>
      </c>
      <c r="FR20" s="1">
        <f t="shared" ref="FR20:FR51" si="147">FK20*$B$9</f>
        <v>2753.4086068588094</v>
      </c>
      <c r="FS20" s="1">
        <f t="shared" ref="FS20:FS51" si="148">$B$9*$B$7</f>
        <v>500</v>
      </c>
      <c r="FT20" s="1">
        <f t="shared" ref="FT20:FT51" si="149">(FO20-FO19)/($E20-$E19)</f>
        <v>2.885040590382408E-4</v>
      </c>
      <c r="FU20" s="4">
        <f t="shared" ref="FU20:FU51" si="150">IF(FE20&gt;$D19,(((FN20*FP20*FC20)*((FI20)))+(FK20*FP20*FC20*(FE20-FF20)))/$B$19,0)</f>
        <v>2.0005455702953112</v>
      </c>
      <c r="FV20" s="1">
        <f t="shared" ref="FV20:FV51" si="151">FU20-(FO20)*(FS20)</f>
        <v>-12.428194282109086</v>
      </c>
      <c r="FW20" s="4">
        <f t="shared" si="69"/>
        <v>92.297582108707644</v>
      </c>
      <c r="FX20" s="4">
        <f t="shared" si="70"/>
        <v>102.29758210870764</v>
      </c>
      <c r="FY20" s="4">
        <f t="shared" ref="FY20:FY51" si="152">FY19*((FX20-($B$6/2))/(FX20+($B$6/2)))</f>
        <v>2.8854355959826942E-2</v>
      </c>
      <c r="FZ20" s="4">
        <f t="shared" si="71"/>
        <v>-3.1237449818546925E-6</v>
      </c>
      <c r="GA20" s="4">
        <f t="shared" si="72"/>
        <v>-15.760949506989835</v>
      </c>
      <c r="GB20" s="4">
        <f t="shared" si="73"/>
        <v>-25.247782487494973</v>
      </c>
      <c r="GC20" s="4">
        <f t="shared" si="74"/>
        <v>-34.734615468000115</v>
      </c>
      <c r="GD20" s="1">
        <f t="shared" si="75"/>
        <v>25.247782487494973</v>
      </c>
      <c r="GE20" s="1">
        <f t="shared" si="76"/>
        <v>74.752217512505027</v>
      </c>
      <c r="GF20" s="1">
        <f t="shared" si="77"/>
        <v>0.50793438553426717</v>
      </c>
      <c r="GG20" s="1">
        <f t="shared" ref="GG20:GG51" si="153">-$B$4*(GF20-GF19)/($E20-$E19)</f>
        <v>2.7634056231734583</v>
      </c>
      <c r="GH20" s="1">
        <f t="shared" ref="GH20:GH51" si="154">(($B$7*$B$19+ABS(FM20*FI20))/
FH20)*((FY20-FY19)*$B$19/$B$13/($E20-$E19))</f>
        <v>2.0248989473806005</v>
      </c>
      <c r="GI20" s="1">
        <f>SUMIF(GJ20:GJ118,"&lt;0",GJ20:GJ118)/(COUNTIF(GJ20:GJ118,"&lt;0"))</f>
        <v>-0.23200285612906291</v>
      </c>
      <c r="GJ20" s="1">
        <f>IF(GE20&gt;5,((GO20-(GN20*((GD20-(GA20-GB20))/$B19))-(GG20*(($B$9+$B$10)/2)*((GA20-GB20)/$B19)))*$B19/GE20)/$B$10,GG20)</f>
        <v>-0.2621272852277573</v>
      </c>
      <c r="GK20" s="1">
        <f t="shared" si="78"/>
        <v>2.8854355959826942E-2</v>
      </c>
      <c r="GL20" s="1">
        <f t="shared" ref="GL20:GL51" si="155">$B$9*(1+($B$11*(GK20)/$B$13))</f>
        <v>1020.198049171879</v>
      </c>
      <c r="GM20" s="1">
        <f t="shared" ref="GM20:GM51" si="156">GJ20*$B$10</f>
        <v>-269.2099644746113</v>
      </c>
      <c r="GN20" s="1">
        <f t="shared" ref="GN20:GN51" si="157">GG20*$B$9</f>
        <v>2763.4056231734585</v>
      </c>
      <c r="GO20" s="1">
        <f t="shared" ref="GO20:GO51" si="158">$B$9*$B$7</f>
        <v>500</v>
      </c>
      <c r="GP20" s="1">
        <f t="shared" ref="GP20:GP51" si="159">(GK20-GK19)/($E20-$E19)</f>
        <v>2.8912880803461176E-4</v>
      </c>
      <c r="GQ20" s="4">
        <f t="shared" ref="GQ20:GQ51" si="160">IF(GA20&gt;$D19,(((GJ20*GL20*FY20)*((GE20)))+(GG20*GL20*FY20*(GA20-GB20)))/$B$19,0)</f>
        <v>1.9491436451881952</v>
      </c>
      <c r="GR20" s="1">
        <f t="shared" ref="GR20:GR51" si="161">GQ20-(GK20)*(GO20)</f>
        <v>-12.478034334725276</v>
      </c>
      <c r="GS20" s="4">
        <f t="shared" si="79"/>
        <v>92.424911577557609</v>
      </c>
      <c r="GT20" s="4">
        <f t="shared" si="80"/>
        <v>102.42491157755761</v>
      </c>
      <c r="GU20" s="4">
        <f t="shared" ref="GU20:GU51" si="162">GU19*((GT20-($B$6/2))/(GT20+($B$6/2)))</f>
        <v>2.8856110291424784E-2</v>
      </c>
      <c r="GV20" s="4">
        <f t="shared" si="81"/>
        <v>1.7543315978425789E-6</v>
      </c>
      <c r="GW20" s="4">
        <v>495</v>
      </c>
      <c r="GX20" s="4"/>
      <c r="GY20" s="4"/>
      <c r="GZ20" s="4"/>
      <c r="HA20" s="4"/>
      <c r="HB20" s="4"/>
      <c r="HC20" s="4"/>
      <c r="HD20" s="4"/>
      <c r="HE20" s="4"/>
      <c r="HF20" s="6"/>
      <c r="HG20" s="4"/>
      <c r="HH20" s="4"/>
      <c r="HI20" s="4"/>
      <c r="HJ20" s="1"/>
      <c r="HK20" s="4"/>
      <c r="HL20" s="4"/>
    </row>
    <row r="21" spans="1:220" s="5" customFormat="1">
      <c r="A21" s="1">
        <v>3</v>
      </c>
      <c r="B21" s="1">
        <f t="shared" si="0"/>
        <v>100</v>
      </c>
      <c r="C21" s="1">
        <v>0</v>
      </c>
      <c r="D21" s="1">
        <f t="shared" si="1"/>
        <v>-100</v>
      </c>
      <c r="E21" s="1">
        <f t="shared" ref="E21:E84" si="163">E20-$B$6</f>
        <v>490</v>
      </c>
      <c r="F21" s="1">
        <f t="shared" si="82"/>
        <v>1.4009999999999989</v>
      </c>
      <c r="G21" s="1">
        <f>'0.5Q 1-8 '!FS21</f>
        <v>-19.010560689340142</v>
      </c>
      <c r="H21" s="1">
        <f>'0.5Q 1-8 '!FT21</f>
        <v>-28.49739366984528</v>
      </c>
      <c r="I21" s="1">
        <f>'0.5Q 1-8 '!FU21</f>
        <v>-37.984226650350422</v>
      </c>
      <c r="J21" s="1">
        <f>'0.5Q 1-8 '!FV21</f>
        <v>28.49739366984528</v>
      </c>
      <c r="K21" s="1">
        <f>'0.5Q 1-8 '!FW21</f>
        <v>71.50260633015472</v>
      </c>
      <c r="L21" s="1">
        <f>'0.5Q 1-8 '!FX21</f>
        <v>0.61173553856577612</v>
      </c>
      <c r="M21" s="1">
        <f>'0.5Q 1-8 '!FY21</f>
        <v>2.3365481287018475</v>
      </c>
      <c r="N21" s="1">
        <f>'0.5Q 1-8 '!FZ21</f>
        <v>1.7670619329448782</v>
      </c>
      <c r="O21" s="1">
        <f>'0.5Q 1-8 '!GA21</f>
        <v>-0.33055081869682706</v>
      </c>
      <c r="P21" s="1">
        <f>'0.5Q 1-8 '!GB21</f>
        <v>-0.22993246955444921</v>
      </c>
      <c r="Q21" s="1">
        <f>'0.5Q 1-8 '!GC21</f>
        <v>2.760000604343972E-2</v>
      </c>
      <c r="R21" s="1">
        <f>'0.5Q 1-8 '!GD21</f>
        <v>1019.3200042304078</v>
      </c>
      <c r="S21" s="1">
        <f>'0.5Q 1-8 '!GE21</f>
        <v>-236.14524488181041</v>
      </c>
      <c r="T21" s="1">
        <f>'0.5Q 1-8 '!GF21</f>
        <v>2336.5481287018474</v>
      </c>
      <c r="U21" s="1">
        <f>'0.5Q 1-8 '!GG21</f>
        <v>500</v>
      </c>
      <c r="V21" s="1">
        <f>'0.5Q 1-8 '!GH21</f>
        <v>2.582850542264266E-4</v>
      </c>
      <c r="W21" s="1">
        <f>'0.5Q 1-8 '!GI21</f>
        <v>1.6108166639313868</v>
      </c>
      <c r="X21" s="1">
        <f>'0.5Q 1-8 '!GJ21</f>
        <v>-12.189186357788474</v>
      </c>
      <c r="Y21" s="1">
        <f>'0.5Q 1-8 '!GK21</f>
        <v>98.810220751916376</v>
      </c>
      <c r="Z21" s="1">
        <f>'0.5Q 1-8 '!GL21</f>
        <v>108.81022075191638</v>
      </c>
      <c r="AA21" s="1">
        <f>'0.5Q 1-8 '!GM21</f>
        <v>2.7585203938567376E-2</v>
      </c>
      <c r="AB21" s="4"/>
      <c r="AC21" s="4">
        <f t="shared" si="2"/>
        <v>-19.048908111289226</v>
      </c>
      <c r="AD21" s="4">
        <f t="shared" si="3"/>
        <v>-28.535741091794364</v>
      </c>
      <c r="AE21" s="4">
        <f t="shared" si="4"/>
        <v>-38.022574072299506</v>
      </c>
      <c r="AF21" s="1">
        <f t="shared" si="5"/>
        <v>28.535741091794364</v>
      </c>
      <c r="AG21" s="1">
        <f t="shared" si="6"/>
        <v>71.464258908205636</v>
      </c>
      <c r="AH21" s="1">
        <f t="shared" si="7"/>
        <v>0.6142208311355416</v>
      </c>
      <c r="AI21" s="1">
        <f t="shared" si="83"/>
        <v>2.3353248228516521</v>
      </c>
      <c r="AJ21" s="1">
        <f t="shared" si="84"/>
        <v>1.7369786047689835</v>
      </c>
      <c r="AK21" s="1">
        <f t="shared" ref="AK21:AK84" si="164">AK20</f>
        <v>-0.29579623543115674</v>
      </c>
      <c r="AL21" s="1">
        <f t="shared" ref="AL21:AL84" si="165">IF(AG21&gt;5,((AQ21-(AP21*((AF21-(AC21-AD21))/$B20))-(AI21*(($B$9+$B$10)/2)*((AC21-AD21)/$B20)))*$B20/AG21)/$B$10,AI21)</f>
        <v>-0.23079889422061595</v>
      </c>
      <c r="AM21" s="1">
        <f t="shared" si="8"/>
        <v>2.7585203938567376E-2</v>
      </c>
      <c r="AN21" s="1">
        <f t="shared" si="85"/>
        <v>1019.3096427569972</v>
      </c>
      <c r="AO21" s="1">
        <f t="shared" si="86"/>
        <v>-237.03508034245698</v>
      </c>
      <c r="AP21" s="1">
        <f t="shared" si="87"/>
        <v>2335.3248228516522</v>
      </c>
      <c r="AQ21" s="1">
        <f t="shared" si="88"/>
        <v>500</v>
      </c>
      <c r="AR21" s="1">
        <f t="shared" si="89"/>
        <v>2.5947838075644422E-4</v>
      </c>
      <c r="AS21" s="4">
        <f t="shared" si="90"/>
        <v>1.5917423532426158</v>
      </c>
      <c r="AT21" s="1">
        <f t="shared" si="91"/>
        <v>-12.200859616041072</v>
      </c>
      <c r="AU21" s="4">
        <f t="shared" si="9"/>
        <v>98.500950149544664</v>
      </c>
      <c r="AV21" s="4">
        <f t="shared" si="10"/>
        <v>108.50095014954466</v>
      </c>
      <c r="AW21" s="4">
        <f t="shared" si="92"/>
        <v>2.7577217536175438E-2</v>
      </c>
      <c r="AX21" s="4">
        <f t="shared" si="11"/>
        <v>-7.9864023919372362E-6</v>
      </c>
      <c r="AY21" s="4">
        <f t="shared" si="12"/>
        <v>-19.069598272926374</v>
      </c>
      <c r="AZ21" s="4">
        <f t="shared" si="13"/>
        <v>-28.556431253431512</v>
      </c>
      <c r="BA21" s="4">
        <f t="shared" si="14"/>
        <v>-38.043264233936654</v>
      </c>
      <c r="BB21" s="1">
        <f t="shared" si="15"/>
        <v>28.556431253431512</v>
      </c>
      <c r="BC21" s="1">
        <f t="shared" si="16"/>
        <v>71.443568746568488</v>
      </c>
      <c r="BD21" s="1">
        <f t="shared" si="17"/>
        <v>0.61765081067438954</v>
      </c>
      <c r="BE21" s="1">
        <f t="shared" si="93"/>
        <v>2.3216019921981434</v>
      </c>
      <c r="BF21" s="1">
        <f t="shared" si="94"/>
        <v>1.6802392284712548</v>
      </c>
      <c r="BG21" s="1">
        <f t="shared" ref="BG21:BG52" si="166">BG20</f>
        <v>-0.29373276889243594</v>
      </c>
      <c r="BH21" s="1">
        <f t="shared" ref="BH21:BH84" si="167">IF(BC21&gt;5,((BM21-(BL21*((BB21-(AY21-AZ21))/$B20))-(BE21*(($B$9+$B$10)/2)*((AY21-AZ21)/$B20)))*$B20/BC21)/$B$10,BE21)</f>
        <v>-0.22615949246641381</v>
      </c>
      <c r="BI21" s="1">
        <f t="shared" si="18"/>
        <v>2.7577217536175438E-2</v>
      </c>
      <c r="BJ21" s="1">
        <f t="shared" si="95"/>
        <v>1019.3040522753228</v>
      </c>
      <c r="BK21" s="1">
        <f t="shared" si="96"/>
        <v>-232.27032195285631</v>
      </c>
      <c r="BL21" s="1">
        <f t="shared" si="97"/>
        <v>2321.6019921981433</v>
      </c>
      <c r="BM21" s="1">
        <f t="shared" si="98"/>
        <v>500</v>
      </c>
      <c r="BN21" s="1">
        <f t="shared" si="99"/>
        <v>2.6016009759601141E-4</v>
      </c>
      <c r="BO21" s="4">
        <f t="shared" si="100"/>
        <v>1.6491910053821597</v>
      </c>
      <c r="BP21" s="1">
        <f t="shared" si="101"/>
        <v>-12.139417762705559</v>
      </c>
      <c r="BQ21" s="4">
        <f t="shared" si="19"/>
        <v>97.888702864130551</v>
      </c>
      <c r="BR21" s="4">
        <f t="shared" si="20"/>
        <v>107.88870286413055</v>
      </c>
      <c r="BS21" s="4">
        <f t="shared" si="102"/>
        <v>2.7560782090241678E-2</v>
      </c>
      <c r="BT21" s="4">
        <f t="shared" si="21"/>
        <v>-1.6435445933760812E-5</v>
      </c>
      <c r="BU21" s="4">
        <f t="shared" si="22"/>
        <v>-19.112177148402441</v>
      </c>
      <c r="BV21" s="4">
        <f t="shared" si="23"/>
        <v>-28.59901012890758</v>
      </c>
      <c r="BW21" s="4">
        <f t="shared" si="24"/>
        <v>-38.085843109412721</v>
      </c>
      <c r="BX21" s="1">
        <f t="shared" si="25"/>
        <v>28.59901012890758</v>
      </c>
      <c r="BY21" s="1">
        <f t="shared" si="26"/>
        <v>71.40098987109242</v>
      </c>
      <c r="BZ21" s="1">
        <f t="shared" si="27"/>
        <v>0.61843798003652661</v>
      </c>
      <c r="CA21" s="1">
        <f t="shared" si="103"/>
        <v>2.3317165383716887</v>
      </c>
      <c r="CB21" s="1">
        <f t="shared" si="104"/>
        <v>1.6841267313496064</v>
      </c>
      <c r="CC21" s="1">
        <f t="shared" ref="CC21:CC52" si="168">CC20</f>
        <v>-0.27648342360798528</v>
      </c>
      <c r="CD21" s="1">
        <f t="shared" ref="CD21:CD84" si="169">IF(BY21&gt;5,((CI21-(CH21*((BX21-(BU21-BV21))/$B20))-(CA21*(($B$9+$B$10)/2)*((BU21-BV21)/$B20)))*$B20/BY21)/$B$10,CA21)</f>
        <v>-0.23160476779563105</v>
      </c>
      <c r="CE21" s="1">
        <f t="shared" si="28"/>
        <v>2.7560782090241678E-2</v>
      </c>
      <c r="CF21" s="1">
        <f t="shared" si="105"/>
        <v>1019.2925474631691</v>
      </c>
      <c r="CG21" s="1">
        <f t="shared" si="106"/>
        <v>-237.86272862146899</v>
      </c>
      <c r="CH21" s="1">
        <f t="shared" si="107"/>
        <v>2331.7165383716888</v>
      </c>
      <c r="CI21" s="1">
        <f t="shared" si="108"/>
        <v>500</v>
      </c>
      <c r="CJ21" s="1">
        <f t="shared" si="109"/>
        <v>2.6151552624927645E-4</v>
      </c>
      <c r="CK21" s="4">
        <f t="shared" si="110"/>
        <v>1.5686277889232105</v>
      </c>
      <c r="CL21" s="1">
        <f t="shared" si="111"/>
        <v>-12.211763256197628</v>
      </c>
      <c r="CM21" s="4">
        <f t="shared" si="29"/>
        <v>97.935667879260691</v>
      </c>
      <c r="CN21" s="4">
        <f t="shared" si="30"/>
        <v>107.93566787926069</v>
      </c>
      <c r="CO21" s="4">
        <f t="shared" si="112"/>
        <v>2.7562236403979871E-2</v>
      </c>
      <c r="CP21" s="4">
        <f t="shared" si="31"/>
        <v>1.4543137381931026E-6</v>
      </c>
      <c r="CQ21" s="4">
        <f t="shared" si="32"/>
        <v>-19.108409496230951</v>
      </c>
      <c r="CR21" s="4">
        <f t="shared" si="33"/>
        <v>-28.59524247673609</v>
      </c>
      <c r="CS21" s="4">
        <f t="shared" si="34"/>
        <v>-38.082075457241231</v>
      </c>
      <c r="CT21" s="1">
        <f t="shared" si="35"/>
        <v>28.59524247673609</v>
      </c>
      <c r="CU21" s="1">
        <f t="shared" si="36"/>
        <v>71.40475752326391</v>
      </c>
      <c r="CV21" s="1">
        <f t="shared" si="37"/>
        <v>0.62005685851857428</v>
      </c>
      <c r="CW21" s="1">
        <f t="shared" si="113"/>
        <v>2.3208122186127134</v>
      </c>
      <c r="CX21" s="1">
        <f t="shared" si="114"/>
        <v>1.6514976044048435</v>
      </c>
      <c r="CY21" s="1">
        <f t="shared" ref="CY21:CY52" si="170">CY20</f>
        <v>-0.26230127356761529</v>
      </c>
      <c r="CZ21" s="1">
        <f t="shared" ref="CZ21:CZ84" si="171">IF(CU21&gt;5,((DE21-(DD21*((CT21-(CQ21-CR21))/$B20))-(CW21*(($B$9+$B$10)/2)*((CQ21-CR21)/$B20)))*$B20/CU21)/$B$10,CW21)</f>
        <v>-0.22720176207675397</v>
      </c>
      <c r="DA21" s="1">
        <f t="shared" si="38"/>
        <v>2.7562236403979871E-2</v>
      </c>
      <c r="DB21" s="1">
        <f t="shared" si="115"/>
        <v>1019.2935654827859</v>
      </c>
      <c r="DC21" s="1">
        <f t="shared" si="116"/>
        <v>-233.34075368806785</v>
      </c>
      <c r="DD21" s="1">
        <f t="shared" si="117"/>
        <v>2320.8122186127134</v>
      </c>
      <c r="DE21" s="1">
        <f t="shared" si="118"/>
        <v>500</v>
      </c>
      <c r="DF21" s="1">
        <f t="shared" si="119"/>
        <v>2.6141283076560674E-4</v>
      </c>
      <c r="DG21" s="4">
        <f t="shared" si="120"/>
        <v>1.6277307576514135</v>
      </c>
      <c r="DH21" s="1">
        <f t="shared" si="121"/>
        <v>-12.153387444338522</v>
      </c>
      <c r="DI21" s="4">
        <f t="shared" si="39"/>
        <v>97.580585397189935</v>
      </c>
      <c r="DJ21" s="4">
        <f t="shared" si="40"/>
        <v>107.58058539718994</v>
      </c>
      <c r="DK21" s="4">
        <f t="shared" si="122"/>
        <v>2.7552712773419721E-2</v>
      </c>
      <c r="DL21" s="4">
        <f t="shared" si="41"/>
        <v>-9.5236305601500981E-6</v>
      </c>
      <c r="DM21" s="4">
        <f t="shared" si="42"/>
        <v>-19.133082114262425</v>
      </c>
      <c r="DN21" s="4">
        <f t="shared" si="43"/>
        <v>-28.619915094767563</v>
      </c>
      <c r="DO21" s="4">
        <f t="shared" si="44"/>
        <v>-38.106748075272705</v>
      </c>
      <c r="DP21" s="1">
        <f t="shared" si="45"/>
        <v>28.619915094767563</v>
      </c>
      <c r="DQ21" s="1">
        <f t="shared" si="46"/>
        <v>71.380084905232437</v>
      </c>
      <c r="DR21" s="1">
        <f t="shared" si="47"/>
        <v>0.62158604132661111</v>
      </c>
      <c r="DS21" s="1">
        <f t="shared" si="123"/>
        <v>2.31957098236377</v>
      </c>
      <c r="DT21" s="1">
        <f t="shared" si="124"/>
        <v>1.6326923180580544</v>
      </c>
      <c r="DU21" s="1">
        <f t="shared" ref="DU21:DU52" si="172">DU20</f>
        <v>-0.25110451091743546</v>
      </c>
      <c r="DV21" s="1">
        <f t="shared" ref="DV21:DV84" si="173">IF(DQ21&gt;5,((EA21-(DZ21*((DP21-(DM21-DN21))/$B20))-(DS21*(($B$9+$B$10)/2)*((DM21-DN21)/$B20)))*$B20/DQ21)/$B$10,DS21)</f>
        <v>-0.22757462984094379</v>
      </c>
      <c r="DW21" s="1">
        <f t="shared" si="48"/>
        <v>2.7552712773419721E-2</v>
      </c>
      <c r="DX21" s="1">
        <f t="shared" si="125"/>
        <v>1019.2868989413937</v>
      </c>
      <c r="DY21" s="1">
        <f t="shared" si="126"/>
        <v>-233.72369633924609</v>
      </c>
      <c r="DZ21" s="1">
        <f t="shared" si="127"/>
        <v>2319.5709823637699</v>
      </c>
      <c r="EA21" s="1">
        <f t="shared" si="128"/>
        <v>500</v>
      </c>
      <c r="EB21" s="1">
        <f t="shared" si="129"/>
        <v>2.6220555080916504E-4</v>
      </c>
      <c r="EC21" s="4">
        <f t="shared" si="130"/>
        <v>1.6179502840652038</v>
      </c>
      <c r="ED21" s="1">
        <f t="shared" si="131"/>
        <v>-12.158406102644657</v>
      </c>
      <c r="EE21" s="4">
        <f t="shared" si="49"/>
        <v>97.378244134116102</v>
      </c>
      <c r="EF21" s="4">
        <f t="shared" si="50"/>
        <v>107.3782441341161</v>
      </c>
      <c r="EG21" s="4">
        <f t="shared" si="132"/>
        <v>2.7547135271241523E-2</v>
      </c>
      <c r="EH21" s="4">
        <f t="shared" si="51"/>
        <v>-5.5775021781979961E-6</v>
      </c>
      <c r="EI21" s="4">
        <f t="shared" si="52"/>
        <v>-19.147531601770712</v>
      </c>
      <c r="EJ21" s="4">
        <f t="shared" si="53"/>
        <v>-28.63436458227585</v>
      </c>
      <c r="EK21" s="4">
        <f t="shared" si="54"/>
        <v>-38.121197562780992</v>
      </c>
      <c r="EL21" s="1">
        <f t="shared" si="55"/>
        <v>28.63436458227585</v>
      </c>
      <c r="EM21" s="1">
        <f t="shared" si="56"/>
        <v>71.36563541772415</v>
      </c>
      <c r="EN21" s="1">
        <f t="shared" si="57"/>
        <v>0.62284424349938561</v>
      </c>
      <c r="EO21" s="1">
        <f t="shared" si="133"/>
        <v>2.3168880771907063</v>
      </c>
      <c r="EP21" s="1">
        <f t="shared" si="134"/>
        <v>1.6149450687086446</v>
      </c>
      <c r="EQ21" s="1">
        <f t="shared" ref="EQ21:EQ52" si="174">EQ20</f>
        <v>-0.23955353426797465</v>
      </c>
      <c r="ER21" s="1">
        <f t="shared" ref="ER21:ER84" si="175">IF(EM21&gt;5,((EW21-(EV21*((EL21-(EI21-EJ21))/$B20))-(EO21*(($B$9+$B$10)/2)*((EI21-EJ21)/$B20)))*$B20/EM21)/$B$10,EO21)</f>
        <v>-0.22702515264921533</v>
      </c>
      <c r="ES21" s="1">
        <f t="shared" si="58"/>
        <v>2.7547135271241523E-2</v>
      </c>
      <c r="ET21" s="1">
        <f t="shared" si="135"/>
        <v>1019.2829946898692</v>
      </c>
      <c r="EU21" s="1">
        <f t="shared" si="136"/>
        <v>-233.15937227379712</v>
      </c>
      <c r="EV21" s="1">
        <f t="shared" si="137"/>
        <v>2316.8880771907066</v>
      </c>
      <c r="EW21" s="1">
        <f t="shared" si="138"/>
        <v>500</v>
      </c>
      <c r="EX21" s="1">
        <f t="shared" si="139"/>
        <v>2.6265824240931103E-4</v>
      </c>
      <c r="EY21" s="4">
        <f t="shared" si="140"/>
        <v>1.6224038791411999</v>
      </c>
      <c r="EZ21" s="1">
        <f t="shared" si="141"/>
        <v>-12.151163756479562</v>
      </c>
      <c r="FA21" s="4">
        <f t="shared" si="59"/>
        <v>97.188896821792085</v>
      </c>
      <c r="FB21" s="4">
        <f t="shared" si="60"/>
        <v>107.18889682179208</v>
      </c>
      <c r="FC21" s="4">
        <f t="shared" si="142"/>
        <v>2.7542055785845853E-2</v>
      </c>
      <c r="FD21" s="4">
        <f t="shared" si="61"/>
        <v>-5.0794853956696862E-6</v>
      </c>
      <c r="FE21" s="4">
        <f t="shared" si="62"/>
        <v>-19.160690890360531</v>
      </c>
      <c r="FF21" s="4">
        <f t="shared" si="63"/>
        <v>-28.647523870865669</v>
      </c>
      <c r="FG21" s="4">
        <f t="shared" si="64"/>
        <v>-38.134356851370811</v>
      </c>
      <c r="FH21" s="1">
        <f t="shared" si="65"/>
        <v>28.647523870865669</v>
      </c>
      <c r="FI21" s="1">
        <f t="shared" si="66"/>
        <v>71.352476129134331</v>
      </c>
      <c r="FJ21" s="1">
        <f t="shared" si="67"/>
        <v>0.62407022094807496</v>
      </c>
      <c r="FK21" s="1">
        <f t="shared" si="143"/>
        <v>2.3137706915068135</v>
      </c>
      <c r="FL21" s="1">
        <f t="shared" si="144"/>
        <v>1.5970436802662098</v>
      </c>
      <c r="FM21" s="1">
        <f t="shared" ref="FM21:FM52" si="176">FM20</f>
        <v>-0.24386264428720197</v>
      </c>
      <c r="FN21" s="1">
        <f t="shared" ref="FN21:FN84" si="177">IF(FI21&gt;5,((FS21-(FR21*((FH21-(FE21-FF21))/$B20))-(FK21*(($B$9+$B$10)/2)*((FE21-FF21)/$B20)))*$B20/FI21)/$B$10,FK21)</f>
        <v>-0.22625894365658661</v>
      </c>
      <c r="FO21" s="1">
        <f t="shared" si="68"/>
        <v>2.7542055785845853E-2</v>
      </c>
      <c r="FP21" s="1">
        <f t="shared" si="145"/>
        <v>1019.2794390500922</v>
      </c>
      <c r="FQ21" s="1">
        <f t="shared" si="146"/>
        <v>-232.37246031418758</v>
      </c>
      <c r="FR21" s="1">
        <f t="shared" si="147"/>
        <v>2313.7706915068134</v>
      </c>
      <c r="FS21" s="1">
        <f t="shared" si="148"/>
        <v>500</v>
      </c>
      <c r="FT21" s="1">
        <f t="shared" si="149"/>
        <v>2.6308478379258868E-4</v>
      </c>
      <c r="FU21" s="4">
        <f t="shared" si="150"/>
        <v>1.6299831760988992</v>
      </c>
      <c r="FV21" s="1">
        <f t="shared" si="151"/>
        <v>-12.141044716824027</v>
      </c>
      <c r="FW21" s="4">
        <f t="shared" si="69"/>
        <v>96.994913716497194</v>
      </c>
      <c r="FX21" s="4">
        <f t="shared" si="70"/>
        <v>106.99491371649719</v>
      </c>
      <c r="FY21" s="4">
        <f t="shared" si="152"/>
        <v>2.7536744256212279E-2</v>
      </c>
      <c r="FZ21" s="4">
        <f t="shared" si="71"/>
        <v>-5.3115296335740081E-6</v>
      </c>
      <c r="GA21" s="4">
        <f t="shared" si="72"/>
        <v>-19.174451329825761</v>
      </c>
      <c r="GB21" s="4">
        <f t="shared" si="73"/>
        <v>-28.661284310330899</v>
      </c>
      <c r="GC21" s="4">
        <f t="shared" si="74"/>
        <v>-38.148117290836041</v>
      </c>
      <c r="GD21" s="1">
        <f t="shared" si="75"/>
        <v>28.661284310330899</v>
      </c>
      <c r="GE21" s="1">
        <f t="shared" si="76"/>
        <v>71.338715689669101</v>
      </c>
      <c r="GF21" s="1">
        <f t="shared" si="77"/>
        <v>0.62391689755517765</v>
      </c>
      <c r="GG21" s="1">
        <f t="shared" si="153"/>
        <v>2.3196502404182096</v>
      </c>
      <c r="GH21" s="1">
        <f t="shared" si="154"/>
        <v>1.6062171276087129</v>
      </c>
      <c r="GI21" s="1">
        <f t="shared" ref="GI21:GI52" si="178">GI20</f>
        <v>-0.23200285612906291</v>
      </c>
      <c r="GJ21" s="1">
        <f t="shared" ref="GJ21:GJ84" si="179">IF(GE21&gt;5,((GO21-(GN21*((GD21-(GA21-GB21))/$B20))-(GG21*(($B$9+$B$10)/2)*((GA21-GB21)/$B20)))*$B20/GE21)/$B$10,GG21)</f>
        <v>-0.22904747085864427</v>
      </c>
      <c r="GK21" s="1">
        <f t="shared" si="78"/>
        <v>2.7536744256212279E-2</v>
      </c>
      <c r="GL21" s="1">
        <f t="shared" si="155"/>
        <v>1019.2757209793486</v>
      </c>
      <c r="GM21" s="1">
        <f t="shared" si="156"/>
        <v>-235.23633352124483</v>
      </c>
      <c r="GN21" s="1">
        <f t="shared" si="157"/>
        <v>2319.6502404182097</v>
      </c>
      <c r="GO21" s="1">
        <f t="shared" si="158"/>
        <v>500</v>
      </c>
      <c r="GP21" s="1">
        <f t="shared" si="159"/>
        <v>2.6352234072293259E-4</v>
      </c>
      <c r="GQ21" s="4">
        <f t="shared" si="160"/>
        <v>1.590357608092114</v>
      </c>
      <c r="GR21" s="1">
        <f t="shared" si="161"/>
        <v>-12.178014520014026</v>
      </c>
      <c r="GS21" s="4">
        <f t="shared" si="79"/>
        <v>97.094859361869595</v>
      </c>
      <c r="GT21" s="4">
        <f t="shared" si="80"/>
        <v>107.0948593618696</v>
      </c>
      <c r="GU21" s="4">
        <f t="shared" si="162"/>
        <v>2.7539620154047754E-2</v>
      </c>
      <c r="GV21" s="4">
        <f t="shared" si="81"/>
        <v>2.8758978354755105E-6</v>
      </c>
      <c r="GW21" s="4">
        <v>490</v>
      </c>
      <c r="GX21" s="4"/>
      <c r="GY21" s="4"/>
      <c r="GZ21" s="4"/>
      <c r="HA21" s="4"/>
      <c r="HB21" s="4"/>
      <c r="HC21" s="4"/>
      <c r="HD21" s="4"/>
      <c r="HE21" s="4"/>
      <c r="HF21" s="6"/>
      <c r="HG21" s="4"/>
      <c r="HH21" s="4"/>
      <c r="HI21" s="4"/>
      <c r="HJ21" s="1"/>
      <c r="HK21" s="4"/>
      <c r="HL21" s="4"/>
    </row>
    <row r="22" spans="1:220" s="5" customFormat="1">
      <c r="A22" s="1">
        <v>4</v>
      </c>
      <c r="B22" s="1">
        <f t="shared" si="0"/>
        <v>100</v>
      </c>
      <c r="C22" s="1">
        <v>0</v>
      </c>
      <c r="D22" s="1">
        <f t="shared" si="1"/>
        <v>-100</v>
      </c>
      <c r="E22" s="1">
        <f t="shared" si="163"/>
        <v>485</v>
      </c>
      <c r="F22" s="1">
        <f t="shared" si="82"/>
        <v>1.4259999999999988</v>
      </c>
      <c r="G22" s="1">
        <f>'0.5Q 1-8 '!FS22</f>
        <v>-22.114759955957542</v>
      </c>
      <c r="H22" s="1">
        <f>'0.5Q 1-8 '!FT22</f>
        <v>-31.60159293646268</v>
      </c>
      <c r="I22" s="1">
        <f>'0.5Q 1-8 '!FU22</f>
        <v>-41.088425916967822</v>
      </c>
      <c r="J22" s="1">
        <f>'0.5Q 1-8 '!FV22</f>
        <v>31.60159293646268</v>
      </c>
      <c r="K22" s="1">
        <f>'0.5Q 1-8 '!FW22</f>
        <v>68.39840706353732</v>
      </c>
      <c r="L22" s="1">
        <f>'0.5Q 1-8 '!FX22</f>
        <v>0.71361783356699537</v>
      </c>
      <c r="M22" s="1">
        <f>'0.5Q 1-8 '!FY22</f>
        <v>2.0376459000243852</v>
      </c>
      <c r="N22" s="1">
        <f>'0.5Q 1-8 '!FZ22</f>
        <v>1.4575240140419843</v>
      </c>
      <c r="O22" s="1">
        <f>'0.5Q 1-8 '!GA22</f>
        <v>-0.33055081869682706</v>
      </c>
      <c r="P22" s="1">
        <f>'0.5Q 1-8 '!GB22</f>
        <v>-0.20860838325838127</v>
      </c>
      <c r="Q22" s="1">
        <f>'0.5Q 1-8 '!GC22</f>
        <v>2.6401785126525409E-2</v>
      </c>
      <c r="R22" s="1">
        <f>'0.5Q 1-8 '!GD22</f>
        <v>1018.4812495885678</v>
      </c>
      <c r="S22" s="1">
        <f>'0.5Q 1-8 '!GE22</f>
        <v>-214.24498177402273</v>
      </c>
      <c r="T22" s="1">
        <f>'0.5Q 1-8 '!GF22</f>
        <v>2037.6459000243851</v>
      </c>
      <c r="U22" s="1">
        <f>'0.5Q 1-8 '!GG22</f>
        <v>500</v>
      </c>
      <c r="V22" s="1">
        <f>'0.5Q 1-8 '!GH22</f>
        <v>2.3964418338286235E-4</v>
      </c>
      <c r="W22" s="1">
        <f>'0.5Q 1-8 '!GI22</f>
        <v>1.3612452322760249</v>
      </c>
      <c r="X22" s="1">
        <f>'0.5Q 1-8 '!GJ22</f>
        <v>-11.839647330986679</v>
      </c>
      <c r="Y22" s="1">
        <f>'0.5Q 1-8 '!GK22</f>
        <v>102.21093438007176</v>
      </c>
      <c r="Z22" s="1">
        <f>'0.5Q 1-8 '!GL22</f>
        <v>112.21093438007176</v>
      </c>
      <c r="AA22" s="1">
        <f>'0.5Q 1-8 '!GM22</f>
        <v>2.638282492877005E-2</v>
      </c>
      <c r="AB22" s="4"/>
      <c r="AC22" s="4">
        <f t="shared" si="2"/>
        <v>-22.163879639261584</v>
      </c>
      <c r="AD22" s="4">
        <f t="shared" si="3"/>
        <v>-31.650712619766722</v>
      </c>
      <c r="AE22" s="4">
        <f t="shared" si="4"/>
        <v>-41.137545600271864</v>
      </c>
      <c r="AF22" s="1">
        <f t="shared" si="5"/>
        <v>31.650712619766722</v>
      </c>
      <c r="AG22" s="1">
        <f t="shared" si="6"/>
        <v>68.349287380233278</v>
      </c>
      <c r="AH22" s="1">
        <f t="shared" si="7"/>
        <v>0.71598343168972622</v>
      </c>
      <c r="AI22" s="1">
        <f t="shared" si="83"/>
        <v>2.0352520110836925</v>
      </c>
      <c r="AJ22" s="1">
        <f t="shared" si="84"/>
        <v>1.4314179267437046</v>
      </c>
      <c r="AK22" s="1">
        <f t="shared" si="164"/>
        <v>-0.29579623543115674</v>
      </c>
      <c r="AL22" s="1">
        <f t="shared" si="165"/>
        <v>-0.20910039158258262</v>
      </c>
      <c r="AM22" s="1">
        <f t="shared" si="8"/>
        <v>2.638282492877005E-2</v>
      </c>
      <c r="AN22" s="1">
        <f t="shared" si="85"/>
        <v>1018.4679774501391</v>
      </c>
      <c r="AO22" s="1">
        <f t="shared" si="86"/>
        <v>-214.75028416314399</v>
      </c>
      <c r="AP22" s="1">
        <f t="shared" si="87"/>
        <v>2035.2520110836924</v>
      </c>
      <c r="AQ22" s="1">
        <f t="shared" si="88"/>
        <v>500</v>
      </c>
      <c r="AR22" s="1">
        <f t="shared" si="89"/>
        <v>2.4047580195946523E-4</v>
      </c>
      <c r="AS22" s="4">
        <f t="shared" si="90"/>
        <v>1.3478649738944954</v>
      </c>
      <c r="AT22" s="1">
        <f t="shared" si="91"/>
        <v>-11.843547490490529</v>
      </c>
      <c r="AU22" s="4">
        <f t="shared" si="9"/>
        <v>101.93362769564047</v>
      </c>
      <c r="AV22" s="4">
        <f t="shared" si="10"/>
        <v>111.93362769564047</v>
      </c>
      <c r="AW22" s="4">
        <f t="shared" si="92"/>
        <v>2.6372273758218722E-2</v>
      </c>
      <c r="AX22" s="4">
        <f t="shared" si="11"/>
        <v>-1.0551170551327538E-5</v>
      </c>
      <c r="AY22" s="4">
        <f t="shared" si="12"/>
        <v>-22.191214277995588</v>
      </c>
      <c r="AZ22" s="4">
        <f t="shared" si="13"/>
        <v>-31.678047258500726</v>
      </c>
      <c r="BA22" s="4">
        <f t="shared" si="14"/>
        <v>-41.164880239005868</v>
      </c>
      <c r="BB22" s="1">
        <f t="shared" si="15"/>
        <v>31.678047258500726</v>
      </c>
      <c r="BC22" s="1">
        <f t="shared" si="16"/>
        <v>68.321952741499274</v>
      </c>
      <c r="BD22" s="1">
        <f t="shared" si="17"/>
        <v>0.71890793975406886</v>
      </c>
      <c r="BE22" s="1">
        <f t="shared" si="93"/>
        <v>2.0251425815935864</v>
      </c>
      <c r="BF22" s="1">
        <f t="shared" si="94"/>
        <v>1.3850680427971889</v>
      </c>
      <c r="BG22" s="1">
        <f t="shared" si="166"/>
        <v>-0.29373276889243594</v>
      </c>
      <c r="BH22" s="1">
        <f t="shared" si="167"/>
        <v>-0.20539443391623177</v>
      </c>
      <c r="BI22" s="1">
        <f t="shared" si="18"/>
        <v>2.6372273758218722E-2</v>
      </c>
      <c r="BJ22" s="1">
        <f t="shared" si="95"/>
        <v>1018.4605916307532</v>
      </c>
      <c r="BK22" s="1">
        <f t="shared" si="96"/>
        <v>-210.94419152064836</v>
      </c>
      <c r="BL22" s="1">
        <f t="shared" si="97"/>
        <v>2025.1425815935863</v>
      </c>
      <c r="BM22" s="1">
        <f t="shared" si="98"/>
        <v>500</v>
      </c>
      <c r="BN22" s="1">
        <f t="shared" si="99"/>
        <v>2.4098875559134327E-4</v>
      </c>
      <c r="BO22" s="4">
        <f t="shared" si="100"/>
        <v>1.3910985342705704</v>
      </c>
      <c r="BP22" s="1">
        <f t="shared" si="101"/>
        <v>-11.79503834483879</v>
      </c>
      <c r="BQ22" s="4">
        <f t="shared" si="19"/>
        <v>101.4092216430078</v>
      </c>
      <c r="BR22" s="4">
        <f t="shared" si="20"/>
        <v>111.4092216430078</v>
      </c>
      <c r="BS22" s="4">
        <f t="shared" si="102"/>
        <v>2.6351012517036389E-2</v>
      </c>
      <c r="BT22" s="4">
        <f t="shared" si="21"/>
        <v>-2.1261241182332635E-5</v>
      </c>
      <c r="BU22" s="4">
        <f t="shared" si="22"/>
        <v>-22.246295213701107</v>
      </c>
      <c r="BV22" s="4">
        <f t="shared" si="23"/>
        <v>-31.733128194206245</v>
      </c>
      <c r="BW22" s="4">
        <f t="shared" si="24"/>
        <v>-41.219961174711386</v>
      </c>
      <c r="BX22" s="1">
        <f t="shared" si="25"/>
        <v>31.733128194206245</v>
      </c>
      <c r="BY22" s="1">
        <f t="shared" si="26"/>
        <v>68.266871805793755</v>
      </c>
      <c r="BZ22" s="1">
        <f t="shared" si="27"/>
        <v>0.71998285180779509</v>
      </c>
      <c r="CA22" s="1">
        <f t="shared" si="103"/>
        <v>2.0308974354253695</v>
      </c>
      <c r="CB22" s="1">
        <f t="shared" si="104"/>
        <v>1.3864656809833253</v>
      </c>
      <c r="CC22" s="1">
        <f t="shared" si="168"/>
        <v>-0.27648342360798528</v>
      </c>
      <c r="CD22" s="1">
        <f t="shared" si="169"/>
        <v>-0.20976637146941701</v>
      </c>
      <c r="CE22" s="1">
        <f t="shared" si="28"/>
        <v>2.6351012517036389E-2</v>
      </c>
      <c r="CF22" s="1">
        <f t="shared" si="105"/>
        <v>1018.4457087619254</v>
      </c>
      <c r="CG22" s="1">
        <f t="shared" si="106"/>
        <v>-215.43425882652065</v>
      </c>
      <c r="CH22" s="1">
        <f t="shared" si="107"/>
        <v>2030.8974354253694</v>
      </c>
      <c r="CI22" s="1">
        <f t="shared" si="108"/>
        <v>500</v>
      </c>
      <c r="CJ22" s="1">
        <f t="shared" si="109"/>
        <v>2.4195391464105765E-4</v>
      </c>
      <c r="CK22" s="4">
        <f t="shared" si="110"/>
        <v>1.3275471453313872</v>
      </c>
      <c r="CL22" s="1">
        <f t="shared" si="111"/>
        <v>-11.847959113186807</v>
      </c>
      <c r="CM22" s="4">
        <f t="shared" si="29"/>
        <v>101.43353442236267</v>
      </c>
      <c r="CN22" s="4">
        <f t="shared" si="30"/>
        <v>111.43353442236267</v>
      </c>
      <c r="CO22" s="4">
        <f t="shared" si="112"/>
        <v>2.6352661165937839E-2</v>
      </c>
      <c r="CP22" s="4">
        <f t="shared" si="31"/>
        <v>1.6486489014498618E-6</v>
      </c>
      <c r="CQ22" s="4">
        <f t="shared" si="32"/>
        <v>-22.242024102557469</v>
      </c>
      <c r="CR22" s="4">
        <f t="shared" si="33"/>
        <v>-31.728857083062607</v>
      </c>
      <c r="CS22" s="4">
        <f t="shared" si="34"/>
        <v>-41.215690063567749</v>
      </c>
      <c r="CT22" s="1">
        <f t="shared" si="35"/>
        <v>31.728857083062607</v>
      </c>
      <c r="CU22" s="1">
        <f t="shared" si="36"/>
        <v>68.271142916937393</v>
      </c>
      <c r="CV22" s="1">
        <f t="shared" si="37"/>
        <v>0.72122686854931628</v>
      </c>
      <c r="CW22" s="1">
        <f t="shared" si="113"/>
        <v>2.0234002006148399</v>
      </c>
      <c r="CX22" s="1">
        <f t="shared" si="114"/>
        <v>1.3602606989109052</v>
      </c>
      <c r="CY22" s="1">
        <f t="shared" si="170"/>
        <v>-0.26230127356761529</v>
      </c>
      <c r="CZ22" s="1">
        <f t="shared" si="171"/>
        <v>-0.20622317835684661</v>
      </c>
      <c r="DA22" s="1">
        <f t="shared" si="38"/>
        <v>2.6352661165937839E-2</v>
      </c>
      <c r="DB22" s="1">
        <f t="shared" si="115"/>
        <v>1018.4468628161565</v>
      </c>
      <c r="DC22" s="1">
        <f t="shared" si="116"/>
        <v>-211.79532863604859</v>
      </c>
      <c r="DD22" s="1">
        <f t="shared" si="117"/>
        <v>2023.4002006148398</v>
      </c>
      <c r="DE22" s="1">
        <f t="shared" si="118"/>
        <v>500</v>
      </c>
      <c r="DF22" s="1">
        <f t="shared" si="119"/>
        <v>2.419150476084063E-4</v>
      </c>
      <c r="DG22" s="4">
        <f t="shared" si="120"/>
        <v>1.3732246019602399</v>
      </c>
      <c r="DH22" s="1">
        <f t="shared" si="121"/>
        <v>-11.803105981008679</v>
      </c>
      <c r="DI22" s="4">
        <f t="shared" si="39"/>
        <v>101.12851409799809</v>
      </c>
      <c r="DJ22" s="4">
        <f t="shared" si="40"/>
        <v>111.12851409799809</v>
      </c>
      <c r="DK22" s="4">
        <f t="shared" si="122"/>
        <v>2.6340309663507665E-2</v>
      </c>
      <c r="DL22" s="4">
        <f t="shared" si="41"/>
        <v>-1.2351502430174577E-5</v>
      </c>
      <c r="DM22" s="4">
        <f t="shared" si="42"/>
        <v>-22.274022813516471</v>
      </c>
      <c r="DN22" s="4">
        <f t="shared" si="43"/>
        <v>-31.760855794021609</v>
      </c>
      <c r="DO22" s="4">
        <f t="shared" si="44"/>
        <v>-41.24768877452675</v>
      </c>
      <c r="DP22" s="1">
        <f t="shared" si="45"/>
        <v>31.760855794021609</v>
      </c>
      <c r="DQ22" s="1">
        <f t="shared" si="46"/>
        <v>68.239144205978391</v>
      </c>
      <c r="DR22" s="1">
        <f t="shared" si="47"/>
        <v>0.72268405991398765</v>
      </c>
      <c r="DS22" s="1">
        <f t="shared" si="123"/>
        <v>2.021960371747531</v>
      </c>
      <c r="DT22" s="1">
        <f t="shared" si="124"/>
        <v>1.3444781094103215</v>
      </c>
      <c r="DU22" s="1">
        <f t="shared" si="172"/>
        <v>-0.25110451091743546</v>
      </c>
      <c r="DV22" s="1">
        <f t="shared" si="173"/>
        <v>-0.20658858298295341</v>
      </c>
      <c r="DW22" s="1">
        <f t="shared" si="48"/>
        <v>2.6340309663507665E-2</v>
      </c>
      <c r="DX22" s="1">
        <f t="shared" si="125"/>
        <v>1018.4382167644554</v>
      </c>
      <c r="DY22" s="1">
        <f t="shared" si="126"/>
        <v>-212.17060649515281</v>
      </c>
      <c r="DZ22" s="1">
        <f t="shared" si="127"/>
        <v>2021.9603717475309</v>
      </c>
      <c r="EA22" s="1">
        <f t="shared" si="128"/>
        <v>500</v>
      </c>
      <c r="EB22" s="1">
        <f t="shared" si="129"/>
        <v>2.4248062198241118E-4</v>
      </c>
      <c r="EC22" s="4">
        <f t="shared" si="130"/>
        <v>1.3639862291560547</v>
      </c>
      <c r="ED22" s="1">
        <f t="shared" si="131"/>
        <v>-11.806168602597777</v>
      </c>
      <c r="EE22" s="4">
        <f t="shared" si="49"/>
        <v>100.95355806418075</v>
      </c>
      <c r="EF22" s="4">
        <f t="shared" si="50"/>
        <v>110.95355806418075</v>
      </c>
      <c r="EG22" s="4">
        <f t="shared" si="132"/>
        <v>2.6333108327474011E-2</v>
      </c>
      <c r="EH22" s="4">
        <f t="shared" si="51"/>
        <v>-7.2013360336541099E-6</v>
      </c>
      <c r="EI22" s="4">
        <f t="shared" si="52"/>
        <v>-22.292679124484483</v>
      </c>
      <c r="EJ22" s="4">
        <f t="shared" si="53"/>
        <v>-31.779512104989621</v>
      </c>
      <c r="EK22" s="4">
        <f t="shared" si="54"/>
        <v>-41.266345085494763</v>
      </c>
      <c r="EL22" s="1">
        <f t="shared" si="55"/>
        <v>31.779512104989621</v>
      </c>
      <c r="EM22" s="1">
        <f t="shared" si="56"/>
        <v>68.220487895010379</v>
      </c>
      <c r="EN22" s="1">
        <f t="shared" si="57"/>
        <v>0.72382301083100897</v>
      </c>
      <c r="EO22" s="1">
        <f t="shared" si="133"/>
        <v>2.0195753466324673</v>
      </c>
      <c r="EP22" s="1">
        <f t="shared" si="134"/>
        <v>1.3296239489183894</v>
      </c>
      <c r="EQ22" s="1">
        <f t="shared" si="174"/>
        <v>-0.23955353426797465</v>
      </c>
      <c r="ER22" s="1">
        <f t="shared" si="175"/>
        <v>-0.20609731686071683</v>
      </c>
      <c r="ES22" s="1">
        <f t="shared" si="58"/>
        <v>2.6333108327474011E-2</v>
      </c>
      <c r="ET22" s="1">
        <f t="shared" si="135"/>
        <v>1018.4331758292318</v>
      </c>
      <c r="EU22" s="1">
        <f t="shared" si="136"/>
        <v>-211.66606636229341</v>
      </c>
      <c r="EV22" s="1">
        <f t="shared" si="137"/>
        <v>2019.5753466324672</v>
      </c>
      <c r="EW22" s="1">
        <f t="shared" si="138"/>
        <v>500</v>
      </c>
      <c r="EX22" s="1">
        <f t="shared" si="139"/>
        <v>2.4280538875350242E-4</v>
      </c>
      <c r="EY22" s="4">
        <f t="shared" si="140"/>
        <v>1.3675602260673758</v>
      </c>
      <c r="EZ22" s="1">
        <f t="shared" si="141"/>
        <v>-11.79899393766963</v>
      </c>
      <c r="FA22" s="4">
        <f t="shared" si="59"/>
        <v>100.78612563388768</v>
      </c>
      <c r="FB22" s="4">
        <f t="shared" si="60"/>
        <v>110.78612563388768</v>
      </c>
      <c r="FC22" s="4">
        <f t="shared" si="142"/>
        <v>2.6326458746414261E-2</v>
      </c>
      <c r="FD22" s="4">
        <f t="shared" si="61"/>
        <v>-6.6495810597498595E-6</v>
      </c>
      <c r="FE22" s="4">
        <f t="shared" si="62"/>
        <v>-22.309906018421646</v>
      </c>
      <c r="FF22" s="4">
        <f t="shared" si="63"/>
        <v>-31.796738998926784</v>
      </c>
      <c r="FG22" s="4">
        <f t="shared" si="64"/>
        <v>-41.283571979431926</v>
      </c>
      <c r="FH22" s="1">
        <f t="shared" si="65"/>
        <v>31.796738998926784</v>
      </c>
      <c r="FI22" s="1">
        <f t="shared" si="66"/>
        <v>68.203261001073216</v>
      </c>
      <c r="FJ22" s="1">
        <f t="shared" si="67"/>
        <v>0.72492439136195264</v>
      </c>
      <c r="FK22" s="1">
        <f t="shared" si="143"/>
        <v>2.0170834082775535</v>
      </c>
      <c r="FL22" s="1">
        <f t="shared" si="144"/>
        <v>1.3148513720240513</v>
      </c>
      <c r="FM22" s="1">
        <f t="shared" si="176"/>
        <v>-0.24386264428720197</v>
      </c>
      <c r="FN22" s="1">
        <f t="shared" si="177"/>
        <v>-0.20551031014440765</v>
      </c>
      <c r="FO22" s="1">
        <f t="shared" si="68"/>
        <v>2.6326458746414261E-2</v>
      </c>
      <c r="FP22" s="1">
        <f t="shared" si="145"/>
        <v>1018.4285211224899</v>
      </c>
      <c r="FQ22" s="1">
        <f t="shared" si="146"/>
        <v>-211.06319872450953</v>
      </c>
      <c r="FR22" s="1">
        <f t="shared" si="147"/>
        <v>2017.0834082775534</v>
      </c>
      <c r="FS22" s="1">
        <f t="shared" si="148"/>
        <v>500</v>
      </c>
      <c r="FT22" s="1">
        <f t="shared" si="149"/>
        <v>2.4311940788631844E-4</v>
      </c>
      <c r="FU22" s="4">
        <f t="shared" si="150"/>
        <v>1.3725563778374594</v>
      </c>
      <c r="FV22" s="1">
        <f t="shared" si="151"/>
        <v>-11.790672995369672</v>
      </c>
      <c r="FW22" s="4">
        <f t="shared" si="69"/>
        <v>100.61774019270501</v>
      </c>
      <c r="FX22" s="4">
        <f t="shared" si="70"/>
        <v>110.61774019270501</v>
      </c>
      <c r="FY22" s="4">
        <f t="shared" si="152"/>
        <v>2.6319572475318263E-2</v>
      </c>
      <c r="FZ22" s="4">
        <f t="shared" si="71"/>
        <v>-6.8862710959974316E-6</v>
      </c>
      <c r="GA22" s="4">
        <f t="shared" si="72"/>
        <v>-22.32774609898124</v>
      </c>
      <c r="GB22" s="4">
        <f t="shared" si="73"/>
        <v>-31.814579079486379</v>
      </c>
      <c r="GC22" s="4">
        <f t="shared" si="74"/>
        <v>-41.30141205999152</v>
      </c>
      <c r="GD22" s="1">
        <f t="shared" si="75"/>
        <v>31.814579079486379</v>
      </c>
      <c r="GE22" s="1">
        <f t="shared" si="76"/>
        <v>68.185420920513621</v>
      </c>
      <c r="GF22" s="1">
        <f t="shared" si="77"/>
        <v>0.7249533717715293</v>
      </c>
      <c r="GG22" s="1">
        <f t="shared" si="153"/>
        <v>2.0207294843270329</v>
      </c>
      <c r="GH22" s="1">
        <f t="shared" si="154"/>
        <v>1.3215886992812569</v>
      </c>
      <c r="GI22" s="1">
        <f t="shared" si="178"/>
        <v>-0.23200285612906291</v>
      </c>
      <c r="GJ22" s="1">
        <f t="shared" si="179"/>
        <v>-0.20774108159385196</v>
      </c>
      <c r="GK22" s="1">
        <f t="shared" si="78"/>
        <v>2.6319572475318263E-2</v>
      </c>
      <c r="GL22" s="1">
        <f t="shared" si="155"/>
        <v>1018.4237007327229</v>
      </c>
      <c r="GM22" s="1">
        <f t="shared" si="156"/>
        <v>-213.35424561851784</v>
      </c>
      <c r="GN22" s="1">
        <f t="shared" si="157"/>
        <v>2020.7294843270329</v>
      </c>
      <c r="GO22" s="1">
        <f t="shared" si="158"/>
        <v>500</v>
      </c>
      <c r="GP22" s="1">
        <f t="shared" si="159"/>
        <v>2.4343435617880314E-4</v>
      </c>
      <c r="GQ22" s="4">
        <f t="shared" si="160"/>
        <v>1.3416739491450516</v>
      </c>
      <c r="GR22" s="1">
        <f t="shared" si="161"/>
        <v>-11.818112288514079</v>
      </c>
      <c r="GS22" s="4">
        <f t="shared" si="79"/>
        <v>100.69472376573353</v>
      </c>
      <c r="GT22" s="4">
        <f t="shared" si="80"/>
        <v>110.69472376573353</v>
      </c>
      <c r="GU22" s="4">
        <f t="shared" si="162"/>
        <v>2.6323149136765915E-2</v>
      </c>
      <c r="GV22" s="4">
        <f t="shared" si="81"/>
        <v>3.5766614476517855E-6</v>
      </c>
      <c r="GW22" s="4">
        <v>485</v>
      </c>
      <c r="GX22" s="4"/>
      <c r="GY22" s="4"/>
      <c r="GZ22" s="4"/>
      <c r="HA22" s="4"/>
      <c r="HB22" s="4"/>
      <c r="HC22" s="4"/>
      <c r="HD22" s="4"/>
      <c r="HE22" s="4"/>
      <c r="HF22" s="6"/>
      <c r="HG22" s="4"/>
      <c r="HH22" s="4"/>
      <c r="HI22" s="4"/>
      <c r="HJ22" s="1"/>
      <c r="HK22" s="4"/>
      <c r="HL22" s="4"/>
    </row>
    <row r="23" spans="1:220" s="5" customFormat="1">
      <c r="A23" s="1">
        <v>5</v>
      </c>
      <c r="B23" s="1">
        <f t="shared" si="0"/>
        <v>100</v>
      </c>
      <c r="C23" s="1">
        <v>0</v>
      </c>
      <c r="D23" s="1">
        <f t="shared" si="1"/>
        <v>-100</v>
      </c>
      <c r="E23" s="1">
        <f t="shared" si="163"/>
        <v>480</v>
      </c>
      <c r="F23" s="1">
        <f t="shared" si="82"/>
        <v>1.4509999999999987</v>
      </c>
      <c r="G23" s="1">
        <f>'0.5Q 1-8 '!FS23</f>
        <v>-25.020995254800741</v>
      </c>
      <c r="H23" s="1">
        <f>'0.5Q 1-8 '!FT23</f>
        <v>-34.50782823530588</v>
      </c>
      <c r="I23" s="1">
        <f>'0.5Q 1-8 '!FU23</f>
        <v>-43.994661215811021</v>
      </c>
      <c r="J23" s="1">
        <f>'0.5Q 1-8 '!FV23</f>
        <v>34.50782823530588</v>
      </c>
      <c r="K23" s="1">
        <f>'0.5Q 1-8 '!FW23</f>
        <v>65.49217176469412</v>
      </c>
      <c r="L23" s="1">
        <f>'0.5Q 1-8 '!FX23</f>
        <v>0.80463576207283727</v>
      </c>
      <c r="M23" s="1">
        <f>'0.5Q 1-8 '!FY23</f>
        <v>1.8203585701168379</v>
      </c>
      <c r="N23" s="1">
        <f>'0.5Q 1-8 '!FZ23</f>
        <v>1.2326238470819197</v>
      </c>
      <c r="O23" s="1">
        <f>'0.5Q 1-8 '!GA23</f>
        <v>-0.33055081869682706</v>
      </c>
      <c r="P23" s="1">
        <f>'0.5Q 1-8 '!GB23</f>
        <v>-0.19401706080827544</v>
      </c>
      <c r="Q23" s="1">
        <f>'0.5Q 1-8 '!GC23</f>
        <v>2.5279978301171929E-2</v>
      </c>
      <c r="R23" s="1">
        <f>'0.5Q 1-8 '!GD23</f>
        <v>1017.6959848108203</v>
      </c>
      <c r="S23" s="1">
        <f>'0.5Q 1-8 '!GE23</f>
        <v>-199.25940179131504</v>
      </c>
      <c r="T23" s="1">
        <f>'0.5Q 1-8 '!GF23</f>
        <v>1820.3585701168379</v>
      </c>
      <c r="U23" s="1">
        <f>'0.5Q 1-8 '!GG23</f>
        <v>500</v>
      </c>
      <c r="V23" s="1">
        <f>'0.5Q 1-8 '!GH23</f>
        <v>2.2436136507069591E-4</v>
      </c>
      <c r="W23" s="1">
        <f>'0.5Q 1-8 '!GI23</f>
        <v>1.1738967692538522</v>
      </c>
      <c r="X23" s="1">
        <f>'0.5Q 1-8 '!GJ23</f>
        <v>-11.466092381332112</v>
      </c>
      <c r="Y23" s="1">
        <f>'0.5Q 1-8 '!GK23</f>
        <v>104.78629838257856</v>
      </c>
      <c r="Z23" s="1">
        <f>'0.5Q 1-8 '!GL23</f>
        <v>114.78629838257856</v>
      </c>
      <c r="AA23" s="1">
        <f>'0.5Q 1-8 '!GM23</f>
        <v>2.5258105959350817E-2</v>
      </c>
      <c r="AB23" s="4"/>
      <c r="AC23" s="4">
        <f t="shared" si="2"/>
        <v>-25.077659352782906</v>
      </c>
      <c r="AD23" s="4">
        <f t="shared" si="3"/>
        <v>-34.564492333288044</v>
      </c>
      <c r="AE23" s="4">
        <f t="shared" si="4"/>
        <v>-44.051325313793186</v>
      </c>
      <c r="AF23" s="1">
        <f t="shared" si="5"/>
        <v>34.564492333288044</v>
      </c>
      <c r="AG23" s="1">
        <f t="shared" si="6"/>
        <v>65.435507666711956</v>
      </c>
      <c r="AH23" s="1">
        <f t="shared" si="7"/>
        <v>0.80686253638064365</v>
      </c>
      <c r="AI23" s="1">
        <f t="shared" si="83"/>
        <v>1.8175820938183485</v>
      </c>
      <c r="AJ23" s="1">
        <f t="shared" si="84"/>
        <v>1.2099742594186473</v>
      </c>
      <c r="AK23" s="1">
        <f t="shared" si="164"/>
        <v>-0.29579623543115674</v>
      </c>
      <c r="AL23" s="1">
        <f t="shared" si="165"/>
        <v>-0.19428663700177964</v>
      </c>
      <c r="AM23" s="1">
        <f t="shared" si="8"/>
        <v>2.5258105959350817E-2</v>
      </c>
      <c r="AN23" s="1">
        <f t="shared" si="85"/>
        <v>1017.6806741715457</v>
      </c>
      <c r="AO23" s="1">
        <f t="shared" si="86"/>
        <v>-199.53626193356772</v>
      </c>
      <c r="AP23" s="1">
        <f t="shared" si="87"/>
        <v>1817.5820938183485</v>
      </c>
      <c r="AQ23" s="1">
        <f t="shared" si="88"/>
        <v>500</v>
      </c>
      <c r="AR23" s="1">
        <f t="shared" si="89"/>
        <v>2.2494379388384654E-4</v>
      </c>
      <c r="AS23" s="4">
        <f t="shared" si="90"/>
        <v>1.1643845105749597</v>
      </c>
      <c r="AT23" s="1">
        <f t="shared" si="91"/>
        <v>-11.464668469100449</v>
      </c>
      <c r="AU23" s="4">
        <f t="shared" si="9"/>
        <v>104.53876566116966</v>
      </c>
      <c r="AV23" s="4">
        <f t="shared" si="10"/>
        <v>114.53876566116966</v>
      </c>
      <c r="AW23" s="4">
        <f t="shared" si="92"/>
        <v>2.5245626804568887E-2</v>
      </c>
      <c r="AX23" s="4">
        <f t="shared" si="11"/>
        <v>-1.2479154781929597E-5</v>
      </c>
      <c r="AY23" s="4">
        <f t="shared" si="12"/>
        <v>-25.109988769316406</v>
      </c>
      <c r="AZ23" s="4">
        <f t="shared" si="13"/>
        <v>-34.596821749821544</v>
      </c>
      <c r="BA23" s="4">
        <f t="shared" si="14"/>
        <v>-44.083654730326685</v>
      </c>
      <c r="BB23" s="1">
        <f t="shared" si="15"/>
        <v>34.596821749821544</v>
      </c>
      <c r="BC23" s="1">
        <f t="shared" si="16"/>
        <v>65.403178250178456</v>
      </c>
      <c r="BD23" s="1">
        <f t="shared" si="17"/>
        <v>0.80939920997098203</v>
      </c>
      <c r="BE23" s="1">
        <f t="shared" si="93"/>
        <v>1.8098254043382631</v>
      </c>
      <c r="BF23" s="1">
        <f t="shared" si="94"/>
        <v>1.1713366800483775</v>
      </c>
      <c r="BG23" s="1">
        <f t="shared" si="166"/>
        <v>-0.29373276889243594</v>
      </c>
      <c r="BH23" s="1">
        <f t="shared" si="167"/>
        <v>-0.19124751886338653</v>
      </c>
      <c r="BI23" s="1">
        <f t="shared" si="18"/>
        <v>2.5245626804568887E-2</v>
      </c>
      <c r="BJ23" s="1">
        <f t="shared" si="95"/>
        <v>1017.6719387631982</v>
      </c>
      <c r="BK23" s="1">
        <f t="shared" si="96"/>
        <v>-196.41502682307524</v>
      </c>
      <c r="BL23" s="1">
        <f t="shared" si="97"/>
        <v>1809.8254043382631</v>
      </c>
      <c r="BM23" s="1">
        <f t="shared" si="98"/>
        <v>500</v>
      </c>
      <c r="BN23" s="1">
        <f t="shared" si="99"/>
        <v>2.2532939072996693E-4</v>
      </c>
      <c r="BO23" s="4">
        <f t="shared" si="100"/>
        <v>1.1975743386748814</v>
      </c>
      <c r="BP23" s="1">
        <f t="shared" si="101"/>
        <v>-11.425239063609562</v>
      </c>
      <c r="BQ23" s="4">
        <f t="shared" si="19"/>
        <v>104.08730248542528</v>
      </c>
      <c r="BR23" s="4">
        <f t="shared" si="20"/>
        <v>114.08730248542528</v>
      </c>
      <c r="BS23" s="4">
        <f t="shared" si="102"/>
        <v>2.5220914643799698E-2</v>
      </c>
      <c r="BT23" s="4">
        <f t="shared" si="21"/>
        <v>-2.4712160769189279E-5</v>
      </c>
      <c r="BU23" s="4">
        <f t="shared" si="22"/>
        <v>-25.174009911205491</v>
      </c>
      <c r="BV23" s="4">
        <f t="shared" si="23"/>
        <v>-34.660842891710629</v>
      </c>
      <c r="BW23" s="4">
        <f t="shared" si="24"/>
        <v>-44.147675872215771</v>
      </c>
      <c r="BX23" s="1">
        <f t="shared" si="25"/>
        <v>34.660842891710629</v>
      </c>
      <c r="BY23" s="1">
        <f t="shared" si="26"/>
        <v>65.339157108289371</v>
      </c>
      <c r="BZ23" s="1">
        <f t="shared" si="27"/>
        <v>0.8106334901870661</v>
      </c>
      <c r="CA23" s="1">
        <f t="shared" si="103"/>
        <v>1.8130127675854202</v>
      </c>
      <c r="CB23" s="1">
        <f t="shared" si="104"/>
        <v>1.1713805922708689</v>
      </c>
      <c r="CC23" s="1">
        <f t="shared" si="168"/>
        <v>-0.27648342360798528</v>
      </c>
      <c r="CD23" s="1">
        <f t="shared" si="169"/>
        <v>-0.19481399478055458</v>
      </c>
      <c r="CE23" s="1">
        <f t="shared" si="28"/>
        <v>2.5220914643799698E-2</v>
      </c>
      <c r="CF23" s="1">
        <f t="shared" si="105"/>
        <v>1017.6546402506599</v>
      </c>
      <c r="CG23" s="1">
        <f t="shared" si="106"/>
        <v>-200.07786891952517</v>
      </c>
      <c r="CH23" s="1">
        <f t="shared" si="107"/>
        <v>1813.0127675854201</v>
      </c>
      <c r="CI23" s="1">
        <f t="shared" si="108"/>
        <v>500</v>
      </c>
      <c r="CJ23" s="1">
        <f t="shared" si="109"/>
        <v>2.2601957464733828E-4</v>
      </c>
      <c r="CK23" s="4">
        <f t="shared" si="110"/>
        <v>1.1474751693405723</v>
      </c>
      <c r="CL23" s="1">
        <f t="shared" si="111"/>
        <v>-11.462982152559277</v>
      </c>
      <c r="CM23" s="4">
        <f t="shared" si="29"/>
        <v>104.09169230381039</v>
      </c>
      <c r="CN23" s="4">
        <f t="shared" si="30"/>
        <v>114.09169230381039</v>
      </c>
      <c r="CO23" s="4">
        <f t="shared" si="112"/>
        <v>2.5222535140437281E-2</v>
      </c>
      <c r="CP23" s="4">
        <f t="shared" si="31"/>
        <v>1.6204966375825414E-6</v>
      </c>
      <c r="CQ23" s="4">
        <f t="shared" si="32"/>
        <v>-25.16981173338792</v>
      </c>
      <c r="CR23" s="4">
        <f t="shared" si="33"/>
        <v>-34.656644713893058</v>
      </c>
      <c r="CS23" s="4">
        <f t="shared" si="34"/>
        <v>-44.1434776943982</v>
      </c>
      <c r="CT23" s="1">
        <f t="shared" si="35"/>
        <v>34.656644713893058</v>
      </c>
      <c r="CU23" s="1">
        <f t="shared" si="36"/>
        <v>65.343355286106942</v>
      </c>
      <c r="CV23" s="1">
        <f t="shared" si="37"/>
        <v>0.81161371928244408</v>
      </c>
      <c r="CW23" s="1">
        <f t="shared" si="113"/>
        <v>1.8077370146625562</v>
      </c>
      <c r="CX23" s="1">
        <f t="shared" si="114"/>
        <v>1.1498879774815447</v>
      </c>
      <c r="CY23" s="1">
        <f t="shared" si="170"/>
        <v>-0.26230127356761529</v>
      </c>
      <c r="CZ23" s="1">
        <f t="shared" si="171"/>
        <v>-0.19195346076116149</v>
      </c>
      <c r="DA23" s="1">
        <f t="shared" si="38"/>
        <v>2.5222535140437281E-2</v>
      </c>
      <c r="DB23" s="1">
        <f t="shared" si="115"/>
        <v>1017.6557745983062</v>
      </c>
      <c r="DC23" s="1">
        <f t="shared" si="116"/>
        <v>-197.14004327092806</v>
      </c>
      <c r="DD23" s="1">
        <f t="shared" si="117"/>
        <v>1807.7370146625562</v>
      </c>
      <c r="DE23" s="1">
        <f t="shared" si="118"/>
        <v>500</v>
      </c>
      <c r="DF23" s="1">
        <f t="shared" si="119"/>
        <v>2.2602520510011173E-4</v>
      </c>
      <c r="DG23" s="4">
        <f t="shared" si="120"/>
        <v>1.1824709999838598</v>
      </c>
      <c r="DH23" s="1">
        <f t="shared" si="121"/>
        <v>-11.42879657023478</v>
      </c>
      <c r="DI23" s="4">
        <f t="shared" si="39"/>
        <v>103.82990665448791</v>
      </c>
      <c r="DJ23" s="4">
        <f t="shared" si="40"/>
        <v>113.82990665448791</v>
      </c>
      <c r="DK23" s="4">
        <f t="shared" si="122"/>
        <v>2.5208171315724875E-2</v>
      </c>
      <c r="DL23" s="4">
        <f t="shared" si="41"/>
        <v>-1.4363824712405882E-5</v>
      </c>
      <c r="DM23" s="4">
        <f t="shared" si="42"/>
        <v>-25.207023714508143</v>
      </c>
      <c r="DN23" s="4">
        <f t="shared" si="43"/>
        <v>-34.693856695013281</v>
      </c>
      <c r="DO23" s="4">
        <f t="shared" si="44"/>
        <v>-44.180689675518423</v>
      </c>
      <c r="DP23" s="1">
        <f t="shared" si="45"/>
        <v>34.693856695013281</v>
      </c>
      <c r="DQ23" s="1">
        <f t="shared" si="46"/>
        <v>65.306143304986719</v>
      </c>
      <c r="DR23" s="1">
        <f t="shared" si="47"/>
        <v>0.81299298460263525</v>
      </c>
      <c r="DS23" s="1">
        <f t="shared" si="123"/>
        <v>1.8061784937729519</v>
      </c>
      <c r="DT23" s="1">
        <f t="shared" si="124"/>
        <v>1.1364091464381341</v>
      </c>
      <c r="DU23" s="1">
        <f t="shared" si="172"/>
        <v>-0.25110451091743546</v>
      </c>
      <c r="DV23" s="1">
        <f t="shared" si="173"/>
        <v>-0.1922566421960715</v>
      </c>
      <c r="DW23" s="1">
        <f t="shared" si="48"/>
        <v>2.5208171315724875E-2</v>
      </c>
      <c r="DX23" s="1">
        <f t="shared" si="125"/>
        <v>1017.6457199210074</v>
      </c>
      <c r="DY23" s="1">
        <f t="shared" si="126"/>
        <v>-197.45141666820933</v>
      </c>
      <c r="DZ23" s="1">
        <f t="shared" si="127"/>
        <v>1806.1784937729519</v>
      </c>
      <c r="EA23" s="1">
        <f t="shared" si="128"/>
        <v>500</v>
      </c>
      <c r="EB23" s="1">
        <f t="shared" si="129"/>
        <v>2.26427669556558E-4</v>
      </c>
      <c r="EC23" s="4">
        <f t="shared" si="130"/>
        <v>1.1747462149048824</v>
      </c>
      <c r="ED23" s="1">
        <f t="shared" si="131"/>
        <v>-11.429339442957556</v>
      </c>
      <c r="EE23" s="4">
        <f t="shared" si="49"/>
        <v>103.674733570271</v>
      </c>
      <c r="EF23" s="4">
        <f t="shared" si="50"/>
        <v>113.674733570271</v>
      </c>
      <c r="EG23" s="4">
        <f t="shared" si="132"/>
        <v>2.5199767732741948E-2</v>
      </c>
      <c r="EH23" s="4">
        <f t="shared" si="51"/>
        <v>-8.4035829829263997E-6</v>
      </c>
      <c r="EI23" s="4">
        <f t="shared" si="52"/>
        <v>-25.228794654878417</v>
      </c>
      <c r="EJ23" s="4">
        <f t="shared" si="53"/>
        <v>-34.715627635383555</v>
      </c>
      <c r="EK23" s="4">
        <f t="shared" si="54"/>
        <v>-44.202460615888697</v>
      </c>
      <c r="EL23" s="1">
        <f t="shared" si="55"/>
        <v>34.715627635383555</v>
      </c>
      <c r="EM23" s="1">
        <f t="shared" si="56"/>
        <v>65.284372364616445</v>
      </c>
      <c r="EN23" s="1">
        <f t="shared" si="57"/>
        <v>0.81402939186258483</v>
      </c>
      <c r="EO23" s="1">
        <f t="shared" si="133"/>
        <v>1.8041276206315171</v>
      </c>
      <c r="EP23" s="1">
        <f t="shared" si="134"/>
        <v>1.1238540563669155</v>
      </c>
      <c r="EQ23" s="1">
        <f t="shared" si="174"/>
        <v>-0.23955353426797465</v>
      </c>
      <c r="ER23" s="1">
        <f t="shared" si="175"/>
        <v>-0.19184142999537271</v>
      </c>
      <c r="ES23" s="1">
        <f t="shared" si="58"/>
        <v>2.5199767732741948E-2</v>
      </c>
      <c r="ET23" s="1">
        <f t="shared" si="135"/>
        <v>1017.6398374129194</v>
      </c>
      <c r="EU23" s="1">
        <f t="shared" si="136"/>
        <v>-197.02498543384769</v>
      </c>
      <c r="EV23" s="1">
        <f t="shared" si="137"/>
        <v>1804.1276206315172</v>
      </c>
      <c r="EW23" s="1">
        <f t="shared" si="138"/>
        <v>500</v>
      </c>
      <c r="EX23" s="1">
        <f t="shared" si="139"/>
        <v>2.2666811894641244E-4</v>
      </c>
      <c r="EY23" s="4">
        <f t="shared" si="140"/>
        <v>1.1773831097059122</v>
      </c>
      <c r="EZ23" s="1">
        <f t="shared" si="141"/>
        <v>-11.422500756665061</v>
      </c>
      <c r="FA23" s="4">
        <f t="shared" si="59"/>
        <v>103.52556240442614</v>
      </c>
      <c r="FB23" s="4">
        <f t="shared" si="60"/>
        <v>113.52556240442614</v>
      </c>
      <c r="FC23" s="4">
        <f t="shared" si="142"/>
        <v>2.5191947600730302E-2</v>
      </c>
      <c r="FD23" s="4">
        <f t="shared" si="61"/>
        <v>-7.8201320116468021E-6</v>
      </c>
      <c r="FE23" s="4">
        <f t="shared" si="62"/>
        <v>-25.249054064235015</v>
      </c>
      <c r="FF23" s="4">
        <f t="shared" si="63"/>
        <v>-34.735887044740153</v>
      </c>
      <c r="FG23" s="4">
        <f t="shared" si="64"/>
        <v>-44.222720025245295</v>
      </c>
      <c r="FH23" s="1">
        <f t="shared" si="65"/>
        <v>34.735887044740153</v>
      </c>
      <c r="FI23" s="1">
        <f t="shared" si="66"/>
        <v>65.264112955259847</v>
      </c>
      <c r="FJ23" s="1">
        <f t="shared" si="67"/>
        <v>0.81502798111131181</v>
      </c>
      <c r="FK23" s="1">
        <f t="shared" si="143"/>
        <v>1.8020717949871834</v>
      </c>
      <c r="FL23" s="1">
        <f t="shared" si="144"/>
        <v>1.111447793988797</v>
      </c>
      <c r="FM23" s="1">
        <f t="shared" si="176"/>
        <v>-0.24386264428720197</v>
      </c>
      <c r="FN23" s="1">
        <f t="shared" si="177"/>
        <v>-0.19137696057788978</v>
      </c>
      <c r="FO23" s="1">
        <f t="shared" si="68"/>
        <v>2.5191947600730302E-2</v>
      </c>
      <c r="FP23" s="1">
        <f t="shared" si="145"/>
        <v>1017.6343633205112</v>
      </c>
      <c r="FQ23" s="1">
        <f t="shared" si="146"/>
        <v>-196.54796605270437</v>
      </c>
      <c r="FR23" s="1">
        <f t="shared" si="147"/>
        <v>1802.0717949871835</v>
      </c>
      <c r="FS23" s="1">
        <f t="shared" si="148"/>
        <v>500</v>
      </c>
      <c r="FT23" s="1">
        <f t="shared" si="149"/>
        <v>2.2690222913679183E-4</v>
      </c>
      <c r="FU23" s="4">
        <f t="shared" si="150"/>
        <v>1.1807790301494787</v>
      </c>
      <c r="FV23" s="1">
        <f t="shared" si="151"/>
        <v>-11.415194770215672</v>
      </c>
      <c r="FW23" s="4">
        <f t="shared" si="69"/>
        <v>103.37728242157252</v>
      </c>
      <c r="FX23" s="4">
        <f t="shared" si="70"/>
        <v>113.37728242157252</v>
      </c>
      <c r="FY23" s="4">
        <f t="shared" si="152"/>
        <v>2.5183906712137643E-2</v>
      </c>
      <c r="FZ23" s="4">
        <f t="shared" si="71"/>
        <v>-8.0408885926586127E-6</v>
      </c>
      <c r="GA23" s="4">
        <f t="shared" si="72"/>
        <v>-25.269885381832569</v>
      </c>
      <c r="GB23" s="4">
        <f t="shared" si="73"/>
        <v>-34.756718362337708</v>
      </c>
      <c r="GC23" s="4">
        <f t="shared" si="74"/>
        <v>-44.243551342842849</v>
      </c>
      <c r="GD23" s="1">
        <f t="shared" si="75"/>
        <v>34.756718362337708</v>
      </c>
      <c r="GE23" s="1">
        <f t="shared" si="76"/>
        <v>65.243281637662292</v>
      </c>
      <c r="GF23" s="1">
        <f t="shared" si="77"/>
        <v>0.815173556650439</v>
      </c>
      <c r="GG23" s="1">
        <f t="shared" si="153"/>
        <v>1.8044036975781943</v>
      </c>
      <c r="GH23" s="1">
        <f t="shared" si="154"/>
        <v>1.1166118794759357</v>
      </c>
      <c r="GI23" s="1">
        <f t="shared" si="178"/>
        <v>-0.23200285612906291</v>
      </c>
      <c r="GJ23" s="1">
        <f t="shared" si="179"/>
        <v>-0.19321234476953641</v>
      </c>
      <c r="GK23" s="1">
        <f t="shared" si="78"/>
        <v>2.5183906712137643E-2</v>
      </c>
      <c r="GL23" s="1">
        <f t="shared" si="155"/>
        <v>1017.6287346984963</v>
      </c>
      <c r="GM23" s="1">
        <f t="shared" si="156"/>
        <v>-198.4329423252093</v>
      </c>
      <c r="GN23" s="1">
        <f t="shared" si="157"/>
        <v>1804.4036975781944</v>
      </c>
      <c r="GO23" s="1">
        <f t="shared" si="158"/>
        <v>500</v>
      </c>
      <c r="GP23" s="1">
        <f t="shared" si="159"/>
        <v>2.2713315263612409E-4</v>
      </c>
      <c r="GQ23" s="4">
        <f t="shared" si="160"/>
        <v>1.1563983247014686</v>
      </c>
      <c r="GR23" s="1">
        <f t="shared" si="161"/>
        <v>-11.435555031367352</v>
      </c>
      <c r="GS23" s="4">
        <f t="shared" si="79"/>
        <v>103.43517432622818</v>
      </c>
      <c r="GT23" s="4">
        <f t="shared" si="80"/>
        <v>113.43517432622818</v>
      </c>
      <c r="GU23" s="4">
        <f t="shared" si="162"/>
        <v>2.5187896212459458E-2</v>
      </c>
      <c r="GV23" s="4">
        <f t="shared" si="81"/>
        <v>3.9895003218146097E-6</v>
      </c>
      <c r="GW23" s="4">
        <v>480</v>
      </c>
      <c r="GX23" s="4"/>
      <c r="GY23" s="4"/>
      <c r="GZ23" s="4"/>
      <c r="HA23" s="4"/>
      <c r="HB23" s="4"/>
      <c r="HC23" s="4"/>
      <c r="HD23" s="4"/>
      <c r="HE23" s="4"/>
      <c r="HF23" s="6"/>
      <c r="HG23" s="4"/>
      <c r="HH23" s="4"/>
      <c r="HI23" s="4"/>
      <c r="HJ23" s="1"/>
      <c r="HK23" s="4"/>
      <c r="HL23" s="4"/>
    </row>
    <row r="24" spans="1:220" s="5" customFormat="1">
      <c r="A24" s="1">
        <v>6</v>
      </c>
      <c r="B24" s="1">
        <f t="shared" si="0"/>
        <v>100</v>
      </c>
      <c r="C24" s="1">
        <v>0</v>
      </c>
      <c r="D24" s="1">
        <f t="shared" si="1"/>
        <v>-100</v>
      </c>
      <c r="E24" s="1">
        <f t="shared" si="163"/>
        <v>475</v>
      </c>
      <c r="F24" s="1">
        <f t="shared" si="82"/>
        <v>1.4759999999999986</v>
      </c>
      <c r="G24" s="1">
        <f>'0.5Q 1-8 '!FS24</f>
        <v>-27.761497977078559</v>
      </c>
      <c r="H24" s="1">
        <f>'0.5Q 1-8 '!FT24</f>
        <v>-37.248330957583697</v>
      </c>
      <c r="I24" s="1">
        <f>'0.5Q 1-8 '!FU24</f>
        <v>-46.735163938088832</v>
      </c>
      <c r="J24" s="1">
        <f>'0.5Q 1-8 '!FV24</f>
        <v>37.248330957583697</v>
      </c>
      <c r="K24" s="1">
        <f>'0.5Q 1-8 '!FW24</f>
        <v>62.751669042416303</v>
      </c>
      <c r="L24" s="1">
        <f>'0.5Q 1-8 '!FX24</f>
        <v>0.8873629086555751</v>
      </c>
      <c r="M24" s="1">
        <f>'0.5Q 1-8 '!FY24</f>
        <v>1.6545429316547566</v>
      </c>
      <c r="N24" s="1">
        <f>'0.5Q 1-8 '!FZ24</f>
        <v>1.0626684714186734</v>
      </c>
      <c r="O24" s="1">
        <f>'0.5Q 1-8 '!GA24</f>
        <v>-0.33055081869682706</v>
      </c>
      <c r="P24" s="1">
        <f>'0.5Q 1-8 '!GB24</f>
        <v>-0.18373206558249625</v>
      </c>
      <c r="Q24" s="1">
        <f>'0.5Q 1-8 '!GC24</f>
        <v>2.4222144250372696E-2</v>
      </c>
      <c r="R24" s="1">
        <f>'0.5Q 1-8 '!GD24</f>
        <v>1016.9555009752609</v>
      </c>
      <c r="S24" s="1">
        <f>'0.5Q 1-8 '!GE24</f>
        <v>-188.6965059945353</v>
      </c>
      <c r="T24" s="1">
        <f>'0.5Q 1-8 '!GF24</f>
        <v>1654.5429316547566</v>
      </c>
      <c r="U24" s="1">
        <f>'0.5Q 1-8 '!GG24</f>
        <v>500</v>
      </c>
      <c r="V24" s="1">
        <f>'0.5Q 1-8 '!GH24</f>
        <v>2.1156681015984668E-4</v>
      </c>
      <c r="W24" s="1">
        <f>'0.5Q 1-8 '!GI24</f>
        <v>1.0264206765563244</v>
      </c>
      <c r="X24" s="1">
        <f>'0.5Q 1-8 '!GJ24</f>
        <v>-11.084651448630025</v>
      </c>
      <c r="Y24" s="1">
        <f>'0.5Q 1-8 '!GK24</f>
        <v>106.66300801714534</v>
      </c>
      <c r="Z24" s="1">
        <f>'0.5Q 1-8 '!GL24</f>
        <v>116.66300801714534</v>
      </c>
      <c r="AA24" s="1">
        <f>'0.5Q 1-8 '!GM24</f>
        <v>2.4198292751391317E-2</v>
      </c>
      <c r="AB24" s="4"/>
      <c r="AC24" s="4">
        <f t="shared" si="2"/>
        <v>-27.823289425216839</v>
      </c>
      <c r="AD24" s="4">
        <f t="shared" si="3"/>
        <v>-37.310122405721977</v>
      </c>
      <c r="AE24" s="4">
        <f t="shared" si="4"/>
        <v>-46.796955386227111</v>
      </c>
      <c r="AF24" s="1">
        <f t="shared" si="5"/>
        <v>37.310122405721977</v>
      </c>
      <c r="AG24" s="1">
        <f t="shared" si="6"/>
        <v>62.689877594278023</v>
      </c>
      <c r="AH24" s="1">
        <f t="shared" si="7"/>
        <v>0.88944581943706569</v>
      </c>
      <c r="AI24" s="1">
        <f t="shared" si="83"/>
        <v>1.6516656611284408</v>
      </c>
      <c r="AJ24" s="1">
        <f t="shared" si="84"/>
        <v>1.0429087571780153</v>
      </c>
      <c r="AK24" s="1">
        <f t="shared" si="164"/>
        <v>-0.29579623543115674</v>
      </c>
      <c r="AL24" s="1">
        <f t="shared" si="165"/>
        <v>-0.18382799578775222</v>
      </c>
      <c r="AM24" s="1">
        <f t="shared" si="8"/>
        <v>2.4198292751391317E-2</v>
      </c>
      <c r="AN24" s="1">
        <f t="shared" si="85"/>
        <v>1016.938804925974</v>
      </c>
      <c r="AO24" s="1">
        <f t="shared" si="86"/>
        <v>-188.79502823393727</v>
      </c>
      <c r="AP24" s="1">
        <f t="shared" si="87"/>
        <v>1651.6656611284409</v>
      </c>
      <c r="AQ24" s="1">
        <f t="shared" si="88"/>
        <v>500</v>
      </c>
      <c r="AR24" s="1">
        <f t="shared" si="89"/>
        <v>2.119626415919E-4</v>
      </c>
      <c r="AS24" s="4">
        <f t="shared" si="90"/>
        <v>1.0199899165465933</v>
      </c>
      <c r="AT24" s="1">
        <f t="shared" si="91"/>
        <v>-11.079156459149065</v>
      </c>
      <c r="AU24" s="4">
        <f t="shared" si="9"/>
        <v>106.44447531973502</v>
      </c>
      <c r="AV24" s="4">
        <f t="shared" si="10"/>
        <v>116.44447531973502</v>
      </c>
      <c r="AW24" s="4">
        <f t="shared" si="92"/>
        <v>2.4184391016327945E-2</v>
      </c>
      <c r="AX24" s="4">
        <f t="shared" si="11"/>
        <v>-1.3901735063371473E-5</v>
      </c>
      <c r="AY24" s="4">
        <f t="shared" si="12"/>
        <v>-27.859304282893962</v>
      </c>
      <c r="AZ24" s="4">
        <f t="shared" si="13"/>
        <v>-37.3461372633991</v>
      </c>
      <c r="BA24" s="4">
        <f t="shared" si="14"/>
        <v>-46.832970243904242</v>
      </c>
      <c r="BB24" s="1">
        <f t="shared" si="15"/>
        <v>37.3461372633991</v>
      </c>
      <c r="BC24" s="1">
        <f t="shared" si="16"/>
        <v>62.6538627366009</v>
      </c>
      <c r="BD24" s="1">
        <f t="shared" si="17"/>
        <v>0.89167432656884416</v>
      </c>
      <c r="BE24" s="1">
        <f t="shared" si="93"/>
        <v>1.6455023319572426</v>
      </c>
      <c r="BF24" s="1">
        <f t="shared" si="94"/>
        <v>1.0101683014158929</v>
      </c>
      <c r="BG24" s="1">
        <f t="shared" si="166"/>
        <v>-0.29373276889243594</v>
      </c>
      <c r="BH24" s="1">
        <f t="shared" si="167"/>
        <v>-0.18126869804408233</v>
      </c>
      <c r="BI24" s="1">
        <f t="shared" si="18"/>
        <v>2.4184391016327945E-2</v>
      </c>
      <c r="BJ24" s="1">
        <f t="shared" si="95"/>
        <v>1016.9290737114296</v>
      </c>
      <c r="BK24" s="1">
        <f t="shared" si="96"/>
        <v>-186.16657826523343</v>
      </c>
      <c r="BL24" s="1">
        <f t="shared" si="97"/>
        <v>1645.5023319572426</v>
      </c>
      <c r="BM24" s="1">
        <f t="shared" si="98"/>
        <v>500</v>
      </c>
      <c r="BN24" s="1">
        <f t="shared" si="99"/>
        <v>2.1224715764818838E-4</v>
      </c>
      <c r="BO24" s="4">
        <f t="shared" si="100"/>
        <v>1.046078458264609</v>
      </c>
      <c r="BP24" s="1">
        <f t="shared" si="101"/>
        <v>-11.046117049899365</v>
      </c>
      <c r="BQ24" s="4">
        <f t="shared" si="19"/>
        <v>106.05485830060692</v>
      </c>
      <c r="BR24" s="4">
        <f t="shared" si="20"/>
        <v>116.05485830060692</v>
      </c>
      <c r="BS24" s="4">
        <f t="shared" si="102"/>
        <v>2.4157233449906754E-2</v>
      </c>
      <c r="BT24" s="4">
        <f t="shared" si="21"/>
        <v>-2.7157566421191076E-5</v>
      </c>
      <c r="BU24" s="4">
        <f t="shared" si="22"/>
        <v>-27.92966067258617</v>
      </c>
      <c r="BV24" s="4">
        <f t="shared" si="23"/>
        <v>-37.416493653091308</v>
      </c>
      <c r="BW24" s="4">
        <f t="shared" si="24"/>
        <v>-46.90332663359645</v>
      </c>
      <c r="BX24" s="1">
        <f t="shared" si="25"/>
        <v>37.416493653091308</v>
      </c>
      <c r="BY24" s="1">
        <f t="shared" si="26"/>
        <v>62.583506346908692</v>
      </c>
      <c r="BZ24" s="1">
        <f t="shared" si="27"/>
        <v>0.89298840550935488</v>
      </c>
      <c r="CA24" s="1">
        <f t="shared" si="103"/>
        <v>1.6470983064457756</v>
      </c>
      <c r="CB24" s="1">
        <f t="shared" si="104"/>
        <v>1.0094545258545766</v>
      </c>
      <c r="CC24" s="1">
        <f t="shared" si="168"/>
        <v>-0.27648342360798528</v>
      </c>
      <c r="CD24" s="1">
        <f t="shared" si="169"/>
        <v>-0.18420594213201749</v>
      </c>
      <c r="CE24" s="1">
        <f t="shared" si="28"/>
        <v>2.4157233449906754E-2</v>
      </c>
      <c r="CF24" s="1">
        <f t="shared" si="105"/>
        <v>1016.9100634149346</v>
      </c>
      <c r="CG24" s="1">
        <f t="shared" si="106"/>
        <v>-189.1831866884246</v>
      </c>
      <c r="CH24" s="1">
        <f t="shared" si="107"/>
        <v>1647.0983064457755</v>
      </c>
      <c r="CI24" s="1">
        <f t="shared" si="108"/>
        <v>500</v>
      </c>
      <c r="CJ24" s="1">
        <f t="shared" si="109"/>
        <v>2.1273623877858874E-4</v>
      </c>
      <c r="CK24" s="4">
        <f t="shared" si="110"/>
        <v>1.0065791705479796</v>
      </c>
      <c r="CL24" s="1">
        <f t="shared" si="111"/>
        <v>-11.072037554405398</v>
      </c>
      <c r="CM24" s="4">
        <f t="shared" si="29"/>
        <v>106.04309819359666</v>
      </c>
      <c r="CN24" s="4">
        <f t="shared" si="30"/>
        <v>116.04309819359666</v>
      </c>
      <c r="CO24" s="4">
        <f t="shared" si="112"/>
        <v>2.415868007317535E-2</v>
      </c>
      <c r="CP24" s="4">
        <f t="shared" si="31"/>
        <v>1.4466232685951541E-6</v>
      </c>
      <c r="CQ24" s="4">
        <f t="shared" si="32"/>
        <v>-27.925912943911062</v>
      </c>
      <c r="CR24" s="4">
        <f t="shared" si="33"/>
        <v>-37.4127459244162</v>
      </c>
      <c r="CS24" s="4">
        <f t="shared" si="34"/>
        <v>-46.899578904921341</v>
      </c>
      <c r="CT24" s="1">
        <f t="shared" si="35"/>
        <v>37.4127459244162</v>
      </c>
      <c r="CU24" s="1">
        <f t="shared" si="36"/>
        <v>62.5872540755838</v>
      </c>
      <c r="CV24" s="1">
        <f t="shared" si="37"/>
        <v>0.89377895214760295</v>
      </c>
      <c r="CW24" s="1">
        <f t="shared" si="113"/>
        <v>1.6433046573031773</v>
      </c>
      <c r="CX24" s="1">
        <f t="shared" si="114"/>
        <v>0.99151306960680752</v>
      </c>
      <c r="CY24" s="1">
        <f t="shared" si="170"/>
        <v>-0.26230127356761529</v>
      </c>
      <c r="CZ24" s="1">
        <f t="shared" si="171"/>
        <v>-0.18188324856201168</v>
      </c>
      <c r="DA24" s="1">
        <f t="shared" si="38"/>
        <v>2.415868007317535E-2</v>
      </c>
      <c r="DB24" s="1">
        <f t="shared" si="115"/>
        <v>1016.9110760512227</v>
      </c>
      <c r="DC24" s="1">
        <f t="shared" si="116"/>
        <v>-186.79773393815725</v>
      </c>
      <c r="DD24" s="1">
        <f t="shared" si="117"/>
        <v>1643.3046573031772</v>
      </c>
      <c r="DE24" s="1">
        <f t="shared" si="118"/>
        <v>500</v>
      </c>
      <c r="DF24" s="1">
        <f t="shared" si="119"/>
        <v>2.1277101345238623E-4</v>
      </c>
      <c r="DG24" s="4">
        <f t="shared" si="120"/>
        <v>1.0333428038166477</v>
      </c>
      <c r="DH24" s="1">
        <f t="shared" si="121"/>
        <v>-11.045997232771027</v>
      </c>
      <c r="DI24" s="4">
        <f t="shared" si="39"/>
        <v>105.81808160860764</v>
      </c>
      <c r="DJ24" s="4">
        <f t="shared" si="40"/>
        <v>115.81808160860764</v>
      </c>
      <c r="DK24" s="4">
        <f t="shared" si="122"/>
        <v>2.414290001597913E-2</v>
      </c>
      <c r="DL24" s="4">
        <f t="shared" si="41"/>
        <v>-1.5780057196219943E-5</v>
      </c>
      <c r="DM24" s="4">
        <f t="shared" si="42"/>
        <v>-27.966793921103335</v>
      </c>
      <c r="DN24" s="4">
        <f t="shared" si="43"/>
        <v>-37.453626901608473</v>
      </c>
      <c r="DO24" s="4">
        <f t="shared" si="44"/>
        <v>-46.940459882113615</v>
      </c>
      <c r="DP24" s="1">
        <f t="shared" si="45"/>
        <v>37.453626901608473</v>
      </c>
      <c r="DQ24" s="1">
        <f t="shared" si="46"/>
        <v>62.546373098391527</v>
      </c>
      <c r="DR24" s="1">
        <f t="shared" si="47"/>
        <v>0.89507796799672323</v>
      </c>
      <c r="DS24" s="1">
        <f t="shared" si="123"/>
        <v>1.6416996678817597</v>
      </c>
      <c r="DT24" s="1">
        <f t="shared" si="124"/>
        <v>0.97985256499227125</v>
      </c>
      <c r="DU24" s="1">
        <f t="shared" si="172"/>
        <v>-0.25110451091743546</v>
      </c>
      <c r="DV24" s="1">
        <f t="shared" si="173"/>
        <v>-0.18210894610542772</v>
      </c>
      <c r="DW24" s="1">
        <f t="shared" si="48"/>
        <v>2.414290001597913E-2</v>
      </c>
      <c r="DX24" s="1">
        <f t="shared" si="125"/>
        <v>1016.9000300111854</v>
      </c>
      <c r="DY24" s="1">
        <f t="shared" si="126"/>
        <v>-187.02952982919638</v>
      </c>
      <c r="DZ24" s="1">
        <f t="shared" si="127"/>
        <v>1641.6996678817598</v>
      </c>
      <c r="EA24" s="1">
        <f t="shared" si="128"/>
        <v>500</v>
      </c>
      <c r="EB24" s="1">
        <f t="shared" si="129"/>
        <v>2.1305425994914902E-4</v>
      </c>
      <c r="EC24" s="4">
        <f t="shared" si="130"/>
        <v>1.0272781898699224</v>
      </c>
      <c r="ED24" s="1">
        <f t="shared" si="131"/>
        <v>-11.044171818119644</v>
      </c>
      <c r="EE24" s="4">
        <f t="shared" si="49"/>
        <v>105.67818116714018</v>
      </c>
      <c r="EF24" s="4">
        <f t="shared" si="50"/>
        <v>115.67818116714018</v>
      </c>
      <c r="EG24" s="4">
        <f t="shared" si="132"/>
        <v>2.4133590901965471E-2</v>
      </c>
      <c r="EH24" s="4">
        <f t="shared" si="51"/>
        <v>-9.309114013658637E-6</v>
      </c>
      <c r="EI24" s="4">
        <f t="shared" si="52"/>
        <v>-27.990910796786391</v>
      </c>
      <c r="EJ24" s="4">
        <f t="shared" si="53"/>
        <v>-37.477743777291529</v>
      </c>
      <c r="EK24" s="4">
        <f t="shared" si="54"/>
        <v>-46.964576757796664</v>
      </c>
      <c r="EL24" s="1">
        <f t="shared" si="55"/>
        <v>37.477743777291529</v>
      </c>
      <c r="EM24" s="1">
        <f t="shared" si="56"/>
        <v>62.522256222708471</v>
      </c>
      <c r="EN24" s="1">
        <f t="shared" si="57"/>
        <v>0.89602632106616287</v>
      </c>
      <c r="EO24" s="1">
        <f t="shared" si="133"/>
        <v>1.639938584071561</v>
      </c>
      <c r="EP24" s="1">
        <f t="shared" si="134"/>
        <v>0.96912755578771159</v>
      </c>
      <c r="EQ24" s="1">
        <f t="shared" si="174"/>
        <v>-0.23955353426797465</v>
      </c>
      <c r="ER24" s="1">
        <f t="shared" si="175"/>
        <v>-0.18176439895966565</v>
      </c>
      <c r="ES24" s="1">
        <f t="shared" si="58"/>
        <v>2.4133590901965471E-2</v>
      </c>
      <c r="ET24" s="1">
        <f t="shared" si="135"/>
        <v>1016.8935136313759</v>
      </c>
      <c r="EU24" s="1">
        <f t="shared" si="136"/>
        <v>-186.6756730195558</v>
      </c>
      <c r="EV24" s="1">
        <f t="shared" si="137"/>
        <v>1639.9385840715611</v>
      </c>
      <c r="EW24" s="1">
        <f t="shared" si="138"/>
        <v>500</v>
      </c>
      <c r="EX24" s="1">
        <f t="shared" si="139"/>
        <v>2.1323536615529547E-4</v>
      </c>
      <c r="EY24" s="4">
        <f t="shared" si="140"/>
        <v>1.0291398481123843</v>
      </c>
      <c r="EZ24" s="1">
        <f t="shared" si="141"/>
        <v>-11.03765560287035</v>
      </c>
      <c r="FA24" s="4">
        <f t="shared" si="59"/>
        <v>105.54420217229729</v>
      </c>
      <c r="FB24" s="4">
        <f t="shared" si="60"/>
        <v>115.54420217229729</v>
      </c>
      <c r="FC24" s="4">
        <f t="shared" si="142"/>
        <v>2.4124891907306236E-2</v>
      </c>
      <c r="FD24" s="4">
        <f t="shared" si="61"/>
        <v>-8.6989946592348766E-6</v>
      </c>
      <c r="FE24" s="4">
        <f t="shared" si="62"/>
        <v>-28.013447052380261</v>
      </c>
      <c r="FF24" s="4">
        <f t="shared" si="63"/>
        <v>-37.500280032885399</v>
      </c>
      <c r="FG24" s="4">
        <f t="shared" si="64"/>
        <v>-46.987113013390541</v>
      </c>
      <c r="FH24" s="1">
        <f t="shared" si="65"/>
        <v>37.500280032885399</v>
      </c>
      <c r="FI24" s="1">
        <f t="shared" si="66"/>
        <v>62.499719967114601</v>
      </c>
      <c r="FJ24" s="1">
        <f t="shared" si="67"/>
        <v>0.89693798862074381</v>
      </c>
      <c r="FK24" s="1">
        <f t="shared" si="143"/>
        <v>1.6382001501886401</v>
      </c>
      <c r="FL24" s="1">
        <f t="shared" si="144"/>
        <v>0.95855900981609499</v>
      </c>
      <c r="FM24" s="1">
        <f t="shared" si="176"/>
        <v>-0.24386264428720197</v>
      </c>
      <c r="FN24" s="1">
        <f t="shared" si="177"/>
        <v>-0.1813866126596835</v>
      </c>
      <c r="FO24" s="1">
        <f t="shared" si="68"/>
        <v>2.4124891907306236E-2</v>
      </c>
      <c r="FP24" s="1">
        <f t="shared" si="145"/>
        <v>1016.8874243351142</v>
      </c>
      <c r="FQ24" s="1">
        <f t="shared" si="146"/>
        <v>-186.28767893374814</v>
      </c>
      <c r="FR24" s="1">
        <f t="shared" si="147"/>
        <v>1638.20015018864</v>
      </c>
      <c r="FS24" s="1">
        <f t="shared" si="148"/>
        <v>500</v>
      </c>
      <c r="FT24" s="1">
        <f t="shared" si="149"/>
        <v>2.1341113868481308E-4</v>
      </c>
      <c r="FU24" s="4">
        <f t="shared" si="150"/>
        <v>1.0315141757884669</v>
      </c>
      <c r="FV24" s="1">
        <f t="shared" si="151"/>
        <v>-11.030931777864652</v>
      </c>
      <c r="FW24" s="4">
        <f t="shared" si="69"/>
        <v>105.41198810491434</v>
      </c>
      <c r="FX24" s="4">
        <f t="shared" si="70"/>
        <v>115.41198810491434</v>
      </c>
      <c r="FY24" s="4">
        <f t="shared" si="152"/>
        <v>2.4115995504935803E-2</v>
      </c>
      <c r="FZ24" s="4">
        <f t="shared" si="71"/>
        <v>-8.8964023704334039E-6</v>
      </c>
      <c r="GA24" s="4">
        <f t="shared" si="72"/>
        <v>-28.03649472691507</v>
      </c>
      <c r="GB24" s="4">
        <f t="shared" si="73"/>
        <v>-37.523327707420208</v>
      </c>
      <c r="GC24" s="4">
        <f t="shared" si="74"/>
        <v>-47.01016068792535</v>
      </c>
      <c r="GD24" s="1">
        <f t="shared" si="75"/>
        <v>37.523327707420208</v>
      </c>
      <c r="GE24" s="1">
        <f t="shared" si="76"/>
        <v>62.476672292579792</v>
      </c>
      <c r="GF24" s="1">
        <f t="shared" si="77"/>
        <v>0.89715913816447668</v>
      </c>
      <c r="GG24" s="1">
        <f t="shared" si="153"/>
        <v>1.6397116302807535</v>
      </c>
      <c r="GH24" s="1">
        <f t="shared" si="154"/>
        <v>0.96264518599807047</v>
      </c>
      <c r="GI24" s="1">
        <f t="shared" si="178"/>
        <v>-0.23200285612906291</v>
      </c>
      <c r="GJ24" s="1">
        <f t="shared" si="179"/>
        <v>-0.18292888659976897</v>
      </c>
      <c r="GK24" s="1">
        <f t="shared" si="78"/>
        <v>2.4115995504935803E-2</v>
      </c>
      <c r="GL24" s="1">
        <f t="shared" si="155"/>
        <v>1016.881196853455</v>
      </c>
      <c r="GM24" s="1">
        <f t="shared" si="156"/>
        <v>-187.87162511569471</v>
      </c>
      <c r="GN24" s="1">
        <f t="shared" si="157"/>
        <v>1639.7116302807535</v>
      </c>
      <c r="GO24" s="1">
        <f t="shared" si="158"/>
        <v>500</v>
      </c>
      <c r="GP24" s="1">
        <f t="shared" si="159"/>
        <v>2.1358224144036805E-4</v>
      </c>
      <c r="GQ24" s="4">
        <f t="shared" si="160"/>
        <v>1.0120395642823894</v>
      </c>
      <c r="GR24" s="1">
        <f t="shared" si="161"/>
        <v>-11.045958188185512</v>
      </c>
      <c r="GS24" s="4">
        <f t="shared" si="79"/>
        <v>105.45404760642326</v>
      </c>
      <c r="GT24" s="4">
        <f t="shared" si="80"/>
        <v>115.45404760642326</v>
      </c>
      <c r="GU24" s="4">
        <f t="shared" si="162"/>
        <v>2.4120196683550376E-2</v>
      </c>
      <c r="GV24" s="4">
        <f t="shared" si="81"/>
        <v>4.2011786145733365E-6</v>
      </c>
      <c r="GW24" s="4">
        <v>475</v>
      </c>
      <c r="GX24" s="4"/>
      <c r="GY24" s="4"/>
      <c r="GZ24" s="4"/>
      <c r="HA24" s="4"/>
      <c r="HB24" s="4"/>
      <c r="HC24" s="4"/>
      <c r="HD24" s="4"/>
      <c r="HE24" s="4"/>
      <c r="HF24" s="6"/>
      <c r="HG24" s="4"/>
      <c r="HH24" s="4"/>
      <c r="HI24" s="4"/>
      <c r="HJ24" s="1"/>
      <c r="HK24" s="4"/>
      <c r="HL24" s="4"/>
    </row>
    <row r="25" spans="1:220" s="5" customFormat="1">
      <c r="A25" s="1">
        <v>7</v>
      </c>
      <c r="B25" s="1">
        <f t="shared" si="0"/>
        <v>100</v>
      </c>
      <c r="C25" s="1">
        <v>0</v>
      </c>
      <c r="D25" s="1">
        <f t="shared" si="1"/>
        <v>-100</v>
      </c>
      <c r="E25" s="1">
        <f t="shared" si="163"/>
        <v>470</v>
      </c>
      <c r="F25" s="1">
        <f t="shared" si="82"/>
        <v>1.5009999999999986</v>
      </c>
      <c r="G25" s="1">
        <f>'0.5Q 1-8 '!FS25</f>
        <v>-30.361108866371108</v>
      </c>
      <c r="H25" s="1">
        <f>'0.5Q 1-8 '!FT25</f>
        <v>-39.847941846876246</v>
      </c>
      <c r="I25" s="1">
        <f>'0.5Q 1-8 '!FU25</f>
        <v>-49.334774827381381</v>
      </c>
      <c r="J25" s="1">
        <f>'0.5Q 1-8 '!FV25</f>
        <v>39.847941846876246</v>
      </c>
      <c r="K25" s="1">
        <f>'0.5Q 1-8 '!FW25</f>
        <v>60.152058153123754</v>
      </c>
      <c r="L25" s="1">
        <f>'0.5Q 1-8 '!FX25</f>
        <v>0.96353072608841273</v>
      </c>
      <c r="M25" s="1">
        <f>'0.5Q 1-8 '!FY25</f>
        <v>1.5233563486567525</v>
      </c>
      <c r="N25" s="1">
        <f>'0.5Q 1-8 '!FZ25</f>
        <v>0.9302978942909258</v>
      </c>
      <c r="O25" s="1">
        <f>'0.5Q 1-8 '!GA25</f>
        <v>-0.33055081869682706</v>
      </c>
      <c r="P25" s="1">
        <f>'0.5Q 1-8 '!GB25</f>
        <v>-0.17640537223028802</v>
      </c>
      <c r="Q25" s="1">
        <f>'0.5Q 1-8 '!GC25</f>
        <v>2.3218694447105771E-2</v>
      </c>
      <c r="R25" s="1">
        <f>'0.5Q 1-8 '!GD25</f>
        <v>1016.253086112974</v>
      </c>
      <c r="S25" s="1">
        <f>'0.5Q 1-8 '!GE25</f>
        <v>-181.17184538795038</v>
      </c>
      <c r="T25" s="1">
        <f>'0.5Q 1-8 '!GF25</f>
        <v>1523.3563486567525</v>
      </c>
      <c r="U25" s="1">
        <f>'0.5Q 1-8 '!GG25</f>
        <v>500</v>
      </c>
      <c r="V25" s="1">
        <f>'0.5Q 1-8 '!GH25</f>
        <v>2.0068996065338504E-4</v>
      </c>
      <c r="W25" s="1">
        <f>'0.5Q 1-8 '!GI25</f>
        <v>0.9062497824865906</v>
      </c>
      <c r="X25" s="1">
        <f>'0.5Q 1-8 '!GJ25</f>
        <v>-10.703097441066296</v>
      </c>
      <c r="Y25" s="1">
        <f>'0.5Q 1-8 '!GK25</f>
        <v>107.92888584632358</v>
      </c>
      <c r="Z25" s="1">
        <f>'0.5Q 1-8 '!GL25</f>
        <v>117.92888584632358</v>
      </c>
      <c r="AA25" s="1">
        <f>'0.5Q 1-8 '!GM25</f>
        <v>2.3193621298137561E-2</v>
      </c>
      <c r="AB25" s="4"/>
      <c r="AC25" s="4">
        <f t="shared" si="2"/>
        <v>-30.426065210848339</v>
      </c>
      <c r="AD25" s="4">
        <f t="shared" si="3"/>
        <v>-39.912898191353477</v>
      </c>
      <c r="AE25" s="4">
        <f t="shared" si="4"/>
        <v>-49.399731171858619</v>
      </c>
      <c r="AF25" s="1">
        <f t="shared" si="5"/>
        <v>39.912898191353477</v>
      </c>
      <c r="AG25" s="1">
        <f t="shared" si="6"/>
        <v>60.087101808646523</v>
      </c>
      <c r="AH25" s="1">
        <f t="shared" si="7"/>
        <v>0.96546916029205554</v>
      </c>
      <c r="AI25" s="1">
        <f t="shared" si="83"/>
        <v>1.520466817099797</v>
      </c>
      <c r="AJ25" s="1">
        <f t="shared" si="84"/>
        <v>0.91292339851021631</v>
      </c>
      <c r="AK25" s="1">
        <f t="shared" si="164"/>
        <v>-0.29579623543115674</v>
      </c>
      <c r="AL25" s="1">
        <f t="shared" si="165"/>
        <v>-0.17632467301870153</v>
      </c>
      <c r="AM25" s="1">
        <f t="shared" si="8"/>
        <v>2.3193621298137561E-2</v>
      </c>
      <c r="AN25" s="1">
        <f t="shared" si="85"/>
        <v>1016.2355349086962</v>
      </c>
      <c r="AO25" s="1">
        <f t="shared" si="86"/>
        <v>-181.08896568366683</v>
      </c>
      <c r="AP25" s="1">
        <f t="shared" si="87"/>
        <v>1520.466817099797</v>
      </c>
      <c r="AQ25" s="1">
        <f t="shared" si="88"/>
        <v>500</v>
      </c>
      <c r="AR25" s="1">
        <f t="shared" si="89"/>
        <v>2.0093429065075121E-4</v>
      </c>
      <c r="AS25" s="4">
        <f t="shared" si="90"/>
        <v>0.90263807803760387</v>
      </c>
      <c r="AT25" s="1">
        <f t="shared" si="91"/>
        <v>-10.694172571031176</v>
      </c>
      <c r="AU25" s="4">
        <f t="shared" si="9"/>
        <v>107.74065370289486</v>
      </c>
      <c r="AV25" s="4">
        <f t="shared" si="10"/>
        <v>117.74065370289486</v>
      </c>
      <c r="AW25" s="4">
        <f t="shared" si="92"/>
        <v>2.3178724868001536E-2</v>
      </c>
      <c r="AX25" s="4">
        <f t="shared" si="11"/>
        <v>-1.4896430136024374E-5</v>
      </c>
      <c r="AY25" s="4">
        <f t="shared" si="12"/>
        <v>-30.464656998765502</v>
      </c>
      <c r="AZ25" s="4">
        <f t="shared" si="13"/>
        <v>-39.95148997927064</v>
      </c>
      <c r="BA25" s="4">
        <f t="shared" si="14"/>
        <v>-49.438322959775775</v>
      </c>
      <c r="BB25" s="1">
        <f t="shared" si="15"/>
        <v>39.95148997927064</v>
      </c>
      <c r="BC25" s="1">
        <f t="shared" si="16"/>
        <v>60.04851002072936</v>
      </c>
      <c r="BD25" s="1">
        <f t="shared" si="17"/>
        <v>0.96744476063612284</v>
      </c>
      <c r="BE25" s="1">
        <f t="shared" si="93"/>
        <v>1.5154086813455736</v>
      </c>
      <c r="BF25" s="1">
        <f t="shared" si="94"/>
        <v>0.88479654763448012</v>
      </c>
      <c r="BG25" s="1">
        <f t="shared" si="166"/>
        <v>-0.29373276889243594</v>
      </c>
      <c r="BH25" s="1">
        <f t="shared" si="167"/>
        <v>-0.17410219858958551</v>
      </c>
      <c r="BI25" s="1">
        <f t="shared" si="18"/>
        <v>2.3178724868001536E-2</v>
      </c>
      <c r="BJ25" s="1">
        <f t="shared" si="95"/>
        <v>1016.2251074076009</v>
      </c>
      <c r="BK25" s="1">
        <f t="shared" si="96"/>
        <v>-178.8064399954761</v>
      </c>
      <c r="BL25" s="1">
        <f t="shared" si="97"/>
        <v>1515.4086813455735</v>
      </c>
      <c r="BM25" s="1">
        <f t="shared" si="98"/>
        <v>500</v>
      </c>
      <c r="BN25" s="1">
        <f t="shared" si="99"/>
        <v>2.0113322966528179E-4</v>
      </c>
      <c r="BO25" s="4">
        <f t="shared" si="100"/>
        <v>0.92378434815332444</v>
      </c>
      <c r="BP25" s="1">
        <f t="shared" si="101"/>
        <v>-10.665578085847445</v>
      </c>
      <c r="BQ25" s="4">
        <f t="shared" si="19"/>
        <v>107.40538175191284</v>
      </c>
      <c r="BR25" s="4">
        <f t="shared" si="20"/>
        <v>117.40538175191284</v>
      </c>
      <c r="BS25" s="4">
        <f t="shared" si="102"/>
        <v>2.314988777880549E-2</v>
      </c>
      <c r="BT25" s="4">
        <f t="shared" si="21"/>
        <v>-2.8837089196046689E-5</v>
      </c>
      <c r="BU25" s="4">
        <f t="shared" si="22"/>
        <v>-30.53936448372934</v>
      </c>
      <c r="BV25" s="4">
        <f t="shared" si="23"/>
        <v>-40.026197464234478</v>
      </c>
      <c r="BW25" s="4">
        <f t="shared" si="24"/>
        <v>-49.513030444739613</v>
      </c>
      <c r="BX25" s="1">
        <f t="shared" si="25"/>
        <v>40.026197464234478</v>
      </c>
      <c r="BY25" s="1">
        <f t="shared" si="26"/>
        <v>59.973802535765522</v>
      </c>
      <c r="BZ25" s="1">
        <f t="shared" si="27"/>
        <v>0.96878716190619174</v>
      </c>
      <c r="CA25" s="1">
        <f t="shared" si="103"/>
        <v>1.5159751279367373</v>
      </c>
      <c r="CB25" s="1">
        <f t="shared" si="104"/>
        <v>0.88365018606013124</v>
      </c>
      <c r="CC25" s="1">
        <f t="shared" si="168"/>
        <v>-0.27648342360798528</v>
      </c>
      <c r="CD25" s="1">
        <f t="shared" si="169"/>
        <v>-0.17652638177755101</v>
      </c>
      <c r="CE25" s="1">
        <f t="shared" si="28"/>
        <v>2.314988777880549E-2</v>
      </c>
      <c r="CF25" s="1">
        <f t="shared" si="105"/>
        <v>1016.2049214451638</v>
      </c>
      <c r="CG25" s="1">
        <f t="shared" si="106"/>
        <v>-181.29612461318044</v>
      </c>
      <c r="CH25" s="1">
        <f t="shared" si="107"/>
        <v>1515.9751279367372</v>
      </c>
      <c r="CI25" s="1">
        <f t="shared" si="108"/>
        <v>500</v>
      </c>
      <c r="CJ25" s="1">
        <f t="shared" si="109"/>
        <v>2.0146913422025293E-4</v>
      </c>
      <c r="CK25" s="4">
        <f t="shared" si="110"/>
        <v>0.8927382978541516</v>
      </c>
      <c r="CL25" s="1">
        <f t="shared" si="111"/>
        <v>-10.682205591548593</v>
      </c>
      <c r="CM25" s="4">
        <f t="shared" si="29"/>
        <v>107.38182134799703</v>
      </c>
      <c r="CN25" s="4">
        <f t="shared" si="30"/>
        <v>117.38182134799703</v>
      </c>
      <c r="CO25" s="4">
        <f t="shared" si="112"/>
        <v>2.3151076092791753E-2</v>
      </c>
      <c r="CP25" s="4">
        <f t="shared" si="31"/>
        <v>1.1883139862632619E-6</v>
      </c>
      <c r="CQ25" s="4">
        <f t="shared" si="32"/>
        <v>-30.536285950086178</v>
      </c>
      <c r="CR25" s="4">
        <f t="shared" si="33"/>
        <v>-40.023118930591316</v>
      </c>
      <c r="CS25" s="4">
        <f t="shared" si="34"/>
        <v>-49.509951911096451</v>
      </c>
      <c r="CT25" s="1">
        <f t="shared" si="35"/>
        <v>40.023118930591316</v>
      </c>
      <c r="CU25" s="1">
        <f t="shared" si="36"/>
        <v>59.976881069408684</v>
      </c>
      <c r="CV25" s="1">
        <f t="shared" si="37"/>
        <v>0.96943836757511548</v>
      </c>
      <c r="CW25" s="1">
        <f t="shared" si="113"/>
        <v>1.5131883085502507</v>
      </c>
      <c r="CX25" s="1">
        <f t="shared" si="114"/>
        <v>0.86844739643916258</v>
      </c>
      <c r="CY25" s="1">
        <f t="shared" si="170"/>
        <v>-0.26230127356761529</v>
      </c>
      <c r="CZ25" s="1">
        <f t="shared" si="171"/>
        <v>-0.1746250128599772</v>
      </c>
      <c r="DA25" s="1">
        <f t="shared" si="38"/>
        <v>2.3151076092791753E-2</v>
      </c>
      <c r="DB25" s="1">
        <f t="shared" si="115"/>
        <v>1016.2057532649542</v>
      </c>
      <c r="DC25" s="1">
        <f t="shared" si="116"/>
        <v>-179.34338070745378</v>
      </c>
      <c r="DD25" s="1">
        <f t="shared" si="117"/>
        <v>1513.1883085502507</v>
      </c>
      <c r="DE25" s="1">
        <f t="shared" si="118"/>
        <v>500</v>
      </c>
      <c r="DF25" s="1">
        <f t="shared" si="119"/>
        <v>2.0152079607671931E-4</v>
      </c>
      <c r="DG25" s="4">
        <f t="shared" si="120"/>
        <v>0.91326602385694655</v>
      </c>
      <c r="DH25" s="1">
        <f t="shared" si="121"/>
        <v>-10.66227202253893</v>
      </c>
      <c r="DI25" s="4">
        <f t="shared" si="39"/>
        <v>107.18835730579474</v>
      </c>
      <c r="DJ25" s="4">
        <f t="shared" si="40"/>
        <v>117.18835730579474</v>
      </c>
      <c r="DK25" s="4">
        <f t="shared" si="122"/>
        <v>2.3134326560739209E-2</v>
      </c>
      <c r="DL25" s="4">
        <f t="shared" si="41"/>
        <v>-1.6749532052544314E-5</v>
      </c>
      <c r="DM25" s="4">
        <f t="shared" si="42"/>
        <v>-30.579678520170493</v>
      </c>
      <c r="DN25" s="4">
        <f t="shared" si="43"/>
        <v>-40.066511500675631</v>
      </c>
      <c r="DO25" s="4">
        <f t="shared" si="44"/>
        <v>-49.553344481180773</v>
      </c>
      <c r="DP25" s="1">
        <f t="shared" si="45"/>
        <v>40.066511500675631</v>
      </c>
      <c r="DQ25" s="1">
        <f t="shared" si="46"/>
        <v>59.933488499324369</v>
      </c>
      <c r="DR25" s="1">
        <f t="shared" si="47"/>
        <v>0.97065720380641807</v>
      </c>
      <c r="DS25" s="1">
        <f t="shared" si="123"/>
        <v>1.5115847161938967</v>
      </c>
      <c r="DT25" s="1">
        <f t="shared" si="124"/>
        <v>0.85825476457136818</v>
      </c>
      <c r="DU25" s="1">
        <f t="shared" si="172"/>
        <v>-0.25110451091743546</v>
      </c>
      <c r="DV25" s="1">
        <f t="shared" si="173"/>
        <v>-0.17477102420657317</v>
      </c>
      <c r="DW25" s="1">
        <f t="shared" si="48"/>
        <v>2.3134326560739209E-2</v>
      </c>
      <c r="DX25" s="1">
        <f t="shared" si="125"/>
        <v>1016.1940285925175</v>
      </c>
      <c r="DY25" s="1">
        <f t="shared" si="126"/>
        <v>-179.49333728063476</v>
      </c>
      <c r="DZ25" s="1">
        <f t="shared" si="127"/>
        <v>1511.5847161938966</v>
      </c>
      <c r="EA25" s="1">
        <f t="shared" si="128"/>
        <v>500</v>
      </c>
      <c r="EB25" s="1">
        <f t="shared" si="129"/>
        <v>2.0171469104798416E-4</v>
      </c>
      <c r="EC25" s="4">
        <f t="shared" si="130"/>
        <v>0.90874244804831339</v>
      </c>
      <c r="ED25" s="1">
        <f t="shared" si="131"/>
        <v>-10.658420832321291</v>
      </c>
      <c r="EE25" s="4">
        <f t="shared" si="49"/>
        <v>107.06120545620753</v>
      </c>
      <c r="EF25" s="4">
        <f t="shared" si="50"/>
        <v>117.06120545620753</v>
      </c>
      <c r="EG25" s="4">
        <f t="shared" si="132"/>
        <v>2.3124334144730575E-2</v>
      </c>
      <c r="EH25" s="4">
        <f t="shared" si="51"/>
        <v>-9.9924160086341252E-6</v>
      </c>
      <c r="EI25" s="4">
        <f t="shared" si="52"/>
        <v>-30.605565608275757</v>
      </c>
      <c r="EJ25" s="4">
        <f t="shared" si="53"/>
        <v>-40.092398588780895</v>
      </c>
      <c r="EK25" s="4">
        <f t="shared" si="54"/>
        <v>-49.579231569286037</v>
      </c>
      <c r="EL25" s="1">
        <f t="shared" si="55"/>
        <v>40.092398588780895</v>
      </c>
      <c r="EM25" s="1">
        <f t="shared" si="56"/>
        <v>59.907601411219105</v>
      </c>
      <c r="EN25" s="1">
        <f t="shared" si="57"/>
        <v>0.97152914678842739</v>
      </c>
      <c r="EO25" s="1">
        <f t="shared" si="133"/>
        <v>1.5100565144452904</v>
      </c>
      <c r="EP25" s="1">
        <f t="shared" si="134"/>
        <v>0.84899914182774039</v>
      </c>
      <c r="EQ25" s="1">
        <f t="shared" si="174"/>
        <v>-0.23955353426797465</v>
      </c>
      <c r="ER25" s="1">
        <f t="shared" si="175"/>
        <v>-0.17448353656482068</v>
      </c>
      <c r="ES25" s="1">
        <f t="shared" si="58"/>
        <v>2.3124334144730575E-2</v>
      </c>
      <c r="ET25" s="1">
        <f t="shared" si="135"/>
        <v>1016.1870339013115</v>
      </c>
      <c r="EU25" s="1">
        <f t="shared" si="136"/>
        <v>-179.19808172280213</v>
      </c>
      <c r="EV25" s="1">
        <f t="shared" si="137"/>
        <v>1510.0565144452905</v>
      </c>
      <c r="EW25" s="1">
        <f t="shared" si="138"/>
        <v>500</v>
      </c>
      <c r="EX25" s="1">
        <f t="shared" si="139"/>
        <v>2.0185135144697928E-4</v>
      </c>
      <c r="EY25" s="4">
        <f t="shared" si="140"/>
        <v>0.91004714942957943</v>
      </c>
      <c r="EZ25" s="1">
        <f t="shared" si="141"/>
        <v>-10.652119922935707</v>
      </c>
      <c r="FA25" s="4">
        <f t="shared" si="59"/>
        <v>106.94013747341398</v>
      </c>
      <c r="FB25" s="4">
        <f t="shared" si="60"/>
        <v>116.94013747341398</v>
      </c>
      <c r="FC25" s="4">
        <f t="shared" si="142"/>
        <v>2.3114976295283595E-2</v>
      </c>
      <c r="FD25" s="4">
        <f t="shared" si="61"/>
        <v>-9.3578494469795381E-6</v>
      </c>
      <c r="FE25" s="4">
        <f t="shared" si="62"/>
        <v>-30.62980874155809</v>
      </c>
      <c r="FF25" s="4">
        <f t="shared" si="63"/>
        <v>-40.116641722063228</v>
      </c>
      <c r="FG25" s="4">
        <f t="shared" si="64"/>
        <v>-49.603474702568363</v>
      </c>
      <c r="FH25" s="1">
        <f t="shared" si="65"/>
        <v>40.116641722063228</v>
      </c>
      <c r="FI25" s="1">
        <f t="shared" si="66"/>
        <v>59.883358277936772</v>
      </c>
      <c r="FJ25" s="1">
        <f t="shared" si="67"/>
        <v>0.97236579591447458</v>
      </c>
      <c r="FK25" s="1">
        <f t="shared" si="143"/>
        <v>1.5085561458746155</v>
      </c>
      <c r="FL25" s="1">
        <f t="shared" si="144"/>
        <v>0.83988835859541633</v>
      </c>
      <c r="FM25" s="1">
        <f t="shared" si="176"/>
        <v>-0.24386264428720197</v>
      </c>
      <c r="FN25" s="1">
        <f t="shared" si="177"/>
        <v>-0.17416762148164874</v>
      </c>
      <c r="FO25" s="1">
        <f t="shared" si="68"/>
        <v>2.3114976295283595E-2</v>
      </c>
      <c r="FP25" s="1">
        <f t="shared" si="145"/>
        <v>1016.1804834066985</v>
      </c>
      <c r="FQ25" s="1">
        <f t="shared" si="146"/>
        <v>-178.87363061408288</v>
      </c>
      <c r="FR25" s="1">
        <f t="shared" si="147"/>
        <v>1508.5561458746156</v>
      </c>
      <c r="FS25" s="1">
        <f t="shared" si="148"/>
        <v>500</v>
      </c>
      <c r="FT25" s="1">
        <f t="shared" si="149"/>
        <v>2.019831224045282E-4</v>
      </c>
      <c r="FU25" s="4">
        <f t="shared" si="150"/>
        <v>0.91176689949200496</v>
      </c>
      <c r="FV25" s="1">
        <f t="shared" si="151"/>
        <v>-10.645721248149792</v>
      </c>
      <c r="FW25" s="4">
        <f t="shared" si="69"/>
        <v>106.82114755664622</v>
      </c>
      <c r="FX25" s="4">
        <f t="shared" si="70"/>
        <v>116.82114755664622</v>
      </c>
      <c r="FY25" s="4">
        <f t="shared" si="152"/>
        <v>2.310544557314408E-2</v>
      </c>
      <c r="FZ25" s="4">
        <f t="shared" si="71"/>
        <v>-9.5307221395155017E-6</v>
      </c>
      <c r="GA25" s="4">
        <f t="shared" si="72"/>
        <v>-30.654499731556836</v>
      </c>
      <c r="GB25" s="4">
        <f t="shared" si="73"/>
        <v>-40.141332712061974</v>
      </c>
      <c r="GC25" s="4">
        <f t="shared" si="74"/>
        <v>-49.628165692567109</v>
      </c>
      <c r="GD25" s="1">
        <f t="shared" si="75"/>
        <v>40.141332712061974</v>
      </c>
      <c r="GE25" s="1">
        <f t="shared" si="76"/>
        <v>59.858667287938026</v>
      </c>
      <c r="GF25" s="1">
        <f t="shared" si="77"/>
        <v>0.97263569973404373</v>
      </c>
      <c r="GG25" s="1">
        <f t="shared" si="153"/>
        <v>1.5095312313913412</v>
      </c>
      <c r="GH25" s="1">
        <f t="shared" si="154"/>
        <v>0.84320019007564273</v>
      </c>
      <c r="GI25" s="1">
        <f t="shared" si="178"/>
        <v>-0.23200285612906291</v>
      </c>
      <c r="GJ25" s="1">
        <f t="shared" si="179"/>
        <v>-0.17548407756144227</v>
      </c>
      <c r="GK25" s="1">
        <f t="shared" si="78"/>
        <v>2.310544557314408E-2</v>
      </c>
      <c r="GL25" s="1">
        <f t="shared" si="155"/>
        <v>1016.1738119012009</v>
      </c>
      <c r="GM25" s="1">
        <f t="shared" si="156"/>
        <v>-180.22565733715243</v>
      </c>
      <c r="GN25" s="1">
        <f t="shared" si="157"/>
        <v>1509.5312313913412</v>
      </c>
      <c r="GO25" s="1">
        <f t="shared" si="158"/>
        <v>500</v>
      </c>
      <c r="GP25" s="1">
        <f t="shared" si="159"/>
        <v>2.0210998635834462E-4</v>
      </c>
      <c r="GQ25" s="4">
        <f t="shared" si="160"/>
        <v>0.89606472498882483</v>
      </c>
      <c r="GR25" s="1">
        <f t="shared" si="161"/>
        <v>-10.656658061583215</v>
      </c>
      <c r="GS25" s="4">
        <f t="shared" si="79"/>
        <v>106.85019436680295</v>
      </c>
      <c r="GT25" s="4">
        <f t="shared" si="80"/>
        <v>116.85019436680295</v>
      </c>
      <c r="GU25" s="4">
        <f t="shared" si="162"/>
        <v>2.3109716691811905E-2</v>
      </c>
      <c r="GV25" s="4">
        <f t="shared" si="81"/>
        <v>4.2711186678257018E-6</v>
      </c>
      <c r="GW25" s="4">
        <v>470</v>
      </c>
      <c r="GX25" s="4"/>
      <c r="GY25" s="4"/>
      <c r="GZ25" s="4"/>
      <c r="HA25" s="4"/>
      <c r="HB25" s="4"/>
      <c r="HC25" s="4"/>
      <c r="HD25" s="4"/>
      <c r="HE25" s="4"/>
      <c r="HF25" s="6"/>
      <c r="HG25" s="4"/>
      <c r="HH25" s="4"/>
      <c r="HI25" s="4"/>
      <c r="HJ25" s="1"/>
      <c r="HK25" s="4"/>
      <c r="HL25" s="4"/>
    </row>
    <row r="26" spans="1:220" s="5" customFormat="1">
      <c r="A26" s="1">
        <v>8</v>
      </c>
      <c r="B26" s="1">
        <f t="shared" si="0"/>
        <v>100</v>
      </c>
      <c r="C26" s="1">
        <v>0</v>
      </c>
      <c r="D26" s="1">
        <f t="shared" si="1"/>
        <v>-100</v>
      </c>
      <c r="E26" s="1">
        <f t="shared" si="163"/>
        <v>465</v>
      </c>
      <c r="F26" s="1">
        <f t="shared" si="82"/>
        <v>1.5259999999999985</v>
      </c>
      <c r="G26" s="1">
        <f>'0.5Q 1-8 '!FS26</f>
        <v>-32.839573420971348</v>
      </c>
      <c r="H26" s="1">
        <f>'0.5Q 1-8 '!FT26</f>
        <v>-42.326406401476483</v>
      </c>
      <c r="I26" s="1">
        <f>'0.5Q 1-8 '!FU26</f>
        <v>-51.813239381981617</v>
      </c>
      <c r="J26" s="1">
        <f>'0.5Q 1-8 '!FV26</f>
        <v>42.326406401476483</v>
      </c>
      <c r="K26" s="1">
        <f>'0.5Q 1-8 '!FW26</f>
        <v>57.673593598523517</v>
      </c>
      <c r="L26" s="1">
        <f>'0.5Q 1-8 '!FX26</f>
        <v>1.0343632063867743</v>
      </c>
      <c r="M26" s="1">
        <f>'0.5Q 1-8 '!FY26</f>
        <v>1.4166496059672307</v>
      </c>
      <c r="N26" s="1">
        <f>'0.5Q 1-8 '!FZ26</f>
        <v>0.82470683093766761</v>
      </c>
      <c r="O26" s="1">
        <f>'0.5Q 1-8 '!GA26</f>
        <v>-0.33055081869682706</v>
      </c>
      <c r="P26" s="1">
        <f>'0.5Q 1-8 '!GB26</f>
        <v>-0.17124638923467519</v>
      </c>
      <c r="Q26" s="1">
        <f>'0.5Q 1-8 '!GC26</f>
        <v>2.2262007129030082E-2</v>
      </c>
      <c r="R26" s="1">
        <f>'0.5Q 1-8 '!GD26</f>
        <v>1015.583404990321</v>
      </c>
      <c r="S26" s="1">
        <f>'0.5Q 1-8 '!GE26</f>
        <v>-175.87346667179611</v>
      </c>
      <c r="T26" s="1">
        <f>'0.5Q 1-8 '!GF26</f>
        <v>1416.6496059672306</v>
      </c>
      <c r="U26" s="1">
        <f>'0.5Q 1-8 '!GG26</f>
        <v>500</v>
      </c>
      <c r="V26" s="1">
        <f>'0.5Q 1-8 '!GH26</f>
        <v>1.9133746361513771E-4</v>
      </c>
      <c r="W26" s="1">
        <f>'0.5Q 1-8 '!GI26</f>
        <v>0.80558393019339691</v>
      </c>
      <c r="X26" s="1">
        <f>'0.5Q 1-8 '!GJ26</f>
        <v>-10.325419634321644</v>
      </c>
      <c r="Y26" s="1">
        <f>'0.5Q 1-8 '!GK26</f>
        <v>108.6480790885584</v>
      </c>
      <c r="Z26" s="1">
        <f>'0.5Q 1-8 '!GL26</f>
        <v>118.6480790885584</v>
      </c>
      <c r="AA26" s="1">
        <f>'0.5Q 1-8 '!GM26</f>
        <v>2.2236378662817559E-2</v>
      </c>
      <c r="AB26" s="4"/>
      <c r="AC26" s="4">
        <f t="shared" si="2"/>
        <v>-32.905968411159222</v>
      </c>
      <c r="AD26" s="4">
        <f t="shared" si="3"/>
        <v>-42.392801391664356</v>
      </c>
      <c r="AE26" s="4">
        <f t="shared" si="4"/>
        <v>-51.879634372169491</v>
      </c>
      <c r="AF26" s="1">
        <f t="shared" si="5"/>
        <v>42.392801391664356</v>
      </c>
      <c r="AG26" s="1">
        <f t="shared" si="6"/>
        <v>57.607198608335644</v>
      </c>
      <c r="AH26" s="1">
        <f t="shared" si="7"/>
        <v>1.0361571052156027</v>
      </c>
      <c r="AI26" s="1">
        <f t="shared" si="83"/>
        <v>1.4137588984709426</v>
      </c>
      <c r="AJ26" s="1">
        <f t="shared" si="84"/>
        <v>0.80929226959573086</v>
      </c>
      <c r="AK26" s="1">
        <f t="shared" si="164"/>
        <v>-0.29579623543115674</v>
      </c>
      <c r="AL26" s="1">
        <f t="shared" si="165"/>
        <v>-0.17095600652492016</v>
      </c>
      <c r="AM26" s="1">
        <f t="shared" si="8"/>
        <v>2.2236378662817559E-2</v>
      </c>
      <c r="AN26" s="1">
        <f t="shared" si="85"/>
        <v>1015.5654650639723</v>
      </c>
      <c r="AO26" s="1">
        <f t="shared" si="86"/>
        <v>-175.57523782122351</v>
      </c>
      <c r="AP26" s="1">
        <f t="shared" si="87"/>
        <v>1413.7588984709425</v>
      </c>
      <c r="AQ26" s="1">
        <f t="shared" si="88"/>
        <v>500</v>
      </c>
      <c r="AR26" s="1">
        <f t="shared" si="89"/>
        <v>1.914485270640004E-4</v>
      </c>
      <c r="AS26" s="4">
        <f t="shared" si="90"/>
        <v>0.80479460324289898</v>
      </c>
      <c r="AT26" s="1">
        <f t="shared" si="91"/>
        <v>-10.31339472816588</v>
      </c>
      <c r="AU26" s="4">
        <f t="shared" si="9"/>
        <v>108.49374658363482</v>
      </c>
      <c r="AV26" s="4">
        <f t="shared" si="10"/>
        <v>118.49374658363482</v>
      </c>
      <c r="AW26" s="4">
        <f t="shared" si="92"/>
        <v>2.2220876817070259E-2</v>
      </c>
      <c r="AX26" s="4">
        <f t="shared" si="11"/>
        <v>-1.5501845747299681E-5</v>
      </c>
      <c r="AY26" s="4">
        <f t="shared" si="12"/>
        <v>-32.946128633302479</v>
      </c>
      <c r="AZ26" s="4">
        <f t="shared" si="13"/>
        <v>-42.43296161380762</v>
      </c>
      <c r="BA26" s="4">
        <f t="shared" si="14"/>
        <v>-51.919794594312762</v>
      </c>
      <c r="BB26" s="1">
        <f t="shared" si="15"/>
        <v>42.43296161380762</v>
      </c>
      <c r="BC26" s="1">
        <f t="shared" si="16"/>
        <v>57.56703838619238</v>
      </c>
      <c r="BD26" s="1">
        <f t="shared" si="17"/>
        <v>1.0379185518434193</v>
      </c>
      <c r="BE26" s="1">
        <f t="shared" si="93"/>
        <v>1.4094758241459293</v>
      </c>
      <c r="BF26" s="1">
        <f t="shared" si="94"/>
        <v>0.78484004011382369</v>
      </c>
      <c r="BG26" s="1">
        <f t="shared" si="166"/>
        <v>-0.29373276889243594</v>
      </c>
      <c r="BH26" s="1">
        <f t="shared" si="167"/>
        <v>-0.16895229446611792</v>
      </c>
      <c r="BI26" s="1">
        <f t="shared" si="18"/>
        <v>2.2220876817070259E-2</v>
      </c>
      <c r="BJ26" s="1">
        <f t="shared" si="95"/>
        <v>1015.5546137719491</v>
      </c>
      <c r="BK26" s="1">
        <f t="shared" si="96"/>
        <v>-173.51738546259242</v>
      </c>
      <c r="BL26" s="1">
        <f t="shared" si="97"/>
        <v>1409.4758241459292</v>
      </c>
      <c r="BM26" s="1">
        <f t="shared" si="98"/>
        <v>500</v>
      </c>
      <c r="BN26" s="1">
        <f t="shared" si="99"/>
        <v>1.9156961018625547E-4</v>
      </c>
      <c r="BO26" s="4">
        <f t="shared" si="100"/>
        <v>0.82263485147518001</v>
      </c>
      <c r="BP26" s="1">
        <f t="shared" si="101"/>
        <v>-10.287803557059949</v>
      </c>
      <c r="BQ26" s="4">
        <f t="shared" si="19"/>
        <v>108.20868088445785</v>
      </c>
      <c r="BR26" s="4">
        <f t="shared" si="20"/>
        <v>118.20868088445785</v>
      </c>
      <c r="BS26" s="4">
        <f t="shared" si="102"/>
        <v>2.2190972164403053E-2</v>
      </c>
      <c r="BT26" s="4">
        <f t="shared" si="21"/>
        <v>-2.9904652667205739E-5</v>
      </c>
      <c r="BU26" s="4">
        <f t="shared" si="22"/>
        <v>-33.023601826740844</v>
      </c>
      <c r="BV26" s="4">
        <f t="shared" si="23"/>
        <v>-42.510434807245979</v>
      </c>
      <c r="BW26" s="4">
        <f t="shared" si="24"/>
        <v>-51.997267787751113</v>
      </c>
      <c r="BX26" s="1">
        <f t="shared" si="25"/>
        <v>42.510434807245979</v>
      </c>
      <c r="BY26" s="1">
        <f t="shared" si="26"/>
        <v>57.489565192754021</v>
      </c>
      <c r="BZ26" s="1">
        <f t="shared" si="27"/>
        <v>1.0392545421162196</v>
      </c>
      <c r="CA26" s="1">
        <f t="shared" si="103"/>
        <v>1.409347604200557</v>
      </c>
      <c r="CB26" s="1">
        <f t="shared" si="104"/>
        <v>0.78344116877627079</v>
      </c>
      <c r="CC26" s="1">
        <f t="shared" si="168"/>
        <v>-0.27648342360798528</v>
      </c>
      <c r="CD26" s="1">
        <f t="shared" si="169"/>
        <v>-0.17093682357895573</v>
      </c>
      <c r="CE26" s="1">
        <f t="shared" si="28"/>
        <v>2.2190972164403053E-2</v>
      </c>
      <c r="CF26" s="1">
        <f t="shared" si="105"/>
        <v>1015.5336805150821</v>
      </c>
      <c r="CG26" s="1">
        <f t="shared" si="106"/>
        <v>-175.55553655205912</v>
      </c>
      <c r="CH26" s="1">
        <f t="shared" si="107"/>
        <v>1409.347604200557</v>
      </c>
      <c r="CI26" s="1">
        <f t="shared" si="108"/>
        <v>500</v>
      </c>
      <c r="CJ26" s="1">
        <f t="shared" si="109"/>
        <v>1.9178312288048726E-4</v>
      </c>
      <c r="CK26" s="4">
        <f t="shared" si="110"/>
        <v>0.79847556284480414</v>
      </c>
      <c r="CL26" s="1">
        <f t="shared" si="111"/>
        <v>-10.297010519356723</v>
      </c>
      <c r="CM26" s="4">
        <f t="shared" si="29"/>
        <v>108.17822455405197</v>
      </c>
      <c r="CN26" s="4">
        <f t="shared" si="30"/>
        <v>118.17822455405197</v>
      </c>
      <c r="CO26" s="4">
        <f t="shared" si="112"/>
        <v>2.2191869235948149E-2</v>
      </c>
      <c r="CP26" s="4">
        <f t="shared" si="31"/>
        <v>8.9707154509593989E-7</v>
      </c>
      <c r="CQ26" s="4">
        <f t="shared" si="32"/>
        <v>-33.021277807193954</v>
      </c>
      <c r="CR26" s="4">
        <f t="shared" si="33"/>
        <v>-42.508110787699096</v>
      </c>
      <c r="CS26" s="4">
        <f t="shared" si="34"/>
        <v>-51.994943768204237</v>
      </c>
      <c r="CT26" s="1">
        <f t="shared" si="35"/>
        <v>42.508110787699096</v>
      </c>
      <c r="CU26" s="1">
        <f t="shared" si="36"/>
        <v>57.491889212300904</v>
      </c>
      <c r="CV26" s="1">
        <f t="shared" si="37"/>
        <v>1.0398009618213542</v>
      </c>
      <c r="CW26" s="1">
        <f t="shared" si="113"/>
        <v>1.4072518849247739</v>
      </c>
      <c r="CX26" s="1">
        <f t="shared" si="114"/>
        <v>0.7703911757468006</v>
      </c>
      <c r="CY26" s="1">
        <f t="shared" si="170"/>
        <v>-0.26230127356761529</v>
      </c>
      <c r="CZ26" s="1">
        <f t="shared" si="171"/>
        <v>-0.16936113535791342</v>
      </c>
      <c r="DA26" s="1">
        <f t="shared" si="38"/>
        <v>2.2191869235948149E-2</v>
      </c>
      <c r="DB26" s="1">
        <f t="shared" si="115"/>
        <v>1015.5343084651638</v>
      </c>
      <c r="DC26" s="1">
        <f t="shared" si="116"/>
        <v>-173.93727323528424</v>
      </c>
      <c r="DD26" s="1">
        <f t="shared" si="117"/>
        <v>1407.251884924774</v>
      </c>
      <c r="DE26" s="1">
        <f t="shared" si="118"/>
        <v>500</v>
      </c>
      <c r="DF26" s="1">
        <f t="shared" si="119"/>
        <v>1.9184137136872074E-4</v>
      </c>
      <c r="DG26" s="4">
        <f t="shared" si="120"/>
        <v>0.81435388782202667</v>
      </c>
      <c r="DH26" s="1">
        <f t="shared" si="121"/>
        <v>-10.281580730152049</v>
      </c>
      <c r="DI26" s="4">
        <f t="shared" si="39"/>
        <v>108.01272377845883</v>
      </c>
      <c r="DJ26" s="4">
        <f t="shared" si="40"/>
        <v>118.01272377845883</v>
      </c>
      <c r="DK26" s="4">
        <f t="shared" si="122"/>
        <v>2.217449734788084E-2</v>
      </c>
      <c r="DL26" s="4">
        <f t="shared" si="41"/>
        <v>-1.7371888067309327E-5</v>
      </c>
      <c r="DM26" s="4">
        <f t="shared" si="42"/>
        <v>-33.066282698560045</v>
      </c>
      <c r="DN26" s="4">
        <f t="shared" si="43"/>
        <v>-42.553115679065186</v>
      </c>
      <c r="DO26" s="4">
        <f t="shared" si="44"/>
        <v>-52.039948659570328</v>
      </c>
      <c r="DP26" s="1">
        <f t="shared" si="45"/>
        <v>42.553115679065186</v>
      </c>
      <c r="DQ26" s="1">
        <f t="shared" si="46"/>
        <v>57.446884320934814</v>
      </c>
      <c r="DR26" s="1">
        <f t="shared" si="47"/>
        <v>1.0409410026689949</v>
      </c>
      <c r="DS26" s="1">
        <f t="shared" si="123"/>
        <v>1.405675977251537</v>
      </c>
      <c r="DT26" s="1">
        <f t="shared" si="124"/>
        <v>0.76140145355290734</v>
      </c>
      <c r="DU26" s="1">
        <f t="shared" si="172"/>
        <v>-0.25110451091743546</v>
      </c>
      <c r="DV26" s="1">
        <f t="shared" si="173"/>
        <v>-0.16942722933719245</v>
      </c>
      <c r="DW26" s="1">
        <f t="shared" si="48"/>
        <v>2.217449734788084E-2</v>
      </c>
      <c r="DX26" s="1">
        <f t="shared" si="125"/>
        <v>1015.5221481435166</v>
      </c>
      <c r="DY26" s="1">
        <f t="shared" si="126"/>
        <v>-174.00515307388338</v>
      </c>
      <c r="DZ26" s="1">
        <f t="shared" si="127"/>
        <v>1405.675977251537</v>
      </c>
      <c r="EA26" s="1">
        <f t="shared" si="128"/>
        <v>500</v>
      </c>
      <c r="EB26" s="1">
        <f t="shared" si="129"/>
        <v>1.9196584257167372E-4</v>
      </c>
      <c r="EC26" s="4">
        <f t="shared" si="130"/>
        <v>0.81120141787044364</v>
      </c>
      <c r="ED26" s="1">
        <f t="shared" si="131"/>
        <v>-10.276047256069976</v>
      </c>
      <c r="EE26" s="4">
        <f t="shared" si="49"/>
        <v>107.8972756390076</v>
      </c>
      <c r="EF26" s="4">
        <f t="shared" si="50"/>
        <v>117.8972756390076</v>
      </c>
      <c r="EG26" s="4">
        <f t="shared" si="132"/>
        <v>2.2163999534914929E-2</v>
      </c>
      <c r="EH26" s="4">
        <f t="shared" si="51"/>
        <v>-1.049781296591154E-5</v>
      </c>
      <c r="EI26" s="4">
        <f t="shared" si="52"/>
        <v>-33.093479105207479</v>
      </c>
      <c r="EJ26" s="4">
        <f t="shared" si="53"/>
        <v>-42.58031208571262</v>
      </c>
      <c r="EK26" s="4">
        <f t="shared" si="54"/>
        <v>-52.067145066217762</v>
      </c>
      <c r="EL26" s="1">
        <f t="shared" si="55"/>
        <v>42.58031208571262</v>
      </c>
      <c r="EM26" s="1">
        <f t="shared" si="56"/>
        <v>57.41968791428738</v>
      </c>
      <c r="EN26" s="1">
        <f t="shared" si="57"/>
        <v>1.0417455717516777</v>
      </c>
      <c r="EO26" s="1">
        <f t="shared" si="133"/>
        <v>1.4043284992650062</v>
      </c>
      <c r="EP26" s="1">
        <f t="shared" si="134"/>
        <v>0.75333733797628466</v>
      </c>
      <c r="EQ26" s="1">
        <f t="shared" si="174"/>
        <v>-0.23955353426797465</v>
      </c>
      <c r="ER26" s="1">
        <f t="shared" si="175"/>
        <v>-0.16917986972588403</v>
      </c>
      <c r="ES26" s="1">
        <f t="shared" si="58"/>
        <v>2.2163999534914929E-2</v>
      </c>
      <c r="ET26" s="1">
        <f t="shared" si="135"/>
        <v>1015.5147996744405</v>
      </c>
      <c r="EU26" s="1">
        <f t="shared" si="136"/>
        <v>-173.75110980587741</v>
      </c>
      <c r="EV26" s="1">
        <f t="shared" si="137"/>
        <v>1404.3284992650063</v>
      </c>
      <c r="EW26" s="1">
        <f t="shared" si="138"/>
        <v>500</v>
      </c>
      <c r="EX26" s="1">
        <f t="shared" si="139"/>
        <v>1.9206692196312923E-4</v>
      </c>
      <c r="EY26" s="4">
        <f t="shared" si="140"/>
        <v>0.8121682480412068</v>
      </c>
      <c r="EZ26" s="1">
        <f t="shared" si="141"/>
        <v>-10.269831519416257</v>
      </c>
      <c r="FA26" s="4">
        <f t="shared" si="59"/>
        <v>107.78773261672644</v>
      </c>
      <c r="FB26" s="4">
        <f t="shared" si="60"/>
        <v>117.78773261672644</v>
      </c>
      <c r="FC26" s="4">
        <f t="shared" si="142"/>
        <v>2.2154156110529802E-2</v>
      </c>
      <c r="FD26" s="4">
        <f t="shared" si="61"/>
        <v>-9.8434243851266978E-6</v>
      </c>
      <c r="FE26" s="4">
        <f t="shared" si="62"/>
        <v>-33.118980204650825</v>
      </c>
      <c r="FF26" s="4">
        <f t="shared" si="63"/>
        <v>-42.605813185155959</v>
      </c>
      <c r="FG26" s="4">
        <f t="shared" si="64"/>
        <v>-52.092646165661094</v>
      </c>
      <c r="FH26" s="1">
        <f t="shared" si="65"/>
        <v>42.605813185155959</v>
      </c>
      <c r="FI26" s="1">
        <f t="shared" si="66"/>
        <v>57.394186814844041</v>
      </c>
      <c r="FJ26" s="1">
        <f t="shared" si="67"/>
        <v>1.0425162906421666</v>
      </c>
      <c r="FK26" s="1">
        <f t="shared" si="143"/>
        <v>1.4030098945538394</v>
      </c>
      <c r="FL26" s="1">
        <f t="shared" si="144"/>
        <v>0.7454024680958361</v>
      </c>
      <c r="FM26" s="1">
        <f t="shared" si="176"/>
        <v>-0.24386264428720197</v>
      </c>
      <c r="FN26" s="1">
        <f t="shared" si="177"/>
        <v>-0.16890662400885742</v>
      </c>
      <c r="FO26" s="1">
        <f t="shared" si="68"/>
        <v>2.2154156110529802E-2</v>
      </c>
      <c r="FP26" s="1">
        <f t="shared" si="145"/>
        <v>1015.5079092773709</v>
      </c>
      <c r="FQ26" s="1">
        <f t="shared" si="146"/>
        <v>-173.47048098957674</v>
      </c>
      <c r="FR26" s="1">
        <f t="shared" si="147"/>
        <v>1403.0098945538393</v>
      </c>
      <c r="FS26" s="1">
        <f t="shared" si="148"/>
        <v>500</v>
      </c>
      <c r="FT26" s="1">
        <f t="shared" si="149"/>
        <v>1.9216403695075865E-4</v>
      </c>
      <c r="FU26" s="4">
        <f t="shared" si="150"/>
        <v>0.81348658216599656</v>
      </c>
      <c r="FV26" s="1">
        <f t="shared" si="151"/>
        <v>-10.263591473098904</v>
      </c>
      <c r="FW26" s="4">
        <f t="shared" si="69"/>
        <v>107.6802043136549</v>
      </c>
      <c r="FX26" s="4">
        <f t="shared" si="70"/>
        <v>117.6802043136549</v>
      </c>
      <c r="FY26" s="4">
        <f t="shared" si="152"/>
        <v>2.2144162235963116E-2</v>
      </c>
      <c r="FZ26" s="4">
        <f t="shared" si="71"/>
        <v>-9.9938745666862394E-6</v>
      </c>
      <c r="GA26" s="4">
        <f t="shared" si="72"/>
        <v>-33.144871071403884</v>
      </c>
      <c r="GB26" s="4">
        <f t="shared" si="73"/>
        <v>-42.631704051909026</v>
      </c>
      <c r="GC26" s="4">
        <f t="shared" si="74"/>
        <v>-52.118537032414167</v>
      </c>
      <c r="GD26" s="1">
        <f t="shared" si="75"/>
        <v>42.631704051909026</v>
      </c>
      <c r="GE26" s="1">
        <f t="shared" si="76"/>
        <v>57.368295948090974</v>
      </c>
      <c r="GF26" s="1">
        <f t="shared" si="77"/>
        <v>1.042816697947202</v>
      </c>
      <c r="GG26" s="1">
        <f t="shared" si="153"/>
        <v>1.4036199642631653</v>
      </c>
      <c r="GH26" s="1">
        <f t="shared" si="154"/>
        <v>0.74813521858993148</v>
      </c>
      <c r="GI26" s="1">
        <f t="shared" si="178"/>
        <v>-0.23200285612906291</v>
      </c>
      <c r="GJ26" s="1">
        <f t="shared" si="179"/>
        <v>-0.17004214296270911</v>
      </c>
      <c r="GK26" s="1">
        <f t="shared" si="78"/>
        <v>2.2144162235963116E-2</v>
      </c>
      <c r="GL26" s="1">
        <f t="shared" si="155"/>
        <v>1015.5009135651743</v>
      </c>
      <c r="GM26" s="1">
        <f t="shared" si="156"/>
        <v>-174.63668166556153</v>
      </c>
      <c r="GN26" s="1">
        <f t="shared" si="157"/>
        <v>1403.6199642631652</v>
      </c>
      <c r="GO26" s="1">
        <f t="shared" si="158"/>
        <v>500</v>
      </c>
      <c r="GP26" s="1">
        <f t="shared" si="159"/>
        <v>1.9225666743619279E-4</v>
      </c>
      <c r="GQ26" s="4">
        <f t="shared" si="160"/>
        <v>0.80074997604606013</v>
      </c>
      <c r="GR26" s="1">
        <f t="shared" si="161"/>
        <v>-10.271331141935498</v>
      </c>
      <c r="GS26" s="4">
        <f t="shared" si="79"/>
        <v>107.69882186965661</v>
      </c>
      <c r="GT26" s="4">
        <f t="shared" si="80"/>
        <v>117.69882186965661</v>
      </c>
      <c r="GU26" s="4">
        <f t="shared" si="162"/>
        <v>2.2148404578583705E-2</v>
      </c>
      <c r="GV26" s="4">
        <f t="shared" si="81"/>
        <v>4.242342620589673E-6</v>
      </c>
      <c r="GW26" s="4">
        <v>465</v>
      </c>
      <c r="GX26" s="4"/>
      <c r="GY26" s="4"/>
      <c r="GZ26" s="4"/>
      <c r="HA26" s="4"/>
      <c r="HB26" s="4"/>
      <c r="HC26" s="4"/>
      <c r="HD26" s="4"/>
      <c r="HE26" s="4"/>
      <c r="HF26" s="6"/>
      <c r="HG26" s="4"/>
      <c r="HH26" s="4"/>
      <c r="HI26" s="4"/>
      <c r="HJ26" s="1"/>
      <c r="HK26" s="4"/>
      <c r="HL26" s="4"/>
    </row>
    <row r="27" spans="1:220" s="5" customFormat="1">
      <c r="A27" s="1">
        <v>9</v>
      </c>
      <c r="B27" s="1">
        <f t="shared" si="0"/>
        <v>100</v>
      </c>
      <c r="C27" s="1">
        <v>0</v>
      </c>
      <c r="D27" s="1">
        <f t="shared" si="1"/>
        <v>-100</v>
      </c>
      <c r="E27" s="1">
        <f t="shared" si="163"/>
        <v>460</v>
      </c>
      <c r="F27" s="1">
        <f t="shared" si="82"/>
        <v>1.5509999999999984</v>
      </c>
      <c r="G27" s="1">
        <f>'0.5Q 1-8 '!FS27</f>
        <v>-35.213014960532561</v>
      </c>
      <c r="H27" s="1">
        <f>'0.5Q 1-8 '!FT27</f>
        <v>-44.699847941037696</v>
      </c>
      <c r="I27" s="1">
        <f>'0.5Q 1-8 '!FU27</f>
        <v>-54.18668092154283</v>
      </c>
      <c r="J27" s="1">
        <f>'0.5Q 1-8 '!FV27</f>
        <v>44.699847941037696</v>
      </c>
      <c r="K27" s="1">
        <f>'0.5Q 1-8 '!FW27</f>
        <v>55.300152058962304</v>
      </c>
      <c r="L27" s="1">
        <f>'0.5Q 1-8 '!FX27</f>
        <v>1.1007606131785017</v>
      </c>
      <c r="M27" s="1">
        <f>'0.5Q 1-8 '!FY27</f>
        <v>1.3279481358345491</v>
      </c>
      <c r="N27" s="1">
        <f>'0.5Q 1-8 '!FZ27</f>
        <v>0.73883917214772676</v>
      </c>
      <c r="O27" s="1">
        <f>'0.5Q 1-8 '!GA27</f>
        <v>-0.33055081869682706</v>
      </c>
      <c r="P27" s="1">
        <f>'0.5Q 1-8 '!GB27</f>
        <v>-0.16778565092085718</v>
      </c>
      <c r="Q27" s="1">
        <f>'0.5Q 1-8 '!GC27</f>
        <v>2.134585869475945E-2</v>
      </c>
      <c r="R27" s="1">
        <f>'0.5Q 1-8 '!GD27</f>
        <v>1014.9421010863315</v>
      </c>
      <c r="S27" s="1">
        <f>'0.5Q 1-8 '!GE27</f>
        <v>-172.31921920873873</v>
      </c>
      <c r="T27" s="1">
        <f>'0.5Q 1-8 '!GF27</f>
        <v>1327.948135834549</v>
      </c>
      <c r="U27" s="1">
        <f>'0.5Q 1-8 '!GG27</f>
        <v>500</v>
      </c>
      <c r="V27" s="1">
        <f>'0.5Q 1-8 '!GH27</f>
        <v>1.8322968685412639E-4</v>
      </c>
      <c r="W27" s="1">
        <f>'0.5Q 1-8 '!GI27</f>
        <v>0.71915259303026713</v>
      </c>
      <c r="X27" s="1">
        <f>'0.5Q 1-8 '!GJ27</f>
        <v>-9.9537767543494571</v>
      </c>
      <c r="Y27" s="1">
        <f>'0.5Q 1-8 '!GK27</f>
        <v>108.86838878747837</v>
      </c>
      <c r="Z27" s="1">
        <f>'0.5Q 1-8 '!GL27</f>
        <v>118.86838878747837</v>
      </c>
      <c r="AA27" s="1">
        <f>'0.5Q 1-8 '!GM27</f>
        <v>2.1320309046792808E-2</v>
      </c>
      <c r="AB27" s="4"/>
      <c r="AC27" s="4">
        <f t="shared" si="2"/>
        <v>-35.279205758373593</v>
      </c>
      <c r="AD27" s="4">
        <f t="shared" si="3"/>
        <v>-44.766038738878734</v>
      </c>
      <c r="AE27" s="4">
        <f t="shared" si="4"/>
        <v>-54.252871719383876</v>
      </c>
      <c r="AF27" s="1">
        <f t="shared" si="5"/>
        <v>44.766038738878734</v>
      </c>
      <c r="AG27" s="1">
        <f t="shared" si="6"/>
        <v>55.233961261121266</v>
      </c>
      <c r="AH27" s="1">
        <f t="shared" si="7"/>
        <v>1.1024086022095827</v>
      </c>
      <c r="AI27" s="1">
        <f t="shared" si="83"/>
        <v>1.3250299398796006</v>
      </c>
      <c r="AJ27" s="1">
        <f t="shared" si="84"/>
        <v>0.72502924247092193</v>
      </c>
      <c r="AK27" s="1">
        <f t="shared" si="164"/>
        <v>-0.29579623543115674</v>
      </c>
      <c r="AL27" s="1">
        <f t="shared" si="165"/>
        <v>-0.16722671881385015</v>
      </c>
      <c r="AM27" s="1">
        <f t="shared" si="8"/>
        <v>2.1320309046792808E-2</v>
      </c>
      <c r="AN27" s="1">
        <f t="shared" si="85"/>
        <v>1014.924216332755</v>
      </c>
      <c r="AO27" s="1">
        <f t="shared" si="86"/>
        <v>-171.74518475620039</v>
      </c>
      <c r="AP27" s="1">
        <f t="shared" si="87"/>
        <v>1325.0299398796005</v>
      </c>
      <c r="AQ27" s="1">
        <f t="shared" si="88"/>
        <v>500</v>
      </c>
      <c r="AR27" s="1">
        <f t="shared" si="89"/>
        <v>1.8321392320495012E-4</v>
      </c>
      <c r="AS27" s="4">
        <f t="shared" si="90"/>
        <v>0.7213720460007087</v>
      </c>
      <c r="AT27" s="1">
        <f t="shared" si="91"/>
        <v>-9.9387824773956943</v>
      </c>
      <c r="AU27" s="4">
        <f t="shared" si="9"/>
        <v>108.75411267647483</v>
      </c>
      <c r="AV27" s="4">
        <f t="shared" si="10"/>
        <v>118.75411267647483</v>
      </c>
      <c r="AW27" s="4">
        <f t="shared" si="92"/>
        <v>2.1304583079621572E-2</v>
      </c>
      <c r="AX27" s="4">
        <f t="shared" si="11"/>
        <v>-1.5725967171236616E-5</v>
      </c>
      <c r="AY27" s="4">
        <f t="shared" si="12"/>
        <v>-35.319946605967473</v>
      </c>
      <c r="AZ27" s="4">
        <f t="shared" si="13"/>
        <v>-44.806779586472615</v>
      </c>
      <c r="BA27" s="4">
        <f t="shared" si="14"/>
        <v>-54.293612566977757</v>
      </c>
      <c r="BB27" s="1">
        <f t="shared" si="15"/>
        <v>44.806779586472615</v>
      </c>
      <c r="BC27" s="1">
        <f t="shared" si="16"/>
        <v>55.193220413527385</v>
      </c>
      <c r="BD27" s="1">
        <f t="shared" si="17"/>
        <v>1.1039829069631186</v>
      </c>
      <c r="BE27" s="1">
        <f t="shared" si="93"/>
        <v>1.3212871023939865</v>
      </c>
      <c r="BF27" s="1">
        <f t="shared" si="94"/>
        <v>0.70354373943221837</v>
      </c>
      <c r="BG27" s="1">
        <f t="shared" si="166"/>
        <v>-0.29373276889243594</v>
      </c>
      <c r="BH27" s="1">
        <f t="shared" si="167"/>
        <v>-0.16533547451049418</v>
      </c>
      <c r="BI27" s="1">
        <f t="shared" si="18"/>
        <v>2.1304583079621572E-2</v>
      </c>
      <c r="BJ27" s="1">
        <f t="shared" si="95"/>
        <v>1014.913208155735</v>
      </c>
      <c r="BK27" s="1">
        <f t="shared" si="96"/>
        <v>-169.80283903176775</v>
      </c>
      <c r="BL27" s="1">
        <f t="shared" si="97"/>
        <v>1321.2871023939865</v>
      </c>
      <c r="BM27" s="1">
        <f t="shared" si="98"/>
        <v>500</v>
      </c>
      <c r="BN27" s="1">
        <f t="shared" si="99"/>
        <v>1.8325874748973751E-4</v>
      </c>
      <c r="BO27" s="4">
        <f t="shared" si="100"/>
        <v>0.73719787660956404</v>
      </c>
      <c r="BP27" s="1">
        <f t="shared" si="101"/>
        <v>-9.9150936632012225</v>
      </c>
      <c r="BQ27" s="4">
        <f t="shared" si="19"/>
        <v>108.51823850722498</v>
      </c>
      <c r="BR27" s="4">
        <f t="shared" si="20"/>
        <v>118.51823850722498</v>
      </c>
      <c r="BS27" s="4">
        <f t="shared" si="102"/>
        <v>2.1274128040817575E-2</v>
      </c>
      <c r="BT27" s="4">
        <f t="shared" si="21"/>
        <v>-3.0455038803996887E-5</v>
      </c>
      <c r="BU27" s="4">
        <f t="shared" si="22"/>
        <v>-35.398845670226535</v>
      </c>
      <c r="BV27" s="4">
        <f t="shared" si="23"/>
        <v>-44.885678650731677</v>
      </c>
      <c r="BW27" s="4">
        <f t="shared" si="24"/>
        <v>-54.372511631236819</v>
      </c>
      <c r="BX27" s="1">
        <f t="shared" si="25"/>
        <v>44.885678650731677</v>
      </c>
      <c r="BY27" s="1">
        <f t="shared" si="26"/>
        <v>55.114321349268323</v>
      </c>
      <c r="BZ27" s="1">
        <f t="shared" si="27"/>
        <v>1.1052879157274371</v>
      </c>
      <c r="CA27" s="1">
        <f t="shared" si="103"/>
        <v>1.3206674722243505</v>
      </c>
      <c r="CB27" s="1">
        <f t="shared" si="104"/>
        <v>0.70199100800690439</v>
      </c>
      <c r="CC27" s="1">
        <f t="shared" si="168"/>
        <v>-0.27648342360798528</v>
      </c>
      <c r="CD27" s="1">
        <f t="shared" si="169"/>
        <v>-0.16692112995346542</v>
      </c>
      <c r="CE27" s="1">
        <f t="shared" si="28"/>
        <v>2.1274128040817575E-2</v>
      </c>
      <c r="CF27" s="1">
        <f t="shared" si="105"/>
        <v>1014.8918896285724</v>
      </c>
      <c r="CG27" s="1">
        <f t="shared" si="106"/>
        <v>-171.43133888480804</v>
      </c>
      <c r="CH27" s="1">
        <f t="shared" si="107"/>
        <v>1320.6674722243506</v>
      </c>
      <c r="CI27" s="1">
        <f t="shared" si="108"/>
        <v>500</v>
      </c>
      <c r="CJ27" s="1">
        <f t="shared" si="109"/>
        <v>1.8336882471709572E-4</v>
      </c>
      <c r="CK27" s="4">
        <f t="shared" si="110"/>
        <v>0.71880707217949946</v>
      </c>
      <c r="CL27" s="1">
        <f t="shared" si="111"/>
        <v>-9.9182569482292884</v>
      </c>
      <c r="CM27" s="4">
        <f t="shared" si="29"/>
        <v>108.4865355553256</v>
      </c>
      <c r="CN27" s="4">
        <f t="shared" si="30"/>
        <v>118.4865355553256</v>
      </c>
      <c r="CO27" s="4">
        <f t="shared" si="112"/>
        <v>2.1274747792058218E-2</v>
      </c>
      <c r="CP27" s="4">
        <f t="shared" si="31"/>
        <v>6.1975124064292397E-7</v>
      </c>
      <c r="CQ27" s="4">
        <f t="shared" si="32"/>
        <v>-35.397240097064241</v>
      </c>
      <c r="CR27" s="4">
        <f t="shared" si="33"/>
        <v>-44.884073077569383</v>
      </c>
      <c r="CS27" s="4">
        <f t="shared" si="34"/>
        <v>-54.370906058074524</v>
      </c>
      <c r="CT27" s="1">
        <f t="shared" si="35"/>
        <v>44.884073077569383</v>
      </c>
      <c r="CU27" s="1">
        <f t="shared" si="36"/>
        <v>55.115926922430617</v>
      </c>
      <c r="CV27" s="1">
        <f t="shared" si="37"/>
        <v>1.1057532727856709</v>
      </c>
      <c r="CW27" s="1">
        <f t="shared" si="113"/>
        <v>1.319046219286335</v>
      </c>
      <c r="CX27" s="1">
        <f t="shared" si="114"/>
        <v>0.690659020088218</v>
      </c>
      <c r="CY27" s="1">
        <f t="shared" si="170"/>
        <v>-0.26230127356761529</v>
      </c>
      <c r="CZ27" s="1">
        <f t="shared" si="171"/>
        <v>-0.16558959230852285</v>
      </c>
      <c r="DA27" s="1">
        <f t="shared" si="38"/>
        <v>2.1274747792058218E-2</v>
      </c>
      <c r="DB27" s="1">
        <f t="shared" si="115"/>
        <v>1014.8923234544407</v>
      </c>
      <c r="DC27" s="1">
        <f t="shared" si="116"/>
        <v>-170.06382309269912</v>
      </c>
      <c r="DD27" s="1">
        <f t="shared" si="117"/>
        <v>1319.0462192863351</v>
      </c>
      <c r="DE27" s="1">
        <f t="shared" si="118"/>
        <v>500</v>
      </c>
      <c r="DF27" s="1">
        <f t="shared" si="119"/>
        <v>1.8342428877798634E-4</v>
      </c>
      <c r="DG27" s="4">
        <f t="shared" si="120"/>
        <v>0.73129537701065606</v>
      </c>
      <c r="DH27" s="1">
        <f t="shared" si="121"/>
        <v>-9.9060785190184522</v>
      </c>
      <c r="DI27" s="4">
        <f t="shared" si="39"/>
        <v>108.34726046699313</v>
      </c>
      <c r="DJ27" s="4">
        <f t="shared" si="40"/>
        <v>118.34726046699313</v>
      </c>
      <c r="DK27" s="4">
        <f t="shared" si="122"/>
        <v>2.1257037685899618E-2</v>
      </c>
      <c r="DL27" s="4">
        <f t="shared" si="41"/>
        <v>-1.7710106158599914E-5</v>
      </c>
      <c r="DM27" s="4">
        <f t="shared" si="42"/>
        <v>-35.443121201102073</v>
      </c>
      <c r="DN27" s="4">
        <f t="shared" si="43"/>
        <v>-44.929954181607215</v>
      </c>
      <c r="DO27" s="4">
        <f t="shared" si="44"/>
        <v>-54.416787162112357</v>
      </c>
      <c r="DP27" s="1">
        <f t="shared" si="45"/>
        <v>44.929954181607215</v>
      </c>
      <c r="DQ27" s="1">
        <f t="shared" si="46"/>
        <v>55.070045818392785</v>
      </c>
      <c r="DR27" s="1">
        <f t="shared" si="47"/>
        <v>1.1068163816929735</v>
      </c>
      <c r="DS27" s="1">
        <f t="shared" si="123"/>
        <v>1.3175075804795711</v>
      </c>
      <c r="DT27" s="1">
        <f t="shared" si="124"/>
        <v>0.68266454512114194</v>
      </c>
      <c r="DU27" s="1">
        <f t="shared" si="172"/>
        <v>-0.25110451091743546</v>
      </c>
      <c r="DV27" s="1">
        <f t="shared" si="173"/>
        <v>-0.16557180241987174</v>
      </c>
      <c r="DW27" s="1">
        <f t="shared" si="48"/>
        <v>2.1257037685899618E-2</v>
      </c>
      <c r="DX27" s="1">
        <f t="shared" si="125"/>
        <v>1014.8799263801299</v>
      </c>
      <c r="DY27" s="1">
        <f t="shared" si="126"/>
        <v>-170.04555252125667</v>
      </c>
      <c r="DZ27" s="1">
        <f t="shared" si="127"/>
        <v>1317.5075804795711</v>
      </c>
      <c r="EA27" s="1">
        <f t="shared" si="128"/>
        <v>500</v>
      </c>
      <c r="EB27" s="1">
        <f t="shared" si="129"/>
        <v>1.8349193239624445E-4</v>
      </c>
      <c r="EC27" s="4">
        <f t="shared" si="130"/>
        <v>0.72937903930394132</v>
      </c>
      <c r="ED27" s="1">
        <f t="shared" si="131"/>
        <v>-9.899139803645868</v>
      </c>
      <c r="EE27" s="4">
        <f t="shared" si="49"/>
        <v>108.24375110997474</v>
      </c>
      <c r="EF27" s="4">
        <f t="shared" si="50"/>
        <v>118.24375110997474</v>
      </c>
      <c r="EG27" s="4">
        <f t="shared" si="132"/>
        <v>2.1246188081685862E-2</v>
      </c>
      <c r="EH27" s="4">
        <f t="shared" si="51"/>
        <v>-1.0849604213755693E-5</v>
      </c>
      <c r="EI27" s="4">
        <f t="shared" si="52"/>
        <v>-35.471228984039271</v>
      </c>
      <c r="EJ27" s="4">
        <f t="shared" si="53"/>
        <v>-44.958061964544406</v>
      </c>
      <c r="EK27" s="4">
        <f t="shared" si="54"/>
        <v>-54.444894945049541</v>
      </c>
      <c r="EL27" s="1">
        <f t="shared" si="55"/>
        <v>44.958061964544406</v>
      </c>
      <c r="EM27" s="1">
        <f t="shared" si="56"/>
        <v>55.041938035455594</v>
      </c>
      <c r="EN27" s="1">
        <f t="shared" si="57"/>
        <v>1.1075603997810686</v>
      </c>
      <c r="EO27" s="1">
        <f t="shared" si="133"/>
        <v>1.3162965605878174</v>
      </c>
      <c r="EP27" s="1">
        <f t="shared" si="134"/>
        <v>0.6755752287995368</v>
      </c>
      <c r="EQ27" s="1">
        <f t="shared" si="174"/>
        <v>-0.23955353426797465</v>
      </c>
      <c r="ER27" s="1">
        <f t="shared" si="175"/>
        <v>-0.16534557409534317</v>
      </c>
      <c r="ES27" s="1">
        <f t="shared" si="58"/>
        <v>2.1246188081685862E-2</v>
      </c>
      <c r="ET27" s="1">
        <f t="shared" si="135"/>
        <v>1014.8723316571802</v>
      </c>
      <c r="EU27" s="1">
        <f t="shared" si="136"/>
        <v>-169.81321150739933</v>
      </c>
      <c r="EV27" s="1">
        <f t="shared" si="137"/>
        <v>1316.2965605878173</v>
      </c>
      <c r="EW27" s="1">
        <f t="shared" si="138"/>
        <v>500</v>
      </c>
      <c r="EX27" s="1">
        <f t="shared" si="139"/>
        <v>1.8356229064581329E-4</v>
      </c>
      <c r="EY27" s="4">
        <f t="shared" si="140"/>
        <v>0.73021248952055662</v>
      </c>
      <c r="EZ27" s="1">
        <f t="shared" si="141"/>
        <v>-9.8928815513223736</v>
      </c>
      <c r="FA27" s="4">
        <f t="shared" si="59"/>
        <v>108.14537907320342</v>
      </c>
      <c r="FB27" s="4">
        <f t="shared" si="60"/>
        <v>118.14537907320342</v>
      </c>
      <c r="FC27" s="4">
        <f t="shared" si="142"/>
        <v>2.1236004239288737E-2</v>
      </c>
      <c r="FD27" s="4">
        <f t="shared" si="61"/>
        <v>-1.0183842397124693E-5</v>
      </c>
      <c r="FE27" s="4">
        <f t="shared" si="62"/>
        <v>-35.497611995430788</v>
      </c>
      <c r="FF27" s="4">
        <f t="shared" si="63"/>
        <v>-44.984444975935922</v>
      </c>
      <c r="FG27" s="4">
        <f t="shared" si="64"/>
        <v>-54.471277956441057</v>
      </c>
      <c r="FH27" s="1">
        <f t="shared" si="65"/>
        <v>44.984444975935922</v>
      </c>
      <c r="FI27" s="1">
        <f t="shared" si="66"/>
        <v>55.015555024064078</v>
      </c>
      <c r="FJ27" s="1">
        <f t="shared" si="67"/>
        <v>1.1082721453796043</v>
      </c>
      <c r="FK27" s="1">
        <f t="shared" si="143"/>
        <v>1.3151170947487545</v>
      </c>
      <c r="FL27" s="1">
        <f t="shared" si="144"/>
        <v>0.66860096071808339</v>
      </c>
      <c r="FM27" s="1">
        <f t="shared" si="176"/>
        <v>-0.24386264428720197</v>
      </c>
      <c r="FN27" s="1">
        <f t="shared" si="177"/>
        <v>-0.16509778259839838</v>
      </c>
      <c r="FO27" s="1">
        <f t="shared" si="68"/>
        <v>2.1236004239288737E-2</v>
      </c>
      <c r="FP27" s="1">
        <f t="shared" si="145"/>
        <v>1014.865202967502</v>
      </c>
      <c r="FQ27" s="1">
        <f t="shared" si="146"/>
        <v>-169.55872468420711</v>
      </c>
      <c r="FR27" s="1">
        <f t="shared" si="147"/>
        <v>1315.1170947487544</v>
      </c>
      <c r="FS27" s="1">
        <f t="shared" si="148"/>
        <v>500</v>
      </c>
      <c r="FT27" s="1">
        <f t="shared" si="149"/>
        <v>1.8363037424821288E-4</v>
      </c>
      <c r="FU27" s="4">
        <f t="shared" si="150"/>
        <v>0.73132401102413014</v>
      </c>
      <c r="FV27" s="1">
        <f t="shared" si="151"/>
        <v>-9.886678108620238</v>
      </c>
      <c r="FW27" s="4">
        <f t="shared" si="69"/>
        <v>108.04860875036654</v>
      </c>
      <c r="FX27" s="4">
        <f t="shared" si="70"/>
        <v>118.04860875036654</v>
      </c>
      <c r="FY27" s="4">
        <f t="shared" si="152"/>
        <v>2.1225687835241515E-2</v>
      </c>
      <c r="FZ27" s="4">
        <f t="shared" si="71"/>
        <v>-1.031640404722256E-5</v>
      </c>
      <c r="GA27" s="4">
        <f t="shared" si="72"/>
        <v>-35.524338430786273</v>
      </c>
      <c r="GB27" s="4">
        <f t="shared" si="73"/>
        <v>-45.011171411291414</v>
      </c>
      <c r="GC27" s="4">
        <f t="shared" si="74"/>
        <v>-54.498004391796556</v>
      </c>
      <c r="GD27" s="1">
        <f t="shared" si="75"/>
        <v>45.011171411291414</v>
      </c>
      <c r="GE27" s="1">
        <f t="shared" si="76"/>
        <v>54.988828588708586</v>
      </c>
      <c r="GF27" s="1">
        <f t="shared" si="77"/>
        <v>1.1085901208728852</v>
      </c>
      <c r="GG27" s="1">
        <f t="shared" si="153"/>
        <v>1.3154684585136645</v>
      </c>
      <c r="GH27" s="1">
        <f t="shared" si="154"/>
        <v>0.670884658827686</v>
      </c>
      <c r="GI27" s="1">
        <f t="shared" si="178"/>
        <v>-0.23200285612906291</v>
      </c>
      <c r="GJ27" s="1">
        <f t="shared" si="179"/>
        <v>-0.16608124054137968</v>
      </c>
      <c r="GK27" s="1">
        <f t="shared" si="78"/>
        <v>2.1225687835241515E-2</v>
      </c>
      <c r="GL27" s="1">
        <f t="shared" si="155"/>
        <v>1014.857981484669</v>
      </c>
      <c r="GM27" s="1">
        <f t="shared" si="156"/>
        <v>-170.56875566080777</v>
      </c>
      <c r="GN27" s="1">
        <f t="shared" si="157"/>
        <v>1315.4684585136645</v>
      </c>
      <c r="GO27" s="1">
        <f t="shared" si="158"/>
        <v>500</v>
      </c>
      <c r="GP27" s="1">
        <f t="shared" si="159"/>
        <v>1.8369488014432014E-4</v>
      </c>
      <c r="GQ27" s="4">
        <f t="shared" si="160"/>
        <v>0.72098283010522979</v>
      </c>
      <c r="GR27" s="1">
        <f t="shared" si="161"/>
        <v>-9.8918610875155277</v>
      </c>
      <c r="GS27" s="4">
        <f t="shared" si="79"/>
        <v>108.05932804596014</v>
      </c>
      <c r="GT27" s="4">
        <f t="shared" si="80"/>
        <v>118.05932804596014</v>
      </c>
      <c r="GU27" s="4">
        <f t="shared" si="162"/>
        <v>2.122983589801922E-2</v>
      </c>
      <c r="GV27" s="4">
        <f t="shared" si="81"/>
        <v>4.1480627777056023E-6</v>
      </c>
      <c r="GW27" s="4">
        <v>460</v>
      </c>
      <c r="GX27" s="4"/>
      <c r="GY27" s="4"/>
      <c r="GZ27" s="4"/>
      <c r="HA27" s="4"/>
      <c r="HB27" s="4"/>
      <c r="HC27" s="4"/>
      <c r="HD27" s="4"/>
      <c r="HE27" s="4"/>
      <c r="HF27" s="6"/>
      <c r="HG27" s="4"/>
      <c r="HH27" s="4"/>
      <c r="HI27" s="4"/>
      <c r="HJ27" s="1"/>
      <c r="HK27" s="4"/>
      <c r="HL27" s="4"/>
    </row>
    <row r="28" spans="1:220" s="5" customFormat="1">
      <c r="A28" s="1">
        <v>10</v>
      </c>
      <c r="B28" s="1">
        <f t="shared" si="0"/>
        <v>100</v>
      </c>
      <c r="C28" s="1">
        <v>0</v>
      </c>
      <c r="D28" s="1">
        <f t="shared" si="1"/>
        <v>-100</v>
      </c>
      <c r="E28" s="1">
        <f t="shared" si="163"/>
        <v>455</v>
      </c>
      <c r="F28" s="1">
        <f t="shared" si="82"/>
        <v>1.5759999999999983</v>
      </c>
      <c r="G28" s="1">
        <f>'0.5Q 1-8 '!FS28</f>
        <v>-37.49492553560944</v>
      </c>
      <c r="H28" s="1">
        <f>'0.5Q 1-8 '!FT28</f>
        <v>-46.981758516114581</v>
      </c>
      <c r="I28" s="1">
        <f>'0.5Q 1-8 '!FU28</f>
        <v>-56.468591496619723</v>
      </c>
      <c r="J28" s="1">
        <f>'0.5Q 1-8 '!FV28</f>
        <v>46.981758516114581</v>
      </c>
      <c r="K28" s="1">
        <f>'0.5Q 1-8 '!FW28</f>
        <v>53.018241483885419</v>
      </c>
      <c r="L28" s="1">
        <f>'0.5Q 1-8 '!FX28</f>
        <v>1.1634068451106845</v>
      </c>
      <c r="M28" s="1">
        <f>'0.5Q 1-8 '!FY28</f>
        <v>1.2529246386436554</v>
      </c>
      <c r="N28" s="1">
        <f>'0.5Q 1-8 '!FZ28</f>
        <v>0.66790535985905009</v>
      </c>
      <c r="O28" s="1">
        <f>'0.5Q 1-8 '!GA28</f>
        <v>-0.33055081869682706</v>
      </c>
      <c r="P28" s="1">
        <f>'0.5Q 1-8 '!GB28</f>
        <v>-0.16574940091732634</v>
      </c>
      <c r="Q28" s="1">
        <f>'0.5Q 1-8 '!GC28</f>
        <v>2.0465041212779773E-2</v>
      </c>
      <c r="R28" s="1">
        <f>'0.5Q 1-8 '!GD28</f>
        <v>1014.3255288489459</v>
      </c>
      <c r="S28" s="1">
        <f>'0.5Q 1-8 '!GE28</f>
        <v>-170.2279497301125</v>
      </c>
      <c r="T28" s="1">
        <f>'0.5Q 1-8 '!GF28</f>
        <v>1252.9246386436555</v>
      </c>
      <c r="U28" s="1">
        <f>'0.5Q 1-8 '!GG28</f>
        <v>500</v>
      </c>
      <c r="V28" s="1">
        <f>'0.5Q 1-8 '!GH28</f>
        <v>1.7616349639593549E-4</v>
      </c>
      <c r="W28" s="1">
        <f>'0.5Q 1-8 '!GI28</f>
        <v>0.6432025984927634</v>
      </c>
      <c r="X28" s="1">
        <f>'0.5Q 1-8 '!GJ28</f>
        <v>-9.5893180078971234</v>
      </c>
      <c r="Y28" s="1">
        <f>'0.5Q 1-8 '!GK28</f>
        <v>108.62520531945108</v>
      </c>
      <c r="Z28" s="1">
        <f>'0.5Q 1-8 '!GL28</f>
        <v>118.62520531945108</v>
      </c>
      <c r="AA28" s="1">
        <f>'0.5Q 1-8 '!GM28</f>
        <v>2.0440215221954147E-2</v>
      </c>
      <c r="AB28" s="4"/>
      <c r="AC28" s="4">
        <f t="shared" si="2"/>
        <v>-37.559241574017804</v>
      </c>
      <c r="AD28" s="4">
        <f t="shared" si="3"/>
        <v>-47.046074554522946</v>
      </c>
      <c r="AE28" s="4">
        <f t="shared" si="4"/>
        <v>-56.532907535028087</v>
      </c>
      <c r="AF28" s="1">
        <f t="shared" si="5"/>
        <v>47.046074554522946</v>
      </c>
      <c r="AG28" s="1">
        <f t="shared" si="6"/>
        <v>52.953925445477054</v>
      </c>
      <c r="AH28" s="1">
        <f t="shared" si="7"/>
        <v>1.1649054124534033</v>
      </c>
      <c r="AI28" s="1">
        <f t="shared" si="83"/>
        <v>1.2499362048764118</v>
      </c>
      <c r="AJ28" s="1">
        <f t="shared" si="84"/>
        <v>0.65540299918415856</v>
      </c>
      <c r="AK28" s="1">
        <f t="shared" si="164"/>
        <v>-0.29579623543115674</v>
      </c>
      <c r="AL28" s="1">
        <f t="shared" si="165"/>
        <v>-0.1648402201481321</v>
      </c>
      <c r="AM28" s="1">
        <f t="shared" si="8"/>
        <v>2.0440215221954147E-2</v>
      </c>
      <c r="AN28" s="1">
        <f t="shared" si="85"/>
        <v>1014.308150655368</v>
      </c>
      <c r="AO28" s="1">
        <f t="shared" si="86"/>
        <v>-169.29420289653461</v>
      </c>
      <c r="AP28" s="1">
        <f t="shared" si="87"/>
        <v>1249.9362048764117</v>
      </c>
      <c r="AQ28" s="1">
        <f t="shared" si="88"/>
        <v>500</v>
      </c>
      <c r="AR28" s="1">
        <f t="shared" si="89"/>
        <v>1.7601876496773223E-4</v>
      </c>
      <c r="AS28" s="4">
        <f t="shared" si="90"/>
        <v>0.64872531173972847</v>
      </c>
      <c r="AT28" s="1">
        <f t="shared" si="91"/>
        <v>-9.5713822992373458</v>
      </c>
      <c r="AU28" s="4">
        <f t="shared" si="9"/>
        <v>108.55994357071708</v>
      </c>
      <c r="AV28" s="4">
        <f t="shared" si="10"/>
        <v>118.55994357071708</v>
      </c>
      <c r="AW28" s="4">
        <f t="shared" si="92"/>
        <v>2.0424664319904962E-2</v>
      </c>
      <c r="AX28" s="4">
        <f t="shared" si="11"/>
        <v>-1.5550902049184939E-5</v>
      </c>
      <c r="AY28" s="4">
        <f t="shared" si="12"/>
        <v>-37.599528885026047</v>
      </c>
      <c r="AZ28" s="4">
        <f t="shared" si="13"/>
        <v>-47.086361865531188</v>
      </c>
      <c r="BA28" s="4">
        <f t="shared" si="14"/>
        <v>-56.57319484603633</v>
      </c>
      <c r="BB28" s="1">
        <f t="shared" si="15"/>
        <v>47.086361865531188</v>
      </c>
      <c r="BC28" s="1">
        <f t="shared" si="16"/>
        <v>52.913638134468812</v>
      </c>
      <c r="BD28" s="1">
        <f t="shared" si="17"/>
        <v>1.1663107589704091</v>
      </c>
      <c r="BE28" s="1">
        <f t="shared" si="93"/>
        <v>1.2465570401458104</v>
      </c>
      <c r="BF28" s="1">
        <f t="shared" si="94"/>
        <v>0.63633583064238808</v>
      </c>
      <c r="BG28" s="1">
        <f t="shared" si="166"/>
        <v>-0.29373276889243594</v>
      </c>
      <c r="BH28" s="1">
        <f t="shared" si="167"/>
        <v>-0.16295648153621736</v>
      </c>
      <c r="BI28" s="1">
        <f t="shared" si="18"/>
        <v>2.0424664319904962E-2</v>
      </c>
      <c r="BJ28" s="1">
        <f t="shared" si="95"/>
        <v>1014.2972650239335</v>
      </c>
      <c r="BK28" s="1">
        <f t="shared" si="96"/>
        <v>-167.35956566732594</v>
      </c>
      <c r="BL28" s="1">
        <f t="shared" si="97"/>
        <v>1246.5570401458103</v>
      </c>
      <c r="BM28" s="1">
        <f t="shared" si="98"/>
        <v>500</v>
      </c>
      <c r="BN28" s="1">
        <f t="shared" si="99"/>
        <v>1.759837519433219E-4</v>
      </c>
      <c r="BO28" s="4">
        <f t="shared" si="100"/>
        <v>0.66360877656162021</v>
      </c>
      <c r="BP28" s="1">
        <f t="shared" si="101"/>
        <v>-9.5487233833908611</v>
      </c>
      <c r="BQ28" s="4">
        <f t="shared" si="19"/>
        <v>108.37512385108614</v>
      </c>
      <c r="BR28" s="4">
        <f t="shared" si="20"/>
        <v>118.37512385108614</v>
      </c>
      <c r="BS28" s="4">
        <f t="shared" si="102"/>
        <v>2.0394123646074347E-2</v>
      </c>
      <c r="BT28" s="4">
        <f t="shared" si="21"/>
        <v>-3.0540673830615345E-5</v>
      </c>
      <c r="BU28" s="4">
        <f t="shared" si="22"/>
        <v>-37.67864980168568</v>
      </c>
      <c r="BV28" s="4">
        <f t="shared" si="23"/>
        <v>-47.165482782190814</v>
      </c>
      <c r="BW28" s="4">
        <f t="shared" si="24"/>
        <v>-56.652315762695949</v>
      </c>
      <c r="BX28" s="1">
        <f t="shared" si="25"/>
        <v>47.165482782190814</v>
      </c>
      <c r="BY28" s="1">
        <f t="shared" si="26"/>
        <v>52.834517217809186</v>
      </c>
      <c r="BZ28" s="1">
        <f t="shared" si="27"/>
        <v>1.1675664401100958</v>
      </c>
      <c r="CA28" s="1">
        <f t="shared" si="103"/>
        <v>1.2455704876531737</v>
      </c>
      <c r="CB28" s="1">
        <f t="shared" si="104"/>
        <v>0.63468056013876972</v>
      </c>
      <c r="CC28" s="1">
        <f t="shared" si="168"/>
        <v>-0.27648342360798528</v>
      </c>
      <c r="CD28" s="1">
        <f t="shared" si="169"/>
        <v>-0.16415829095169138</v>
      </c>
      <c r="CE28" s="1">
        <f t="shared" si="28"/>
        <v>2.0394123646074347E-2</v>
      </c>
      <c r="CF28" s="1">
        <f t="shared" si="105"/>
        <v>1014.2758865522521</v>
      </c>
      <c r="CG28" s="1">
        <f t="shared" si="106"/>
        <v>-168.59384797320607</v>
      </c>
      <c r="CH28" s="1">
        <f t="shared" si="107"/>
        <v>1245.5704876531736</v>
      </c>
      <c r="CI28" s="1">
        <f t="shared" si="108"/>
        <v>500</v>
      </c>
      <c r="CJ28" s="1">
        <f t="shared" si="109"/>
        <v>1.7600087894864558E-4</v>
      </c>
      <c r="CK28" s="4">
        <f t="shared" si="110"/>
        <v>0.65019901712177675</v>
      </c>
      <c r="CL28" s="1">
        <f t="shared" si="111"/>
        <v>-9.5468628059153975</v>
      </c>
      <c r="CM28" s="4">
        <f t="shared" si="29"/>
        <v>108.34898148121968</v>
      </c>
      <c r="CN28" s="4">
        <f t="shared" si="30"/>
        <v>118.34898148121968</v>
      </c>
      <c r="CO28" s="4">
        <f t="shared" si="112"/>
        <v>2.0394527390888997E-2</v>
      </c>
      <c r="CP28" s="4">
        <f t="shared" si="31"/>
        <v>4.0374481465044187E-7</v>
      </c>
      <c r="CQ28" s="4">
        <f t="shared" si="32"/>
        <v>-37.677603830663273</v>
      </c>
      <c r="CR28" s="4">
        <f t="shared" si="33"/>
        <v>-47.164436811168407</v>
      </c>
      <c r="CS28" s="4">
        <f t="shared" si="34"/>
        <v>-56.651269791673542</v>
      </c>
      <c r="CT28" s="1">
        <f t="shared" si="35"/>
        <v>47.164436811168407</v>
      </c>
      <c r="CU28" s="1">
        <f t="shared" si="36"/>
        <v>52.835563188831593</v>
      </c>
      <c r="CV28" s="1">
        <f t="shared" si="37"/>
        <v>1.1679667283996786</v>
      </c>
      <c r="CW28" s="1">
        <f t="shared" si="113"/>
        <v>1.2442691122801541</v>
      </c>
      <c r="CX28" s="1">
        <f t="shared" si="114"/>
        <v>0.62473415247466635</v>
      </c>
      <c r="CY28" s="1">
        <f t="shared" si="170"/>
        <v>-0.26230127356761529</v>
      </c>
      <c r="CZ28" s="1">
        <f t="shared" si="171"/>
        <v>-0.16299682925950412</v>
      </c>
      <c r="DA28" s="1">
        <f t="shared" si="38"/>
        <v>2.0394527390888997E-2</v>
      </c>
      <c r="DB28" s="1">
        <f t="shared" si="115"/>
        <v>1014.2761691736222</v>
      </c>
      <c r="DC28" s="1">
        <f t="shared" si="116"/>
        <v>-167.40100358609592</v>
      </c>
      <c r="DD28" s="1">
        <f t="shared" si="117"/>
        <v>1244.2691122801541</v>
      </c>
      <c r="DE28" s="1">
        <f t="shared" si="118"/>
        <v>500</v>
      </c>
      <c r="DF28" s="1">
        <f t="shared" si="119"/>
        <v>1.7604408023384407E-4</v>
      </c>
      <c r="DG28" s="4">
        <f t="shared" si="120"/>
        <v>0.66031678806022653</v>
      </c>
      <c r="DH28" s="1">
        <f t="shared" si="121"/>
        <v>-9.5369469073842712</v>
      </c>
      <c r="DI28" s="4">
        <f t="shared" si="39"/>
        <v>108.23619478672673</v>
      </c>
      <c r="DJ28" s="4">
        <f t="shared" si="40"/>
        <v>118.23619478672673</v>
      </c>
      <c r="DK28" s="4">
        <f t="shared" si="122"/>
        <v>2.0376728441292031E-2</v>
      </c>
      <c r="DL28" s="4">
        <f t="shared" si="41"/>
        <v>-1.7798949596966457E-5</v>
      </c>
      <c r="DM28" s="4">
        <f t="shared" si="42"/>
        <v>-37.723715099049187</v>
      </c>
      <c r="DN28" s="4">
        <f t="shared" si="43"/>
        <v>-47.210548079554329</v>
      </c>
      <c r="DO28" s="4">
        <f t="shared" si="44"/>
        <v>-56.69738106005947</v>
      </c>
      <c r="DP28" s="1">
        <f t="shared" si="45"/>
        <v>47.210548079554329</v>
      </c>
      <c r="DQ28" s="1">
        <f t="shared" si="46"/>
        <v>52.789451920445671</v>
      </c>
      <c r="DR28" s="1">
        <f t="shared" si="47"/>
        <v>1.1689546267926241</v>
      </c>
      <c r="DS28" s="1">
        <f t="shared" si="123"/>
        <v>1.242764901993012</v>
      </c>
      <c r="DT28" s="1">
        <f t="shared" si="124"/>
        <v>0.6175673047322906</v>
      </c>
      <c r="DU28" s="1">
        <f t="shared" si="172"/>
        <v>-0.25110451091743546</v>
      </c>
      <c r="DV28" s="1">
        <f t="shared" si="173"/>
        <v>-0.16288406729334362</v>
      </c>
      <c r="DW28" s="1">
        <f t="shared" si="48"/>
        <v>2.0376728441292031E-2</v>
      </c>
      <c r="DX28" s="1">
        <f t="shared" si="125"/>
        <v>1014.2637099089045</v>
      </c>
      <c r="DY28" s="1">
        <f t="shared" si="126"/>
        <v>-167.28519479160977</v>
      </c>
      <c r="DZ28" s="1">
        <f t="shared" si="127"/>
        <v>1242.764901993012</v>
      </c>
      <c r="EA28" s="1">
        <f t="shared" si="128"/>
        <v>500</v>
      </c>
      <c r="EB28" s="1">
        <f t="shared" si="129"/>
        <v>1.7606184892151737E-4</v>
      </c>
      <c r="EC28" s="4">
        <f t="shared" si="130"/>
        <v>0.65956674333466514</v>
      </c>
      <c r="ED28" s="1">
        <f t="shared" si="131"/>
        <v>-9.5287974773113504</v>
      </c>
      <c r="EE28" s="4">
        <f t="shared" si="49"/>
        <v>108.14616561933425</v>
      </c>
      <c r="EF28" s="4">
        <f t="shared" si="50"/>
        <v>118.14616561933425</v>
      </c>
      <c r="EG28" s="4">
        <f t="shared" si="132"/>
        <v>2.0365671574069599E-2</v>
      </c>
      <c r="EH28" s="4">
        <f t="shared" si="51"/>
        <v>-1.1056867222431627E-5</v>
      </c>
      <c r="EI28" s="4">
        <f t="shared" si="52"/>
        <v>-37.752359832786055</v>
      </c>
      <c r="EJ28" s="4">
        <f t="shared" si="53"/>
        <v>-47.239192813291197</v>
      </c>
      <c r="EK28" s="4">
        <f t="shared" si="54"/>
        <v>-56.726025793796339</v>
      </c>
      <c r="EL28" s="1">
        <f t="shared" si="55"/>
        <v>47.239192813291197</v>
      </c>
      <c r="EM28" s="1">
        <f t="shared" si="56"/>
        <v>52.760807186708803</v>
      </c>
      <c r="EN28" s="1">
        <f t="shared" si="57"/>
        <v>1.1696430586883513</v>
      </c>
      <c r="EO28" s="1">
        <f t="shared" si="133"/>
        <v>1.2416531781456541</v>
      </c>
      <c r="EP28" s="1">
        <f t="shared" si="134"/>
        <v>0.61128059274087521</v>
      </c>
      <c r="EQ28" s="1">
        <f t="shared" si="174"/>
        <v>-0.23955353426797465</v>
      </c>
      <c r="ER28" s="1">
        <f t="shared" si="175"/>
        <v>-0.16265764676921265</v>
      </c>
      <c r="ES28" s="1">
        <f t="shared" si="58"/>
        <v>2.0365671574069599E-2</v>
      </c>
      <c r="ET28" s="1">
        <f t="shared" si="135"/>
        <v>1014.2559701018488</v>
      </c>
      <c r="EU28" s="1">
        <f t="shared" si="136"/>
        <v>-167.05265638491679</v>
      </c>
      <c r="EV28" s="1">
        <f t="shared" si="137"/>
        <v>1241.6531781456542</v>
      </c>
      <c r="EW28" s="1">
        <f t="shared" si="138"/>
        <v>500</v>
      </c>
      <c r="EX28" s="1">
        <f t="shared" si="139"/>
        <v>1.7610330152325256E-4</v>
      </c>
      <c r="EY28" s="4">
        <f t="shared" si="140"/>
        <v>0.66045663739740401</v>
      </c>
      <c r="EZ28" s="1">
        <f t="shared" si="141"/>
        <v>-9.5223791496373948</v>
      </c>
      <c r="FA28" s="4">
        <f t="shared" si="59"/>
        <v>108.05987283766228</v>
      </c>
      <c r="FB28" s="4">
        <f t="shared" si="60"/>
        <v>118.05987283766228</v>
      </c>
      <c r="FC28" s="4">
        <f t="shared" si="142"/>
        <v>2.0355279843208639E-2</v>
      </c>
      <c r="FD28" s="4">
        <f t="shared" si="61"/>
        <v>-1.0391730860960513E-5</v>
      </c>
      <c r="FE28" s="4">
        <f t="shared" si="62"/>
        <v>-37.779281415327404</v>
      </c>
      <c r="FF28" s="4">
        <f t="shared" si="63"/>
        <v>-47.266114395832545</v>
      </c>
      <c r="FG28" s="4">
        <f t="shared" si="64"/>
        <v>-56.752947376337687</v>
      </c>
      <c r="FH28" s="1">
        <f t="shared" si="65"/>
        <v>47.266114395832545</v>
      </c>
      <c r="FI28" s="1">
        <f t="shared" si="66"/>
        <v>52.733885604167455</v>
      </c>
      <c r="FJ28" s="1">
        <f t="shared" si="67"/>
        <v>1.1703010297320964</v>
      </c>
      <c r="FK28" s="1">
        <f t="shared" si="143"/>
        <v>1.2405776870498419</v>
      </c>
      <c r="FL28" s="1">
        <f t="shared" si="144"/>
        <v>0.60509745659218495</v>
      </c>
      <c r="FM28" s="1">
        <f t="shared" si="176"/>
        <v>-0.24386264428720197</v>
      </c>
      <c r="FN28" s="1">
        <f t="shared" si="177"/>
        <v>-0.16241673396927037</v>
      </c>
      <c r="FO28" s="1">
        <f t="shared" si="68"/>
        <v>2.0355279843208639E-2</v>
      </c>
      <c r="FP28" s="1">
        <f t="shared" si="145"/>
        <v>1014.2486958902462</v>
      </c>
      <c r="FQ28" s="1">
        <f t="shared" si="146"/>
        <v>-166.80523412112004</v>
      </c>
      <c r="FR28" s="1">
        <f t="shared" si="147"/>
        <v>1240.5776870498419</v>
      </c>
      <c r="FS28" s="1">
        <f t="shared" si="148"/>
        <v>500</v>
      </c>
      <c r="FT28" s="1">
        <f t="shared" si="149"/>
        <v>1.7614487921601974E-4</v>
      </c>
      <c r="FU28" s="4">
        <f t="shared" si="150"/>
        <v>0.66153535270817576</v>
      </c>
      <c r="FV28" s="1">
        <f t="shared" si="151"/>
        <v>-9.516104568896143</v>
      </c>
      <c r="FW28" s="4">
        <f t="shared" si="69"/>
        <v>107.97423380464029</v>
      </c>
      <c r="FX28" s="4">
        <f t="shared" si="70"/>
        <v>117.97423380464029</v>
      </c>
      <c r="FY28" s="4">
        <f t="shared" si="152"/>
        <v>2.0344765534890518E-2</v>
      </c>
      <c r="FZ28" s="4">
        <f t="shared" si="71"/>
        <v>-1.0514308318120696E-5</v>
      </c>
      <c r="GA28" s="4">
        <f t="shared" si="72"/>
        <v>-37.806520556047928</v>
      </c>
      <c r="GB28" s="4">
        <f t="shared" si="73"/>
        <v>-47.293353536553063</v>
      </c>
      <c r="GC28" s="4">
        <f t="shared" si="74"/>
        <v>-56.780186517058198</v>
      </c>
      <c r="GD28" s="1">
        <f t="shared" si="75"/>
        <v>47.293353536553063</v>
      </c>
      <c r="GE28" s="1">
        <f t="shared" si="76"/>
        <v>52.706646463446937</v>
      </c>
      <c r="GF28" s="1">
        <f t="shared" si="77"/>
        <v>1.1706269564416287</v>
      </c>
      <c r="GG28" s="1">
        <f t="shared" si="153"/>
        <v>1.2407367113748702</v>
      </c>
      <c r="GH28" s="1">
        <f t="shared" si="154"/>
        <v>0.60702078163020423</v>
      </c>
      <c r="GI28" s="1">
        <f t="shared" si="178"/>
        <v>-0.23200285612906291</v>
      </c>
      <c r="GJ28" s="1">
        <f t="shared" si="179"/>
        <v>-0.16326425688890114</v>
      </c>
      <c r="GK28" s="1">
        <f t="shared" si="78"/>
        <v>2.0344765534890518E-2</v>
      </c>
      <c r="GL28" s="1">
        <f t="shared" si="155"/>
        <v>1014.2413358744234</v>
      </c>
      <c r="GM28" s="1">
        <f t="shared" si="156"/>
        <v>-167.67565711003925</v>
      </c>
      <c r="GN28" s="1">
        <f t="shared" si="157"/>
        <v>1240.7367113748701</v>
      </c>
      <c r="GO28" s="1">
        <f t="shared" si="158"/>
        <v>500</v>
      </c>
      <c r="GP28" s="1">
        <f t="shared" si="159"/>
        <v>1.7618446007019935E-4</v>
      </c>
      <c r="GQ28" s="4">
        <f t="shared" si="160"/>
        <v>0.65319558378223863</v>
      </c>
      <c r="GR28" s="1">
        <f t="shared" si="161"/>
        <v>-9.5191871836630195</v>
      </c>
      <c r="GS28" s="4">
        <f t="shared" si="79"/>
        <v>107.97969524496999</v>
      </c>
      <c r="GT28" s="4">
        <f t="shared" si="80"/>
        <v>117.97969524496999</v>
      </c>
      <c r="GU28" s="4">
        <f t="shared" si="162"/>
        <v>2.0348781382781081E-2</v>
      </c>
      <c r="GV28" s="4">
        <f t="shared" si="81"/>
        <v>4.0158478905628903E-6</v>
      </c>
      <c r="GW28" s="4">
        <v>455</v>
      </c>
      <c r="GX28" s="4"/>
      <c r="GY28" s="4"/>
      <c r="GZ28" s="4"/>
      <c r="HA28" s="4"/>
      <c r="HB28" s="4"/>
      <c r="HC28" s="4"/>
      <c r="HD28" s="4"/>
      <c r="HE28" s="4"/>
      <c r="HF28" s="6"/>
      <c r="HG28" s="4"/>
      <c r="HH28" s="4"/>
      <c r="HI28" s="4"/>
      <c r="HJ28" s="1"/>
      <c r="HK28" s="4"/>
      <c r="HL28" s="4"/>
    </row>
    <row r="29" spans="1:220" s="5" customFormat="1">
      <c r="A29" s="1">
        <v>11</v>
      </c>
      <c r="B29" s="1">
        <f t="shared" si="0"/>
        <v>100</v>
      </c>
      <c r="C29" s="1">
        <v>0</v>
      </c>
      <c r="D29" s="1">
        <f t="shared" si="1"/>
        <v>-100</v>
      </c>
      <c r="E29" s="1">
        <f t="shared" si="163"/>
        <v>450</v>
      </c>
      <c r="F29" s="1">
        <f t="shared" si="82"/>
        <v>1.6009999999999982</v>
      </c>
      <c r="G29" s="1">
        <f>'0.5Q 1-8 '!FS29</f>
        <v>-39.696868919566057</v>
      </c>
      <c r="H29" s="1">
        <f>'0.5Q 1-8 '!FT29</f>
        <v>-49.183701900071199</v>
      </c>
      <c r="I29" s="1">
        <f>'0.5Q 1-8 '!FU29</f>
        <v>-58.670534880576341</v>
      </c>
      <c r="J29" s="1">
        <f>'0.5Q 1-8 '!FV29</f>
        <v>49.183701900071199</v>
      </c>
      <c r="K29" s="1">
        <f>'0.5Q 1-8 '!FW29</f>
        <v>50.816298099928801</v>
      </c>
      <c r="L29" s="1">
        <f>'0.5Q 1-8 '!FX29</f>
        <v>1.2228356843932566</v>
      </c>
      <c r="M29" s="1">
        <f>'0.5Q 1-8 '!FY29</f>
        <v>1.1885767856514429</v>
      </c>
      <c r="N29" s="1">
        <f>'0.5Q 1-8 '!FZ29</f>
        <v>0.6085515863444183</v>
      </c>
      <c r="O29" s="1">
        <f>'0.5Q 1-8 '!GA29</f>
        <v>-0.33055081869682706</v>
      </c>
      <c r="P29" s="1">
        <f>'0.5Q 1-8 '!GB29</f>
        <v>-0.16499423787445616</v>
      </c>
      <c r="Q29" s="1">
        <f>'0.5Q 1-8 '!GC29</f>
        <v>1.9615091066572519E-2</v>
      </c>
      <c r="R29" s="1">
        <f>'0.5Q 1-8 '!GD29</f>
        <v>1013.7305637466008</v>
      </c>
      <c r="S29" s="1">
        <f>'0.5Q 1-8 '!GE29</f>
        <v>-169.45238218182396</v>
      </c>
      <c r="T29" s="1">
        <f>'0.5Q 1-8 '!GF29</f>
        <v>1188.5767856514428</v>
      </c>
      <c r="U29" s="1">
        <f>'0.5Q 1-8 '!GG29</f>
        <v>500</v>
      </c>
      <c r="V29" s="1">
        <f>'0.5Q 1-8 '!GH29</f>
        <v>1.6999002924145064E-4</v>
      </c>
      <c r="W29" s="1">
        <f>'0.5Q 1-8 '!GI29</f>
        <v>0.57494461898022342</v>
      </c>
      <c r="X29" s="1">
        <f>'0.5Q 1-8 '!GJ29</f>
        <v>-9.232600914306035</v>
      </c>
      <c r="Y29" s="1">
        <f>'0.5Q 1-8 '!GK29</f>
        <v>107.94384908167783</v>
      </c>
      <c r="Z29" s="1">
        <f>'0.5Q 1-8 '!GL29</f>
        <v>117.94384908167783</v>
      </c>
      <c r="AA29" s="1">
        <f>'0.5Q 1-8 '!GM29</f>
        <v>1.9591678107863216E-2</v>
      </c>
      <c r="AB29" s="4"/>
      <c r="AC29" s="4">
        <f t="shared" si="2"/>
        <v>-39.757524253009848</v>
      </c>
      <c r="AD29" s="4">
        <f t="shared" si="3"/>
        <v>-49.24435723351499</v>
      </c>
      <c r="AE29" s="4">
        <f t="shared" si="4"/>
        <v>-58.731190214020131</v>
      </c>
      <c r="AF29" s="1">
        <f t="shared" si="5"/>
        <v>49.24435723351499</v>
      </c>
      <c r="AG29" s="1">
        <f t="shared" si="6"/>
        <v>50.75564276648501</v>
      </c>
      <c r="AH29" s="1">
        <f t="shared" si="7"/>
        <v>1.2241788573067964</v>
      </c>
      <c r="AI29" s="1">
        <f t="shared" si="83"/>
        <v>1.1854688970678628</v>
      </c>
      <c r="AJ29" s="1">
        <f t="shared" si="84"/>
        <v>0.59710633185580708</v>
      </c>
      <c r="AK29" s="1">
        <f t="shared" si="164"/>
        <v>-0.29579623543115674</v>
      </c>
      <c r="AL29" s="1">
        <f t="shared" si="165"/>
        <v>-0.16363078878600942</v>
      </c>
      <c r="AM29" s="1">
        <f t="shared" si="8"/>
        <v>1.9591678107863216E-2</v>
      </c>
      <c r="AN29" s="1">
        <f t="shared" si="85"/>
        <v>1013.7141746755043</v>
      </c>
      <c r="AO29" s="1">
        <f t="shared" si="86"/>
        <v>-168.0520926990074</v>
      </c>
      <c r="AP29" s="1">
        <f t="shared" si="87"/>
        <v>1185.4688970678628</v>
      </c>
      <c r="AQ29" s="1">
        <f t="shared" si="88"/>
        <v>500</v>
      </c>
      <c r="AR29" s="1">
        <f t="shared" si="89"/>
        <v>1.697074228181862E-4</v>
      </c>
      <c r="AS29" s="4">
        <f t="shared" si="90"/>
        <v>0.58412493159454759</v>
      </c>
      <c r="AT29" s="1">
        <f t="shared" si="91"/>
        <v>-9.2117141223370602</v>
      </c>
      <c r="AU29" s="4">
        <f t="shared" si="9"/>
        <v>107.93934626762908</v>
      </c>
      <c r="AV29" s="4">
        <f t="shared" si="10"/>
        <v>117.93934626762908</v>
      </c>
      <c r="AW29" s="4">
        <f t="shared" si="92"/>
        <v>1.9576741072525359E-2</v>
      </c>
      <c r="AX29" s="4">
        <f t="shared" si="11"/>
        <v>-1.493703533785723E-5</v>
      </c>
      <c r="AY29" s="4">
        <f t="shared" si="12"/>
        <v>-39.796221235750409</v>
      </c>
      <c r="AZ29" s="4">
        <f t="shared" si="13"/>
        <v>-49.28305421625555</v>
      </c>
      <c r="BA29" s="4">
        <f t="shared" si="14"/>
        <v>-58.769887196760692</v>
      </c>
      <c r="BB29" s="1">
        <f t="shared" si="15"/>
        <v>49.28305421625555</v>
      </c>
      <c r="BC29" s="1">
        <f t="shared" si="16"/>
        <v>50.71694578374445</v>
      </c>
      <c r="BD29" s="1">
        <f t="shared" si="17"/>
        <v>1.2254264581536161</v>
      </c>
      <c r="BE29" s="1">
        <f t="shared" si="93"/>
        <v>1.1823139836641383</v>
      </c>
      <c r="BF29" s="1">
        <f t="shared" si="94"/>
        <v>0.58002292429647184</v>
      </c>
      <c r="BG29" s="1">
        <f t="shared" si="166"/>
        <v>-0.29373276889243594</v>
      </c>
      <c r="BH29" s="1">
        <f t="shared" si="167"/>
        <v>-0.16164353064448111</v>
      </c>
      <c r="BI29" s="1">
        <f t="shared" si="18"/>
        <v>1.9576741072525359E-2</v>
      </c>
      <c r="BJ29" s="1">
        <f t="shared" si="95"/>
        <v>1013.7037187507678</v>
      </c>
      <c r="BK29" s="1">
        <f t="shared" si="96"/>
        <v>-166.011138842495</v>
      </c>
      <c r="BL29" s="1">
        <f t="shared" si="97"/>
        <v>1182.3139836641383</v>
      </c>
      <c r="BM29" s="1">
        <f t="shared" si="98"/>
        <v>500</v>
      </c>
      <c r="BN29" s="1">
        <f t="shared" si="99"/>
        <v>1.6958464947592066E-4</v>
      </c>
      <c r="BO29" s="4">
        <f t="shared" si="100"/>
        <v>0.59899184116471249</v>
      </c>
      <c r="BP29" s="1">
        <f t="shared" si="101"/>
        <v>-9.1893786950979663</v>
      </c>
      <c r="BQ29" s="4">
        <f t="shared" si="19"/>
        <v>107.8102010037957</v>
      </c>
      <c r="BR29" s="4">
        <f t="shared" si="20"/>
        <v>117.8102010037957</v>
      </c>
      <c r="BS29" s="4">
        <f t="shared" si="102"/>
        <v>1.9546559454679185E-2</v>
      </c>
      <c r="BT29" s="4">
        <f t="shared" si="21"/>
        <v>-3.018161784617418E-5</v>
      </c>
      <c r="BU29" s="4">
        <f t="shared" si="22"/>
        <v>-39.874411955559154</v>
      </c>
      <c r="BV29" s="4">
        <f t="shared" si="23"/>
        <v>-49.361244936064296</v>
      </c>
      <c r="BW29" s="4">
        <f t="shared" si="24"/>
        <v>-58.848077916569437</v>
      </c>
      <c r="BX29" s="1">
        <f t="shared" si="25"/>
        <v>49.361244936064296</v>
      </c>
      <c r="BY29" s="1">
        <f t="shared" si="26"/>
        <v>50.638755063935704</v>
      </c>
      <c r="BZ29" s="1">
        <f t="shared" si="27"/>
        <v>1.2266183201170666</v>
      </c>
      <c r="CA29" s="1">
        <f t="shared" si="103"/>
        <v>1.1810376001394163</v>
      </c>
      <c r="CB29" s="1">
        <f t="shared" si="104"/>
        <v>0.57828753273752376</v>
      </c>
      <c r="CC29" s="1">
        <f t="shared" si="168"/>
        <v>-0.27648342360798528</v>
      </c>
      <c r="CD29" s="1">
        <f t="shared" si="169"/>
        <v>-0.16245609491693172</v>
      </c>
      <c r="CE29" s="1">
        <f t="shared" si="28"/>
        <v>1.9546559454679185E-2</v>
      </c>
      <c r="CF29" s="1">
        <f t="shared" si="105"/>
        <v>1013.6825916182754</v>
      </c>
      <c r="CG29" s="1">
        <f t="shared" si="106"/>
        <v>-166.84565860158722</v>
      </c>
      <c r="CH29" s="1">
        <f t="shared" si="107"/>
        <v>1181.0376001394163</v>
      </c>
      <c r="CI29" s="1">
        <f t="shared" si="108"/>
        <v>500</v>
      </c>
      <c r="CJ29" s="1">
        <f t="shared" si="109"/>
        <v>1.6951283827903242E-4</v>
      </c>
      <c r="CK29" s="4">
        <f t="shared" si="110"/>
        <v>0.59000803957765557</v>
      </c>
      <c r="CL29" s="1">
        <f t="shared" si="111"/>
        <v>-9.1832716877619358</v>
      </c>
      <c r="CM29" s="4">
        <f t="shared" si="29"/>
        <v>107.79818666569157</v>
      </c>
      <c r="CN29" s="4">
        <f t="shared" si="30"/>
        <v>117.79818666569157</v>
      </c>
      <c r="CO29" s="4">
        <f t="shared" si="112"/>
        <v>1.9546861771141739E-2</v>
      </c>
      <c r="CP29" s="4">
        <f t="shared" si="31"/>
        <v>3.0231646255471367E-7</v>
      </c>
      <c r="CQ29" s="4">
        <f t="shared" si="32"/>
        <v>-39.873628752288283</v>
      </c>
      <c r="CR29" s="4">
        <f t="shared" si="33"/>
        <v>-49.360461732793425</v>
      </c>
      <c r="CS29" s="4">
        <f t="shared" si="34"/>
        <v>-58.847294713298567</v>
      </c>
      <c r="CT29" s="1">
        <f t="shared" si="35"/>
        <v>49.360461732793425</v>
      </c>
      <c r="CU29" s="1">
        <f t="shared" si="36"/>
        <v>50.639538267206575</v>
      </c>
      <c r="CV29" s="1">
        <f t="shared" si="37"/>
        <v>1.2269636728604785</v>
      </c>
      <c r="CW29" s="1">
        <f t="shared" si="113"/>
        <v>1.1799388892159968</v>
      </c>
      <c r="CX29" s="1">
        <f t="shared" si="114"/>
        <v>0.56946416196770044</v>
      </c>
      <c r="CY29" s="1">
        <f t="shared" si="170"/>
        <v>-0.26230127356761529</v>
      </c>
      <c r="CZ29" s="1">
        <f t="shared" si="171"/>
        <v>-0.16139030586488062</v>
      </c>
      <c r="DA29" s="1">
        <f t="shared" si="38"/>
        <v>1.9546861771141739E-2</v>
      </c>
      <c r="DB29" s="1">
        <f t="shared" si="115"/>
        <v>1013.6828032397993</v>
      </c>
      <c r="DC29" s="1">
        <f t="shared" si="116"/>
        <v>-165.75107192934971</v>
      </c>
      <c r="DD29" s="1">
        <f t="shared" si="117"/>
        <v>1179.9388892159968</v>
      </c>
      <c r="DE29" s="1">
        <f t="shared" si="118"/>
        <v>500</v>
      </c>
      <c r="DF29" s="1">
        <f t="shared" si="119"/>
        <v>1.6953312394945159E-4</v>
      </c>
      <c r="DG29" s="4">
        <f t="shared" si="120"/>
        <v>0.59862077227330501</v>
      </c>
      <c r="DH29" s="1">
        <f t="shared" si="121"/>
        <v>-9.1748101132975641</v>
      </c>
      <c r="DI29" s="4">
        <f t="shared" si="39"/>
        <v>107.71424346038316</v>
      </c>
      <c r="DJ29" s="4">
        <f t="shared" si="40"/>
        <v>117.71424346038316</v>
      </c>
      <c r="DK29" s="4">
        <f t="shared" si="122"/>
        <v>1.9529211214766074E-2</v>
      </c>
      <c r="DL29" s="4">
        <f t="shared" si="41"/>
        <v>-1.7650556375665288E-5</v>
      </c>
      <c r="DM29" s="4">
        <f t="shared" si="42"/>
        <v>-39.919355582277049</v>
      </c>
      <c r="DN29" s="4">
        <f t="shared" si="43"/>
        <v>-49.406188562782191</v>
      </c>
      <c r="DO29" s="4">
        <f t="shared" si="44"/>
        <v>-58.893021543287333</v>
      </c>
      <c r="DP29" s="1">
        <f t="shared" si="45"/>
        <v>49.406188562782191</v>
      </c>
      <c r="DQ29" s="1">
        <f t="shared" si="46"/>
        <v>50.593811437217809</v>
      </c>
      <c r="DR29" s="1">
        <f t="shared" si="47"/>
        <v>1.2278775230983054</v>
      </c>
      <c r="DS29" s="1">
        <f t="shared" si="123"/>
        <v>1.1784579261136274</v>
      </c>
      <c r="DT29" s="1">
        <f t="shared" si="124"/>
        <v>0.56298627064686335</v>
      </c>
      <c r="DU29" s="1">
        <f t="shared" si="172"/>
        <v>-0.25110451091743546</v>
      </c>
      <c r="DV29" s="1">
        <f t="shared" si="173"/>
        <v>-0.16116274192838867</v>
      </c>
      <c r="DW29" s="1">
        <f t="shared" si="48"/>
        <v>1.9529211214766074E-2</v>
      </c>
      <c r="DX29" s="1">
        <f t="shared" si="125"/>
        <v>1013.6704478503362</v>
      </c>
      <c r="DY29" s="1">
        <f t="shared" si="126"/>
        <v>-165.51735921529374</v>
      </c>
      <c r="DZ29" s="1">
        <f t="shared" si="127"/>
        <v>1178.4579261136275</v>
      </c>
      <c r="EA29" s="1">
        <f t="shared" si="128"/>
        <v>500</v>
      </c>
      <c r="EB29" s="1">
        <f t="shared" si="129"/>
        <v>1.6950344530519134E-4</v>
      </c>
      <c r="EC29" s="4">
        <f t="shared" si="130"/>
        <v>0.5990317728715433</v>
      </c>
      <c r="ED29" s="1">
        <f t="shared" si="131"/>
        <v>-9.1655738345114948</v>
      </c>
      <c r="EE29" s="4">
        <f t="shared" si="49"/>
        <v>107.64084083710952</v>
      </c>
      <c r="EF29" s="4">
        <f t="shared" si="50"/>
        <v>117.64084083710952</v>
      </c>
      <c r="EG29" s="4">
        <f t="shared" si="132"/>
        <v>1.9518096701438153E-2</v>
      </c>
      <c r="EH29" s="4">
        <f t="shared" si="51"/>
        <v>-1.1114513327921405E-5</v>
      </c>
      <c r="EI29" s="4">
        <f t="shared" si="52"/>
        <v>-39.948149658256128</v>
      </c>
      <c r="EJ29" s="4">
        <f t="shared" si="53"/>
        <v>-49.434982638761262</v>
      </c>
      <c r="EK29" s="4">
        <f t="shared" si="54"/>
        <v>-58.921815619266397</v>
      </c>
      <c r="EL29" s="1">
        <f t="shared" si="55"/>
        <v>49.434982638761262</v>
      </c>
      <c r="EM29" s="1">
        <f t="shared" si="56"/>
        <v>50.565017361238738</v>
      </c>
      <c r="EN29" s="1">
        <f t="shared" si="57"/>
        <v>1.228513708609404</v>
      </c>
      <c r="EO29" s="1">
        <f t="shared" si="133"/>
        <v>1.1774129984210546</v>
      </c>
      <c r="EP29" s="1">
        <f t="shared" si="134"/>
        <v>0.55736150964979914</v>
      </c>
      <c r="EQ29" s="1">
        <f t="shared" si="174"/>
        <v>-0.23955353426797465</v>
      </c>
      <c r="ER29" s="1">
        <f t="shared" si="175"/>
        <v>-0.16091065146987563</v>
      </c>
      <c r="ES29" s="1">
        <f t="shared" si="58"/>
        <v>1.9518096701438153E-2</v>
      </c>
      <c r="ET29" s="1">
        <f t="shared" si="135"/>
        <v>1013.6626676910067</v>
      </c>
      <c r="EU29" s="1">
        <f t="shared" si="136"/>
        <v>-165.25845727259167</v>
      </c>
      <c r="EV29" s="1">
        <f t="shared" si="137"/>
        <v>1177.4129984210547</v>
      </c>
      <c r="EW29" s="1">
        <f t="shared" si="138"/>
        <v>500</v>
      </c>
      <c r="EX29" s="1">
        <f t="shared" si="139"/>
        <v>1.6951497452628931E-4</v>
      </c>
      <c r="EY29" s="4">
        <f t="shared" si="140"/>
        <v>0.60016505502388418</v>
      </c>
      <c r="EZ29" s="1">
        <f t="shared" si="141"/>
        <v>-9.1588832956951922</v>
      </c>
      <c r="FA29" s="4">
        <f t="shared" si="59"/>
        <v>107.56908887767725</v>
      </c>
      <c r="FB29" s="4">
        <f t="shared" si="60"/>
        <v>117.56908887767725</v>
      </c>
      <c r="FC29" s="4">
        <f t="shared" si="142"/>
        <v>1.9507631208848384E-2</v>
      </c>
      <c r="FD29" s="4">
        <f t="shared" si="61"/>
        <v>-1.0465492589768755E-5</v>
      </c>
      <c r="FE29" s="4">
        <f t="shared" si="62"/>
        <v>-39.975262333359154</v>
      </c>
      <c r="FF29" s="4">
        <f t="shared" si="63"/>
        <v>-49.462095313864296</v>
      </c>
      <c r="FG29" s="4">
        <f t="shared" si="64"/>
        <v>-58.948928294369438</v>
      </c>
      <c r="FH29" s="1">
        <f t="shared" si="65"/>
        <v>49.462095313864296</v>
      </c>
      <c r="FI29" s="1">
        <f t="shared" si="66"/>
        <v>50.537904686135704</v>
      </c>
      <c r="FJ29" s="1">
        <f t="shared" si="67"/>
        <v>1.2291214855498263</v>
      </c>
      <c r="FK29" s="1">
        <f t="shared" si="143"/>
        <v>1.1764091163545976</v>
      </c>
      <c r="FL29" s="1">
        <f t="shared" si="144"/>
        <v>0.55183199559571905</v>
      </c>
      <c r="FM29" s="1">
        <f t="shared" si="176"/>
        <v>-0.24386264428720197</v>
      </c>
      <c r="FN29" s="1">
        <f t="shared" si="177"/>
        <v>-0.16065287740972556</v>
      </c>
      <c r="FO29" s="1">
        <f t="shared" si="68"/>
        <v>1.9507631208848384E-2</v>
      </c>
      <c r="FP29" s="1">
        <f t="shared" si="145"/>
        <v>1013.6553418461938</v>
      </c>
      <c r="FQ29" s="1">
        <f t="shared" si="146"/>
        <v>-164.99371815733633</v>
      </c>
      <c r="FR29" s="1">
        <f t="shared" si="147"/>
        <v>1176.4091163545975</v>
      </c>
      <c r="FS29" s="1">
        <f t="shared" si="148"/>
        <v>500</v>
      </c>
      <c r="FT29" s="1">
        <f t="shared" si="149"/>
        <v>1.6952972687205096E-4</v>
      </c>
      <c r="FU29" s="4">
        <f t="shared" si="150"/>
        <v>0.60139442136437227</v>
      </c>
      <c r="FV29" s="1">
        <f t="shared" si="151"/>
        <v>-9.1524211830598201</v>
      </c>
      <c r="FW29" s="4">
        <f t="shared" si="69"/>
        <v>107.49601731087111</v>
      </c>
      <c r="FX29" s="4">
        <f t="shared" si="70"/>
        <v>117.49601731087111</v>
      </c>
      <c r="FY29" s="4">
        <f t="shared" si="152"/>
        <v>1.9497038835670836E-2</v>
      </c>
      <c r="FZ29" s="4">
        <f t="shared" si="71"/>
        <v>-1.0592373177548131E-5</v>
      </c>
      <c r="GA29" s="4">
        <f t="shared" si="72"/>
        <v>-40.002703714648135</v>
      </c>
      <c r="GB29" s="4">
        <f t="shared" si="73"/>
        <v>-49.489536695153276</v>
      </c>
      <c r="GC29" s="4">
        <f t="shared" si="74"/>
        <v>-58.976369675658418</v>
      </c>
      <c r="GD29" s="1">
        <f t="shared" si="75"/>
        <v>49.489536695153276</v>
      </c>
      <c r="GE29" s="1">
        <f t="shared" si="76"/>
        <v>50.510463304846724</v>
      </c>
      <c r="GF29" s="1">
        <f t="shared" si="77"/>
        <v>1.2294477965953348</v>
      </c>
      <c r="GG29" s="1">
        <f t="shared" si="153"/>
        <v>1.1764168030741207</v>
      </c>
      <c r="GH29" s="1">
        <f t="shared" si="154"/>
        <v>0.55345651128480522</v>
      </c>
      <c r="GI29" s="1">
        <f t="shared" si="178"/>
        <v>-0.23200285612906291</v>
      </c>
      <c r="GJ29" s="1">
        <f t="shared" si="179"/>
        <v>-0.16136981544275997</v>
      </c>
      <c r="GK29" s="1">
        <f t="shared" si="78"/>
        <v>1.9497038835670836E-2</v>
      </c>
      <c r="GL29" s="1">
        <f t="shared" si="155"/>
        <v>1013.6479271849696</v>
      </c>
      <c r="GM29" s="1">
        <f t="shared" si="156"/>
        <v>-165.73002785602333</v>
      </c>
      <c r="GN29" s="1">
        <f t="shared" si="157"/>
        <v>1176.4168030741207</v>
      </c>
      <c r="GO29" s="1">
        <f t="shared" si="158"/>
        <v>500</v>
      </c>
      <c r="GP29" s="1">
        <f t="shared" si="159"/>
        <v>1.6954533984393644E-4</v>
      </c>
      <c r="GQ29" s="4">
        <f t="shared" si="160"/>
        <v>0.59479235455885604</v>
      </c>
      <c r="GR29" s="1">
        <f t="shared" si="161"/>
        <v>-9.1537270632765626</v>
      </c>
      <c r="GS29" s="4">
        <f t="shared" si="79"/>
        <v>107.49914175153042</v>
      </c>
      <c r="GT29" s="4">
        <f t="shared" si="80"/>
        <v>117.49914175153042</v>
      </c>
      <c r="GU29" s="4">
        <f t="shared" si="162"/>
        <v>1.9500909427791806E-2</v>
      </c>
      <c r="GV29" s="4">
        <f t="shared" si="81"/>
        <v>3.870592120969879E-6</v>
      </c>
      <c r="GW29" s="4">
        <v>450</v>
      </c>
      <c r="GX29" s="4"/>
      <c r="GY29" s="4"/>
      <c r="GZ29" s="4"/>
      <c r="HA29" s="4"/>
      <c r="HB29" s="4"/>
      <c r="HC29" s="4"/>
      <c r="HD29" s="4"/>
      <c r="HE29" s="4"/>
      <c r="HF29" s="6"/>
      <c r="HG29" s="4"/>
      <c r="HH29" s="4"/>
      <c r="HI29" s="4"/>
      <c r="HJ29" s="1"/>
      <c r="HK29" s="4"/>
      <c r="HL29" s="4"/>
    </row>
    <row r="30" spans="1:220" s="5" customFormat="1">
      <c r="A30" s="1">
        <v>12</v>
      </c>
      <c r="B30" s="1">
        <f t="shared" si="0"/>
        <v>100</v>
      </c>
      <c r="C30" s="1">
        <v>0</v>
      </c>
      <c r="D30" s="1">
        <f t="shared" si="1"/>
        <v>-100</v>
      </c>
      <c r="E30" s="1">
        <f t="shared" si="163"/>
        <v>445</v>
      </c>
      <c r="F30" s="1">
        <f t="shared" si="82"/>
        <v>1.6259999999999981</v>
      </c>
      <c r="G30" s="1">
        <f>'0.5Q 1-8 '!FS30</f>
        <v>-41.829004395136423</v>
      </c>
      <c r="H30" s="1">
        <f>'0.5Q 1-8 '!FT30</f>
        <v>-51.315837375641557</v>
      </c>
      <c r="I30" s="1">
        <f>'0.5Q 1-8 '!FU30</f>
        <v>-60.802670356146692</v>
      </c>
      <c r="J30" s="1">
        <f>'0.5Q 1-8 '!FV30</f>
        <v>51.315837375641557</v>
      </c>
      <c r="K30" s="1">
        <f>'0.5Q 1-8 '!FW30</f>
        <v>48.684162624358443</v>
      </c>
      <c r="L30" s="1">
        <f>'0.5Q 1-8 '!FX30</f>
        <v>1.2794736175743926</v>
      </c>
      <c r="M30" s="1">
        <f>'0.5Q 1-8 '!FY30</f>
        <v>1.1327586636227194</v>
      </c>
      <c r="N30" s="1">
        <f>'0.5Q 1-8 '!FZ30</f>
        <v>0.55836987464464505</v>
      </c>
      <c r="O30" s="1">
        <f>'0.5Q 1-8 '!GA30</f>
        <v>-0.33055081869682706</v>
      </c>
      <c r="P30" s="1">
        <f>'0.5Q 1-8 '!GB30</f>
        <v>-0.16547413053754637</v>
      </c>
      <c r="Q30" s="1">
        <f>'0.5Q 1-8 '!GC30</f>
        <v>1.879208677300236E-2</v>
      </c>
      <c r="R30" s="1">
        <f>'0.5Q 1-8 '!GD30</f>
        <v>1013.1544607411016</v>
      </c>
      <c r="S30" s="1">
        <f>'0.5Q 1-8 '!GE30</f>
        <v>-169.94524154467086</v>
      </c>
      <c r="T30" s="1">
        <f>'0.5Q 1-8 '!GF30</f>
        <v>1132.7586636227193</v>
      </c>
      <c r="U30" s="1">
        <f>'0.5Q 1-8 '!GG30</f>
        <v>500</v>
      </c>
      <c r="V30" s="1">
        <f>'0.5Q 1-8 '!GH30</f>
        <v>1.64600858714032E-4</v>
      </c>
      <c r="W30" s="1">
        <f>'0.5Q 1-8 '!GI30</f>
        <v>0.51221826063015863</v>
      </c>
      <c r="X30" s="1">
        <f>'0.5Q 1-8 '!GJ30</f>
        <v>-8.8838251258710219</v>
      </c>
      <c r="Y30" s="1">
        <f>'0.5Q 1-8 '!GK30</f>
        <v>106.84092966092551</v>
      </c>
      <c r="Z30" s="1">
        <f>'0.5Q 1-8 '!GL30</f>
        <v>116.84092966092551</v>
      </c>
      <c r="AA30" s="1">
        <f>'0.5Q 1-8 '!GM30</f>
        <v>1.8770849991158932E-2</v>
      </c>
      <c r="AB30" s="4"/>
      <c r="AC30" s="4">
        <f t="shared" si="2"/>
        <v>-41.884021964678979</v>
      </c>
      <c r="AD30" s="4">
        <f t="shared" si="3"/>
        <v>-51.370854945184121</v>
      </c>
      <c r="AE30" s="4">
        <f t="shared" si="4"/>
        <v>-60.857687925689262</v>
      </c>
      <c r="AF30" s="1">
        <f t="shared" si="5"/>
        <v>51.370854945184121</v>
      </c>
      <c r="AG30" s="1">
        <f t="shared" si="6"/>
        <v>48.629145054815879</v>
      </c>
      <c r="AH30" s="1">
        <f t="shared" si="7"/>
        <v>1.2806527432386297</v>
      </c>
      <c r="AI30" s="1">
        <f t="shared" si="83"/>
        <v>1.1294777186366645</v>
      </c>
      <c r="AJ30" s="1">
        <f t="shared" si="84"/>
        <v>0.54776750486177805</v>
      </c>
      <c r="AK30" s="1">
        <f t="shared" si="164"/>
        <v>-0.29579623543115674</v>
      </c>
      <c r="AL30" s="1">
        <f t="shared" si="165"/>
        <v>-0.16352603667388024</v>
      </c>
      <c r="AM30" s="1">
        <f t="shared" si="8"/>
        <v>1.8770849991158932E-2</v>
      </c>
      <c r="AN30" s="1">
        <f t="shared" si="85"/>
        <v>1013.1395949938113</v>
      </c>
      <c r="AO30" s="1">
        <f t="shared" si="86"/>
        <v>-167.94451018480848</v>
      </c>
      <c r="AP30" s="1">
        <f t="shared" si="87"/>
        <v>1129.4777186366646</v>
      </c>
      <c r="AQ30" s="1">
        <f t="shared" si="88"/>
        <v>500</v>
      </c>
      <c r="AR30" s="1">
        <f t="shared" si="89"/>
        <v>1.6416562334085685E-4</v>
      </c>
      <c r="AS30" s="4">
        <f t="shared" si="90"/>
        <v>0.52545996406450746</v>
      </c>
      <c r="AT30" s="1">
        <f t="shared" si="91"/>
        <v>-8.8599650315149585</v>
      </c>
      <c r="AU30" s="4">
        <f t="shared" si="9"/>
        <v>106.91126491993874</v>
      </c>
      <c r="AV30" s="4">
        <f t="shared" si="10"/>
        <v>116.91126491993874</v>
      </c>
      <c r="AW30" s="4">
        <f t="shared" si="92"/>
        <v>1.8757021882478634E-2</v>
      </c>
      <c r="AX30" s="4">
        <f t="shared" si="11"/>
        <v>-1.3828108680297851E-5</v>
      </c>
      <c r="AY30" s="4">
        <f t="shared" si="12"/>
        <v>-41.919846080431043</v>
      </c>
      <c r="AZ30" s="4">
        <f t="shared" si="13"/>
        <v>-51.406679060936185</v>
      </c>
      <c r="BA30" s="4">
        <f t="shared" si="14"/>
        <v>-60.893512041441326</v>
      </c>
      <c r="BB30" s="1">
        <f t="shared" si="15"/>
        <v>51.406679060936185</v>
      </c>
      <c r="BC30" s="1">
        <f t="shared" si="16"/>
        <v>48.593320939063815</v>
      </c>
      <c r="BD30" s="1">
        <f t="shared" si="17"/>
        <v>1.2817482596205374</v>
      </c>
      <c r="BE30" s="1">
        <f t="shared" si="93"/>
        <v>1.1264360293384268</v>
      </c>
      <c r="BF30" s="1">
        <f t="shared" si="94"/>
        <v>0.53231793608377109</v>
      </c>
      <c r="BG30" s="1">
        <f t="shared" si="166"/>
        <v>-0.29373276889243594</v>
      </c>
      <c r="BH30" s="1">
        <f t="shared" si="167"/>
        <v>-0.16131641667730873</v>
      </c>
      <c r="BI30" s="1">
        <f t="shared" si="18"/>
        <v>1.8757021882478634E-2</v>
      </c>
      <c r="BJ30" s="1">
        <f t="shared" si="95"/>
        <v>1013.1299153177351</v>
      </c>
      <c r="BK30" s="1">
        <f t="shared" si="96"/>
        <v>-165.67518625592962</v>
      </c>
      <c r="BL30" s="1">
        <f t="shared" si="97"/>
        <v>1126.4360293384268</v>
      </c>
      <c r="BM30" s="1">
        <f t="shared" si="98"/>
        <v>500</v>
      </c>
      <c r="BN30" s="1">
        <f t="shared" si="99"/>
        <v>1.6394383800934497E-4</v>
      </c>
      <c r="BO30" s="4">
        <f t="shared" si="100"/>
        <v>0.54110187667871512</v>
      </c>
      <c r="BP30" s="1">
        <f t="shared" si="101"/>
        <v>-8.8374090645606014</v>
      </c>
      <c r="BQ30" s="4">
        <f t="shared" si="19"/>
        <v>106.84559347651467</v>
      </c>
      <c r="BR30" s="4">
        <f t="shared" si="20"/>
        <v>116.84559347651467</v>
      </c>
      <c r="BS30" s="4">
        <f t="shared" si="102"/>
        <v>1.8727653666652515E-2</v>
      </c>
      <c r="BT30" s="4">
        <f t="shared" si="21"/>
        <v>-2.9368215826119232E-5</v>
      </c>
      <c r="BU30" s="4">
        <f t="shared" si="22"/>
        <v>-41.995929541120475</v>
      </c>
      <c r="BV30" s="4">
        <f t="shared" si="23"/>
        <v>-51.482762521625617</v>
      </c>
      <c r="BW30" s="4">
        <f t="shared" si="24"/>
        <v>-60.969595502130758</v>
      </c>
      <c r="BX30" s="1">
        <f t="shared" si="25"/>
        <v>51.482762521625617</v>
      </c>
      <c r="BY30" s="1">
        <f t="shared" si="26"/>
        <v>48.517237478374383</v>
      </c>
      <c r="BZ30" s="1">
        <f t="shared" si="27"/>
        <v>1.282864099846853</v>
      </c>
      <c r="CA30" s="1">
        <f t="shared" si="103"/>
        <v>1.1249155945957279</v>
      </c>
      <c r="CB30" s="1">
        <f t="shared" si="104"/>
        <v>0.53050404521346783</v>
      </c>
      <c r="CC30" s="1">
        <f t="shared" si="168"/>
        <v>-0.27648342360798528</v>
      </c>
      <c r="CD30" s="1">
        <f t="shared" si="169"/>
        <v>-0.16171452965375954</v>
      </c>
      <c r="CE30" s="1">
        <f t="shared" si="28"/>
        <v>1.8727653666652515E-2</v>
      </c>
      <c r="CF30" s="1">
        <f t="shared" si="105"/>
        <v>1013.1093575666567</v>
      </c>
      <c r="CG30" s="1">
        <f t="shared" si="106"/>
        <v>-166.08405624500412</v>
      </c>
      <c r="CH30" s="1">
        <f t="shared" si="107"/>
        <v>1124.915594595728</v>
      </c>
      <c r="CI30" s="1">
        <f t="shared" si="108"/>
        <v>500</v>
      </c>
      <c r="CJ30" s="1">
        <f t="shared" si="109"/>
        <v>1.63781157605334E-4</v>
      </c>
      <c r="CK30" s="4">
        <f t="shared" si="110"/>
        <v>0.53617093339483457</v>
      </c>
      <c r="CL30" s="1">
        <f t="shared" si="111"/>
        <v>-8.8276558999314219</v>
      </c>
      <c r="CM30" s="4">
        <f t="shared" si="29"/>
        <v>106.85855163953958</v>
      </c>
      <c r="CN30" s="4">
        <f t="shared" si="30"/>
        <v>116.85855163953958</v>
      </c>
      <c r="CO30" s="4">
        <f t="shared" si="112"/>
        <v>1.8728032223420146E-2</v>
      </c>
      <c r="CP30" s="4">
        <f t="shared" si="31"/>
        <v>3.7855676763079438E-7</v>
      </c>
      <c r="CQ30" s="4">
        <f t="shared" si="32"/>
        <v>-41.99494882410589</v>
      </c>
      <c r="CR30" s="4">
        <f t="shared" si="33"/>
        <v>-51.481781804611025</v>
      </c>
      <c r="CS30" s="4">
        <f t="shared" si="34"/>
        <v>-60.968614785116159</v>
      </c>
      <c r="CT30" s="1">
        <f t="shared" si="35"/>
        <v>51.481781804611025</v>
      </c>
      <c r="CU30" s="1">
        <f t="shared" si="36"/>
        <v>48.518218195388975</v>
      </c>
      <c r="CV30" s="1">
        <f t="shared" si="37"/>
        <v>1.2831598712549528</v>
      </c>
      <c r="CW30" s="1">
        <f t="shared" si="113"/>
        <v>1.1239239678894863</v>
      </c>
      <c r="CX30" s="1">
        <f t="shared" si="114"/>
        <v>0.52258983007050142</v>
      </c>
      <c r="CY30" s="1">
        <f t="shared" si="170"/>
        <v>-0.26230127356761529</v>
      </c>
      <c r="CZ30" s="1">
        <f t="shared" si="171"/>
        <v>-0.16066205581205195</v>
      </c>
      <c r="DA30" s="1">
        <f t="shared" si="38"/>
        <v>1.8728032223420146E-2</v>
      </c>
      <c r="DB30" s="1">
        <f t="shared" si="115"/>
        <v>1013.109622556394</v>
      </c>
      <c r="DC30" s="1">
        <f t="shared" si="116"/>
        <v>-165.0031445600936</v>
      </c>
      <c r="DD30" s="1">
        <f t="shared" si="117"/>
        <v>1123.9239678894864</v>
      </c>
      <c r="DE30" s="1">
        <f t="shared" si="118"/>
        <v>500</v>
      </c>
      <c r="DF30" s="1">
        <f t="shared" si="119"/>
        <v>1.6376590954431878E-4</v>
      </c>
      <c r="DG30" s="4">
        <f t="shared" si="120"/>
        <v>0.5440555861261549</v>
      </c>
      <c r="DH30" s="1">
        <f t="shared" si="121"/>
        <v>-8.8199605255839195</v>
      </c>
      <c r="DI30" s="4">
        <f t="shared" si="39"/>
        <v>106.80810018193496</v>
      </c>
      <c r="DJ30" s="4">
        <f t="shared" si="40"/>
        <v>116.80810018193496</v>
      </c>
      <c r="DK30" s="4">
        <f t="shared" si="122"/>
        <v>1.8710775115918399E-2</v>
      </c>
      <c r="DL30" s="4">
        <f t="shared" si="41"/>
        <v>-1.7257107501746777E-5</v>
      </c>
      <c r="DM30" s="4">
        <f t="shared" si="42"/>
        <v>-42.039656356493836</v>
      </c>
      <c r="DN30" s="4">
        <f t="shared" si="43"/>
        <v>-51.526489336998971</v>
      </c>
      <c r="DO30" s="4">
        <f t="shared" si="44"/>
        <v>-61.013322317504105</v>
      </c>
      <c r="DP30" s="1">
        <f t="shared" si="45"/>
        <v>51.526489336998971</v>
      </c>
      <c r="DQ30" s="1">
        <f t="shared" si="46"/>
        <v>48.473510663001029</v>
      </c>
      <c r="DR30" s="1">
        <f t="shared" si="47"/>
        <v>1.2840000425192268</v>
      </c>
      <c r="DS30" s="1">
        <f t="shared" si="123"/>
        <v>1.1224503884184278</v>
      </c>
      <c r="DT30" s="1">
        <f t="shared" si="124"/>
        <v>0.51668302656792842</v>
      </c>
      <c r="DU30" s="1">
        <f t="shared" si="172"/>
        <v>-0.25110451091743546</v>
      </c>
      <c r="DV30" s="1">
        <f t="shared" si="173"/>
        <v>-0.1602905958297888</v>
      </c>
      <c r="DW30" s="1">
        <f t="shared" si="48"/>
        <v>1.8710775115918399E-2</v>
      </c>
      <c r="DX30" s="1">
        <f t="shared" si="125"/>
        <v>1013.0975425811428</v>
      </c>
      <c r="DY30" s="1">
        <f t="shared" si="126"/>
        <v>-164.6216477291097</v>
      </c>
      <c r="DZ30" s="1">
        <f t="shared" si="127"/>
        <v>1122.4503884184278</v>
      </c>
      <c r="EA30" s="1">
        <f t="shared" si="128"/>
        <v>500</v>
      </c>
      <c r="EB30" s="1">
        <f t="shared" si="129"/>
        <v>1.6368721976953507E-4</v>
      </c>
      <c r="EC30" s="4">
        <f t="shared" si="130"/>
        <v>0.54567257281845427</v>
      </c>
      <c r="ED30" s="1">
        <f t="shared" si="131"/>
        <v>-8.8097149851407455</v>
      </c>
      <c r="EE30" s="4">
        <f t="shared" si="49"/>
        <v>106.75669891972288</v>
      </c>
      <c r="EF30" s="4">
        <f t="shared" si="50"/>
        <v>116.75669891972288</v>
      </c>
      <c r="EG30" s="4">
        <f t="shared" si="132"/>
        <v>1.8699773836633019E-2</v>
      </c>
      <c r="EH30" s="4">
        <f t="shared" si="51"/>
        <v>-1.1001279285379612E-5</v>
      </c>
      <c r="EI30" s="4">
        <f t="shared" si="52"/>
        <v>-42.068157080031085</v>
      </c>
      <c r="EJ30" s="4">
        <f t="shared" si="53"/>
        <v>-51.55499006053622</v>
      </c>
      <c r="EK30" s="4">
        <f t="shared" si="54"/>
        <v>-61.041823041041354</v>
      </c>
      <c r="EL30" s="1">
        <f t="shared" si="55"/>
        <v>51.55499006053622</v>
      </c>
      <c r="EM30" s="1">
        <f t="shared" si="56"/>
        <v>48.44500993946378</v>
      </c>
      <c r="EN30" s="1">
        <f t="shared" si="57"/>
        <v>1.2845857138276782</v>
      </c>
      <c r="EO30" s="1">
        <f t="shared" si="133"/>
        <v>1.1214401043654831</v>
      </c>
      <c r="EP30" s="1">
        <f t="shared" si="134"/>
        <v>0.51160064486986323</v>
      </c>
      <c r="EQ30" s="1">
        <f t="shared" si="174"/>
        <v>-0.23955353426797465</v>
      </c>
      <c r="ER30" s="1">
        <f t="shared" si="175"/>
        <v>-0.1599784161645677</v>
      </c>
      <c r="ES30" s="1">
        <f t="shared" si="58"/>
        <v>1.8699773836633019E-2</v>
      </c>
      <c r="ET30" s="1">
        <f t="shared" si="135"/>
        <v>1013.0898416856431</v>
      </c>
      <c r="EU30" s="1">
        <f t="shared" si="136"/>
        <v>-164.30103296933433</v>
      </c>
      <c r="EV30" s="1">
        <f t="shared" si="137"/>
        <v>1121.4401043654832</v>
      </c>
      <c r="EW30" s="1">
        <f t="shared" si="138"/>
        <v>500</v>
      </c>
      <c r="EX30" s="1">
        <f t="shared" si="139"/>
        <v>1.6366457296102671E-4</v>
      </c>
      <c r="EY30" s="4">
        <f t="shared" si="140"/>
        <v>0.54726242083062171</v>
      </c>
      <c r="EZ30" s="1">
        <f t="shared" si="141"/>
        <v>-8.8026244974858869</v>
      </c>
      <c r="FA30" s="4">
        <f t="shared" si="59"/>
        <v>106.70367438815258</v>
      </c>
      <c r="FB30" s="4">
        <f t="shared" si="60"/>
        <v>116.70367438815258</v>
      </c>
      <c r="FC30" s="4">
        <f t="shared" si="142"/>
        <v>1.8689383310493867E-2</v>
      </c>
      <c r="FD30" s="4">
        <f t="shared" si="61"/>
        <v>-1.039052613915209E-5</v>
      </c>
      <c r="FE30" s="4">
        <f t="shared" si="62"/>
        <v>-42.095075541531486</v>
      </c>
      <c r="FF30" s="4">
        <f t="shared" si="63"/>
        <v>-51.58190852203662</v>
      </c>
      <c r="FG30" s="4">
        <f t="shared" si="64"/>
        <v>-61.068741502541755</v>
      </c>
      <c r="FH30" s="1">
        <f t="shared" si="65"/>
        <v>51.58190852203662</v>
      </c>
      <c r="FI30" s="1">
        <f t="shared" si="66"/>
        <v>48.41809147796338</v>
      </c>
      <c r="FJ30" s="1">
        <f t="shared" si="67"/>
        <v>1.2851452576900568</v>
      </c>
      <c r="FK30" s="1">
        <f t="shared" si="143"/>
        <v>1.1204754428046115</v>
      </c>
      <c r="FL30" s="1">
        <f t="shared" si="144"/>
        <v>0.50661035916353936</v>
      </c>
      <c r="FM30" s="1">
        <f t="shared" si="176"/>
        <v>-0.24386264428720197</v>
      </c>
      <c r="FN30" s="1">
        <f t="shared" si="177"/>
        <v>-0.15967128424175905</v>
      </c>
      <c r="FO30" s="1">
        <f t="shared" si="68"/>
        <v>1.8689383310493867E-2</v>
      </c>
      <c r="FP30" s="1">
        <f t="shared" si="145"/>
        <v>1013.0825683173457</v>
      </c>
      <c r="FQ30" s="1">
        <f t="shared" si="146"/>
        <v>-163.98560234197137</v>
      </c>
      <c r="FR30" s="1">
        <f t="shared" si="147"/>
        <v>1120.4754428046115</v>
      </c>
      <c r="FS30" s="1">
        <f t="shared" si="148"/>
        <v>500</v>
      </c>
      <c r="FT30" s="1">
        <f t="shared" si="149"/>
        <v>1.6364957967090338E-4</v>
      </c>
      <c r="FU30" s="4">
        <f t="shared" si="150"/>
        <v>0.54885263063682832</v>
      </c>
      <c r="FV30" s="1">
        <f t="shared" si="151"/>
        <v>-8.795839024610105</v>
      </c>
      <c r="FW30" s="4">
        <f t="shared" si="69"/>
        <v>106.64560412312902</v>
      </c>
      <c r="FX30" s="4">
        <f t="shared" si="70"/>
        <v>116.64560412312902</v>
      </c>
      <c r="FY30" s="4">
        <f t="shared" si="152"/>
        <v>1.8678836646040663E-2</v>
      </c>
      <c r="FZ30" s="4">
        <f t="shared" si="71"/>
        <v>-1.054666445320443E-5</v>
      </c>
      <c r="GA30" s="4">
        <f t="shared" si="72"/>
        <v>-42.122398506436156</v>
      </c>
      <c r="GB30" s="4">
        <f t="shared" si="73"/>
        <v>-51.60923148694129</v>
      </c>
      <c r="GC30" s="4">
        <f t="shared" si="74"/>
        <v>-61.096064467446425</v>
      </c>
      <c r="GD30" s="1">
        <f t="shared" si="75"/>
        <v>51.60923148694129</v>
      </c>
      <c r="GE30" s="1">
        <f t="shared" si="76"/>
        <v>48.39076851305871</v>
      </c>
      <c r="GF30" s="1">
        <f t="shared" si="77"/>
        <v>1.285465643555564</v>
      </c>
      <c r="GG30" s="1">
        <f t="shared" si="153"/>
        <v>1.1203569392045853</v>
      </c>
      <c r="GH30" s="1">
        <f t="shared" si="154"/>
        <v>0.50797944835887821</v>
      </c>
      <c r="GI30" s="1">
        <f t="shared" si="178"/>
        <v>-0.23200285612906291</v>
      </c>
      <c r="GJ30" s="1">
        <f t="shared" si="179"/>
        <v>-0.1602540853355309</v>
      </c>
      <c r="GK30" s="1">
        <f t="shared" si="78"/>
        <v>1.8678836646040663E-2</v>
      </c>
      <c r="GL30" s="1">
        <f t="shared" si="155"/>
        <v>1013.0751856522285</v>
      </c>
      <c r="GM30" s="1">
        <f t="shared" si="156"/>
        <v>-164.58415072129694</v>
      </c>
      <c r="GN30" s="1">
        <f t="shared" si="157"/>
        <v>1120.3569392045854</v>
      </c>
      <c r="GO30" s="1">
        <f t="shared" si="158"/>
        <v>500</v>
      </c>
      <c r="GP30" s="1">
        <f t="shared" si="159"/>
        <v>1.6364043792603463E-4</v>
      </c>
      <c r="GQ30" s="4">
        <f t="shared" si="160"/>
        <v>0.54381500657367576</v>
      </c>
      <c r="GR30" s="1">
        <f t="shared" si="161"/>
        <v>-8.7956033164466554</v>
      </c>
      <c r="GS30" s="4">
        <f t="shared" si="79"/>
        <v>106.64982328648297</v>
      </c>
      <c r="GT30" s="4">
        <f t="shared" si="80"/>
        <v>116.64982328648297</v>
      </c>
      <c r="GU30" s="4">
        <f t="shared" si="162"/>
        <v>1.8682573785744568E-2</v>
      </c>
      <c r="GV30" s="4">
        <f t="shared" si="81"/>
        <v>3.7371397039048793E-6</v>
      </c>
      <c r="GW30" s="4">
        <v>445</v>
      </c>
      <c r="GX30" s="4"/>
      <c r="GY30" s="4"/>
      <c r="GZ30" s="4"/>
      <c r="HA30" s="4"/>
      <c r="HB30" s="4"/>
      <c r="HC30" s="4"/>
      <c r="HD30" s="4"/>
      <c r="HE30" s="4"/>
      <c r="HF30" s="6"/>
      <c r="HG30" s="4"/>
      <c r="HH30" s="4"/>
      <c r="HI30" s="4"/>
      <c r="HJ30" s="1"/>
      <c r="HK30" s="4"/>
      <c r="HL30" s="4"/>
    </row>
    <row r="31" spans="1:220" s="5" customFormat="1">
      <c r="A31" s="1">
        <v>13</v>
      </c>
      <c r="B31" s="1">
        <f t="shared" si="0"/>
        <v>100</v>
      </c>
      <c r="C31" s="1">
        <v>0</v>
      </c>
      <c r="D31" s="1">
        <f t="shared" si="1"/>
        <v>-100</v>
      </c>
      <c r="E31" s="1">
        <f t="shared" si="163"/>
        <v>440</v>
      </c>
      <c r="F31" s="1">
        <f t="shared" si="82"/>
        <v>1.650999999999998</v>
      </c>
      <c r="G31" s="1">
        <f>'0.5Q 1-8 '!FS31</f>
        <v>-43.900491818808405</v>
      </c>
      <c r="H31" s="1">
        <f>'0.5Q 1-8 '!FT31</f>
        <v>-53.387324799313539</v>
      </c>
      <c r="I31" s="1">
        <f>'0.5Q 1-8 '!FU31</f>
        <v>-62.874157779818674</v>
      </c>
      <c r="J31" s="1">
        <f>'0.5Q 1-8 '!FV31</f>
        <v>53.387324799313539</v>
      </c>
      <c r="K31" s="1">
        <f>'0.5Q 1-8 '!FW31</f>
        <v>46.612675200686461</v>
      </c>
      <c r="L31" s="1">
        <f>'0.5Q 1-8 '!FX31</f>
        <v>1.3336684537759191</v>
      </c>
      <c r="M31" s="1">
        <f>'0.5Q 1-8 '!FY31</f>
        <v>1.0838967240305308</v>
      </c>
      <c r="N31" s="1">
        <f>'0.5Q 1-8 '!FZ31</f>
        <v>0.5155954655657039</v>
      </c>
      <c r="O31" s="1">
        <f>'0.5Q 1-8 '!GA31</f>
        <v>-0.33055081869682706</v>
      </c>
      <c r="P31" s="1">
        <f>'0.5Q 1-8 '!GB31</f>
        <v>-0.16722178598607795</v>
      </c>
      <c r="Q31" s="1">
        <f>'0.5Q 1-8 '!GC31</f>
        <v>1.7992492627464975E-2</v>
      </c>
      <c r="R31" s="1">
        <f>'0.5Q 1-8 '!GD31</f>
        <v>1012.5947448392254</v>
      </c>
      <c r="S31" s="1">
        <f>'0.5Q 1-8 '!GE31</f>
        <v>-171.74011864342177</v>
      </c>
      <c r="T31" s="1">
        <f>'0.5Q 1-8 '!GF31</f>
        <v>1083.8967240305308</v>
      </c>
      <c r="U31" s="1">
        <f>'0.5Q 1-8 '!GG31</f>
        <v>500</v>
      </c>
      <c r="V31" s="1">
        <f>'0.5Q 1-8 '!GH31</f>
        <v>1.5991882910747698E-4</v>
      </c>
      <c r="W31" s="1">
        <f>'0.5Q 1-8 '!GI31</f>
        <v>0.4533081276677311</v>
      </c>
      <c r="X31" s="1">
        <f>'0.5Q 1-8 '!GJ31</f>
        <v>-8.5429381860647577</v>
      </c>
      <c r="Y31" s="1">
        <f>'0.5Q 1-8 '!GK31</f>
        <v>105.32478397601102</v>
      </c>
      <c r="Z31" s="1">
        <f>'0.5Q 1-8 '!GL31</f>
        <v>115.32478397601102</v>
      </c>
      <c r="AA31" s="1">
        <f>'0.5Q 1-8 '!GM31</f>
        <v>1.7974292197554972E-2</v>
      </c>
      <c r="AB31" s="4"/>
      <c r="AC31" s="4">
        <f t="shared" si="2"/>
        <v>-43.947643191632238</v>
      </c>
      <c r="AD31" s="4">
        <f t="shared" si="3"/>
        <v>-53.43447617213738</v>
      </c>
      <c r="AE31" s="4">
        <f t="shared" si="4"/>
        <v>-62.921309152642522</v>
      </c>
      <c r="AF31" s="1">
        <f t="shared" si="5"/>
        <v>53.43447617213738</v>
      </c>
      <c r="AG31" s="1">
        <f t="shared" si="6"/>
        <v>46.56552382786262</v>
      </c>
      <c r="AH31" s="1">
        <f t="shared" si="7"/>
        <v>1.3346720656115969</v>
      </c>
      <c r="AI31" s="1">
        <f t="shared" si="83"/>
        <v>1.080386447459345</v>
      </c>
      <c r="AJ31" s="1">
        <f t="shared" si="84"/>
        <v>0.50565202351297889</v>
      </c>
      <c r="AK31" s="1">
        <f t="shared" si="164"/>
        <v>-0.29579623543115674</v>
      </c>
      <c r="AL31" s="1">
        <f t="shared" si="165"/>
        <v>-0.16452825483911873</v>
      </c>
      <c r="AM31" s="1">
        <f t="shared" si="8"/>
        <v>1.7974292197554972E-2</v>
      </c>
      <c r="AN31" s="1">
        <f t="shared" si="85"/>
        <v>1012.5820045382885</v>
      </c>
      <c r="AO31" s="1">
        <f t="shared" si="86"/>
        <v>-168.97380828487172</v>
      </c>
      <c r="AP31" s="1">
        <f t="shared" si="87"/>
        <v>1080.3864474593449</v>
      </c>
      <c r="AQ31" s="1">
        <f t="shared" si="88"/>
        <v>500</v>
      </c>
      <c r="AR31" s="1">
        <f t="shared" si="89"/>
        <v>1.5931155872079202E-4</v>
      </c>
      <c r="AS31" s="4">
        <f t="shared" si="90"/>
        <v>0.47104596917400016</v>
      </c>
      <c r="AT31" s="1">
        <f t="shared" si="91"/>
        <v>-8.5161001296034868</v>
      </c>
      <c r="AU31" s="4">
        <f t="shared" si="9"/>
        <v>105.48595204647157</v>
      </c>
      <c r="AV31" s="4">
        <f t="shared" si="10"/>
        <v>115.48595204647157</v>
      </c>
      <c r="AW31" s="4">
        <f t="shared" si="92"/>
        <v>1.7962138188397377E-2</v>
      </c>
      <c r="AX31" s="4">
        <f t="shared" si="11"/>
        <v>-1.2154009157595153E-5</v>
      </c>
      <c r="AY31" s="4">
        <f t="shared" si="12"/>
        <v>-43.979130261988715</v>
      </c>
      <c r="AZ31" s="4">
        <f t="shared" si="13"/>
        <v>-53.465963242493849</v>
      </c>
      <c r="BA31" s="4">
        <f t="shared" si="14"/>
        <v>-62.952796222998984</v>
      </c>
      <c r="BB31" s="1">
        <f t="shared" si="15"/>
        <v>53.465963242493849</v>
      </c>
      <c r="BC31" s="1">
        <f t="shared" si="16"/>
        <v>46.534036757506151</v>
      </c>
      <c r="BD31" s="1">
        <f t="shared" si="17"/>
        <v>1.3356169979481256</v>
      </c>
      <c r="BE31" s="1">
        <f t="shared" si="93"/>
        <v>1.0773747665517641</v>
      </c>
      <c r="BF31" s="1">
        <f t="shared" si="94"/>
        <v>0.49155004995532386</v>
      </c>
      <c r="BG31" s="1">
        <f t="shared" si="166"/>
        <v>-0.29373276889243594</v>
      </c>
      <c r="BH31" s="1">
        <f t="shared" si="167"/>
        <v>-0.16197403463344279</v>
      </c>
      <c r="BI31" s="1">
        <f t="shared" si="18"/>
        <v>1.7962138188397377E-2</v>
      </c>
      <c r="BJ31" s="1">
        <f t="shared" si="95"/>
        <v>1012.5734967318782</v>
      </c>
      <c r="BK31" s="1">
        <f t="shared" si="96"/>
        <v>-166.35057304923842</v>
      </c>
      <c r="BL31" s="1">
        <f t="shared" si="97"/>
        <v>1077.3747665517642</v>
      </c>
      <c r="BM31" s="1">
        <f t="shared" si="98"/>
        <v>500</v>
      </c>
      <c r="BN31" s="1">
        <f t="shared" si="99"/>
        <v>1.5897673881625149E-4</v>
      </c>
      <c r="BO31" s="4">
        <f t="shared" si="100"/>
        <v>0.48808709030705899</v>
      </c>
      <c r="BP31" s="1">
        <f t="shared" si="101"/>
        <v>-8.4929820038916279</v>
      </c>
      <c r="BQ31" s="4">
        <f t="shared" si="19"/>
        <v>105.49582744319298</v>
      </c>
      <c r="BR31" s="4">
        <f t="shared" si="20"/>
        <v>115.49582744319298</v>
      </c>
      <c r="BS31" s="4">
        <f t="shared" si="102"/>
        <v>1.7934080958512958E-2</v>
      </c>
      <c r="BT31" s="4">
        <f t="shared" si="21"/>
        <v>-2.8057229884418527E-5</v>
      </c>
      <c r="BU31" s="4">
        <f t="shared" si="22"/>
        <v>-44.051817386041606</v>
      </c>
      <c r="BV31" s="4">
        <f t="shared" si="23"/>
        <v>-53.53865036654674</v>
      </c>
      <c r="BW31" s="4">
        <f t="shared" si="24"/>
        <v>-63.025483347051875</v>
      </c>
      <c r="BX31" s="1">
        <f t="shared" si="25"/>
        <v>53.53865036654674</v>
      </c>
      <c r="BY31" s="1">
        <f t="shared" si="26"/>
        <v>46.46134963345326</v>
      </c>
      <c r="BZ31" s="1">
        <f t="shared" si="27"/>
        <v>1.3366454817490752</v>
      </c>
      <c r="CA31" s="1">
        <f t="shared" si="103"/>
        <v>1.0756276380444429</v>
      </c>
      <c r="CB31" s="1">
        <f t="shared" si="104"/>
        <v>0.48964026546659195</v>
      </c>
      <c r="CC31" s="1">
        <f t="shared" si="168"/>
        <v>-0.27648342360798528</v>
      </c>
      <c r="CD31" s="1">
        <f t="shared" si="169"/>
        <v>-0.16190361890511909</v>
      </c>
      <c r="CE31" s="1">
        <f t="shared" si="28"/>
        <v>1.7934080958512958E-2</v>
      </c>
      <c r="CF31" s="1">
        <f t="shared" si="105"/>
        <v>1012.5538566709591</v>
      </c>
      <c r="CG31" s="1">
        <f t="shared" si="106"/>
        <v>-166.2782546879354</v>
      </c>
      <c r="CH31" s="1">
        <f t="shared" si="107"/>
        <v>1075.6276380444428</v>
      </c>
      <c r="CI31" s="1">
        <f t="shared" si="108"/>
        <v>500</v>
      </c>
      <c r="CJ31" s="1">
        <f t="shared" si="109"/>
        <v>1.5871454162791134E-4</v>
      </c>
      <c r="CK31" s="4">
        <f t="shared" si="110"/>
        <v>0.48703745801046866</v>
      </c>
      <c r="CL31" s="1">
        <f t="shared" si="111"/>
        <v>-8.4800030212460094</v>
      </c>
      <c r="CM31" s="4">
        <f t="shared" si="29"/>
        <v>105.54701333652918</v>
      </c>
      <c r="CN31" s="4">
        <f t="shared" si="30"/>
        <v>115.54701333652918</v>
      </c>
      <c r="CO31" s="4">
        <f t="shared" si="112"/>
        <v>1.7934787579016051E-2</v>
      </c>
      <c r="CP31" s="4">
        <f t="shared" si="31"/>
        <v>7.0662050309297508E-7</v>
      </c>
      <c r="CQ31" s="4">
        <f t="shared" si="32"/>
        <v>-44.049986762976602</v>
      </c>
      <c r="CR31" s="4">
        <f t="shared" si="33"/>
        <v>-53.536819743481736</v>
      </c>
      <c r="CS31" s="4">
        <f t="shared" si="34"/>
        <v>-63.023652723986871</v>
      </c>
      <c r="CT31" s="1">
        <f t="shared" si="35"/>
        <v>53.536819743481736</v>
      </c>
      <c r="CU31" s="1">
        <f t="shared" si="36"/>
        <v>46.463180256518264</v>
      </c>
      <c r="CV31" s="1">
        <f t="shared" si="37"/>
        <v>1.3368930104095564</v>
      </c>
      <c r="CW31" s="1">
        <f t="shared" si="113"/>
        <v>1.074662783092073</v>
      </c>
      <c r="CX31" s="1">
        <f t="shared" si="114"/>
        <v>0.48245702143806724</v>
      </c>
      <c r="CY31" s="1">
        <f t="shared" si="170"/>
        <v>-0.26230127356761529</v>
      </c>
      <c r="CZ31" s="1">
        <f t="shared" si="171"/>
        <v>-0.1607708871719942</v>
      </c>
      <c r="DA31" s="1">
        <f t="shared" si="38"/>
        <v>1.7934787579016051E-2</v>
      </c>
      <c r="DB31" s="1">
        <f t="shared" si="115"/>
        <v>1012.5543513053112</v>
      </c>
      <c r="DC31" s="1">
        <f t="shared" si="116"/>
        <v>-165.11491654338147</v>
      </c>
      <c r="DD31" s="1">
        <f t="shared" si="117"/>
        <v>1074.6627830920729</v>
      </c>
      <c r="DE31" s="1">
        <f t="shared" si="118"/>
        <v>500</v>
      </c>
      <c r="DF31" s="1">
        <f t="shared" si="119"/>
        <v>1.5864892888081892E-4</v>
      </c>
      <c r="DG31" s="4">
        <f t="shared" si="120"/>
        <v>0.49489844467843397</v>
      </c>
      <c r="DH31" s="1">
        <f t="shared" si="121"/>
        <v>-8.472495344829591</v>
      </c>
      <c r="DI31" s="4">
        <f t="shared" si="39"/>
        <v>105.53773032232361</v>
      </c>
      <c r="DJ31" s="4">
        <f t="shared" si="40"/>
        <v>115.53773032232361</v>
      </c>
      <c r="DK31" s="4">
        <f t="shared" si="122"/>
        <v>1.7918199086845946E-2</v>
      </c>
      <c r="DL31" s="4">
        <f t="shared" si="41"/>
        <v>-1.6588492170104691E-5</v>
      </c>
      <c r="DM31" s="4">
        <f t="shared" si="42"/>
        <v>-44.092962131292936</v>
      </c>
      <c r="DN31" s="4">
        <f t="shared" si="43"/>
        <v>-53.57979511179807</v>
      </c>
      <c r="DO31" s="4">
        <f t="shared" si="44"/>
        <v>-63.066628092303205</v>
      </c>
      <c r="DP31" s="1">
        <f t="shared" si="45"/>
        <v>53.57979511179807</v>
      </c>
      <c r="DQ31" s="1">
        <f t="shared" si="46"/>
        <v>46.42020488820193</v>
      </c>
      <c r="DR31" s="1">
        <f t="shared" si="47"/>
        <v>1.3376588693461362</v>
      </c>
      <c r="DS31" s="1">
        <f t="shared" si="123"/>
        <v>1.0731765365381873</v>
      </c>
      <c r="DT31" s="1">
        <f t="shared" si="124"/>
        <v>0.47701618538077922</v>
      </c>
      <c r="DU31" s="1">
        <f t="shared" si="172"/>
        <v>-0.25110451091743546</v>
      </c>
      <c r="DV31" s="1">
        <f t="shared" si="173"/>
        <v>-0.16021412449401531</v>
      </c>
      <c r="DW31" s="1">
        <f t="shared" si="48"/>
        <v>1.7918199086845946E-2</v>
      </c>
      <c r="DX31" s="1">
        <f t="shared" si="125"/>
        <v>1012.5427393607922</v>
      </c>
      <c r="DY31" s="1">
        <f t="shared" si="126"/>
        <v>-164.5431101378436</v>
      </c>
      <c r="DZ31" s="1">
        <f t="shared" si="127"/>
        <v>1073.1765365381873</v>
      </c>
      <c r="EA31" s="1">
        <f t="shared" si="128"/>
        <v>500</v>
      </c>
      <c r="EB31" s="1">
        <f t="shared" si="129"/>
        <v>1.585152058144905E-4</v>
      </c>
      <c r="EC31" s="4">
        <f t="shared" si="130"/>
        <v>0.49781949275523973</v>
      </c>
      <c r="ED31" s="1">
        <f t="shared" si="131"/>
        <v>-8.4612800506677335</v>
      </c>
      <c r="EE31" s="4">
        <f t="shared" si="49"/>
        <v>105.51665019174055</v>
      </c>
      <c r="EF31" s="4">
        <f t="shared" si="50"/>
        <v>115.51665019174055</v>
      </c>
      <c r="EG31" s="4">
        <f t="shared" si="132"/>
        <v>1.7907522327788646E-2</v>
      </c>
      <c r="EH31" s="4">
        <f t="shared" si="51"/>
        <v>-1.0676759057300783E-5</v>
      </c>
      <c r="EI31" s="4">
        <f t="shared" si="52"/>
        <v>-44.120622128850712</v>
      </c>
      <c r="EJ31" s="4">
        <f t="shared" si="53"/>
        <v>-53.607455109355847</v>
      </c>
      <c r="EK31" s="4">
        <f t="shared" si="54"/>
        <v>-63.094288089860981</v>
      </c>
      <c r="EL31" s="1">
        <f t="shared" si="55"/>
        <v>53.607455109355847</v>
      </c>
      <c r="EM31" s="1">
        <f t="shared" si="56"/>
        <v>46.392544890644153</v>
      </c>
      <c r="EN31" s="1">
        <f t="shared" si="57"/>
        <v>1.3381938896188896</v>
      </c>
      <c r="EO31" s="1">
        <f t="shared" si="133"/>
        <v>1.0721635158242293</v>
      </c>
      <c r="EP31" s="1">
        <f t="shared" si="134"/>
        <v>0.47237003207771294</v>
      </c>
      <c r="EQ31" s="1">
        <f t="shared" si="174"/>
        <v>-0.23955353426797465</v>
      </c>
      <c r="ER31" s="1">
        <f t="shared" si="175"/>
        <v>-0.15979016559522877</v>
      </c>
      <c r="ES31" s="1">
        <f t="shared" si="58"/>
        <v>1.7907522327788646E-2</v>
      </c>
      <c r="ET31" s="1">
        <f t="shared" si="135"/>
        <v>1012.5352656294519</v>
      </c>
      <c r="EU31" s="1">
        <f t="shared" si="136"/>
        <v>-164.10769586961186</v>
      </c>
      <c r="EV31" s="1">
        <f t="shared" si="137"/>
        <v>1072.1635158242293</v>
      </c>
      <c r="EW31" s="1">
        <f t="shared" si="138"/>
        <v>500</v>
      </c>
      <c r="EX31" s="1">
        <f t="shared" si="139"/>
        <v>1.5845030176887473E-4</v>
      </c>
      <c r="EY31" s="4">
        <f t="shared" si="140"/>
        <v>0.50014646056905943</v>
      </c>
      <c r="EZ31" s="1">
        <f t="shared" si="141"/>
        <v>-8.4536147033252629</v>
      </c>
      <c r="FA31" s="4">
        <f t="shared" si="59"/>
        <v>105.48806114022996</v>
      </c>
      <c r="FB31" s="4">
        <f t="shared" si="60"/>
        <v>115.48806114022996</v>
      </c>
      <c r="FC31" s="4">
        <f t="shared" si="142"/>
        <v>1.7897380156535716E-2</v>
      </c>
      <c r="FD31" s="4">
        <f t="shared" si="61"/>
        <v>-1.0142171252929683E-5</v>
      </c>
      <c r="FE31" s="4">
        <f t="shared" si="62"/>
        <v>-44.146897183910113</v>
      </c>
      <c r="FF31" s="4">
        <f t="shared" si="63"/>
        <v>-53.633730164415248</v>
      </c>
      <c r="FG31" s="4">
        <f t="shared" si="64"/>
        <v>-63.120563144920382</v>
      </c>
      <c r="FH31" s="1">
        <f t="shared" si="65"/>
        <v>53.633730164415248</v>
      </c>
      <c r="FI31" s="1">
        <f t="shared" si="66"/>
        <v>46.366269835584752</v>
      </c>
      <c r="FJ31" s="1">
        <f t="shared" si="67"/>
        <v>1.3387055666871224</v>
      </c>
      <c r="FK31" s="1">
        <f t="shared" si="143"/>
        <v>1.0712061799413108</v>
      </c>
      <c r="FL31" s="1">
        <f t="shared" si="144"/>
        <v>0.46782298384180404</v>
      </c>
      <c r="FM31" s="1">
        <f t="shared" si="176"/>
        <v>-0.24386264428720197</v>
      </c>
      <c r="FN31" s="1">
        <f t="shared" si="177"/>
        <v>-0.15939147883621893</v>
      </c>
      <c r="FO31" s="1">
        <f t="shared" si="68"/>
        <v>1.7897380156535716E-2</v>
      </c>
      <c r="FP31" s="1">
        <f t="shared" si="145"/>
        <v>1012.5281661095751</v>
      </c>
      <c r="FQ31" s="1">
        <f t="shared" si="146"/>
        <v>-163.69823659437355</v>
      </c>
      <c r="FR31" s="1">
        <f t="shared" si="147"/>
        <v>1071.2061799413109</v>
      </c>
      <c r="FS31" s="1">
        <f t="shared" si="148"/>
        <v>500</v>
      </c>
      <c r="FT31" s="1">
        <f t="shared" si="149"/>
        <v>1.5840063079163025E-4</v>
      </c>
      <c r="FU31" s="4">
        <f t="shared" si="150"/>
        <v>0.50232459613879654</v>
      </c>
      <c r="FV31" s="1">
        <f t="shared" si="151"/>
        <v>-8.4463654821290604</v>
      </c>
      <c r="FW31" s="4">
        <f t="shared" si="69"/>
        <v>105.44842567594222</v>
      </c>
      <c r="FX31" s="4">
        <f t="shared" si="70"/>
        <v>115.44842567594222</v>
      </c>
      <c r="FY31" s="4">
        <f t="shared" si="152"/>
        <v>1.7887014434807429E-2</v>
      </c>
      <c r="FZ31" s="4">
        <f t="shared" si="71"/>
        <v>-1.0365721728286537E-5</v>
      </c>
      <c r="GA31" s="4">
        <f t="shared" si="72"/>
        <v>-44.17375138527872</v>
      </c>
      <c r="GB31" s="4">
        <f t="shared" si="73"/>
        <v>-53.660584365783862</v>
      </c>
      <c r="GC31" s="4">
        <f t="shared" si="74"/>
        <v>-63.147417346289004</v>
      </c>
      <c r="GD31" s="1">
        <f t="shared" si="75"/>
        <v>53.660584365783862</v>
      </c>
      <c r="GE31" s="1">
        <f t="shared" si="76"/>
        <v>46.339415634216138</v>
      </c>
      <c r="GF31" s="1">
        <f t="shared" si="77"/>
        <v>1.3390144936906623</v>
      </c>
      <c r="GG31" s="1">
        <f t="shared" si="153"/>
        <v>1.0709770027019649</v>
      </c>
      <c r="GH31" s="1">
        <f t="shared" si="154"/>
        <v>0.46896717029871338</v>
      </c>
      <c r="GI31" s="1">
        <f t="shared" si="178"/>
        <v>-0.23200285612906291</v>
      </c>
      <c r="GJ31" s="1">
        <f t="shared" si="179"/>
        <v>-0.15982927153852411</v>
      </c>
      <c r="GK31" s="1">
        <f t="shared" si="78"/>
        <v>1.7887014434807429E-2</v>
      </c>
      <c r="GL31" s="1">
        <f t="shared" si="155"/>
        <v>1012.5209101043653</v>
      </c>
      <c r="GM31" s="1">
        <f t="shared" si="156"/>
        <v>-164.14785845549503</v>
      </c>
      <c r="GN31" s="1">
        <f t="shared" si="157"/>
        <v>1070.9770027019649</v>
      </c>
      <c r="GO31" s="1">
        <f t="shared" si="158"/>
        <v>500</v>
      </c>
      <c r="GP31" s="1">
        <f t="shared" si="159"/>
        <v>1.5836444224664667E-4</v>
      </c>
      <c r="GQ31" s="4">
        <f t="shared" si="160"/>
        <v>0.49873732717006275</v>
      </c>
      <c r="GR31" s="1">
        <f t="shared" si="161"/>
        <v>-8.444769890233653</v>
      </c>
      <c r="GS31" s="4">
        <f t="shared" si="79"/>
        <v>105.45798806546989</v>
      </c>
      <c r="GT31" s="4">
        <f t="shared" si="80"/>
        <v>115.45798806546989</v>
      </c>
      <c r="GU31" s="4">
        <f t="shared" si="162"/>
        <v>1.7890657354643045E-2</v>
      </c>
      <c r="GV31" s="4">
        <f t="shared" si="81"/>
        <v>3.6429198356155434E-6</v>
      </c>
      <c r="GW31" s="4">
        <v>440</v>
      </c>
      <c r="GX31" s="4"/>
      <c r="GY31" s="4"/>
      <c r="GZ31" s="4"/>
      <c r="HA31" s="4"/>
      <c r="HB31" s="4"/>
      <c r="HC31" s="4"/>
      <c r="HD31" s="4"/>
      <c r="HE31" s="4"/>
      <c r="HF31" s="6"/>
      <c r="HG31" s="4"/>
      <c r="HH31" s="4"/>
      <c r="HI31" s="4"/>
      <c r="HJ31" s="1"/>
      <c r="HK31" s="4"/>
      <c r="HL31" s="4"/>
    </row>
    <row r="32" spans="1:220" s="5" customFormat="1">
      <c r="A32" s="1">
        <v>14</v>
      </c>
      <c r="B32" s="1">
        <f t="shared" si="0"/>
        <v>100</v>
      </c>
      <c r="C32" s="1">
        <v>0</v>
      </c>
      <c r="D32" s="1">
        <f t="shared" si="1"/>
        <v>-100</v>
      </c>
      <c r="E32" s="1">
        <f t="shared" si="163"/>
        <v>435</v>
      </c>
      <c r="F32" s="1">
        <f t="shared" si="82"/>
        <v>1.6759999999999979</v>
      </c>
      <c r="G32" s="1">
        <f>'0.5Q 1-8 '!FS32</f>
        <v>-45.919822221850978</v>
      </c>
      <c r="H32" s="1">
        <f>'0.5Q 1-8 '!FT32</f>
        <v>-55.406655202356113</v>
      </c>
      <c r="I32" s="1">
        <f>'0.5Q 1-8 '!FU32</f>
        <v>-64.893488182861248</v>
      </c>
      <c r="J32" s="1">
        <f>'0.5Q 1-8 '!FV32</f>
        <v>55.406655202356113</v>
      </c>
      <c r="K32" s="1">
        <f>'0.5Q 1-8 '!FW32</f>
        <v>44.593344797643887</v>
      </c>
      <c r="L32" s="1">
        <f>'0.5Q 1-8 '!FX32</f>
        <v>1.3857088880519601</v>
      </c>
      <c r="M32" s="1">
        <f>'0.5Q 1-8 '!FY32</f>
        <v>1.0408086855208198</v>
      </c>
      <c r="N32" s="1">
        <f>'0.5Q 1-8 '!FZ32</f>
        <v>0.47891440667217905</v>
      </c>
      <c r="O32" s="1">
        <f>'0.5Q 1-8 '!GA32</f>
        <v>-0.33055081869682706</v>
      </c>
      <c r="P32" s="1">
        <f>'0.5Q 1-8 '!GB32</f>
        <v>-0.17033673180364944</v>
      </c>
      <c r="Q32" s="1">
        <f>'0.5Q 1-8 '!GC32</f>
        <v>1.721303109189054E-2</v>
      </c>
      <c r="R32" s="1">
        <f>'0.5Q 1-8 '!GD32</f>
        <v>1012.0491217643232</v>
      </c>
      <c r="S32" s="1">
        <f>'0.5Q 1-8 '!GE32</f>
        <v>-174.93923029698405</v>
      </c>
      <c r="T32" s="1">
        <f>'0.5Q 1-8 '!GF32</f>
        <v>1040.8086855208198</v>
      </c>
      <c r="U32" s="1">
        <f>'0.5Q 1-8 '!GG32</f>
        <v>500</v>
      </c>
      <c r="V32" s="1">
        <f>'0.5Q 1-8 '!GH32</f>
        <v>1.5589230711488683E-4</v>
      </c>
      <c r="W32" s="1">
        <f>'0.5Q 1-8 '!GI32</f>
        <v>0.39685376074656176</v>
      </c>
      <c r="X32" s="1">
        <f>'0.5Q 1-8 '!GJ32</f>
        <v>-8.2096617851987101</v>
      </c>
      <c r="Y32" s="1">
        <f>'0.5Q 1-8 '!GK32</f>
        <v>103.39486703717186</v>
      </c>
      <c r="Z32" s="1">
        <f>'0.5Q 1-8 '!GL32</f>
        <v>113.39486703717186</v>
      </c>
      <c r="AA32" s="1">
        <f>'0.5Q 1-8 '!GM32</f>
        <v>1.7198835412579761E-2</v>
      </c>
      <c r="AB32" s="4"/>
      <c r="AC32" s="4">
        <f t="shared" si="2"/>
        <v>-45.956598593122422</v>
      </c>
      <c r="AD32" s="4">
        <f t="shared" si="3"/>
        <v>-55.443431573627564</v>
      </c>
      <c r="AE32" s="4">
        <f t="shared" si="4"/>
        <v>-64.930264554132705</v>
      </c>
      <c r="AF32" s="1">
        <f t="shared" si="5"/>
        <v>55.443431573627564</v>
      </c>
      <c r="AG32" s="1">
        <f t="shared" si="6"/>
        <v>44.556568426372436</v>
      </c>
      <c r="AH32" s="1">
        <f t="shared" si="7"/>
        <v>1.3865232205034421</v>
      </c>
      <c r="AI32" s="1">
        <f t="shared" si="83"/>
        <v>1.0370230978369044</v>
      </c>
      <c r="AJ32" s="1">
        <f t="shared" si="84"/>
        <v>0.46947612615625395</v>
      </c>
      <c r="AK32" s="1">
        <f t="shared" si="164"/>
        <v>-0.29579623543115674</v>
      </c>
      <c r="AL32" s="1">
        <f t="shared" si="165"/>
        <v>-0.1667165700867487</v>
      </c>
      <c r="AM32" s="1">
        <f t="shared" si="8"/>
        <v>1.7198835412579761E-2</v>
      </c>
      <c r="AN32" s="1">
        <f t="shared" si="85"/>
        <v>1012.0391847888058</v>
      </c>
      <c r="AO32" s="1">
        <f t="shared" si="86"/>
        <v>-171.22125181049265</v>
      </c>
      <c r="AP32" s="1">
        <f t="shared" si="87"/>
        <v>1037.0230978369043</v>
      </c>
      <c r="AQ32" s="1">
        <f t="shared" si="88"/>
        <v>500</v>
      </c>
      <c r="AR32" s="1">
        <f t="shared" si="89"/>
        <v>1.5509135699504211E-4</v>
      </c>
      <c r="AS32" s="4">
        <f t="shared" si="90"/>
        <v>0.41943798288927242</v>
      </c>
      <c r="AT32" s="1">
        <f t="shared" si="91"/>
        <v>-8.1799797234006082</v>
      </c>
      <c r="AU32" s="4">
        <f t="shared" si="9"/>
        <v>103.66605925234865</v>
      </c>
      <c r="AV32" s="4">
        <f t="shared" si="10"/>
        <v>113.66605925234865</v>
      </c>
      <c r="AW32" s="4">
        <f t="shared" si="92"/>
        <v>1.7189014855127627E-2</v>
      </c>
      <c r="AX32" s="4">
        <f t="shared" si="11"/>
        <v>-9.8205574521337269E-6</v>
      </c>
      <c r="AY32" s="4">
        <f t="shared" si="12"/>
        <v>-45.982040451806711</v>
      </c>
      <c r="AZ32" s="4">
        <f t="shared" si="13"/>
        <v>-55.468873432311852</v>
      </c>
      <c r="BA32" s="4">
        <f t="shared" si="14"/>
        <v>-64.955706412816994</v>
      </c>
      <c r="BB32" s="1">
        <f t="shared" si="15"/>
        <v>55.468873432311852</v>
      </c>
      <c r="BC32" s="1">
        <f t="shared" si="16"/>
        <v>44.531126567688148</v>
      </c>
      <c r="BD32" s="1">
        <f t="shared" si="17"/>
        <v>1.387315888538077</v>
      </c>
      <c r="BE32" s="1">
        <f t="shared" si="93"/>
        <v>1.0339778117990273</v>
      </c>
      <c r="BF32" s="1">
        <f t="shared" si="94"/>
        <v>0.45647677871034842</v>
      </c>
      <c r="BG32" s="1">
        <f t="shared" si="166"/>
        <v>-0.29373276889243594</v>
      </c>
      <c r="BH32" s="1">
        <f t="shared" si="167"/>
        <v>-0.1636867055260412</v>
      </c>
      <c r="BI32" s="1">
        <f t="shared" si="18"/>
        <v>1.7189014855127627E-2</v>
      </c>
      <c r="BJ32" s="1">
        <f t="shared" si="95"/>
        <v>1012.0323103985893</v>
      </c>
      <c r="BK32" s="1">
        <f t="shared" si="96"/>
        <v>-168.10952030935482</v>
      </c>
      <c r="BL32" s="1">
        <f t="shared" si="97"/>
        <v>1033.9778117990272</v>
      </c>
      <c r="BM32" s="1">
        <f t="shared" si="98"/>
        <v>500</v>
      </c>
      <c r="BN32" s="1">
        <f t="shared" si="99"/>
        <v>1.5462466665394983E-4</v>
      </c>
      <c r="BO32" s="4">
        <f t="shared" si="100"/>
        <v>0.4383788516706501</v>
      </c>
      <c r="BP32" s="1">
        <f t="shared" si="101"/>
        <v>-8.1561285758931632</v>
      </c>
      <c r="BQ32" s="4">
        <f t="shared" si="19"/>
        <v>103.76854107689046</v>
      </c>
      <c r="BR32" s="4">
        <f t="shared" si="20"/>
        <v>113.76854107689046</v>
      </c>
      <c r="BS32" s="4">
        <f t="shared" si="102"/>
        <v>1.7162845644454409E-2</v>
      </c>
      <c r="BT32" s="4">
        <f t="shared" si="21"/>
        <v>-2.6169210673217952E-5</v>
      </c>
      <c r="BU32" s="4">
        <f t="shared" si="22"/>
        <v>-46.049836334379819</v>
      </c>
      <c r="BV32" s="4">
        <f t="shared" si="23"/>
        <v>-55.536669314884954</v>
      </c>
      <c r="BW32" s="4">
        <f t="shared" si="24"/>
        <v>-65.023502295390088</v>
      </c>
      <c r="BX32" s="1">
        <f t="shared" si="25"/>
        <v>55.536669314884954</v>
      </c>
      <c r="BY32" s="1">
        <f t="shared" si="26"/>
        <v>44.463330685115046</v>
      </c>
      <c r="BZ32" s="1">
        <f t="shared" si="27"/>
        <v>1.3882451220171652</v>
      </c>
      <c r="CA32" s="1">
        <f t="shared" si="103"/>
        <v>1.031992805361801</v>
      </c>
      <c r="CB32" s="1">
        <f t="shared" si="104"/>
        <v>0.4544369812549669</v>
      </c>
      <c r="CC32" s="1">
        <f t="shared" si="168"/>
        <v>-0.27648342360798528</v>
      </c>
      <c r="CD32" s="1">
        <f t="shared" si="169"/>
        <v>-0.1630516752279654</v>
      </c>
      <c r="CE32" s="1">
        <f t="shared" si="28"/>
        <v>1.7162845644454409E-2</v>
      </c>
      <c r="CF32" s="1">
        <f t="shared" si="105"/>
        <v>1012.0139919511182</v>
      </c>
      <c r="CG32" s="1">
        <f t="shared" si="106"/>
        <v>-167.45733149262503</v>
      </c>
      <c r="CH32" s="1">
        <f t="shared" si="107"/>
        <v>1031.9928053618009</v>
      </c>
      <c r="CI32" s="1">
        <f t="shared" si="108"/>
        <v>500</v>
      </c>
      <c r="CJ32" s="1">
        <f t="shared" si="109"/>
        <v>1.5424706281170971E-4</v>
      </c>
      <c r="CK32" s="4">
        <f t="shared" si="110"/>
        <v>0.44126442437321672</v>
      </c>
      <c r="CL32" s="1">
        <f t="shared" si="111"/>
        <v>-8.1401583978539893</v>
      </c>
      <c r="CM32" s="4">
        <f t="shared" si="29"/>
        <v>103.87380536433082</v>
      </c>
      <c r="CN32" s="4">
        <f t="shared" si="30"/>
        <v>113.87380536433082</v>
      </c>
      <c r="CO32" s="4">
        <f t="shared" si="112"/>
        <v>1.7164219515057512E-2</v>
      </c>
      <c r="CP32" s="4">
        <f t="shared" si="31"/>
        <v>1.3738706031024561E-6</v>
      </c>
      <c r="CQ32" s="4">
        <f t="shared" si="32"/>
        <v>-46.046277084112702</v>
      </c>
      <c r="CR32" s="4">
        <f t="shared" si="33"/>
        <v>-55.533110064617844</v>
      </c>
      <c r="CS32" s="4">
        <f t="shared" si="34"/>
        <v>-65.019943045122986</v>
      </c>
      <c r="CT32" s="1">
        <f t="shared" si="35"/>
        <v>55.533110064617844</v>
      </c>
      <c r="CU32" s="1">
        <f t="shared" si="36"/>
        <v>44.466889935382156</v>
      </c>
      <c r="CV32" s="1">
        <f t="shared" si="37"/>
        <v>1.3884425119231061</v>
      </c>
      <c r="CW32" s="1">
        <f t="shared" si="113"/>
        <v>1.0309900302709929</v>
      </c>
      <c r="CX32" s="1">
        <f t="shared" si="114"/>
        <v>0.44783261548545478</v>
      </c>
      <c r="CY32" s="1">
        <f t="shared" si="170"/>
        <v>-0.26230127356761529</v>
      </c>
      <c r="CZ32" s="1">
        <f t="shared" si="171"/>
        <v>-0.16173599732299382</v>
      </c>
      <c r="DA32" s="1">
        <f t="shared" si="38"/>
        <v>1.7164219515057512E-2</v>
      </c>
      <c r="DB32" s="1">
        <f t="shared" si="115"/>
        <v>1012.0149536605403</v>
      </c>
      <c r="DC32" s="1">
        <f t="shared" si="116"/>
        <v>-166.10610397066111</v>
      </c>
      <c r="DD32" s="1">
        <f t="shared" si="117"/>
        <v>1030.990030270993</v>
      </c>
      <c r="DE32" s="1">
        <f t="shared" si="118"/>
        <v>500</v>
      </c>
      <c r="DF32" s="1">
        <f t="shared" si="119"/>
        <v>1.5411361279170783E-4</v>
      </c>
      <c r="DG32" s="4">
        <f t="shared" si="120"/>
        <v>0.44970930462362391</v>
      </c>
      <c r="DH32" s="1">
        <f t="shared" si="121"/>
        <v>-8.1324004529051308</v>
      </c>
      <c r="DI32" s="4">
        <f t="shared" si="39"/>
        <v>103.917976607968</v>
      </c>
      <c r="DJ32" s="4">
        <f t="shared" si="40"/>
        <v>113.917976607968</v>
      </c>
      <c r="DK32" s="4">
        <f t="shared" si="122"/>
        <v>1.7148635845458209E-2</v>
      </c>
      <c r="DL32" s="4">
        <f t="shared" si="41"/>
        <v>-1.5583669599302657E-5</v>
      </c>
      <c r="DM32" s="4">
        <f t="shared" si="42"/>
        <v>-46.086649285147175</v>
      </c>
      <c r="DN32" s="4">
        <f t="shared" si="43"/>
        <v>-55.573482265652316</v>
      </c>
      <c r="DO32" s="4">
        <f t="shared" si="44"/>
        <v>-65.060315246157458</v>
      </c>
      <c r="DP32" s="1">
        <f t="shared" si="45"/>
        <v>55.573482265652316</v>
      </c>
      <c r="DQ32" s="1">
        <f t="shared" si="46"/>
        <v>44.426517734347684</v>
      </c>
      <c r="DR32" s="1">
        <f t="shared" si="47"/>
        <v>1.3891318728887529</v>
      </c>
      <c r="DS32" s="1">
        <f t="shared" si="123"/>
        <v>1.0294600708523349</v>
      </c>
      <c r="DT32" s="1">
        <f t="shared" si="124"/>
        <v>0.44275629436689656</v>
      </c>
      <c r="DU32" s="1">
        <f t="shared" si="172"/>
        <v>-0.25110451091743546</v>
      </c>
      <c r="DV32" s="1">
        <f t="shared" si="173"/>
        <v>-0.16092744273505946</v>
      </c>
      <c r="DW32" s="1">
        <f t="shared" si="48"/>
        <v>1.7148635845458209E-2</v>
      </c>
      <c r="DX32" s="1">
        <f t="shared" si="125"/>
        <v>1012.0040450918207</v>
      </c>
      <c r="DY32" s="1">
        <f t="shared" si="126"/>
        <v>-165.27570223776075</v>
      </c>
      <c r="DZ32" s="1">
        <f t="shared" si="127"/>
        <v>1029.4600708523349</v>
      </c>
      <c r="EA32" s="1">
        <f t="shared" si="128"/>
        <v>500</v>
      </c>
      <c r="EB32" s="1">
        <f t="shared" si="129"/>
        <v>1.5391264827754742E-4</v>
      </c>
      <c r="EC32" s="4">
        <f t="shared" si="130"/>
        <v>0.4541443885359186</v>
      </c>
      <c r="ED32" s="1">
        <f t="shared" si="131"/>
        <v>-8.1201735341931851</v>
      </c>
      <c r="EE32" s="4">
        <f t="shared" si="49"/>
        <v>103.93849502166618</v>
      </c>
      <c r="EF32" s="4">
        <f t="shared" si="50"/>
        <v>113.93849502166618</v>
      </c>
      <c r="EG32" s="4">
        <f t="shared" si="132"/>
        <v>1.7138553168385799E-2</v>
      </c>
      <c r="EH32" s="4">
        <f t="shared" si="51"/>
        <v>-1.008267707241009E-5</v>
      </c>
      <c r="EI32" s="4">
        <f t="shared" si="52"/>
        <v>-46.112770210205227</v>
      </c>
      <c r="EJ32" s="4">
        <f t="shared" si="53"/>
        <v>-55.599603190710368</v>
      </c>
      <c r="EK32" s="4">
        <f t="shared" si="54"/>
        <v>-65.08643617121551</v>
      </c>
      <c r="EL32" s="1">
        <f t="shared" si="55"/>
        <v>55.599603190710368</v>
      </c>
      <c r="EM32" s="1">
        <f t="shared" si="56"/>
        <v>44.400396809289632</v>
      </c>
      <c r="EN32" s="1">
        <f t="shared" si="57"/>
        <v>1.3896138592498155</v>
      </c>
      <c r="EO32" s="1">
        <f t="shared" si="133"/>
        <v>1.0283993926185175</v>
      </c>
      <c r="EP32" s="1">
        <f t="shared" si="134"/>
        <v>0.43845087071997813</v>
      </c>
      <c r="EQ32" s="1">
        <f t="shared" si="174"/>
        <v>-0.23955353426797465</v>
      </c>
      <c r="ER32" s="1">
        <f t="shared" si="175"/>
        <v>-0.16031556617947557</v>
      </c>
      <c r="ES32" s="1">
        <f t="shared" si="58"/>
        <v>1.7138553168385799E-2</v>
      </c>
      <c r="ET32" s="1">
        <f t="shared" si="135"/>
        <v>1011.99698721787</v>
      </c>
      <c r="EU32" s="1">
        <f t="shared" si="136"/>
        <v>-164.64729277764499</v>
      </c>
      <c r="EV32" s="1">
        <f t="shared" si="137"/>
        <v>1028.3993926185176</v>
      </c>
      <c r="EW32" s="1">
        <f t="shared" si="138"/>
        <v>500</v>
      </c>
      <c r="EX32" s="1">
        <f t="shared" si="139"/>
        <v>1.5379383188056928E-4</v>
      </c>
      <c r="EY32" s="4">
        <f t="shared" si="140"/>
        <v>0.45757001398902886</v>
      </c>
      <c r="EZ32" s="1">
        <f t="shared" si="141"/>
        <v>-8.1117065702038698</v>
      </c>
      <c r="FA32" s="4">
        <f t="shared" si="59"/>
        <v>103.9410054466596</v>
      </c>
      <c r="FB32" s="4">
        <f t="shared" si="60"/>
        <v>113.9410054466596</v>
      </c>
      <c r="FC32" s="4">
        <f t="shared" si="142"/>
        <v>1.7128863082680048E-2</v>
      </c>
      <c r="FD32" s="4">
        <f t="shared" si="61"/>
        <v>-9.6900857057512224E-6</v>
      </c>
      <c r="FE32" s="4">
        <f t="shared" si="62"/>
        <v>-46.137874059183858</v>
      </c>
      <c r="FF32" s="4">
        <f t="shared" si="63"/>
        <v>-55.624707039689</v>
      </c>
      <c r="FG32" s="4">
        <f t="shared" si="64"/>
        <v>-65.111540020194141</v>
      </c>
      <c r="FH32" s="1">
        <f t="shared" si="65"/>
        <v>55.624707039689</v>
      </c>
      <c r="FI32" s="1">
        <f t="shared" si="66"/>
        <v>44.375292960311</v>
      </c>
      <c r="FJ32" s="1">
        <f t="shared" si="67"/>
        <v>1.3900766724412101</v>
      </c>
      <c r="FK32" s="1">
        <f t="shared" si="143"/>
        <v>1.0274221150817553</v>
      </c>
      <c r="FL32" s="1">
        <f t="shared" si="144"/>
        <v>0.43426718315970003</v>
      </c>
      <c r="FM32" s="1">
        <f t="shared" si="176"/>
        <v>-0.24386264428720197</v>
      </c>
      <c r="FN32" s="1">
        <f t="shared" si="177"/>
        <v>-0.15977719344519445</v>
      </c>
      <c r="FO32" s="1">
        <f t="shared" si="68"/>
        <v>1.7128863082680048E-2</v>
      </c>
      <c r="FP32" s="1">
        <f t="shared" si="145"/>
        <v>1011.9902041578761</v>
      </c>
      <c r="FQ32" s="1">
        <f t="shared" si="146"/>
        <v>-164.09437321208361</v>
      </c>
      <c r="FR32" s="1">
        <f t="shared" si="147"/>
        <v>1027.4221150817552</v>
      </c>
      <c r="FS32" s="1">
        <f t="shared" si="148"/>
        <v>500</v>
      </c>
      <c r="FT32" s="1">
        <f t="shared" si="149"/>
        <v>1.5370341477113358E-4</v>
      </c>
      <c r="FU32" s="4">
        <f t="shared" si="150"/>
        <v>0.46053998702382443</v>
      </c>
      <c r="FV32" s="1">
        <f t="shared" si="151"/>
        <v>-8.1038915543161991</v>
      </c>
      <c r="FW32" s="4">
        <f t="shared" si="69"/>
        <v>103.92452364204418</v>
      </c>
      <c r="FX32" s="4">
        <f t="shared" si="70"/>
        <v>113.92452364204418</v>
      </c>
      <c r="FY32" s="4">
        <f t="shared" si="152"/>
        <v>1.7118833733901048E-2</v>
      </c>
      <c r="FZ32" s="4">
        <f t="shared" si="71"/>
        <v>-1.0029348779000413E-5</v>
      </c>
      <c r="GA32" s="4">
        <f t="shared" si="72"/>
        <v>-46.163856828041375</v>
      </c>
      <c r="GB32" s="4">
        <f t="shared" si="73"/>
        <v>-55.65068980854651</v>
      </c>
      <c r="GC32" s="4">
        <f t="shared" si="74"/>
        <v>-65.137522789051644</v>
      </c>
      <c r="GD32" s="1">
        <f t="shared" si="75"/>
        <v>55.65068980854651</v>
      </c>
      <c r="GE32" s="1">
        <f t="shared" si="76"/>
        <v>44.34931019145349</v>
      </c>
      <c r="GF32" s="1">
        <f t="shared" si="77"/>
        <v>1.3903690283432468</v>
      </c>
      <c r="GG32" s="1">
        <f t="shared" si="153"/>
        <v>1.027090693051691</v>
      </c>
      <c r="GH32" s="1">
        <f t="shared" si="154"/>
        <v>0.43520643048040186</v>
      </c>
      <c r="GI32" s="1">
        <f t="shared" si="178"/>
        <v>-0.23200285612906291</v>
      </c>
      <c r="GJ32" s="1">
        <f t="shared" si="179"/>
        <v>-0.16005102889844958</v>
      </c>
      <c r="GK32" s="1">
        <f t="shared" si="78"/>
        <v>1.7118833733901048E-2</v>
      </c>
      <c r="GL32" s="1">
        <f t="shared" si="155"/>
        <v>1011.9831836137307</v>
      </c>
      <c r="GM32" s="1">
        <f t="shared" si="156"/>
        <v>-164.37560769928569</v>
      </c>
      <c r="GN32" s="1">
        <f t="shared" si="157"/>
        <v>1027.090693051691</v>
      </c>
      <c r="GO32" s="1">
        <f t="shared" si="158"/>
        <v>500</v>
      </c>
      <c r="GP32" s="1">
        <f t="shared" si="159"/>
        <v>1.5363614018127635E-4</v>
      </c>
      <c r="GQ32" s="4">
        <f t="shared" si="160"/>
        <v>0.45833774811957384</v>
      </c>
      <c r="GR32" s="1">
        <f t="shared" si="161"/>
        <v>-8.1010791188309508</v>
      </c>
      <c r="GS32" s="4">
        <f t="shared" si="79"/>
        <v>103.94480408117082</v>
      </c>
      <c r="GT32" s="4">
        <f t="shared" si="80"/>
        <v>113.94480408117082</v>
      </c>
      <c r="GU32" s="4">
        <f t="shared" si="162"/>
        <v>1.7122454020204354E-2</v>
      </c>
      <c r="GV32" s="4">
        <f t="shared" si="81"/>
        <v>3.6202863033067689E-6</v>
      </c>
      <c r="GW32" s="4">
        <v>435</v>
      </c>
      <c r="GX32" s="4"/>
      <c r="GY32" s="4"/>
      <c r="GZ32" s="4"/>
      <c r="HA32" s="4"/>
      <c r="HB32" s="4"/>
      <c r="HC32" s="4"/>
      <c r="HD32" s="4"/>
      <c r="HE32" s="4"/>
      <c r="HF32" s="6"/>
      <c r="HG32" s="4"/>
      <c r="HH32" s="4"/>
      <c r="HI32" s="4"/>
      <c r="HJ32" s="1"/>
      <c r="HK32" s="4"/>
      <c r="HL32" s="4"/>
    </row>
    <row r="33" spans="1:220" s="5" customFormat="1">
      <c r="A33" s="1">
        <v>15</v>
      </c>
      <c r="B33" s="1">
        <f t="shared" si="0"/>
        <v>100</v>
      </c>
      <c r="C33" s="1">
        <v>0</v>
      </c>
      <c r="D33" s="1">
        <f t="shared" si="1"/>
        <v>-100</v>
      </c>
      <c r="E33" s="1">
        <f t="shared" si="163"/>
        <v>430</v>
      </c>
      <c r="F33" s="1">
        <f t="shared" si="82"/>
        <v>1.7009999999999978</v>
      </c>
      <c r="G33" s="1">
        <f>'0.5Q 1-8 '!FS33</f>
        <v>-47.895126510394874</v>
      </c>
      <c r="H33" s="1">
        <f>'0.5Q 1-8 '!FT33</f>
        <v>-57.381959490900009</v>
      </c>
      <c r="I33" s="1">
        <f>'0.5Q 1-8 '!FU33</f>
        <v>-66.868792471405143</v>
      </c>
      <c r="J33" s="1">
        <f>'0.5Q 1-8 '!FV33</f>
        <v>57.381959490900009</v>
      </c>
      <c r="K33" s="1">
        <f>'0.5Q 1-8 '!FW33</f>
        <v>42.618040509099991</v>
      </c>
      <c r="L33" s="1">
        <f>'0.5Q 1-8 '!FX33</f>
        <v>1.4358383720761196</v>
      </c>
      <c r="M33" s="1">
        <f>'0.5Q 1-8 '!FY33</f>
        <v>1.0025896804831902</v>
      </c>
      <c r="N33" s="1">
        <f>'0.5Q 1-8 '!FZ33</f>
        <v>0.44734279447125946</v>
      </c>
      <c r="O33" s="1">
        <f>'0.5Q 1-8 '!GA33</f>
        <v>-0.33055081869682706</v>
      </c>
      <c r="P33" s="1">
        <f>'0.5Q 1-8 '!GB33</f>
        <v>-0.17498590261272171</v>
      </c>
      <c r="Q33" s="1">
        <f>'0.5Q 1-8 '!GC33</f>
        <v>1.6450563636512597E-2</v>
      </c>
      <c r="R33" s="1">
        <f>'0.5Q 1-8 '!GD33</f>
        <v>1011.5153945455588</v>
      </c>
      <c r="S33" s="1">
        <f>'0.5Q 1-8 '!GE33</f>
        <v>-179.71402170131745</v>
      </c>
      <c r="T33" s="1">
        <f>'0.5Q 1-8 '!GF33</f>
        <v>1002.5896804831903</v>
      </c>
      <c r="U33" s="1">
        <f>'0.5Q 1-8 '!GG33</f>
        <v>500</v>
      </c>
      <c r="V33" s="1">
        <f>'0.5Q 1-8 '!GH33</f>
        <v>1.5249349107558861E-4</v>
      </c>
      <c r="W33" s="1">
        <f>'0.5Q 1-8 '!GI33</f>
        <v>0.34175970135898026</v>
      </c>
      <c r="X33" s="1">
        <f>'0.5Q 1-8 '!GJ33</f>
        <v>-7.8835221168973186</v>
      </c>
      <c r="Y33" s="1">
        <f>'0.5Q 1-8 '!GK33</f>
        <v>101.04152710647109</v>
      </c>
      <c r="Z33" s="1">
        <f>'0.5Q 1-8 '!GL33</f>
        <v>111.04152710647109</v>
      </c>
      <c r="AA33" s="1">
        <f>'0.5Q 1-8 '!GM33</f>
        <v>1.6441454573565155E-2</v>
      </c>
      <c r="AB33" s="4"/>
      <c r="AC33" s="4">
        <f t="shared" si="2"/>
        <v>-47.918725119067005</v>
      </c>
      <c r="AD33" s="4">
        <f t="shared" si="3"/>
        <v>-57.40555809957214</v>
      </c>
      <c r="AE33" s="4">
        <f t="shared" si="4"/>
        <v>-66.892391080077275</v>
      </c>
      <c r="AF33" s="1">
        <f t="shared" si="5"/>
        <v>57.40555809957214</v>
      </c>
      <c r="AG33" s="1">
        <f t="shared" si="6"/>
        <v>42.59444190042786</v>
      </c>
      <c r="AH33" s="1">
        <f t="shared" si="7"/>
        <v>1.4364490452484813</v>
      </c>
      <c r="AI33" s="1">
        <f t="shared" si="83"/>
        <v>0.99851649490078298</v>
      </c>
      <c r="AJ33" s="1">
        <f t="shared" si="84"/>
        <v>0.43828284683970964</v>
      </c>
      <c r="AK33" s="1">
        <f t="shared" si="164"/>
        <v>-0.29579623543115674</v>
      </c>
      <c r="AL33" s="1">
        <f t="shared" si="165"/>
        <v>-0.17026666165854076</v>
      </c>
      <c r="AM33" s="1">
        <f t="shared" si="8"/>
        <v>1.6441454573565155E-2</v>
      </c>
      <c r="AN33" s="1">
        <f t="shared" si="85"/>
        <v>1011.5090182014957</v>
      </c>
      <c r="AO33" s="1">
        <f t="shared" si="86"/>
        <v>-174.86726685655452</v>
      </c>
      <c r="AP33" s="1">
        <f t="shared" si="87"/>
        <v>998.51649490078296</v>
      </c>
      <c r="AQ33" s="1">
        <f t="shared" si="88"/>
        <v>500</v>
      </c>
      <c r="AR33" s="1">
        <f t="shared" si="89"/>
        <v>1.5147616780292124E-4</v>
      </c>
      <c r="AS33" s="4">
        <f t="shared" si="90"/>
        <v>0.36925859339440736</v>
      </c>
      <c r="AT33" s="1">
        <f t="shared" si="91"/>
        <v>-7.8514686933881705</v>
      </c>
      <c r="AU33" s="4">
        <f t="shared" si="9"/>
        <v>101.44862673068009</v>
      </c>
      <c r="AV33" s="4">
        <f t="shared" si="10"/>
        <v>111.44862673068009</v>
      </c>
      <c r="AW33" s="4">
        <f t="shared" si="92"/>
        <v>1.6434770800227597E-2</v>
      </c>
      <c r="AX33" s="4">
        <f t="shared" si="11"/>
        <v>-6.6837733375575692E-6</v>
      </c>
      <c r="AY33" s="4">
        <f t="shared" si="12"/>
        <v>-47.936040594034765</v>
      </c>
      <c r="AZ33" s="4">
        <f t="shared" si="13"/>
        <v>-57.422873574539906</v>
      </c>
      <c r="BA33" s="4">
        <f t="shared" si="14"/>
        <v>-66.909706555045048</v>
      </c>
      <c r="BB33" s="1">
        <f t="shared" si="15"/>
        <v>57.422873574539906</v>
      </c>
      <c r="BC33" s="1">
        <f t="shared" si="16"/>
        <v>42.577126425460094</v>
      </c>
      <c r="BD33" s="1">
        <f t="shared" si="17"/>
        <v>1.4370840794582858</v>
      </c>
      <c r="BE33" s="1">
        <f t="shared" si="93"/>
        <v>0.99536381840417576</v>
      </c>
      <c r="BF33" s="1">
        <f t="shared" si="94"/>
        <v>0.4261573178824169</v>
      </c>
      <c r="BG33" s="1">
        <f t="shared" si="166"/>
        <v>-0.29373276889243594</v>
      </c>
      <c r="BH33" s="1">
        <f t="shared" si="167"/>
        <v>-0.16658198053814943</v>
      </c>
      <c r="BI33" s="1">
        <f t="shared" si="18"/>
        <v>1.6434770800227597E-2</v>
      </c>
      <c r="BJ33" s="1">
        <f t="shared" si="95"/>
        <v>1011.5043395601593</v>
      </c>
      <c r="BK33" s="1">
        <f t="shared" si="96"/>
        <v>-171.08302565229022</v>
      </c>
      <c r="BL33" s="1">
        <f t="shared" si="97"/>
        <v>995.36381840417573</v>
      </c>
      <c r="BM33" s="1">
        <f t="shared" si="98"/>
        <v>500</v>
      </c>
      <c r="BN33" s="1">
        <f t="shared" si="99"/>
        <v>1.5084881098000603E-4</v>
      </c>
      <c r="BO33" s="4">
        <f t="shared" si="100"/>
        <v>0.39070488082437893</v>
      </c>
      <c r="BP33" s="1">
        <f t="shared" si="101"/>
        <v>-7.8266805192894191</v>
      </c>
      <c r="BQ33" s="4">
        <f t="shared" si="19"/>
        <v>101.66471635491614</v>
      </c>
      <c r="BR33" s="4">
        <f t="shared" si="20"/>
        <v>111.66471635491614</v>
      </c>
      <c r="BS33" s="4">
        <f t="shared" si="102"/>
        <v>1.6411175330173663E-2</v>
      </c>
      <c r="BT33" s="4">
        <f t="shared" si="21"/>
        <v>-2.3595470053934531E-5</v>
      </c>
      <c r="BU33" s="4">
        <f t="shared" si="22"/>
        <v>-47.997168754796249</v>
      </c>
      <c r="BV33" s="4">
        <f t="shared" si="23"/>
        <v>-57.484001735301391</v>
      </c>
      <c r="BW33" s="4">
        <f t="shared" si="24"/>
        <v>-66.970834715806532</v>
      </c>
      <c r="BX33" s="1">
        <f t="shared" si="25"/>
        <v>57.484001735301391</v>
      </c>
      <c r="BY33" s="1">
        <f t="shared" si="26"/>
        <v>42.515998264698609</v>
      </c>
      <c r="BZ33" s="1">
        <f t="shared" si="27"/>
        <v>1.437900874674291</v>
      </c>
      <c r="CA33" s="1">
        <f t="shared" si="103"/>
        <v>0.9931150531425148</v>
      </c>
      <c r="CB33" s="1">
        <f t="shared" si="104"/>
        <v>0.4239444371612302</v>
      </c>
      <c r="CC33" s="1">
        <f t="shared" si="168"/>
        <v>-0.27648342360798528</v>
      </c>
      <c r="CD33" s="1">
        <f t="shared" si="169"/>
        <v>-0.16524787343774572</v>
      </c>
      <c r="CE33" s="1">
        <f t="shared" si="28"/>
        <v>1.6411175330173663E-2</v>
      </c>
      <c r="CF33" s="1">
        <f t="shared" si="105"/>
        <v>1011.4878227311215</v>
      </c>
      <c r="CG33" s="1">
        <f t="shared" si="106"/>
        <v>-169.71287097803361</v>
      </c>
      <c r="CH33" s="1">
        <f t="shared" si="107"/>
        <v>993.11505314251485</v>
      </c>
      <c r="CI33" s="1">
        <f t="shared" si="108"/>
        <v>500</v>
      </c>
      <c r="CJ33" s="1">
        <f t="shared" si="109"/>
        <v>1.5033406285614934E-4</v>
      </c>
      <c r="CK33" s="4">
        <f t="shared" si="110"/>
        <v>0.39770207271246477</v>
      </c>
      <c r="CL33" s="1">
        <f t="shared" si="111"/>
        <v>-7.8078855923743662</v>
      </c>
      <c r="CM33" s="4">
        <f t="shared" si="29"/>
        <v>101.84438177092906</v>
      </c>
      <c r="CN33" s="4">
        <f t="shared" si="30"/>
        <v>111.84438177092906</v>
      </c>
      <c r="CO33" s="4">
        <f t="shared" si="112"/>
        <v>1.6413670198631835E-2</v>
      </c>
      <c r="CP33" s="4">
        <f t="shared" si="31"/>
        <v>2.4948684581721503E-6</v>
      </c>
      <c r="CQ33" s="4">
        <f t="shared" si="32"/>
        <v>-47.990705365008253</v>
      </c>
      <c r="CR33" s="4">
        <f t="shared" si="33"/>
        <v>-57.477538345513388</v>
      </c>
      <c r="CS33" s="4">
        <f t="shared" si="34"/>
        <v>-66.964371326018522</v>
      </c>
      <c r="CT33" s="1">
        <f t="shared" si="35"/>
        <v>57.477538345513388</v>
      </c>
      <c r="CU33" s="1">
        <f t="shared" si="36"/>
        <v>42.522461654486612</v>
      </c>
      <c r="CV33" s="1">
        <f t="shared" si="37"/>
        <v>1.4380434798789836</v>
      </c>
      <c r="CW33" s="1">
        <f t="shared" si="113"/>
        <v>0.99201935911755079</v>
      </c>
      <c r="CX33" s="1">
        <f t="shared" si="114"/>
        <v>0.41777922244333249</v>
      </c>
      <c r="CY33" s="1">
        <f t="shared" si="170"/>
        <v>-0.26230127356761529</v>
      </c>
      <c r="CZ33" s="1">
        <f t="shared" si="171"/>
        <v>-0.16363047607075382</v>
      </c>
      <c r="DA33" s="1">
        <f t="shared" si="38"/>
        <v>1.6413670198631835E-2</v>
      </c>
      <c r="DB33" s="1">
        <f t="shared" si="115"/>
        <v>1011.4895691390421</v>
      </c>
      <c r="DC33" s="1">
        <f t="shared" si="116"/>
        <v>-168.05177153418558</v>
      </c>
      <c r="DD33" s="1">
        <f t="shared" si="117"/>
        <v>992.01935911755083</v>
      </c>
      <c r="DE33" s="1">
        <f t="shared" si="118"/>
        <v>500</v>
      </c>
      <c r="DF33" s="1">
        <f t="shared" si="119"/>
        <v>1.501098632851354E-4</v>
      </c>
      <c r="DG33" s="4">
        <f t="shared" si="120"/>
        <v>0.40727846857092959</v>
      </c>
      <c r="DH33" s="1">
        <f t="shared" si="121"/>
        <v>-7.7995566307449877</v>
      </c>
      <c r="DI33" s="4">
        <f t="shared" si="39"/>
        <v>101.96030369535121</v>
      </c>
      <c r="DJ33" s="4">
        <f t="shared" si="40"/>
        <v>111.96030369535121</v>
      </c>
      <c r="DK33" s="4">
        <f t="shared" si="122"/>
        <v>1.6399527408217766E-2</v>
      </c>
      <c r="DL33" s="4">
        <f t="shared" si="41"/>
        <v>-1.414279041406924E-5</v>
      </c>
      <c r="DM33" s="4">
        <f t="shared" si="42"/>
        <v>-48.027344718412564</v>
      </c>
      <c r="DN33" s="4">
        <f t="shared" si="43"/>
        <v>-57.514177698917706</v>
      </c>
      <c r="DO33" s="4">
        <f t="shared" si="44"/>
        <v>-67.001010679422848</v>
      </c>
      <c r="DP33" s="1">
        <f t="shared" si="45"/>
        <v>57.514177698917706</v>
      </c>
      <c r="DQ33" s="1">
        <f t="shared" si="46"/>
        <v>42.485822301082294</v>
      </c>
      <c r="DR33" s="1">
        <f t="shared" si="47"/>
        <v>1.4386514699162147</v>
      </c>
      <c r="DS33" s="1">
        <f t="shared" si="123"/>
        <v>0.99039194054923563</v>
      </c>
      <c r="DT33" s="1">
        <f t="shared" si="124"/>
        <v>0.41296374783674061</v>
      </c>
      <c r="DU33" s="1">
        <f t="shared" si="172"/>
        <v>-0.25110451091743546</v>
      </c>
      <c r="DV33" s="1">
        <f t="shared" si="173"/>
        <v>-0.16245469081220801</v>
      </c>
      <c r="DW33" s="1">
        <f t="shared" si="48"/>
        <v>1.6399527408217766E-2</v>
      </c>
      <c r="DX33" s="1">
        <f t="shared" si="125"/>
        <v>1011.4796691857524</v>
      </c>
      <c r="DY33" s="1">
        <f t="shared" si="126"/>
        <v>-166.84421655795387</v>
      </c>
      <c r="DZ33" s="1">
        <f t="shared" si="127"/>
        <v>990.39194054923564</v>
      </c>
      <c r="EA33" s="1">
        <f t="shared" si="128"/>
        <v>500</v>
      </c>
      <c r="EB33" s="1">
        <f t="shared" si="129"/>
        <v>1.498216874480887E-4</v>
      </c>
      <c r="EC33" s="4">
        <f t="shared" si="130"/>
        <v>0.41364334662848434</v>
      </c>
      <c r="ED33" s="1">
        <f t="shared" si="131"/>
        <v>-7.7861203574803977</v>
      </c>
      <c r="EE33" s="4">
        <f t="shared" si="49"/>
        <v>102.03505147443337</v>
      </c>
      <c r="EF33" s="4">
        <f t="shared" si="50"/>
        <v>112.03505147443337</v>
      </c>
      <c r="EG33" s="4">
        <f t="shared" si="132"/>
        <v>1.6390373770561392E-2</v>
      </c>
      <c r="EH33" s="4">
        <f t="shared" si="51"/>
        <v>-9.1536376563734756E-6</v>
      </c>
      <c r="EI33" s="4">
        <f t="shared" si="52"/>
        <v>-48.051058805605251</v>
      </c>
      <c r="EJ33" s="4">
        <f t="shared" si="53"/>
        <v>-57.537891786110386</v>
      </c>
      <c r="EK33" s="4">
        <f t="shared" si="54"/>
        <v>-67.02472476661552</v>
      </c>
      <c r="EL33" s="1">
        <f t="shared" si="55"/>
        <v>57.537891786110386</v>
      </c>
      <c r="EM33" s="1">
        <f t="shared" si="56"/>
        <v>42.462108213889614</v>
      </c>
      <c r="EN33" s="1">
        <f t="shared" si="57"/>
        <v>1.4390758260485961</v>
      </c>
      <c r="EO33" s="1">
        <f t="shared" si="133"/>
        <v>0.98923933597561131</v>
      </c>
      <c r="EP33" s="1">
        <f t="shared" si="134"/>
        <v>0.40891772053173053</v>
      </c>
      <c r="EQ33" s="1">
        <f t="shared" si="174"/>
        <v>-0.23955353426797465</v>
      </c>
      <c r="ER33" s="1">
        <f t="shared" si="175"/>
        <v>-0.16155985315482416</v>
      </c>
      <c r="ES33" s="1">
        <f t="shared" si="58"/>
        <v>1.6390373770561392E-2</v>
      </c>
      <c r="ET33" s="1">
        <f t="shared" si="135"/>
        <v>1011.4732616393928</v>
      </c>
      <c r="EU33" s="1">
        <f t="shared" si="136"/>
        <v>-165.92520038706749</v>
      </c>
      <c r="EV33" s="1">
        <f t="shared" si="137"/>
        <v>989.23933597561131</v>
      </c>
      <c r="EW33" s="1">
        <f t="shared" si="138"/>
        <v>500</v>
      </c>
      <c r="EX33" s="1">
        <f t="shared" si="139"/>
        <v>1.4963587956488139E-4</v>
      </c>
      <c r="EY33" s="4">
        <f t="shared" si="140"/>
        <v>0.41853499884617718</v>
      </c>
      <c r="EZ33" s="1">
        <f t="shared" si="141"/>
        <v>-7.7766518864345189</v>
      </c>
      <c r="FA33" s="4">
        <f t="shared" si="59"/>
        <v>102.07603863335702</v>
      </c>
      <c r="FB33" s="4">
        <f t="shared" si="60"/>
        <v>112.07603863335702</v>
      </c>
      <c r="FC33" s="4">
        <f t="shared" si="142"/>
        <v>1.6381374197264296E-2</v>
      </c>
      <c r="FD33" s="4">
        <f t="shared" si="61"/>
        <v>-8.9995732970964137E-6</v>
      </c>
      <c r="FE33" s="4">
        <f t="shared" si="62"/>
        <v>-48.074373762333479</v>
      </c>
      <c r="FF33" s="4">
        <f t="shared" si="63"/>
        <v>-57.561206742838614</v>
      </c>
      <c r="FG33" s="4">
        <f t="shared" si="64"/>
        <v>-67.048039723343749</v>
      </c>
      <c r="FH33" s="1">
        <f t="shared" si="65"/>
        <v>57.561206742838614</v>
      </c>
      <c r="FI33" s="1">
        <f t="shared" si="66"/>
        <v>42.438793257161386</v>
      </c>
      <c r="FJ33" s="1">
        <f t="shared" si="67"/>
        <v>1.4394878146452528</v>
      </c>
      <c r="FK33" s="1">
        <f t="shared" si="143"/>
        <v>0.9882228440808527</v>
      </c>
      <c r="FL33" s="1">
        <f t="shared" si="144"/>
        <v>0.4050303409004512</v>
      </c>
      <c r="FM33" s="1">
        <f t="shared" si="176"/>
        <v>-0.24386264428720197</v>
      </c>
      <c r="FN33" s="1">
        <f t="shared" si="177"/>
        <v>-0.1608323594371012</v>
      </c>
      <c r="FO33" s="1">
        <f t="shared" si="68"/>
        <v>1.6381374197264296E-2</v>
      </c>
      <c r="FP33" s="1">
        <f t="shared" si="145"/>
        <v>1011.466961938085</v>
      </c>
      <c r="FQ33" s="1">
        <f t="shared" si="146"/>
        <v>-165.17804978909166</v>
      </c>
      <c r="FR33" s="1">
        <f t="shared" si="147"/>
        <v>988.22284408085272</v>
      </c>
      <c r="FS33" s="1">
        <f t="shared" si="148"/>
        <v>500</v>
      </c>
      <c r="FT33" s="1">
        <f t="shared" si="149"/>
        <v>1.4949777708315044E-4</v>
      </c>
      <c r="FU33" s="4">
        <f t="shared" si="150"/>
        <v>0.42244446417668968</v>
      </c>
      <c r="FV33" s="1">
        <f t="shared" si="151"/>
        <v>-7.7682426344554587</v>
      </c>
      <c r="FW33" s="4">
        <f t="shared" si="69"/>
        <v>102.0892951331987</v>
      </c>
      <c r="FX33" s="4">
        <f t="shared" si="70"/>
        <v>112.0892951331987</v>
      </c>
      <c r="FY33" s="4">
        <f t="shared" si="152"/>
        <v>1.6371868944825327E-2</v>
      </c>
      <c r="FZ33" s="4">
        <f t="shared" si="71"/>
        <v>-9.5052524389689641E-6</v>
      </c>
      <c r="GA33" s="4">
        <f t="shared" si="72"/>
        <v>-48.098998768652052</v>
      </c>
      <c r="GB33" s="4">
        <f t="shared" si="73"/>
        <v>-57.585831749157187</v>
      </c>
      <c r="GC33" s="4">
        <f t="shared" si="74"/>
        <v>-67.072664729662321</v>
      </c>
      <c r="GD33" s="1">
        <f t="shared" si="75"/>
        <v>57.585831749157187</v>
      </c>
      <c r="GE33" s="1">
        <f t="shared" si="76"/>
        <v>42.414168250842813</v>
      </c>
      <c r="GF33" s="1">
        <f t="shared" si="77"/>
        <v>1.4397585099784136</v>
      </c>
      <c r="GG33" s="1">
        <f t="shared" si="153"/>
        <v>0.98778963270333531</v>
      </c>
      <c r="GH33" s="1">
        <f t="shared" si="154"/>
        <v>0.40577446145263563</v>
      </c>
      <c r="GI33" s="1">
        <f t="shared" si="178"/>
        <v>-0.23200285612906291</v>
      </c>
      <c r="GJ33" s="1">
        <f t="shared" si="179"/>
        <v>-0.16091041563110603</v>
      </c>
      <c r="GK33" s="1">
        <f t="shared" si="78"/>
        <v>1.6371868944825327E-2</v>
      </c>
      <c r="GL33" s="1">
        <f t="shared" si="155"/>
        <v>1011.4603082613778</v>
      </c>
      <c r="GM33" s="1">
        <f t="shared" si="156"/>
        <v>-165.25821506145851</v>
      </c>
      <c r="GN33" s="1">
        <f t="shared" si="157"/>
        <v>987.78963270333531</v>
      </c>
      <c r="GO33" s="1">
        <f t="shared" si="158"/>
        <v>500</v>
      </c>
      <c r="GP33" s="1">
        <f t="shared" si="159"/>
        <v>1.4939295781514413E-4</v>
      </c>
      <c r="GQ33" s="4">
        <f t="shared" si="160"/>
        <v>0.42162360681177657</v>
      </c>
      <c r="GR33" s="1">
        <f t="shared" si="161"/>
        <v>-7.764310865600887</v>
      </c>
      <c r="GS33" s="4">
        <f t="shared" si="79"/>
        <v>102.12701258223404</v>
      </c>
      <c r="GT33" s="4">
        <f t="shared" si="80"/>
        <v>112.12701258223404</v>
      </c>
      <c r="GU33" s="4">
        <f t="shared" si="162"/>
        <v>1.6375577100249707E-2</v>
      </c>
      <c r="GV33" s="4">
        <f t="shared" si="81"/>
        <v>3.7081554243797998E-6</v>
      </c>
      <c r="GW33" s="4">
        <v>430</v>
      </c>
      <c r="GX33" s="4"/>
      <c r="GY33" s="4"/>
      <c r="GZ33" s="4"/>
      <c r="HA33" s="4"/>
      <c r="HB33" s="4"/>
      <c r="HC33" s="4"/>
      <c r="HD33" s="4"/>
      <c r="HE33" s="4"/>
      <c r="HF33" s="6"/>
      <c r="HG33" s="4"/>
      <c r="HH33" s="4"/>
      <c r="HI33" s="4"/>
      <c r="HJ33" s="1"/>
      <c r="HK33" s="4"/>
      <c r="HL33" s="4"/>
    </row>
    <row r="34" spans="1:220" s="5" customFormat="1">
      <c r="A34" s="1">
        <v>16</v>
      </c>
      <c r="B34" s="1">
        <f t="shared" si="0"/>
        <v>100</v>
      </c>
      <c r="C34" s="1">
        <v>0</v>
      </c>
      <c r="D34" s="1">
        <f t="shared" si="1"/>
        <v>-100</v>
      </c>
      <c r="E34" s="1">
        <f t="shared" si="163"/>
        <v>425</v>
      </c>
      <c r="F34" s="1">
        <f t="shared" si="82"/>
        <v>1.7259999999999978</v>
      </c>
      <c r="G34" s="1">
        <f>'0.5Q 1-8 '!FS34</f>
        <v>-49.834527451369993</v>
      </c>
      <c r="H34" s="1">
        <f>'0.5Q 1-8 '!FT34</f>
        <v>-59.321360431875128</v>
      </c>
      <c r="I34" s="1">
        <f>'0.5Q 1-8 '!FU34</f>
        <v>-68.808193412380263</v>
      </c>
      <c r="J34" s="1">
        <f>'0.5Q 1-8 '!FV34</f>
        <v>59.321360431875128</v>
      </c>
      <c r="K34" s="1">
        <f>'0.5Q 1-8 '!FW34</f>
        <v>40.678639568124872</v>
      </c>
      <c r="L34" s="1">
        <f>'0.5Q 1-8 '!FX34</f>
        <v>1.4842665205555665</v>
      </c>
      <c r="M34" s="1">
        <f>'0.5Q 1-8 '!FY34</f>
        <v>0.96856296958893751</v>
      </c>
      <c r="N34" s="1">
        <f>'0.5Q 1-8 '!FZ34</f>
        <v>0.42015555434362373</v>
      </c>
      <c r="O34" s="1">
        <f>'0.5Q 1-8 '!GA34</f>
        <v>-0.33055081869682706</v>
      </c>
      <c r="P34" s="1">
        <f>'0.5Q 1-8 '!GB34</f>
        <v>-0.18145079972214509</v>
      </c>
      <c r="Q34" s="1">
        <f>'0.5Q 1-8 '!GC34</f>
        <v>1.5701954873296203E-2</v>
      </c>
      <c r="R34" s="1">
        <f>'0.5Q 1-8 '!GD34</f>
        <v>1010.9913684113075</v>
      </c>
      <c r="S34" s="1">
        <f>'0.5Q 1-8 '!GE34</f>
        <v>-186.35360033063745</v>
      </c>
      <c r="T34" s="1">
        <f>'0.5Q 1-8 '!GF34</f>
        <v>968.56296958893745</v>
      </c>
      <c r="U34" s="1">
        <f>'0.5Q 1-8 '!GG34</f>
        <v>500</v>
      </c>
      <c r="V34" s="1">
        <f>'0.5Q 1-8 '!GH34</f>
        <v>1.4972175264327882E-4</v>
      </c>
      <c r="W34" s="1">
        <f>'0.5Q 1-8 '!GI34</f>
        <v>0.286920172580993</v>
      </c>
      <c r="X34" s="1">
        <f>'0.5Q 1-8 '!GJ34</f>
        <v>-7.5640572640671087</v>
      </c>
      <c r="Y34" s="1">
        <f>'0.5Q 1-8 '!GK34</f>
        <v>98.249663567758347</v>
      </c>
      <c r="Z34" s="1">
        <f>'0.5Q 1-8 '!GL34</f>
        <v>108.24966356775835</v>
      </c>
      <c r="AA34" s="1">
        <f>'0.5Q 1-8 '!GM34</f>
        <v>1.5699174459842459E-2</v>
      </c>
      <c r="AB34" s="4"/>
      <c r="AC34" s="4">
        <f t="shared" si="2"/>
        <v>-49.84173059503253</v>
      </c>
      <c r="AD34" s="4">
        <f t="shared" si="3"/>
        <v>-59.328563575537672</v>
      </c>
      <c r="AE34" s="4">
        <f t="shared" si="4"/>
        <v>-68.815396556042813</v>
      </c>
      <c r="AF34" s="1">
        <f t="shared" si="5"/>
        <v>59.328563575537672</v>
      </c>
      <c r="AG34" s="1">
        <f t="shared" si="6"/>
        <v>40.671436424462328</v>
      </c>
      <c r="AH34" s="1">
        <f t="shared" si="7"/>
        <v>1.484659390366537</v>
      </c>
      <c r="AI34" s="1">
        <f t="shared" si="83"/>
        <v>0.9642069023611155</v>
      </c>
      <c r="AJ34" s="1">
        <f t="shared" si="84"/>
        <v>0.41134489239988364</v>
      </c>
      <c r="AK34" s="1">
        <f t="shared" si="164"/>
        <v>-0.29579623543115674</v>
      </c>
      <c r="AL34" s="1">
        <f t="shared" si="165"/>
        <v>-0.17544945393025166</v>
      </c>
      <c r="AM34" s="1">
        <f t="shared" si="8"/>
        <v>1.5699174459842459E-2</v>
      </c>
      <c r="AN34" s="1">
        <f t="shared" si="85"/>
        <v>1010.9894221218898</v>
      </c>
      <c r="AO34" s="1">
        <f t="shared" si="86"/>
        <v>-180.19009817544705</v>
      </c>
      <c r="AP34" s="1">
        <f t="shared" si="87"/>
        <v>964.20690236111545</v>
      </c>
      <c r="AQ34" s="1">
        <f t="shared" si="88"/>
        <v>500</v>
      </c>
      <c r="AR34" s="1">
        <f t="shared" si="89"/>
        <v>1.4845602274453918E-4</v>
      </c>
      <c r="AS34" s="4">
        <f t="shared" si="90"/>
        <v>0.31925741125517493</v>
      </c>
      <c r="AT34" s="1">
        <f t="shared" si="91"/>
        <v>-7.5303298186660541</v>
      </c>
      <c r="AU34" s="4">
        <f t="shared" si="9"/>
        <v>98.826247539364658</v>
      </c>
      <c r="AV34" s="4">
        <f t="shared" si="10"/>
        <v>108.82624753936466</v>
      </c>
      <c r="AW34" s="4">
        <f t="shared" si="92"/>
        <v>1.5696635312708523E-2</v>
      </c>
      <c r="AX34" s="4">
        <f t="shared" si="11"/>
        <v>-2.5391471339362981E-6</v>
      </c>
      <c r="AY34" s="4">
        <f t="shared" si="12"/>
        <v>-49.848308696415785</v>
      </c>
      <c r="AZ34" s="4">
        <f t="shared" si="13"/>
        <v>-59.335141676920927</v>
      </c>
      <c r="BA34" s="4">
        <f t="shared" si="14"/>
        <v>-68.821974657426068</v>
      </c>
      <c r="BB34" s="1">
        <f t="shared" si="15"/>
        <v>59.335141676920927</v>
      </c>
      <c r="BC34" s="1">
        <f t="shared" si="16"/>
        <v>40.664858323079073</v>
      </c>
      <c r="BD34" s="1">
        <f t="shared" si="17"/>
        <v>1.4851261278649976</v>
      </c>
      <c r="BE34" s="1">
        <f t="shared" si="93"/>
        <v>0.96084096813423781</v>
      </c>
      <c r="BF34" s="1">
        <f t="shared" si="94"/>
        <v>0.39987101877254172</v>
      </c>
      <c r="BG34" s="1">
        <f t="shared" si="166"/>
        <v>-0.29373276889243594</v>
      </c>
      <c r="BH34" s="1">
        <f t="shared" si="167"/>
        <v>-0.17083726720127171</v>
      </c>
      <c r="BI34" s="1">
        <f t="shared" si="18"/>
        <v>1.5696635312708523E-2</v>
      </c>
      <c r="BJ34" s="1">
        <f t="shared" si="95"/>
        <v>1010.9876447188959</v>
      </c>
      <c r="BK34" s="1">
        <f t="shared" si="96"/>
        <v>-175.45329016105006</v>
      </c>
      <c r="BL34" s="1">
        <f t="shared" si="97"/>
        <v>960.84096813423776</v>
      </c>
      <c r="BM34" s="1">
        <f t="shared" si="98"/>
        <v>500</v>
      </c>
      <c r="BN34" s="1">
        <f t="shared" si="99"/>
        <v>1.4762709750381492E-4</v>
      </c>
      <c r="BO34" s="4">
        <f t="shared" si="100"/>
        <v>0.34408415934181574</v>
      </c>
      <c r="BP34" s="1">
        <f t="shared" si="101"/>
        <v>-7.5042334970124456</v>
      </c>
      <c r="BQ34" s="4">
        <f t="shared" si="19"/>
        <v>99.180038594747288</v>
      </c>
      <c r="BR34" s="4">
        <f t="shared" si="20"/>
        <v>109.18003859474729</v>
      </c>
      <c r="BS34" s="4">
        <f t="shared" si="102"/>
        <v>1.5676434568231198E-2</v>
      </c>
      <c r="BT34" s="4">
        <f t="shared" si="21"/>
        <v>-2.0200744477325006E-5</v>
      </c>
      <c r="BU34" s="4">
        <f t="shared" si="22"/>
        <v>-49.900642231331133</v>
      </c>
      <c r="BV34" s="4">
        <f t="shared" si="23"/>
        <v>-59.387475211836275</v>
      </c>
      <c r="BW34" s="4">
        <f t="shared" si="24"/>
        <v>-68.874308192341417</v>
      </c>
      <c r="BX34" s="1">
        <f t="shared" si="25"/>
        <v>59.387475211836275</v>
      </c>
      <c r="BY34" s="1">
        <f t="shared" si="26"/>
        <v>40.612524788163725</v>
      </c>
      <c r="BZ34" s="1">
        <f t="shared" si="27"/>
        <v>1.4858165111485724</v>
      </c>
      <c r="CA34" s="1">
        <f t="shared" si="103"/>
        <v>0.95831272948562862</v>
      </c>
      <c r="CB34" s="1">
        <f t="shared" si="104"/>
        <v>0.39743700784294667</v>
      </c>
      <c r="CC34" s="1">
        <f t="shared" si="168"/>
        <v>-0.27648342360798528</v>
      </c>
      <c r="CD34" s="1">
        <f t="shared" si="169"/>
        <v>-0.16865544691459899</v>
      </c>
      <c r="CE34" s="1">
        <f t="shared" si="28"/>
        <v>1.5676434568231198E-2</v>
      </c>
      <c r="CF34" s="1">
        <f t="shared" si="105"/>
        <v>1010.9735041977619</v>
      </c>
      <c r="CG34" s="1">
        <f t="shared" si="106"/>
        <v>-173.21251709023144</v>
      </c>
      <c r="CH34" s="1">
        <f t="shared" si="107"/>
        <v>958.31272948562867</v>
      </c>
      <c r="CI34" s="1">
        <f t="shared" si="108"/>
        <v>500</v>
      </c>
      <c r="CJ34" s="1">
        <f t="shared" si="109"/>
        <v>1.4694815238849301E-4</v>
      </c>
      <c r="CK34" s="4">
        <f t="shared" si="110"/>
        <v>0.35529541792242725</v>
      </c>
      <c r="CL34" s="1">
        <f t="shared" si="111"/>
        <v>-7.4829218661931716</v>
      </c>
      <c r="CM34" s="4">
        <f t="shared" si="29"/>
        <v>99.463298655110236</v>
      </c>
      <c r="CN34" s="4">
        <f t="shared" si="30"/>
        <v>109.46329865511024</v>
      </c>
      <c r="CO34" s="4">
        <f t="shared" si="112"/>
        <v>1.5680676869755727E-2</v>
      </c>
      <c r="CP34" s="4">
        <f t="shared" si="31"/>
        <v>4.2423015245290907E-6</v>
      </c>
      <c r="CQ34" s="4">
        <f t="shared" si="32"/>
        <v>-49.889651812873808</v>
      </c>
      <c r="CR34" s="4">
        <f t="shared" si="33"/>
        <v>-59.37648479337895</v>
      </c>
      <c r="CS34" s="4">
        <f t="shared" si="34"/>
        <v>-68.863317773884091</v>
      </c>
      <c r="CT34" s="1">
        <f t="shared" si="35"/>
        <v>59.37648479337895</v>
      </c>
      <c r="CU34" s="1">
        <f t="shared" si="36"/>
        <v>40.62351520662105</v>
      </c>
      <c r="CV34" s="1">
        <f t="shared" si="37"/>
        <v>1.4858959878800897</v>
      </c>
      <c r="CW34" s="1">
        <f t="shared" si="113"/>
        <v>0.95705016002212151</v>
      </c>
      <c r="CX34" s="1">
        <f t="shared" si="114"/>
        <v>0.39156405544585654</v>
      </c>
      <c r="CY34" s="1">
        <f t="shared" si="170"/>
        <v>-0.26230127356761529</v>
      </c>
      <c r="CZ34" s="1">
        <f t="shared" si="171"/>
        <v>-0.16655663933210238</v>
      </c>
      <c r="DA34" s="1">
        <f t="shared" si="38"/>
        <v>1.5680676869755727E-2</v>
      </c>
      <c r="DB34" s="1">
        <f t="shared" si="115"/>
        <v>1010.9764738088289</v>
      </c>
      <c r="DC34" s="1">
        <f t="shared" si="116"/>
        <v>-171.05699972685579</v>
      </c>
      <c r="DD34" s="1">
        <f t="shared" si="117"/>
        <v>957.05016002212153</v>
      </c>
      <c r="DE34" s="1">
        <f t="shared" si="118"/>
        <v>500</v>
      </c>
      <c r="DF34" s="1">
        <f t="shared" si="119"/>
        <v>1.4659866577522164E-4</v>
      </c>
      <c r="DG34" s="4">
        <f t="shared" si="120"/>
        <v>0.36671619299041924</v>
      </c>
      <c r="DH34" s="1">
        <f t="shared" si="121"/>
        <v>-7.4736222418874441</v>
      </c>
      <c r="DI34" s="4">
        <f t="shared" si="39"/>
        <v>99.673310874829525</v>
      </c>
      <c r="DJ34" s="4">
        <f t="shared" si="40"/>
        <v>109.67331087482953</v>
      </c>
      <c r="DK34" s="4">
        <f t="shared" si="122"/>
        <v>1.5668536797335403E-2</v>
      </c>
      <c r="DL34" s="4">
        <f t="shared" si="41"/>
        <v>-1.2140072420323972E-5</v>
      </c>
      <c r="DM34" s="4">
        <f t="shared" si="42"/>
        <v>-49.921102777693307</v>
      </c>
      <c r="DN34" s="4">
        <f t="shared" si="43"/>
        <v>-59.407935758198441</v>
      </c>
      <c r="DO34" s="4">
        <f t="shared" si="44"/>
        <v>-68.894768738703576</v>
      </c>
      <c r="DP34" s="1">
        <f t="shared" si="45"/>
        <v>59.407935758198441</v>
      </c>
      <c r="DQ34" s="1">
        <f t="shared" si="46"/>
        <v>40.592064241801559</v>
      </c>
      <c r="DR34" s="1">
        <f t="shared" si="47"/>
        <v>1.4864140333426792</v>
      </c>
      <c r="DS34" s="1">
        <f t="shared" si="123"/>
        <v>0.9552512685292891</v>
      </c>
      <c r="DT34" s="1">
        <f t="shared" si="124"/>
        <v>0.38691084969095285</v>
      </c>
      <c r="DU34" s="1">
        <f t="shared" si="172"/>
        <v>-0.25110451091743546</v>
      </c>
      <c r="DV34" s="1">
        <f t="shared" si="173"/>
        <v>-0.16483870012110011</v>
      </c>
      <c r="DW34" s="1">
        <f t="shared" si="48"/>
        <v>1.5668536797335403E-2</v>
      </c>
      <c r="DX34" s="1">
        <f t="shared" si="125"/>
        <v>1010.9679757581347</v>
      </c>
      <c r="DY34" s="1">
        <f t="shared" si="126"/>
        <v>-169.29264179837222</v>
      </c>
      <c r="DZ34" s="1">
        <f t="shared" si="127"/>
        <v>955.25126852928906</v>
      </c>
      <c r="EA34" s="1">
        <f t="shared" si="128"/>
        <v>500</v>
      </c>
      <c r="EB34" s="1">
        <f t="shared" si="129"/>
        <v>1.4619812217647258E-4</v>
      </c>
      <c r="EC34" s="4">
        <f t="shared" si="130"/>
        <v>0.37560193779676238</v>
      </c>
      <c r="ED34" s="1">
        <f t="shared" si="131"/>
        <v>-7.4586664608709388</v>
      </c>
      <c r="EE34" s="4">
        <f t="shared" si="49"/>
        <v>99.813756571158777</v>
      </c>
      <c r="EF34" s="4">
        <f t="shared" si="50"/>
        <v>109.81375657115878</v>
      </c>
      <c r="EG34" s="4">
        <f t="shared" si="132"/>
        <v>1.5660704749110004E-2</v>
      </c>
      <c r="EH34" s="4">
        <f t="shared" si="51"/>
        <v>-7.8320482253986523E-6</v>
      </c>
      <c r="EI34" s="4">
        <f t="shared" si="52"/>
        <v>-49.941393058069977</v>
      </c>
      <c r="EJ34" s="4">
        <f t="shared" si="53"/>
        <v>-59.428226038575119</v>
      </c>
      <c r="EK34" s="4">
        <f t="shared" si="54"/>
        <v>-68.91505901908026</v>
      </c>
      <c r="EL34" s="1">
        <f t="shared" si="55"/>
        <v>59.428226038575119</v>
      </c>
      <c r="EM34" s="1">
        <f t="shared" si="56"/>
        <v>40.571773961424881</v>
      </c>
      <c r="EN34" s="1">
        <f t="shared" si="57"/>
        <v>1.4867748676665111</v>
      </c>
      <c r="EO34" s="1">
        <f t="shared" si="133"/>
        <v>0.953980832358301</v>
      </c>
      <c r="EP34" s="1">
        <f t="shared" si="134"/>
        <v>0.38306197811899928</v>
      </c>
      <c r="EQ34" s="1">
        <f t="shared" si="174"/>
        <v>-0.23955353426797465</v>
      </c>
      <c r="ER34" s="1">
        <f t="shared" si="175"/>
        <v>-0.16357045457787048</v>
      </c>
      <c r="ES34" s="1">
        <f t="shared" si="58"/>
        <v>1.5660704749110004E-2</v>
      </c>
      <c r="ET34" s="1">
        <f t="shared" si="135"/>
        <v>1010.9624933243771</v>
      </c>
      <c r="EU34" s="1">
        <f t="shared" si="136"/>
        <v>-167.99012826056455</v>
      </c>
      <c r="EV34" s="1">
        <f t="shared" si="137"/>
        <v>953.98083235830097</v>
      </c>
      <c r="EW34" s="1">
        <f t="shared" si="138"/>
        <v>500</v>
      </c>
      <c r="EX34" s="1">
        <f t="shared" si="139"/>
        <v>1.4593380429027761E-4</v>
      </c>
      <c r="EY34" s="4">
        <f t="shared" si="140"/>
        <v>0.38218005223143253</v>
      </c>
      <c r="EZ34" s="1">
        <f t="shared" si="141"/>
        <v>-7.4481723223235692</v>
      </c>
      <c r="FA34" s="4">
        <f t="shared" si="59"/>
        <v>99.902318495369286</v>
      </c>
      <c r="FB34" s="4">
        <f t="shared" si="60"/>
        <v>109.90231849536929</v>
      </c>
      <c r="FC34" s="4">
        <f t="shared" si="142"/>
        <v>1.5652680411560083E-2</v>
      </c>
      <c r="FD34" s="4">
        <f t="shared" si="61"/>
        <v>-8.0243375499208791E-6</v>
      </c>
      <c r="FE34" s="4">
        <f t="shared" si="62"/>
        <v>-49.962181497318483</v>
      </c>
      <c r="FF34" s="4">
        <f t="shared" si="63"/>
        <v>-59.449014477823617</v>
      </c>
      <c r="FG34" s="4">
        <f t="shared" si="64"/>
        <v>-68.935847458328752</v>
      </c>
      <c r="FH34" s="1">
        <f t="shared" si="65"/>
        <v>59.449014477823617</v>
      </c>
      <c r="FI34" s="1">
        <f t="shared" si="66"/>
        <v>40.550985522176383</v>
      </c>
      <c r="FJ34" s="1">
        <f t="shared" si="67"/>
        <v>1.4871332623948008</v>
      </c>
      <c r="FK34" s="1">
        <f t="shared" si="143"/>
        <v>0.95290895499096084</v>
      </c>
      <c r="FL34" s="1">
        <f t="shared" si="144"/>
        <v>0.37940961317715471</v>
      </c>
      <c r="FM34" s="1">
        <f t="shared" si="176"/>
        <v>-0.24386264428720197</v>
      </c>
      <c r="FN34" s="1">
        <f t="shared" si="177"/>
        <v>-0.16259713775956514</v>
      </c>
      <c r="FO34" s="1">
        <f t="shared" si="68"/>
        <v>1.5652680411560083E-2</v>
      </c>
      <c r="FP34" s="1">
        <f t="shared" si="145"/>
        <v>1010.9568762880921</v>
      </c>
      <c r="FQ34" s="1">
        <f t="shared" si="146"/>
        <v>-166.99051242182858</v>
      </c>
      <c r="FR34" s="1">
        <f t="shared" si="147"/>
        <v>952.90895499096086</v>
      </c>
      <c r="FS34" s="1">
        <f t="shared" si="148"/>
        <v>500</v>
      </c>
      <c r="FT34" s="1">
        <f t="shared" si="149"/>
        <v>1.457387571408425E-4</v>
      </c>
      <c r="FU34" s="4">
        <f t="shared" si="150"/>
        <v>0.38715671073152191</v>
      </c>
      <c r="FV34" s="1">
        <f t="shared" si="151"/>
        <v>-7.4391834950485203</v>
      </c>
      <c r="FW34" s="4">
        <f t="shared" si="69"/>
        <v>99.954181296727185</v>
      </c>
      <c r="FX34" s="4">
        <f t="shared" si="70"/>
        <v>109.95418129672719</v>
      </c>
      <c r="FY34" s="4">
        <f t="shared" si="152"/>
        <v>1.564393385357133E-2</v>
      </c>
      <c r="FZ34" s="4">
        <f t="shared" si="71"/>
        <v>-8.7465579887528733E-6</v>
      </c>
      <c r="GA34" s="4">
        <f t="shared" si="72"/>
        <v>-49.984840973973277</v>
      </c>
      <c r="GB34" s="4">
        <f t="shared" si="73"/>
        <v>-59.471673954478419</v>
      </c>
      <c r="GC34" s="4">
        <f t="shared" si="74"/>
        <v>-68.958506934983561</v>
      </c>
      <c r="GD34" s="1">
        <f t="shared" si="75"/>
        <v>59.471673954478419</v>
      </c>
      <c r="GE34" s="1">
        <f t="shared" si="76"/>
        <v>40.528326045521581</v>
      </c>
      <c r="GF34" s="1">
        <f t="shared" si="77"/>
        <v>1.4873767983505977</v>
      </c>
      <c r="GG34" s="1">
        <f t="shared" si="153"/>
        <v>0.9523657674436814</v>
      </c>
      <c r="GH34" s="1">
        <f t="shared" si="154"/>
        <v>0.37995906481921493</v>
      </c>
      <c r="GI34" s="1">
        <f t="shared" si="178"/>
        <v>-0.23200285612906291</v>
      </c>
      <c r="GJ34" s="1">
        <f t="shared" si="179"/>
        <v>-0.162429021858113</v>
      </c>
      <c r="GK34" s="1">
        <f t="shared" si="78"/>
        <v>1.564393385357133E-2</v>
      </c>
      <c r="GL34" s="1">
        <f t="shared" si="155"/>
        <v>1010.9507536975</v>
      </c>
      <c r="GM34" s="1">
        <f t="shared" si="156"/>
        <v>-166.81785402871921</v>
      </c>
      <c r="GN34" s="1">
        <f t="shared" si="157"/>
        <v>952.36576744368142</v>
      </c>
      <c r="GO34" s="1">
        <f t="shared" si="158"/>
        <v>500</v>
      </c>
      <c r="GP34" s="1">
        <f t="shared" si="159"/>
        <v>1.4558701825079928E-4</v>
      </c>
      <c r="GQ34" s="4">
        <f t="shared" si="160"/>
        <v>0.38778330443100684</v>
      </c>
      <c r="GR34" s="1">
        <f t="shared" si="161"/>
        <v>-7.4341836223546576</v>
      </c>
      <c r="GS34" s="4">
        <f t="shared" si="79"/>
        <v>100.01757581443954</v>
      </c>
      <c r="GT34" s="4">
        <f t="shared" si="80"/>
        <v>110.01757581443954</v>
      </c>
      <c r="GU34" s="4">
        <f t="shared" si="162"/>
        <v>1.564788736014831E-2</v>
      </c>
      <c r="GV34" s="4">
        <f t="shared" si="81"/>
        <v>3.9535065769792654E-6</v>
      </c>
      <c r="GW34" s="4">
        <v>425</v>
      </c>
      <c r="GX34" s="4"/>
      <c r="GY34" s="4"/>
      <c r="GZ34" s="4"/>
      <c r="HA34" s="4"/>
      <c r="HB34" s="4"/>
      <c r="HC34" s="4"/>
      <c r="HD34" s="4"/>
      <c r="HE34" s="4"/>
      <c r="HF34" s="6"/>
      <c r="HG34" s="4"/>
      <c r="HH34" s="4"/>
      <c r="HI34" s="4"/>
      <c r="HJ34" s="1"/>
      <c r="HK34" s="4"/>
      <c r="HL34" s="4"/>
    </row>
    <row r="35" spans="1:220" s="5" customFormat="1">
      <c r="A35" s="1">
        <v>17</v>
      </c>
      <c r="B35" s="1">
        <f t="shared" si="0"/>
        <v>100</v>
      </c>
      <c r="C35" s="1">
        <v>0</v>
      </c>
      <c r="D35" s="1">
        <f t="shared" si="1"/>
        <v>-100</v>
      </c>
      <c r="E35" s="1">
        <f t="shared" si="163"/>
        <v>420</v>
      </c>
      <c r="F35" s="1">
        <f t="shared" si="82"/>
        <v>1.7509999999999977</v>
      </c>
      <c r="G35" s="1">
        <f>'0.5Q 1-8 '!FS35</f>
        <v>-51.746499281004972</v>
      </c>
      <c r="H35" s="1">
        <f>'0.5Q 1-8 '!FT35</f>
        <v>-61.233332261510107</v>
      </c>
      <c r="I35" s="1">
        <f>'0.5Q 1-8 '!FU35</f>
        <v>-70.720165242015241</v>
      </c>
      <c r="J35" s="1">
        <f>'0.5Q 1-8 '!FV35</f>
        <v>61.233332261510107</v>
      </c>
      <c r="K35" s="1">
        <f>'0.5Q 1-8 '!FW35</f>
        <v>38.766667738489893</v>
      </c>
      <c r="L35" s="1">
        <f>'0.5Q 1-8 '!FX35</f>
        <v>1.5311795621628368</v>
      </c>
      <c r="M35" s="1">
        <f>'0.5Q 1-8 '!FY35</f>
        <v>0.93826083214540557</v>
      </c>
      <c r="N35" s="1">
        <f>'0.5Q 1-8 '!FZ35</f>
        <v>0.39682685362135273</v>
      </c>
      <c r="O35" s="1">
        <f>'0.5Q 1-8 '!GA35</f>
        <v>-0.33055081869682706</v>
      </c>
      <c r="P35" s="1">
        <f>'0.5Q 1-8 '!GB35</f>
        <v>-0.19021108770767881</v>
      </c>
      <c r="Q35" s="1">
        <f>'0.5Q 1-8 '!GC35</f>
        <v>1.4963933747057099E-2</v>
      </c>
      <c r="R35" s="1">
        <f>'0.5Q 1-8 '!GD35</f>
        <v>1010.4747536229399</v>
      </c>
      <c r="S35" s="1">
        <f>'0.5Q 1-8 '!GE35</f>
        <v>-195.35059129754029</v>
      </c>
      <c r="T35" s="1">
        <f>'0.5Q 1-8 '!GF35</f>
        <v>938.26083214540552</v>
      </c>
      <c r="U35" s="1">
        <f>'0.5Q 1-8 '!GG35</f>
        <v>500</v>
      </c>
      <c r="V35" s="1">
        <f>'0.5Q 1-8 '!GH35</f>
        <v>1.4760422524782088E-4</v>
      </c>
      <c r="W35" s="1">
        <f>'0.5Q 1-8 '!GI35</f>
        <v>0.23093413763953763</v>
      </c>
      <c r="X35" s="1">
        <f>'0.5Q 1-8 '!GJ35</f>
        <v>-7.2510327358890123</v>
      </c>
      <c r="Y35" s="1">
        <f>'0.5Q 1-8 '!GK35</f>
        <v>95.005611885614613</v>
      </c>
      <c r="Z35" s="1">
        <f>'0.5Q 1-8 '!GL35</f>
        <v>105.00561188561461</v>
      </c>
      <c r="AA35" s="1">
        <f>'0.5Q 1-8 '!GM35</f>
        <v>1.4969018415684212E-2</v>
      </c>
      <c r="AB35" s="4"/>
      <c r="AC35" s="4">
        <f t="shared" si="2"/>
        <v>-51.733326564354428</v>
      </c>
      <c r="AD35" s="4">
        <f t="shared" si="3"/>
        <v>-61.220159544859563</v>
      </c>
      <c r="AE35" s="4">
        <f t="shared" si="4"/>
        <v>-70.706992525364697</v>
      </c>
      <c r="AF35" s="1">
        <f t="shared" si="5"/>
        <v>61.220159544859563</v>
      </c>
      <c r="AG35" s="1">
        <f t="shared" si="6"/>
        <v>38.779840455140437</v>
      </c>
      <c r="AH35" s="1">
        <f t="shared" si="7"/>
        <v>1.5313368032030577</v>
      </c>
      <c r="AI35" s="1">
        <f t="shared" si="83"/>
        <v>0.93354825673041208</v>
      </c>
      <c r="AJ35" s="1">
        <f t="shared" si="84"/>
        <v>0.38808725247497433</v>
      </c>
      <c r="AK35" s="1">
        <f t="shared" si="164"/>
        <v>-0.29579623543115674</v>
      </c>
      <c r="AL35" s="1">
        <f t="shared" si="165"/>
        <v>-0.18257716524324791</v>
      </c>
      <c r="AM35" s="1">
        <f t="shared" si="8"/>
        <v>1.4969018415684212E-2</v>
      </c>
      <c r="AN35" s="1">
        <f t="shared" si="85"/>
        <v>1010.4783128909789</v>
      </c>
      <c r="AO35" s="1">
        <f t="shared" si="86"/>
        <v>-187.51040024812048</v>
      </c>
      <c r="AP35" s="1">
        <f t="shared" si="87"/>
        <v>933.54825673041205</v>
      </c>
      <c r="AQ35" s="1">
        <f t="shared" si="88"/>
        <v>500</v>
      </c>
      <c r="AR35" s="1">
        <f t="shared" si="89"/>
        <v>1.4603120883164948E-4</v>
      </c>
      <c r="AS35" s="4">
        <f t="shared" si="90"/>
        <v>0.26865101160748156</v>
      </c>
      <c r="AT35" s="1">
        <f t="shared" si="91"/>
        <v>-7.215858196234624</v>
      </c>
      <c r="AU35" s="4">
        <f t="shared" si="9"/>
        <v>95.786554630485924</v>
      </c>
      <c r="AV35" s="4">
        <f t="shared" si="10"/>
        <v>105.78655463048592</v>
      </c>
      <c r="AW35" s="4">
        <f t="shared" si="92"/>
        <v>1.4971862261877269E-2</v>
      </c>
      <c r="AX35" s="4">
        <f t="shared" si="11"/>
        <v>2.843846193057234E-6</v>
      </c>
      <c r="AY35" s="4">
        <f t="shared" si="12"/>
        <v>-51.725959087170338</v>
      </c>
      <c r="AZ35" s="4">
        <f t="shared" si="13"/>
        <v>-61.212792067675473</v>
      </c>
      <c r="BA35" s="4">
        <f t="shared" si="14"/>
        <v>-70.699625048180607</v>
      </c>
      <c r="BB35" s="1">
        <f t="shared" si="15"/>
        <v>61.212792067675473</v>
      </c>
      <c r="BC35" s="1">
        <f t="shared" si="16"/>
        <v>38.787207932324527</v>
      </c>
      <c r="BD35" s="1">
        <f t="shared" si="17"/>
        <v>1.5316199173350211</v>
      </c>
      <c r="BE35" s="1">
        <f t="shared" si="93"/>
        <v>0.92987578940046944</v>
      </c>
      <c r="BF35" s="1">
        <f t="shared" si="94"/>
        <v>0.37706833215448265</v>
      </c>
      <c r="BG35" s="1">
        <f t="shared" si="166"/>
        <v>-0.29373276889243594</v>
      </c>
      <c r="BH35" s="1">
        <f t="shared" si="167"/>
        <v>-0.17671471649990617</v>
      </c>
      <c r="BI35" s="1">
        <f t="shared" si="18"/>
        <v>1.4971862261877269E-2</v>
      </c>
      <c r="BJ35" s="1">
        <f t="shared" si="95"/>
        <v>1010.4803035833141</v>
      </c>
      <c r="BK35" s="1">
        <f t="shared" si="96"/>
        <v>-181.48954813973361</v>
      </c>
      <c r="BL35" s="1">
        <f t="shared" si="97"/>
        <v>929.87578940046944</v>
      </c>
      <c r="BM35" s="1">
        <f t="shared" si="98"/>
        <v>500</v>
      </c>
      <c r="BN35" s="1">
        <f t="shared" si="99"/>
        <v>1.4495461016625079E-4</v>
      </c>
      <c r="BO35" s="4">
        <f t="shared" si="100"/>
        <v>0.29762921555098515</v>
      </c>
      <c r="BP35" s="1">
        <f t="shared" si="101"/>
        <v>-7.1883019153876493</v>
      </c>
      <c r="BQ35" s="4">
        <f t="shared" si="19"/>
        <v>96.31116439527969</v>
      </c>
      <c r="BR35" s="4">
        <f t="shared" si="20"/>
        <v>106.31116439527969</v>
      </c>
      <c r="BS35" s="4">
        <f t="shared" si="102"/>
        <v>1.4956084103490135E-2</v>
      </c>
      <c r="BT35" s="4">
        <f t="shared" si="21"/>
        <v>-1.5778158387134283E-5</v>
      </c>
      <c r="BU35" s="4">
        <f t="shared" si="22"/>
        <v>-51.766835145168088</v>
      </c>
      <c r="BV35" s="4">
        <f t="shared" si="23"/>
        <v>-61.253668125673229</v>
      </c>
      <c r="BW35" s="4">
        <f t="shared" si="24"/>
        <v>-70.740501106178371</v>
      </c>
      <c r="BX35" s="1">
        <f t="shared" si="25"/>
        <v>61.253668125673229</v>
      </c>
      <c r="BY35" s="1">
        <f t="shared" si="26"/>
        <v>38.746331874326771</v>
      </c>
      <c r="BZ35" s="1">
        <f t="shared" si="27"/>
        <v>1.5321689629276667</v>
      </c>
      <c r="CA35" s="1">
        <f t="shared" si="103"/>
        <v>0.92704903558188612</v>
      </c>
      <c r="CB35" s="1">
        <f t="shared" si="104"/>
        <v>0.37433783285080496</v>
      </c>
      <c r="CC35" s="1">
        <f t="shared" si="168"/>
        <v>-0.27648342360798528</v>
      </c>
      <c r="CD35" s="1">
        <f t="shared" si="169"/>
        <v>-0.17349600281912086</v>
      </c>
      <c r="CE35" s="1">
        <f t="shared" si="28"/>
        <v>1.4956084103490135E-2</v>
      </c>
      <c r="CF35" s="1">
        <f t="shared" si="105"/>
        <v>1010.4692588724431</v>
      </c>
      <c r="CG35" s="1">
        <f t="shared" si="106"/>
        <v>-178.1838648152935</v>
      </c>
      <c r="CH35" s="1">
        <f t="shared" si="107"/>
        <v>927.04903558188607</v>
      </c>
      <c r="CI35" s="1">
        <f t="shared" si="108"/>
        <v>500</v>
      </c>
      <c r="CJ35" s="1">
        <f t="shared" si="109"/>
        <v>1.4407009294821262E-4</v>
      </c>
      <c r="CK35" s="4">
        <f t="shared" si="110"/>
        <v>0.31319871065628563</v>
      </c>
      <c r="CL35" s="1">
        <f t="shared" si="111"/>
        <v>-7.1648433410887815</v>
      </c>
      <c r="CM35" s="4">
        <f t="shared" si="29"/>
        <v>96.737691978331</v>
      </c>
      <c r="CN35" s="4">
        <f t="shared" si="30"/>
        <v>106.737691978331</v>
      </c>
      <c r="CO35" s="4">
        <f t="shared" si="112"/>
        <v>1.496294489529831E-2</v>
      </c>
      <c r="CP35" s="4">
        <f t="shared" si="31"/>
        <v>6.860791808175476E-6</v>
      </c>
      <c r="CQ35" s="4">
        <f t="shared" si="32"/>
        <v>-51.749061073126185</v>
      </c>
      <c r="CR35" s="4">
        <f t="shared" si="33"/>
        <v>-61.235894053631327</v>
      </c>
      <c r="CS35" s="4">
        <f t="shared" si="34"/>
        <v>-70.722727034136469</v>
      </c>
      <c r="CT35" s="1">
        <f t="shared" si="35"/>
        <v>61.235894053631327</v>
      </c>
      <c r="CU35" s="1">
        <f t="shared" si="36"/>
        <v>38.764105946368673</v>
      </c>
      <c r="CV35" s="1">
        <f t="shared" si="37"/>
        <v>1.5321706025694919</v>
      </c>
      <c r="CW35" s="1">
        <f t="shared" si="113"/>
        <v>0.92549229378804387</v>
      </c>
      <c r="CX35" s="1">
        <f t="shared" si="114"/>
        <v>0.36859765113715964</v>
      </c>
      <c r="CY35" s="1">
        <f t="shared" si="170"/>
        <v>-0.26230127356761529</v>
      </c>
      <c r="CZ35" s="1">
        <f t="shared" si="171"/>
        <v>-0.17060305849698565</v>
      </c>
      <c r="DA35" s="1">
        <f t="shared" si="38"/>
        <v>1.496294489529831E-2</v>
      </c>
      <c r="DB35" s="1">
        <f t="shared" si="115"/>
        <v>1010.4740614267087</v>
      </c>
      <c r="DC35" s="1">
        <f t="shared" si="116"/>
        <v>-175.2127531375742</v>
      </c>
      <c r="DD35" s="1">
        <f t="shared" si="117"/>
        <v>925.49229378804387</v>
      </c>
      <c r="DE35" s="1">
        <f t="shared" si="118"/>
        <v>500</v>
      </c>
      <c r="DF35" s="1">
        <f t="shared" si="119"/>
        <v>1.4354639489148335E-4</v>
      </c>
      <c r="DG35" s="4">
        <f t="shared" si="120"/>
        <v>0.32760022615922496</v>
      </c>
      <c r="DH35" s="1">
        <f t="shared" si="121"/>
        <v>-7.1538722214899302</v>
      </c>
      <c r="DI35" s="4">
        <f t="shared" si="39"/>
        <v>97.06069159986086</v>
      </c>
      <c r="DJ35" s="4">
        <f t="shared" si="40"/>
        <v>107.06069159986086</v>
      </c>
      <c r="DK35" s="4">
        <f t="shared" si="122"/>
        <v>1.495347482718281E-2</v>
      </c>
      <c r="DL35" s="4">
        <f t="shared" si="41"/>
        <v>-9.4700681155003574E-6</v>
      </c>
      <c r="DM35" s="4">
        <f t="shared" si="42"/>
        <v>-51.773594928347691</v>
      </c>
      <c r="DN35" s="4">
        <f t="shared" si="43"/>
        <v>-61.260427908852826</v>
      </c>
      <c r="DO35" s="4">
        <f t="shared" si="44"/>
        <v>-70.74726088935796</v>
      </c>
      <c r="DP35" s="1">
        <f t="shared" si="45"/>
        <v>61.260427908852826</v>
      </c>
      <c r="DQ35" s="1">
        <f t="shared" si="46"/>
        <v>38.739572091147174</v>
      </c>
      <c r="DR35" s="1">
        <f t="shared" si="47"/>
        <v>1.5325874076612682</v>
      </c>
      <c r="DS35" s="1">
        <f t="shared" si="123"/>
        <v>0.92346748637178067</v>
      </c>
      <c r="DT35" s="1">
        <f t="shared" si="124"/>
        <v>0.36403653998406615</v>
      </c>
      <c r="DU35" s="1">
        <f t="shared" si="172"/>
        <v>-0.25110451091743546</v>
      </c>
      <c r="DV35" s="1">
        <f t="shared" si="173"/>
        <v>-0.16815760599886267</v>
      </c>
      <c r="DW35" s="1">
        <f t="shared" si="48"/>
        <v>1.495347482718281E-2</v>
      </c>
      <c r="DX35" s="1">
        <f t="shared" si="125"/>
        <v>1010.467432379028</v>
      </c>
      <c r="DY35" s="1">
        <f t="shared" si="126"/>
        <v>-172.70122451295194</v>
      </c>
      <c r="DZ35" s="1">
        <f t="shared" si="127"/>
        <v>923.46748637178064</v>
      </c>
      <c r="EA35" s="1">
        <f t="shared" si="128"/>
        <v>500</v>
      </c>
      <c r="EB35" s="1">
        <f t="shared" si="129"/>
        <v>1.4301239403051864E-4</v>
      </c>
      <c r="EC35" s="4">
        <f t="shared" si="130"/>
        <v>0.33943527138099117</v>
      </c>
      <c r="ED35" s="1">
        <f t="shared" si="131"/>
        <v>-7.1373021422104133</v>
      </c>
      <c r="EE35" s="4">
        <f t="shared" si="49"/>
        <v>97.277224059938916</v>
      </c>
      <c r="EF35" s="4">
        <f t="shared" si="50"/>
        <v>107.27722405993892</v>
      </c>
      <c r="EG35" s="4">
        <f t="shared" si="132"/>
        <v>1.4947409943050818E-2</v>
      </c>
      <c r="EH35" s="4">
        <f t="shared" si="51"/>
        <v>-6.0648841319916463E-6</v>
      </c>
      <c r="EI35" s="4">
        <f t="shared" si="52"/>
        <v>-51.789307063404664</v>
      </c>
      <c r="EJ35" s="4">
        <f t="shared" si="53"/>
        <v>-61.276140043909798</v>
      </c>
      <c r="EK35" s="4">
        <f t="shared" si="54"/>
        <v>-70.762973024414933</v>
      </c>
      <c r="EL35" s="1">
        <f t="shared" si="55"/>
        <v>61.276140043909798</v>
      </c>
      <c r="EM35" s="1">
        <f t="shared" si="56"/>
        <v>38.723859956090202</v>
      </c>
      <c r="EN35" s="1">
        <f t="shared" si="57"/>
        <v>1.5328787313705106</v>
      </c>
      <c r="EO35" s="1">
        <f t="shared" si="133"/>
        <v>0.92207727407998874</v>
      </c>
      <c r="EP35" s="1">
        <f t="shared" si="134"/>
        <v>0.36033577483454554</v>
      </c>
      <c r="EQ35" s="1">
        <f t="shared" si="174"/>
        <v>-0.23955353426797465</v>
      </c>
      <c r="ER35" s="1">
        <f t="shared" si="175"/>
        <v>-0.16644421485861347</v>
      </c>
      <c r="ES35" s="1">
        <f t="shared" si="58"/>
        <v>1.4947409943050818E-2</v>
      </c>
      <c r="ET35" s="1">
        <f t="shared" si="135"/>
        <v>1010.4631869601354</v>
      </c>
      <c r="EU35" s="1">
        <f t="shared" si="136"/>
        <v>-170.94153754409319</v>
      </c>
      <c r="EV35" s="1">
        <f t="shared" si="137"/>
        <v>922.07727407998868</v>
      </c>
      <c r="EW35" s="1">
        <f t="shared" si="138"/>
        <v>500</v>
      </c>
      <c r="EX35" s="1">
        <f t="shared" si="139"/>
        <v>1.4265896121183722E-4</v>
      </c>
      <c r="EY35" s="4">
        <f t="shared" si="140"/>
        <v>0.34772448192366129</v>
      </c>
      <c r="EZ35" s="1">
        <f t="shared" si="141"/>
        <v>-7.1259804896017478</v>
      </c>
      <c r="FA35" s="4">
        <f t="shared" si="59"/>
        <v>97.42589003731986</v>
      </c>
      <c r="FB35" s="4">
        <f t="shared" si="60"/>
        <v>107.42589003731986</v>
      </c>
      <c r="FC35" s="4">
        <f t="shared" si="142"/>
        <v>1.49407152682146E-2</v>
      </c>
      <c r="FD35" s="4">
        <f t="shared" si="61"/>
        <v>-6.6946748362179537E-6</v>
      </c>
      <c r="FE35" s="4">
        <f t="shared" si="62"/>
        <v>-51.806650780596939</v>
      </c>
      <c r="FF35" s="4">
        <f t="shared" si="63"/>
        <v>-61.293483761102074</v>
      </c>
      <c r="FG35" s="4">
        <f t="shared" si="64"/>
        <v>-70.780316741607209</v>
      </c>
      <c r="FH35" s="1">
        <f t="shared" si="65"/>
        <v>61.293483761102074</v>
      </c>
      <c r="FI35" s="1">
        <f t="shared" si="66"/>
        <v>38.706516238897926</v>
      </c>
      <c r="FJ35" s="1">
        <f t="shared" si="67"/>
        <v>1.53317952139156</v>
      </c>
      <c r="FK35" s="1">
        <f t="shared" si="143"/>
        <v>0.92092517993518364</v>
      </c>
      <c r="FL35" s="1">
        <f t="shared" si="144"/>
        <v>0.35685527233444581</v>
      </c>
      <c r="FM35" s="1">
        <f t="shared" si="176"/>
        <v>-0.24386264428720197</v>
      </c>
      <c r="FN35" s="1">
        <f t="shared" si="177"/>
        <v>-0.1651409838815856</v>
      </c>
      <c r="FO35" s="1">
        <f t="shared" si="68"/>
        <v>1.49407152682146E-2</v>
      </c>
      <c r="FP35" s="1">
        <f t="shared" si="145"/>
        <v>1010.4585006877502</v>
      </c>
      <c r="FQ35" s="1">
        <f t="shared" si="146"/>
        <v>-169.60309326606605</v>
      </c>
      <c r="FR35" s="1">
        <f t="shared" si="147"/>
        <v>920.92517993518368</v>
      </c>
      <c r="FS35" s="1">
        <f t="shared" si="148"/>
        <v>500</v>
      </c>
      <c r="FT35" s="1">
        <f t="shared" si="149"/>
        <v>1.4239302866909665E-4</v>
      </c>
      <c r="FU35" s="4">
        <f t="shared" si="150"/>
        <v>0.3539683326168212</v>
      </c>
      <c r="FV35" s="1">
        <f t="shared" si="151"/>
        <v>-7.1163893014904787</v>
      </c>
      <c r="FW35" s="4">
        <f t="shared" si="69"/>
        <v>97.52736856762553</v>
      </c>
      <c r="FX35" s="4">
        <f t="shared" si="70"/>
        <v>107.52736856762553</v>
      </c>
      <c r="FY35" s="4">
        <f t="shared" si="152"/>
        <v>1.4933022829467534E-2</v>
      </c>
      <c r="FZ35" s="4">
        <f t="shared" si="71"/>
        <v>-7.6924387470665712E-6</v>
      </c>
      <c r="GA35" s="4">
        <f t="shared" si="72"/>
        <v>-51.826579378387265</v>
      </c>
      <c r="GB35" s="4">
        <f t="shared" si="73"/>
        <v>-61.313412358892407</v>
      </c>
      <c r="GC35" s="4">
        <f t="shared" si="74"/>
        <v>-70.800245339397549</v>
      </c>
      <c r="GD35" s="1">
        <f t="shared" si="75"/>
        <v>61.313412358892407</v>
      </c>
      <c r="GE35" s="1">
        <f t="shared" si="76"/>
        <v>38.686587641107593</v>
      </c>
      <c r="GF35" s="1">
        <f t="shared" si="77"/>
        <v>1.5333897229326643</v>
      </c>
      <c r="GG35" s="1">
        <f t="shared" si="153"/>
        <v>0.92025849164133255</v>
      </c>
      <c r="GH35" s="1">
        <f t="shared" si="154"/>
        <v>0.35720346597488117</v>
      </c>
      <c r="GI35" s="1">
        <f t="shared" si="178"/>
        <v>-0.23200285612906291</v>
      </c>
      <c r="GJ35" s="1">
        <f t="shared" si="179"/>
        <v>-0.16465699789494426</v>
      </c>
      <c r="GK35" s="1">
        <f t="shared" si="78"/>
        <v>1.4933022829467534E-2</v>
      </c>
      <c r="GL35" s="1">
        <f t="shared" si="155"/>
        <v>1010.4531159806273</v>
      </c>
      <c r="GM35" s="1">
        <f t="shared" si="156"/>
        <v>-169.10602997806564</v>
      </c>
      <c r="GN35" s="1">
        <f t="shared" si="157"/>
        <v>920.25849164133251</v>
      </c>
      <c r="GO35" s="1">
        <f t="shared" si="158"/>
        <v>500</v>
      </c>
      <c r="GP35" s="1">
        <f t="shared" si="159"/>
        <v>1.4218220482075939E-4</v>
      </c>
      <c r="GQ35" s="4">
        <f t="shared" si="160"/>
        <v>0.35615168967153138</v>
      </c>
      <c r="GR35" s="1">
        <f t="shared" si="161"/>
        <v>-7.1103597250622359</v>
      </c>
      <c r="GS35" s="4">
        <f t="shared" si="79"/>
        <v>97.626449161062013</v>
      </c>
      <c r="GT35" s="4">
        <f t="shared" si="80"/>
        <v>107.62644916106201</v>
      </c>
      <c r="GU35" s="4">
        <f t="shared" si="162"/>
        <v>1.4937436443072841E-2</v>
      </c>
      <c r="GV35" s="4">
        <f t="shared" si="81"/>
        <v>4.4136136053071762E-6</v>
      </c>
      <c r="GW35" s="4">
        <v>420</v>
      </c>
      <c r="GX35" s="4"/>
      <c r="GY35" s="4"/>
      <c r="GZ35" s="4"/>
      <c r="HA35" s="4"/>
      <c r="HB35" s="4"/>
      <c r="HC35" s="4"/>
      <c r="HD35" s="4"/>
      <c r="HE35" s="4"/>
      <c r="HF35" s="6"/>
      <c r="HG35" s="4"/>
      <c r="HH35" s="4"/>
      <c r="HI35" s="4"/>
      <c r="HJ35" s="1"/>
      <c r="HK35" s="4"/>
      <c r="HL35" s="4"/>
    </row>
    <row r="36" spans="1:220" s="5" customFormat="1">
      <c r="A36" s="1">
        <v>18</v>
      </c>
      <c r="B36" s="1">
        <f t="shared" si="0"/>
        <v>100</v>
      </c>
      <c r="C36" s="1">
        <v>0</v>
      </c>
      <c r="D36" s="1">
        <f t="shared" si="1"/>
        <v>-100</v>
      </c>
      <c r="E36" s="1">
        <f t="shared" si="163"/>
        <v>415</v>
      </c>
      <c r="F36" s="1">
        <f t="shared" si="82"/>
        <v>1.7759999999999976</v>
      </c>
      <c r="G36" s="1">
        <f>'0.5Q 1-8 '!FS36</f>
        <v>-53.639982283837952</v>
      </c>
      <c r="H36" s="1">
        <f>'0.5Q 1-8 '!FT36</f>
        <v>-63.126815264343094</v>
      </c>
      <c r="I36" s="1">
        <f>'0.5Q 1-8 '!FU36</f>
        <v>-72.613648244848235</v>
      </c>
      <c r="J36" s="1">
        <f>'0.5Q 1-8 '!FV36</f>
        <v>63.126815264343094</v>
      </c>
      <c r="K36" s="1">
        <f>'0.5Q 1-8 '!FW36</f>
        <v>36.873184735656906</v>
      </c>
      <c r="L36" s="1">
        <f>'0.5Q 1-8 '!FX36</f>
        <v>1.5767452437776797</v>
      </c>
      <c r="M36" s="1">
        <f>'0.5Q 1-8 '!FY36</f>
        <v>0.91131363229685736</v>
      </c>
      <c r="N36" s="1">
        <f>'0.5Q 1-8 '!FZ36</f>
        <v>0.37693346886383566</v>
      </c>
      <c r="O36" s="1">
        <f>'0.5Q 1-8 '!GA36</f>
        <v>-0.33055081869682706</v>
      </c>
      <c r="P36" s="1">
        <f>'0.5Q 1-8 '!GB36</f>
        <v>-0.20188088349868294</v>
      </c>
      <c r="Q36" s="1">
        <f>'0.5Q 1-8 '!GC36</f>
        <v>1.4233049307963565E-2</v>
      </c>
      <c r="R36" s="1">
        <f>'0.5Q 1-8 '!GD36</f>
        <v>1009.9631345155744</v>
      </c>
      <c r="S36" s="1">
        <f>'0.5Q 1-8 '!GE36</f>
        <v>-207.33570497081735</v>
      </c>
      <c r="T36" s="1">
        <f>'0.5Q 1-8 '!GF36</f>
        <v>911.31363229685735</v>
      </c>
      <c r="U36" s="1">
        <f>'0.5Q 1-8 '!GG36</f>
        <v>500</v>
      </c>
      <c r="V36" s="1">
        <f>'0.5Q 1-8 '!GH36</f>
        <v>1.4617688781870669E-4</v>
      </c>
      <c r="W36" s="1">
        <f>'0.5Q 1-8 '!GI36</f>
        <v>0.17271231860624553</v>
      </c>
      <c r="X36" s="1">
        <f>'0.5Q 1-8 '!GJ36</f>
        <v>-6.9438123353755374</v>
      </c>
      <c r="Y36" s="1">
        <f>'0.5Q 1-8 '!GK36</f>
        <v>91.297676708002101</v>
      </c>
      <c r="Z36" s="1">
        <f>'0.5Q 1-8 '!GL36</f>
        <v>101.2976767080021</v>
      </c>
      <c r="AA36" s="1">
        <f>'0.5Q 1-8 '!GM36</f>
        <v>1.4247951293064781E-2</v>
      </c>
      <c r="AB36" s="4"/>
      <c r="AC36" s="4">
        <f t="shared" si="2"/>
        <v>-53.601376104819266</v>
      </c>
      <c r="AD36" s="4">
        <f t="shared" si="3"/>
        <v>-63.088209085324401</v>
      </c>
      <c r="AE36" s="4">
        <f t="shared" si="4"/>
        <v>-72.575042065829535</v>
      </c>
      <c r="AF36" s="1">
        <f t="shared" si="5"/>
        <v>63.088209085324401</v>
      </c>
      <c r="AG36" s="1">
        <f t="shared" si="6"/>
        <v>36.911790914675599</v>
      </c>
      <c r="AH36" s="1">
        <f t="shared" si="7"/>
        <v>1.5766402342345118</v>
      </c>
      <c r="AI36" s="1">
        <f t="shared" si="83"/>
        <v>0.90606862062908355</v>
      </c>
      <c r="AJ36" s="1">
        <f t="shared" si="84"/>
        <v>0.36805635214884197</v>
      </c>
      <c r="AK36" s="1">
        <f t="shared" si="164"/>
        <v>-0.29579623543115674</v>
      </c>
      <c r="AL36" s="1">
        <f t="shared" si="165"/>
        <v>-0.19199521125348276</v>
      </c>
      <c r="AM36" s="1">
        <f t="shared" si="8"/>
        <v>1.4247951293064781E-2</v>
      </c>
      <c r="AN36" s="1">
        <f t="shared" si="85"/>
        <v>1009.9735659051454</v>
      </c>
      <c r="AO36" s="1">
        <f t="shared" si="86"/>
        <v>-197.18292186155188</v>
      </c>
      <c r="AP36" s="1">
        <f t="shared" si="87"/>
        <v>906.06862062908351</v>
      </c>
      <c r="AQ36" s="1">
        <f t="shared" si="88"/>
        <v>500</v>
      </c>
      <c r="AR36" s="1">
        <f t="shared" si="89"/>
        <v>1.4421342452388617E-4</v>
      </c>
      <c r="AS36" s="4">
        <f t="shared" si="90"/>
        <v>0.2171221132290502</v>
      </c>
      <c r="AT36" s="1">
        <f t="shared" si="91"/>
        <v>-6.9068535333033401</v>
      </c>
      <c r="AU36" s="4">
        <f t="shared" si="9"/>
        <v>92.317222616034854</v>
      </c>
      <c r="AV36" s="4">
        <f t="shared" si="10"/>
        <v>102.31722261603485</v>
      </c>
      <c r="AW36" s="4">
        <f t="shared" si="92"/>
        <v>1.4257673224607983E-2</v>
      </c>
      <c r="AX36" s="4">
        <f t="shared" si="11"/>
        <v>9.7219315432026804E-6</v>
      </c>
      <c r="AY36" s="4">
        <f t="shared" si="12"/>
        <v>-53.576189753671073</v>
      </c>
      <c r="AZ36" s="4">
        <f t="shared" si="13"/>
        <v>-63.063022734176208</v>
      </c>
      <c r="BA36" s="4">
        <f t="shared" si="14"/>
        <v>-72.549855714681343</v>
      </c>
      <c r="BB36" s="1">
        <f t="shared" si="15"/>
        <v>63.063022734176208</v>
      </c>
      <c r="BC36" s="1">
        <f t="shared" si="16"/>
        <v>36.936977265823792</v>
      </c>
      <c r="BD36" s="1">
        <f t="shared" si="17"/>
        <v>1.5767236728674268</v>
      </c>
      <c r="BE36" s="1">
        <f t="shared" si="93"/>
        <v>0.90207511064811285</v>
      </c>
      <c r="BF36" s="1">
        <f t="shared" si="94"/>
        <v>0.35731885793857071</v>
      </c>
      <c r="BG36" s="1">
        <f t="shared" si="166"/>
        <v>-0.29373276889243594</v>
      </c>
      <c r="BH36" s="1">
        <f t="shared" si="167"/>
        <v>-0.18461043672225821</v>
      </c>
      <c r="BI36" s="1">
        <f t="shared" si="18"/>
        <v>1.4257673224607983E-2</v>
      </c>
      <c r="BJ36" s="1">
        <f t="shared" si="95"/>
        <v>1009.9803712572256</v>
      </c>
      <c r="BK36" s="1">
        <f t="shared" si="96"/>
        <v>-189.59861072249362</v>
      </c>
      <c r="BL36" s="1">
        <f t="shared" si="97"/>
        <v>902.07511064811285</v>
      </c>
      <c r="BM36" s="1">
        <f t="shared" si="98"/>
        <v>500</v>
      </c>
      <c r="BN36" s="1">
        <f t="shared" si="99"/>
        <v>1.4283780745385707E-4</v>
      </c>
      <c r="BO36" s="4">
        <f t="shared" si="100"/>
        <v>0.25039883452912493</v>
      </c>
      <c r="BP36" s="1">
        <f t="shared" si="101"/>
        <v>-6.8784377777748675</v>
      </c>
      <c r="BQ36" s="4">
        <f t="shared" si="19"/>
        <v>93.066959485033067</v>
      </c>
      <c r="BR36" s="4">
        <f t="shared" si="20"/>
        <v>103.06695948503307</v>
      </c>
      <c r="BS36" s="4">
        <f t="shared" si="102"/>
        <v>1.4247714544660008E-2</v>
      </c>
      <c r="BT36" s="4">
        <f t="shared" si="21"/>
        <v>-9.9586799479755433E-6</v>
      </c>
      <c r="BU36" s="4">
        <f t="shared" si="22"/>
        <v>-53.601989442655466</v>
      </c>
      <c r="BV36" s="4">
        <f t="shared" si="23"/>
        <v>-63.0888224231606</v>
      </c>
      <c r="BW36" s="4">
        <f t="shared" si="24"/>
        <v>-72.575655403665735</v>
      </c>
      <c r="BX36" s="1">
        <f t="shared" si="25"/>
        <v>63.0888224231606</v>
      </c>
      <c r="BY36" s="1">
        <f t="shared" si="26"/>
        <v>36.9111775768394</v>
      </c>
      <c r="BZ36" s="1">
        <f t="shared" si="27"/>
        <v>1.5771106041263407</v>
      </c>
      <c r="CA36" s="1">
        <f t="shared" si="103"/>
        <v>0.89883282397348108</v>
      </c>
      <c r="CB36" s="1">
        <f t="shared" si="104"/>
        <v>0.35414859996381254</v>
      </c>
      <c r="CC36" s="1">
        <f t="shared" si="168"/>
        <v>-0.27648342360798528</v>
      </c>
      <c r="CD36" s="1">
        <f t="shared" si="169"/>
        <v>-0.17994650440523827</v>
      </c>
      <c r="CE36" s="1">
        <f t="shared" si="28"/>
        <v>1.4247714544660008E-2</v>
      </c>
      <c r="CF36" s="1">
        <f t="shared" si="105"/>
        <v>1009.9734001812619</v>
      </c>
      <c r="CG36" s="1">
        <f t="shared" si="106"/>
        <v>-184.8086589542678</v>
      </c>
      <c r="CH36" s="1">
        <f t="shared" si="107"/>
        <v>898.83282397348103</v>
      </c>
      <c r="CI36" s="1">
        <f t="shared" si="108"/>
        <v>500</v>
      </c>
      <c r="CJ36" s="1">
        <f t="shared" si="109"/>
        <v>1.4167391176602532E-4</v>
      </c>
      <c r="CK36" s="4">
        <f t="shared" si="110"/>
        <v>0.27125365343650398</v>
      </c>
      <c r="CL36" s="1">
        <f t="shared" si="111"/>
        <v>-6.8526036188935002</v>
      </c>
      <c r="CM36" s="4">
        <f t="shared" si="29"/>
        <v>93.674086018419359</v>
      </c>
      <c r="CN36" s="4">
        <f t="shared" si="30"/>
        <v>103.67408601841936</v>
      </c>
      <c r="CO36" s="4">
        <f t="shared" si="112"/>
        <v>1.4258302856152219E-2</v>
      </c>
      <c r="CP36" s="4">
        <f t="shared" si="31"/>
        <v>1.0588311492211108E-5</v>
      </c>
      <c r="CQ36" s="4">
        <f t="shared" si="32"/>
        <v>-53.574558583867358</v>
      </c>
      <c r="CR36" s="4">
        <f t="shared" si="33"/>
        <v>-63.061391564372492</v>
      </c>
      <c r="CS36" s="4">
        <f t="shared" si="34"/>
        <v>-72.548224544877627</v>
      </c>
      <c r="CT36" s="1">
        <f t="shared" si="35"/>
        <v>63.061391564372492</v>
      </c>
      <c r="CU36" s="1">
        <f t="shared" si="36"/>
        <v>36.938608435627508</v>
      </c>
      <c r="CV36" s="1">
        <f t="shared" si="37"/>
        <v>1.5770126145078778</v>
      </c>
      <c r="CW36" s="1">
        <f t="shared" si="113"/>
        <v>0.89684023876771768</v>
      </c>
      <c r="CX36" s="1">
        <f t="shared" si="114"/>
        <v>0.34841251916773741</v>
      </c>
      <c r="CY36" s="1">
        <f t="shared" si="170"/>
        <v>-0.26230127356761529</v>
      </c>
      <c r="CZ36" s="1">
        <f t="shared" si="171"/>
        <v>-0.17584399051247046</v>
      </c>
      <c r="DA36" s="1">
        <f t="shared" si="38"/>
        <v>1.4258302856152219E-2</v>
      </c>
      <c r="DB36" s="1">
        <f t="shared" si="115"/>
        <v>1009.9808119993065</v>
      </c>
      <c r="DC36" s="1">
        <f t="shared" si="116"/>
        <v>-180.59529513611741</v>
      </c>
      <c r="DD36" s="1">
        <f t="shared" si="117"/>
        <v>896.84023876771766</v>
      </c>
      <c r="DE36" s="1">
        <f t="shared" si="118"/>
        <v>500</v>
      </c>
      <c r="DF36" s="1">
        <f t="shared" si="119"/>
        <v>1.4092840782921819E-4</v>
      </c>
      <c r="DG36" s="4">
        <f t="shared" si="120"/>
        <v>0.2898470630905271</v>
      </c>
      <c r="DH36" s="1">
        <f t="shared" si="121"/>
        <v>-6.8393043649855825</v>
      </c>
      <c r="DI36" s="4">
        <f t="shared" si="39"/>
        <v>94.119130284799567</v>
      </c>
      <c r="DJ36" s="4">
        <f t="shared" si="40"/>
        <v>104.11913028479957</v>
      </c>
      <c r="DK36" s="4">
        <f t="shared" si="122"/>
        <v>1.4252218177122014E-2</v>
      </c>
      <c r="DL36" s="4">
        <f t="shared" si="41"/>
        <v>-6.0846790302052783E-6</v>
      </c>
      <c r="DM36" s="4">
        <f t="shared" si="42"/>
        <v>-53.590322001044044</v>
      </c>
      <c r="DN36" s="4">
        <f t="shared" si="43"/>
        <v>-63.077154981549185</v>
      </c>
      <c r="DO36" s="4">
        <f t="shared" si="44"/>
        <v>-72.563987962054327</v>
      </c>
      <c r="DP36" s="1">
        <f t="shared" si="45"/>
        <v>63.077154981549185</v>
      </c>
      <c r="DQ36" s="1">
        <f t="shared" si="46"/>
        <v>36.922845018450815</v>
      </c>
      <c r="DR36" s="1">
        <f t="shared" si="47"/>
        <v>1.5773177277976194</v>
      </c>
      <c r="DS36" s="1">
        <f t="shared" si="123"/>
        <v>0.89460640272702285</v>
      </c>
      <c r="DT36" s="1">
        <f t="shared" si="124"/>
        <v>0.34391471407270274</v>
      </c>
      <c r="DU36" s="1">
        <f t="shared" si="172"/>
        <v>-0.25110451091743546</v>
      </c>
      <c r="DV36" s="1">
        <f t="shared" si="173"/>
        <v>-0.17256855216895667</v>
      </c>
      <c r="DW36" s="1">
        <f t="shared" si="48"/>
        <v>1.4252218177122014E-2</v>
      </c>
      <c r="DX36" s="1">
        <f t="shared" si="125"/>
        <v>1009.9765527239855</v>
      </c>
      <c r="DY36" s="1">
        <f t="shared" si="126"/>
        <v>-177.23135444856189</v>
      </c>
      <c r="DZ36" s="1">
        <f t="shared" si="127"/>
        <v>894.6064027270229</v>
      </c>
      <c r="EA36" s="1">
        <f t="shared" si="128"/>
        <v>500</v>
      </c>
      <c r="EB36" s="1">
        <f t="shared" si="129"/>
        <v>1.4025133001215918E-4</v>
      </c>
      <c r="EC36" s="4">
        <f t="shared" si="130"/>
        <v>0.30447906141238479</v>
      </c>
      <c r="ED36" s="1">
        <f t="shared" si="131"/>
        <v>-6.8216300271486219</v>
      </c>
      <c r="EE36" s="4">
        <f t="shared" si="49"/>
        <v>94.426049674315749</v>
      </c>
      <c r="EF36" s="4">
        <f t="shared" si="50"/>
        <v>104.42604967431575</v>
      </c>
      <c r="EG36" s="4">
        <f t="shared" si="132"/>
        <v>1.4248449774383835E-2</v>
      </c>
      <c r="EH36" s="4">
        <f t="shared" si="51"/>
        <v>-3.7684027381790913E-6</v>
      </c>
      <c r="EI36" s="4">
        <f t="shared" si="52"/>
        <v>-53.600084702438295</v>
      </c>
      <c r="EJ36" s="4">
        <f t="shared" si="53"/>
        <v>-63.086917682943437</v>
      </c>
      <c r="EK36" s="4">
        <f t="shared" si="54"/>
        <v>-72.573750663448578</v>
      </c>
      <c r="EL36" s="1">
        <f t="shared" si="55"/>
        <v>63.086917682943437</v>
      </c>
      <c r="EM36" s="1">
        <f t="shared" si="56"/>
        <v>36.913082317056563</v>
      </c>
      <c r="EN36" s="1">
        <f t="shared" si="57"/>
        <v>1.5775331802835266</v>
      </c>
      <c r="EO36" s="1">
        <f t="shared" si="133"/>
        <v>0.8930889782603213</v>
      </c>
      <c r="EP36" s="1">
        <f t="shared" si="134"/>
        <v>0.34030543729930757</v>
      </c>
      <c r="EQ36" s="1">
        <f t="shared" si="174"/>
        <v>-0.23955353426797465</v>
      </c>
      <c r="ER36" s="1">
        <f t="shared" si="175"/>
        <v>-0.17031429164938486</v>
      </c>
      <c r="ES36" s="1">
        <f t="shared" si="58"/>
        <v>1.4248449774383835E-2</v>
      </c>
      <c r="ET36" s="1">
        <f t="shared" si="135"/>
        <v>1009.9739148420688</v>
      </c>
      <c r="EU36" s="1">
        <f t="shared" si="136"/>
        <v>-174.91618380975123</v>
      </c>
      <c r="EV36" s="1">
        <f t="shared" si="137"/>
        <v>893.08897826032126</v>
      </c>
      <c r="EW36" s="1">
        <f t="shared" si="138"/>
        <v>500</v>
      </c>
      <c r="EX36" s="1">
        <f t="shared" si="139"/>
        <v>1.3979203373339668E-4</v>
      </c>
      <c r="EY36" s="4">
        <f t="shared" si="140"/>
        <v>0.31454323389031058</v>
      </c>
      <c r="EZ36" s="1">
        <f t="shared" si="141"/>
        <v>-6.8096816533016069</v>
      </c>
      <c r="FA36" s="4">
        <f t="shared" si="59"/>
        <v>94.650722581406455</v>
      </c>
      <c r="FB36" s="4">
        <f t="shared" si="60"/>
        <v>104.65072258140646</v>
      </c>
      <c r="FC36" s="4">
        <f t="shared" si="142"/>
        <v>1.4243533069706158E-2</v>
      </c>
      <c r="FD36" s="4">
        <f t="shared" si="61"/>
        <v>-4.9167046776762285E-6</v>
      </c>
      <c r="FE36" s="4">
        <f t="shared" si="62"/>
        <v>-53.612822279323467</v>
      </c>
      <c r="FF36" s="4">
        <f t="shared" si="63"/>
        <v>-63.099655259828609</v>
      </c>
      <c r="FG36" s="4">
        <f t="shared" si="64"/>
        <v>-72.58648824033375</v>
      </c>
      <c r="FH36" s="1">
        <f t="shared" si="65"/>
        <v>63.099655259828609</v>
      </c>
      <c r="FI36" s="1">
        <f t="shared" si="66"/>
        <v>36.900344740171391</v>
      </c>
      <c r="FJ36" s="1">
        <f t="shared" si="67"/>
        <v>1.5777706209693489</v>
      </c>
      <c r="FK36" s="1">
        <f t="shared" si="143"/>
        <v>0.89182199155577901</v>
      </c>
      <c r="FL36" s="1">
        <f t="shared" si="144"/>
        <v>0.33693176999024643</v>
      </c>
      <c r="FM36" s="1">
        <f t="shared" si="176"/>
        <v>-0.24386264428720197</v>
      </c>
      <c r="FN36" s="1">
        <f t="shared" si="177"/>
        <v>-0.16855942122605816</v>
      </c>
      <c r="FO36" s="1">
        <f t="shared" si="68"/>
        <v>1.4243533069706158E-2</v>
      </c>
      <c r="FP36" s="1">
        <f t="shared" si="145"/>
        <v>1009.9704731487944</v>
      </c>
      <c r="FQ36" s="1">
        <f t="shared" si="146"/>
        <v>-173.11389678758624</v>
      </c>
      <c r="FR36" s="1">
        <f t="shared" si="147"/>
        <v>891.82199155577905</v>
      </c>
      <c r="FS36" s="1">
        <f t="shared" si="148"/>
        <v>500</v>
      </c>
      <c r="FT36" s="1">
        <f t="shared" si="149"/>
        <v>1.3943643970168833E-4</v>
      </c>
      <c r="FU36" s="4">
        <f t="shared" si="150"/>
        <v>0.32233201158105329</v>
      </c>
      <c r="FV36" s="1">
        <f t="shared" si="151"/>
        <v>-6.7994345232720264</v>
      </c>
      <c r="FW36" s="4">
        <f t="shared" si="69"/>
        <v>94.814835418515017</v>
      </c>
      <c r="FX36" s="4">
        <f t="shared" si="70"/>
        <v>104.81483541851502</v>
      </c>
      <c r="FY36" s="4">
        <f t="shared" si="152"/>
        <v>1.4237265212581176E-2</v>
      </c>
      <c r="FZ36" s="4">
        <f t="shared" si="71"/>
        <v>-6.267857124982873E-6</v>
      </c>
      <c r="GA36" s="4">
        <f t="shared" si="72"/>
        <v>-53.629060251149852</v>
      </c>
      <c r="GB36" s="4">
        <f t="shared" si="73"/>
        <v>-63.115893231654994</v>
      </c>
      <c r="GC36" s="4">
        <f t="shared" si="74"/>
        <v>-72.602726212160135</v>
      </c>
      <c r="GD36" s="1">
        <f t="shared" si="75"/>
        <v>63.115893231654994</v>
      </c>
      <c r="GE36" s="1">
        <f t="shared" si="76"/>
        <v>36.884106768345006</v>
      </c>
      <c r="GF36" s="1">
        <f t="shared" si="77"/>
        <v>1.5779405266258464</v>
      </c>
      <c r="GG36" s="1">
        <f t="shared" si="153"/>
        <v>0.8910160738636419</v>
      </c>
      <c r="GH36" s="1">
        <f t="shared" si="154"/>
        <v>0.33706642541512516</v>
      </c>
      <c r="GI36" s="1">
        <f t="shared" si="178"/>
        <v>-0.23200285612906291</v>
      </c>
      <c r="GJ36" s="1">
        <f t="shared" si="179"/>
        <v>-0.16767039080763199</v>
      </c>
      <c r="GK36" s="1">
        <f t="shared" si="78"/>
        <v>1.4237265212581176E-2</v>
      </c>
      <c r="GL36" s="1">
        <f t="shared" si="155"/>
        <v>1009.9660856488068</v>
      </c>
      <c r="GM36" s="1">
        <f t="shared" si="156"/>
        <v>-172.20084476725421</v>
      </c>
      <c r="GN36" s="1">
        <f t="shared" si="157"/>
        <v>891.01607386364185</v>
      </c>
      <c r="GO36" s="1">
        <f t="shared" si="158"/>
        <v>500</v>
      </c>
      <c r="GP36" s="1">
        <f t="shared" si="159"/>
        <v>1.391515233772716E-4</v>
      </c>
      <c r="GQ36" s="4">
        <f t="shared" si="160"/>
        <v>0.32619804495281796</v>
      </c>
      <c r="GR36" s="1">
        <f t="shared" si="161"/>
        <v>-6.7924345613377692</v>
      </c>
      <c r="GS36" s="4">
        <f t="shared" si="79"/>
        <v>94.961469845685983</v>
      </c>
      <c r="GT36" s="4">
        <f t="shared" si="80"/>
        <v>104.96146984568598</v>
      </c>
      <c r="GU36" s="4">
        <f t="shared" si="162"/>
        <v>1.4242422850548799E-2</v>
      </c>
      <c r="GV36" s="4">
        <f t="shared" si="81"/>
        <v>5.1576379676235989E-6</v>
      </c>
      <c r="GW36" s="4">
        <v>415</v>
      </c>
      <c r="GX36" s="4"/>
      <c r="GY36" s="4"/>
      <c r="GZ36" s="4"/>
      <c r="HA36" s="4"/>
      <c r="HB36" s="4"/>
      <c r="HC36" s="4"/>
      <c r="HD36" s="4"/>
      <c r="HE36" s="4"/>
      <c r="HF36" s="6"/>
      <c r="HG36" s="4"/>
      <c r="HH36" s="4"/>
      <c r="HI36" s="4"/>
      <c r="HJ36" s="1"/>
      <c r="HK36" s="4"/>
      <c r="HL36" s="4"/>
    </row>
    <row r="37" spans="1:220" s="5" customFormat="1">
      <c r="A37" s="1">
        <v>19</v>
      </c>
      <c r="B37" s="1">
        <f t="shared" si="0"/>
        <v>100</v>
      </c>
      <c r="C37" s="1">
        <v>0</v>
      </c>
      <c r="D37" s="1">
        <f t="shared" si="1"/>
        <v>-100</v>
      </c>
      <c r="E37" s="1">
        <f t="shared" si="163"/>
        <v>410</v>
      </c>
      <c r="F37" s="4">
        <f t="shared" si="82"/>
        <v>1.8009999999999975</v>
      </c>
      <c r="G37" s="1">
        <f>'0.5Q 1-8 '!FS37</f>
        <v>-55.524209167524276</v>
      </c>
      <c r="H37" s="1">
        <f>'0.5Q 1-8 '!FT37</f>
        <v>-65.011042148029418</v>
      </c>
      <c r="I37" s="1">
        <f>'0.5Q 1-8 '!FU37</f>
        <v>-74.49787512853456</v>
      </c>
      <c r="J37" s="1">
        <f>'0.5Q 1-8 '!FV37</f>
        <v>65.011042148029418</v>
      </c>
      <c r="K37" s="1">
        <f>'0.5Q 1-8 '!FW37</f>
        <v>34.988957851970582</v>
      </c>
      <c r="L37" s="1">
        <f>'0.5Q 1-8 '!FX37</f>
        <v>1.6211086533111254</v>
      </c>
      <c r="M37" s="1">
        <f>'0.5Q 1-8 '!FY37</f>
        <v>0.88726819066891505</v>
      </c>
      <c r="N37" s="1">
        <f>'0.5Q 1-8 '!FZ37</f>
        <v>0.36007365726629298</v>
      </c>
      <c r="O37" s="1">
        <f>'0.5Q 1-8 '!GA37</f>
        <v>-0.33055081869682706</v>
      </c>
      <c r="P37" s="1">
        <f>'0.5Q 1-8 '!GB37</f>
        <v>-0.21694969530848093</v>
      </c>
      <c r="Q37" s="1">
        <f>'0.5Q 1-8 '!GC37</f>
        <v>1.3505737730860647E-2</v>
      </c>
      <c r="R37" s="1">
        <f>'0.5Q 1-8 '!GD37</f>
        <v>1009.4540164116024</v>
      </c>
      <c r="S37" s="1">
        <f>'0.5Q 1-8 '!GE37</f>
        <v>-222.81167607571609</v>
      </c>
      <c r="T37" s="1">
        <f>'0.5Q 1-8 '!GF37</f>
        <v>887.26819066891505</v>
      </c>
      <c r="U37" s="1">
        <f>'0.5Q 1-8 '!GG37</f>
        <v>500</v>
      </c>
      <c r="V37" s="1">
        <f>'0.5Q 1-8 '!GH37</f>
        <v>1.4546231542058376E-4</v>
      </c>
      <c r="W37" s="1">
        <f>'0.5Q 1-8 '!GI37</f>
        <v>0.11268314219738058</v>
      </c>
      <c r="X37" s="1">
        <f>'0.5Q 1-8 '!GJ37</f>
        <v>-6.6401857232329426</v>
      </c>
      <c r="Y37" s="1">
        <f>'0.5Q 1-8 '!GK37</f>
        <v>87.110671042621163</v>
      </c>
      <c r="Z37" s="1">
        <f>'0.5Q 1-8 '!GL37</f>
        <v>97.110671042621163</v>
      </c>
      <c r="AA37" s="1">
        <f>'0.5Q 1-8 '!GM37</f>
        <v>1.3532769317884209E-2</v>
      </c>
      <c r="AB37" s="4"/>
      <c r="AC37" s="4">
        <f t="shared" si="2"/>
        <v>-55.454179149328525</v>
      </c>
      <c r="AD37" s="4">
        <f t="shared" si="3"/>
        <v>-64.941012129833666</v>
      </c>
      <c r="AE37" s="4">
        <f t="shared" si="4"/>
        <v>-74.427845110338808</v>
      </c>
      <c r="AF37" s="1">
        <f t="shared" si="5"/>
        <v>64.941012129833666</v>
      </c>
      <c r="AG37" s="1">
        <f t="shared" si="6"/>
        <v>35.058987870166334</v>
      </c>
      <c r="AH37" s="1">
        <f t="shared" si="7"/>
        <v>1.6207125291887543</v>
      </c>
      <c r="AI37" s="4">
        <f t="shared" si="83"/>
        <v>0.88144589908484949</v>
      </c>
      <c r="AJ37" s="1">
        <f t="shared" si="84"/>
        <v>0.35092187559395632</v>
      </c>
      <c r="AK37" s="4">
        <f t="shared" si="164"/>
        <v>-0.29579623543115674</v>
      </c>
      <c r="AL37" s="1">
        <f t="shared" si="165"/>
        <v>-0.2042688344665384</v>
      </c>
      <c r="AM37" s="1">
        <f t="shared" si="8"/>
        <v>1.3532769317884209E-2</v>
      </c>
      <c r="AN37" s="1">
        <f t="shared" si="85"/>
        <v>1009.4729385225189</v>
      </c>
      <c r="AO37" s="1">
        <f t="shared" si="86"/>
        <v>-209.78817837382425</v>
      </c>
      <c r="AP37" s="1">
        <f t="shared" si="87"/>
        <v>881.44589908484954</v>
      </c>
      <c r="AQ37" s="1">
        <f t="shared" si="88"/>
        <v>500</v>
      </c>
      <c r="AR37" s="1">
        <f t="shared" si="89"/>
        <v>1.4303639503611445E-4</v>
      </c>
      <c r="AS37" s="4">
        <f t="shared" si="90"/>
        <v>0.16402329757006398</v>
      </c>
      <c r="AT37" s="1">
        <f t="shared" si="91"/>
        <v>-6.60236136137204</v>
      </c>
      <c r="AU37" s="4">
        <f t="shared" si="9"/>
        <v>88.428540923077577</v>
      </c>
      <c r="AV37" s="4">
        <f t="shared" si="10"/>
        <v>98.428540923077577</v>
      </c>
      <c r="AW37" s="4">
        <f t="shared" si="92"/>
        <v>1.3551348081382419E-2</v>
      </c>
      <c r="AX37" s="4">
        <f t="shared" si="11"/>
        <v>1.8578763498210832E-5</v>
      </c>
      <c r="AY37" s="4">
        <f t="shared" si="12"/>
        <v>-55.40604763767513</v>
      </c>
      <c r="AZ37" s="4">
        <f t="shared" si="13"/>
        <v>-64.892880618180271</v>
      </c>
      <c r="BA37" s="4">
        <f t="shared" si="14"/>
        <v>-74.379713598685413</v>
      </c>
      <c r="BB37" s="1">
        <f t="shared" si="15"/>
        <v>64.892880618180271</v>
      </c>
      <c r="BC37" s="1">
        <f t="shared" si="16"/>
        <v>35.107119381819729</v>
      </c>
      <c r="BD37" s="1">
        <f t="shared" si="17"/>
        <v>1.6205771778398308</v>
      </c>
      <c r="BE37" s="4">
        <f t="shared" si="93"/>
        <v>0.87707009944808068</v>
      </c>
      <c r="BF37" s="1">
        <f t="shared" si="94"/>
        <v>0.34021366844240236</v>
      </c>
      <c r="BG37" s="4">
        <f t="shared" si="166"/>
        <v>-0.29373276889243594</v>
      </c>
      <c r="BH37" s="1">
        <f t="shared" si="167"/>
        <v>-0.19492102831512337</v>
      </c>
      <c r="BI37" s="1">
        <f t="shared" si="18"/>
        <v>1.3551348081382419E-2</v>
      </c>
      <c r="BJ37" s="1">
        <f t="shared" si="95"/>
        <v>1009.4859436569676</v>
      </c>
      <c r="BK37" s="1">
        <f t="shared" si="96"/>
        <v>-200.18779450019801</v>
      </c>
      <c r="BL37" s="1">
        <f t="shared" si="97"/>
        <v>877.07009944808067</v>
      </c>
      <c r="BM37" s="1">
        <f t="shared" si="98"/>
        <v>500</v>
      </c>
      <c r="BN37" s="1">
        <f t="shared" si="99"/>
        <v>1.4126502864511282E-4</v>
      </c>
      <c r="BO37" s="4">
        <f t="shared" si="100"/>
        <v>0.2021206919078351</v>
      </c>
      <c r="BP37" s="1">
        <f t="shared" si="101"/>
        <v>-6.573553348783375</v>
      </c>
      <c r="BQ37" s="4">
        <f t="shared" si="19"/>
        <v>89.47017443671011</v>
      </c>
      <c r="BR37" s="4">
        <f t="shared" si="20"/>
        <v>99.47017443671011</v>
      </c>
      <c r="BS37" s="4">
        <f t="shared" si="102"/>
        <v>1.3549092882817939E-2</v>
      </c>
      <c r="BT37" s="4">
        <f t="shared" si="21"/>
        <v>-2.2551985644804484E-6</v>
      </c>
      <c r="BU37" s="4">
        <f t="shared" si="22"/>
        <v>-55.411890121002784</v>
      </c>
      <c r="BV37" s="4">
        <f t="shared" si="23"/>
        <v>-64.898723101507926</v>
      </c>
      <c r="BW37" s="4">
        <f t="shared" si="24"/>
        <v>-74.385556082013068</v>
      </c>
      <c r="BX37" s="1">
        <f t="shared" si="25"/>
        <v>64.898723101507926</v>
      </c>
      <c r="BY37" s="1">
        <f t="shared" si="26"/>
        <v>35.101276898492074</v>
      </c>
      <c r="BZ37" s="1">
        <f t="shared" si="27"/>
        <v>1.6207680657525976</v>
      </c>
      <c r="CA37" s="4">
        <f t="shared" si="103"/>
        <v>0.87314923252513665</v>
      </c>
      <c r="CB37" s="1">
        <f t="shared" si="104"/>
        <v>0.33642806503992578</v>
      </c>
      <c r="CC37" s="4">
        <f t="shared" si="168"/>
        <v>-0.27648342360798528</v>
      </c>
      <c r="CD37" s="1">
        <f t="shared" si="169"/>
        <v>-0.18802311157165158</v>
      </c>
      <c r="CE37" s="1">
        <f t="shared" si="28"/>
        <v>1.3549092882817939E-2</v>
      </c>
      <c r="CF37" s="1">
        <f t="shared" si="105"/>
        <v>1009.4843650179726</v>
      </c>
      <c r="CG37" s="1">
        <f t="shared" si="106"/>
        <v>-193.10349604631762</v>
      </c>
      <c r="CH37" s="1">
        <f t="shared" si="107"/>
        <v>873.14923252513665</v>
      </c>
      <c r="CI37" s="1">
        <f t="shared" si="108"/>
        <v>500</v>
      </c>
      <c r="CJ37" s="1">
        <f t="shared" si="109"/>
        <v>1.397243323684138E-4</v>
      </c>
      <c r="CK37" s="4">
        <f t="shared" si="110"/>
        <v>0.23027187683646433</v>
      </c>
      <c r="CL37" s="1">
        <f t="shared" si="111"/>
        <v>-6.5442745645725058</v>
      </c>
      <c r="CM37" s="4">
        <f t="shared" si="29"/>
        <v>90.267845793938264</v>
      </c>
      <c r="CN37" s="4">
        <f t="shared" si="30"/>
        <v>100.26784579393826</v>
      </c>
      <c r="CO37" s="4">
        <f t="shared" si="112"/>
        <v>1.3564588652745551E-2</v>
      </c>
      <c r="CP37" s="4">
        <f t="shared" si="31"/>
        <v>1.5495769927612035E-5</v>
      </c>
      <c r="CQ37" s="4">
        <f t="shared" si="32"/>
        <v>-55.371745639325042</v>
      </c>
      <c r="CR37" s="4">
        <f t="shared" si="33"/>
        <v>-64.858578619830183</v>
      </c>
      <c r="CS37" s="4">
        <f t="shared" si="34"/>
        <v>-74.345411600335325</v>
      </c>
      <c r="CT37" s="1">
        <f t="shared" si="35"/>
        <v>64.858578619830183</v>
      </c>
      <c r="CU37" s="1">
        <f t="shared" si="36"/>
        <v>35.141421380169817</v>
      </c>
      <c r="CV37" s="1">
        <f t="shared" si="37"/>
        <v>1.6205485307774636</v>
      </c>
      <c r="CW37" s="4">
        <f t="shared" si="113"/>
        <v>0.87071832539171723</v>
      </c>
      <c r="CX37" s="1">
        <f t="shared" si="114"/>
        <v>0.33067187278164767</v>
      </c>
      <c r="CY37" s="4">
        <f t="shared" si="170"/>
        <v>-0.26230127356761529</v>
      </c>
      <c r="CZ37" s="1">
        <f t="shared" si="171"/>
        <v>-0.18245991780276227</v>
      </c>
      <c r="DA37" s="1">
        <f t="shared" si="38"/>
        <v>1.3564588652745551E-2</v>
      </c>
      <c r="DB37" s="1">
        <f t="shared" si="115"/>
        <v>1009.4952120569218</v>
      </c>
      <c r="DC37" s="1">
        <f t="shared" si="116"/>
        <v>-187.38998478179292</v>
      </c>
      <c r="DD37" s="1">
        <f t="shared" si="117"/>
        <v>870.71832539171726</v>
      </c>
      <c r="DE37" s="1">
        <f t="shared" si="118"/>
        <v>500</v>
      </c>
      <c r="DF37" s="1">
        <f t="shared" si="119"/>
        <v>1.387428406813336E-4</v>
      </c>
      <c r="DG37" s="4">
        <f t="shared" si="120"/>
        <v>0.25311657728796194</v>
      </c>
      <c r="DH37" s="1">
        <f t="shared" si="121"/>
        <v>-6.5291777490848135</v>
      </c>
      <c r="DI37" s="4">
        <f t="shared" si="39"/>
        <v>90.842768725305362</v>
      </c>
      <c r="DJ37" s="4">
        <f t="shared" si="40"/>
        <v>100.84276872530536</v>
      </c>
      <c r="DK37" s="4">
        <f t="shared" si="122"/>
        <v>1.3562657680876469E-2</v>
      </c>
      <c r="DL37" s="4">
        <f t="shared" si="41"/>
        <v>-1.9309718690824207E-6</v>
      </c>
      <c r="DM37" s="4">
        <f t="shared" si="42"/>
        <v>-55.376748157120588</v>
      </c>
      <c r="DN37" s="4">
        <f t="shared" si="43"/>
        <v>-64.863581137625729</v>
      </c>
      <c r="DO37" s="4">
        <f t="shared" si="44"/>
        <v>-74.350414118130871</v>
      </c>
      <c r="DP37" s="1">
        <f t="shared" si="45"/>
        <v>64.863581137625729</v>
      </c>
      <c r="DQ37" s="1">
        <f t="shared" si="46"/>
        <v>35.136418862374271</v>
      </c>
      <c r="DR37" s="1">
        <f t="shared" si="47"/>
        <v>1.6207342875251134</v>
      </c>
      <c r="DS37" s="4">
        <f t="shared" si="123"/>
        <v>0.86833119454988061</v>
      </c>
      <c r="DT37" s="1">
        <f t="shared" si="124"/>
        <v>0.32621109652202973</v>
      </c>
      <c r="DU37" s="4">
        <f t="shared" si="172"/>
        <v>-0.25110451091743546</v>
      </c>
      <c r="DV37" s="1">
        <f t="shared" si="173"/>
        <v>-0.17830729874717632</v>
      </c>
      <c r="DW37" s="1">
        <f t="shared" si="48"/>
        <v>1.3562657680876469E-2</v>
      </c>
      <c r="DX37" s="1">
        <f t="shared" si="125"/>
        <v>1009.4938603766135</v>
      </c>
      <c r="DY37" s="1">
        <f t="shared" si="126"/>
        <v>-183.12516195932503</v>
      </c>
      <c r="DZ37" s="1">
        <f t="shared" si="127"/>
        <v>868.33119454988059</v>
      </c>
      <c r="EA37" s="1">
        <f t="shared" si="128"/>
        <v>500</v>
      </c>
      <c r="EB37" s="1">
        <f t="shared" si="129"/>
        <v>1.3791209924910903E-4</v>
      </c>
      <c r="EC37" s="4">
        <f t="shared" si="130"/>
        <v>0.27008147324546811</v>
      </c>
      <c r="ED37" s="1">
        <f t="shared" si="131"/>
        <v>-6.511247367192766</v>
      </c>
      <c r="EE37" s="4">
        <f t="shared" si="49"/>
        <v>91.261751128778712</v>
      </c>
      <c r="EF37" s="4">
        <f t="shared" si="50"/>
        <v>101.26175112877871</v>
      </c>
      <c r="EG37" s="4">
        <f t="shared" si="132"/>
        <v>1.3561855262466815E-2</v>
      </c>
      <c r="EH37" s="4">
        <f t="shared" si="51"/>
        <v>-8.0241840965354638E-7</v>
      </c>
      <c r="EI37" s="4">
        <f t="shared" si="52"/>
        <v>-55.378826961290684</v>
      </c>
      <c r="EJ37" s="4">
        <f t="shared" si="53"/>
        <v>-64.865659941795826</v>
      </c>
      <c r="EK37" s="4">
        <f t="shared" si="54"/>
        <v>-74.352492922300968</v>
      </c>
      <c r="EL37" s="1">
        <f t="shared" si="55"/>
        <v>64.865659941795826</v>
      </c>
      <c r="EM37" s="1">
        <f t="shared" si="56"/>
        <v>35.134340058204174</v>
      </c>
      <c r="EN37" s="1">
        <f t="shared" si="57"/>
        <v>1.6208653136257452</v>
      </c>
      <c r="EO37" s="4">
        <f t="shared" si="133"/>
        <v>0.86664266684437052</v>
      </c>
      <c r="EP37" s="1">
        <f t="shared" si="134"/>
        <v>0.32261802322311339</v>
      </c>
      <c r="EQ37" s="4">
        <f t="shared" si="174"/>
        <v>-0.23955353426797465</v>
      </c>
      <c r="ER37" s="1">
        <f t="shared" si="175"/>
        <v>-0.17532650144938527</v>
      </c>
      <c r="ES37" s="1">
        <f t="shared" si="58"/>
        <v>1.3561855262466815E-2</v>
      </c>
      <c r="ET37" s="1">
        <f t="shared" si="135"/>
        <v>1009.4932986837268</v>
      </c>
      <c r="EU37" s="1">
        <f t="shared" si="136"/>
        <v>-180.06382351854765</v>
      </c>
      <c r="EV37" s="1">
        <f t="shared" si="137"/>
        <v>866.64266684437052</v>
      </c>
      <c r="EW37" s="1">
        <f t="shared" si="138"/>
        <v>500</v>
      </c>
      <c r="EX37" s="1">
        <f t="shared" si="139"/>
        <v>1.3731890238340394E-4</v>
      </c>
      <c r="EY37" s="4">
        <f t="shared" si="140"/>
        <v>0.28226096389600841</v>
      </c>
      <c r="EZ37" s="1">
        <f t="shared" si="141"/>
        <v>-6.4986666673373996</v>
      </c>
      <c r="FA37" s="4">
        <f t="shared" si="59"/>
        <v>91.579757267966357</v>
      </c>
      <c r="FB37" s="4">
        <f t="shared" si="60"/>
        <v>101.57975726796636</v>
      </c>
      <c r="FC37" s="4">
        <f t="shared" si="142"/>
        <v>1.3559272583152831E-2</v>
      </c>
      <c r="FD37" s="4">
        <f t="shared" si="61"/>
        <v>-2.5826793139845095E-6</v>
      </c>
      <c r="FE37" s="4">
        <f t="shared" si="62"/>
        <v>-55.385517840342459</v>
      </c>
      <c r="FF37" s="4">
        <f t="shared" si="63"/>
        <v>-64.872350820847601</v>
      </c>
      <c r="FG37" s="4">
        <f t="shared" si="64"/>
        <v>-74.359183801352742</v>
      </c>
      <c r="FH37" s="1">
        <f t="shared" si="65"/>
        <v>64.872350820847601</v>
      </c>
      <c r="FI37" s="1">
        <f t="shared" si="66"/>
        <v>35.127649179152399</v>
      </c>
      <c r="FJ37" s="1">
        <f t="shared" si="67"/>
        <v>1.6210321608761034</v>
      </c>
      <c r="FK37" s="4">
        <f t="shared" si="143"/>
        <v>0.86523079813508819</v>
      </c>
      <c r="FL37" s="1">
        <f t="shared" si="144"/>
        <v>0.31928995534925403</v>
      </c>
      <c r="FM37" s="4">
        <f t="shared" si="176"/>
        <v>-0.24386264428720197</v>
      </c>
      <c r="FN37" s="1">
        <f t="shared" si="177"/>
        <v>-0.17297682478966164</v>
      </c>
      <c r="FO37" s="1">
        <f t="shared" si="68"/>
        <v>1.3559272583152831E-2</v>
      </c>
      <c r="FP37" s="1">
        <f t="shared" si="145"/>
        <v>1009.4914908082069</v>
      </c>
      <c r="FQ37" s="1">
        <f t="shared" si="146"/>
        <v>-177.65065859547829</v>
      </c>
      <c r="FR37" s="1">
        <f t="shared" si="147"/>
        <v>865.23079813508821</v>
      </c>
      <c r="FS37" s="1">
        <f t="shared" si="148"/>
        <v>500</v>
      </c>
      <c r="FT37" s="1">
        <f t="shared" si="149"/>
        <v>1.3685209731066557E-4</v>
      </c>
      <c r="FU37" s="4">
        <f t="shared" si="150"/>
        <v>0.29183174998173628</v>
      </c>
      <c r="FV37" s="1">
        <f t="shared" si="151"/>
        <v>-6.487804541594679</v>
      </c>
      <c r="FW37" s="4">
        <f t="shared" si="69"/>
        <v>91.821807665452312</v>
      </c>
      <c r="FX37" s="4">
        <f t="shared" si="70"/>
        <v>101.82180766545231</v>
      </c>
      <c r="FY37" s="4">
        <f t="shared" si="152"/>
        <v>1.3554892776213969E-2</v>
      </c>
      <c r="FZ37" s="4">
        <f t="shared" si="71"/>
        <v>-4.3798069388617522E-6</v>
      </c>
      <c r="GA37" s="4">
        <f t="shared" si="72"/>
        <v>-55.396864490443136</v>
      </c>
      <c r="GB37" s="4">
        <f t="shared" si="73"/>
        <v>-64.883697470948277</v>
      </c>
      <c r="GC37" s="4">
        <f t="shared" si="74"/>
        <v>-74.370530451453419</v>
      </c>
      <c r="GD37" s="1">
        <f t="shared" si="75"/>
        <v>64.883697470948277</v>
      </c>
      <c r="GE37" s="1">
        <f t="shared" si="76"/>
        <v>35.116302529051723</v>
      </c>
      <c r="GF37" s="1">
        <f t="shared" si="77"/>
        <v>1.6211537970529575</v>
      </c>
      <c r="GG37" s="4">
        <f t="shared" si="153"/>
        <v>0.86426540854222189</v>
      </c>
      <c r="GH37" s="1">
        <f t="shared" si="154"/>
        <v>0.31919235227248915</v>
      </c>
      <c r="GI37" s="4">
        <f t="shared" si="178"/>
        <v>-0.23200285612906291</v>
      </c>
      <c r="GJ37" s="1">
        <f t="shared" si="179"/>
        <v>-0.17156469774944866</v>
      </c>
      <c r="GK37" s="1">
        <f t="shared" si="78"/>
        <v>1.3554892776213969E-2</v>
      </c>
      <c r="GL37" s="1">
        <f t="shared" si="155"/>
        <v>1009.4884249433497</v>
      </c>
      <c r="GM37" s="1">
        <f t="shared" si="156"/>
        <v>-176.20037588263875</v>
      </c>
      <c r="GN37" s="1">
        <f t="shared" si="157"/>
        <v>864.26540854222185</v>
      </c>
      <c r="GO37" s="1">
        <f t="shared" si="158"/>
        <v>500</v>
      </c>
      <c r="GP37" s="1">
        <f t="shared" si="159"/>
        <v>1.3647448727344136E-4</v>
      </c>
      <c r="GQ37" s="4">
        <f t="shared" si="160"/>
        <v>0.29753743414580586</v>
      </c>
      <c r="GR37" s="1">
        <f t="shared" si="161"/>
        <v>-6.4799089539611785</v>
      </c>
      <c r="GS37" s="4">
        <f t="shared" si="79"/>
        <v>92.029446682815589</v>
      </c>
      <c r="GT37" s="4">
        <f t="shared" si="80"/>
        <v>102.02944668281559</v>
      </c>
      <c r="GU37" s="4">
        <f t="shared" si="162"/>
        <v>1.3561159182629172E-2</v>
      </c>
      <c r="GV37" s="4">
        <f t="shared" si="81"/>
        <v>6.2664064152031379E-6</v>
      </c>
      <c r="GW37" s="4">
        <v>410</v>
      </c>
      <c r="GX37" s="4"/>
      <c r="GY37" s="4"/>
      <c r="GZ37" s="4"/>
      <c r="HA37" s="4"/>
      <c r="HB37" s="4"/>
      <c r="HC37" s="4"/>
      <c r="HD37" s="4"/>
      <c r="HE37" s="4"/>
      <c r="HF37" s="6"/>
      <c r="HG37" s="4"/>
      <c r="HH37" s="4"/>
      <c r="HI37" s="4"/>
      <c r="HJ37" s="1"/>
      <c r="HK37" s="4"/>
      <c r="HL37" s="4"/>
    </row>
    <row r="38" spans="1:220" s="5" customFormat="1">
      <c r="A38" s="1">
        <v>20</v>
      </c>
      <c r="B38" s="1">
        <f t="shared" si="0"/>
        <v>100</v>
      </c>
      <c r="C38" s="1">
        <v>0</v>
      </c>
      <c r="D38" s="1">
        <f t="shared" si="1"/>
        <v>-100</v>
      </c>
      <c r="E38" s="1">
        <f t="shared" si="163"/>
        <v>405</v>
      </c>
      <c r="F38" s="4">
        <f t="shared" si="82"/>
        <v>1.8259999999999974</v>
      </c>
      <c r="G38" s="1">
        <f>'0.5Q 1-8 '!FS38</f>
        <v>-57.40895904113421</v>
      </c>
      <c r="H38" s="1">
        <f>'0.5Q 1-8 '!FT38</f>
        <v>-66.895792021639352</v>
      </c>
      <c r="I38" s="1">
        <f>'0.5Q 1-8 '!FU38</f>
        <v>-76.382625002144493</v>
      </c>
      <c r="J38" s="1">
        <f>'0.5Q 1-8 '!FV38</f>
        <v>66.895792021639352</v>
      </c>
      <c r="K38" s="1">
        <f>'0.5Q 1-8 '!FW38</f>
        <v>33.104207978360648</v>
      </c>
      <c r="L38" s="1">
        <f>'0.5Q 1-8 '!FX38</f>
        <v>1.6643938507313736</v>
      </c>
      <c r="M38" s="1">
        <f>'0.5Q 1-8 '!FY38</f>
        <v>0.86570394840496334</v>
      </c>
      <c r="N38" s="1">
        <f>'0.5Q 1-8 '!FZ38</f>
        <v>0.34594454405547725</v>
      </c>
      <c r="O38" s="1">
        <f>'0.5Q 1-8 '!GA38</f>
        <v>-0.33055081869682706</v>
      </c>
      <c r="P38" s="1">
        <f>'0.5Q 1-8 '!GB38</f>
        <v>-0.23597696125768916</v>
      </c>
      <c r="Q38" s="1">
        <f>'0.5Q 1-8 '!GC38</f>
        <v>1.2778224279647213E-2</v>
      </c>
      <c r="R38" s="1">
        <f>'0.5Q 1-8 '!GD38</f>
        <v>1008.944756995753</v>
      </c>
      <c r="S38" s="1">
        <f>'0.5Q 1-8 '!GE38</f>
        <v>-242.35305875087192</v>
      </c>
      <c r="T38" s="1">
        <f>'0.5Q 1-8 '!GF38</f>
        <v>865.70394840496328</v>
      </c>
      <c r="U38" s="1">
        <f>'0.5Q 1-8 '!GG38</f>
        <v>500</v>
      </c>
      <c r="V38" s="1">
        <f>'0.5Q 1-8 '!GH38</f>
        <v>1.4550269024268676E-4</v>
      </c>
      <c r="W38" s="1">
        <f>'0.5Q 1-8 '!GI38</f>
        <v>5.1693647050061603E-2</v>
      </c>
      <c r="X38" s="1">
        <f>'0.5Q 1-8 '!GJ38</f>
        <v>-6.3374184927735451</v>
      </c>
      <c r="Y38" s="1">
        <f>'0.5Q 1-8 '!GK38</f>
        <v>82.450789367296125</v>
      </c>
      <c r="Z38" s="1">
        <f>'0.5Q 1-8 '!GL38</f>
        <v>92.450789367296125</v>
      </c>
      <c r="AA38" s="1">
        <f>'0.5Q 1-8 '!GM38</f>
        <v>1.2820149159165165E-2</v>
      </c>
      <c r="AB38" s="4"/>
      <c r="AC38" s="4">
        <f t="shared" si="2"/>
        <v>-57.300345363626548</v>
      </c>
      <c r="AD38" s="4">
        <f t="shared" si="3"/>
        <v>-66.787178344131689</v>
      </c>
      <c r="AE38" s="4">
        <f t="shared" si="4"/>
        <v>-76.274011324636831</v>
      </c>
      <c r="AF38" s="1">
        <f t="shared" si="5"/>
        <v>66.787178344131689</v>
      </c>
      <c r="AG38" s="1">
        <f t="shared" si="6"/>
        <v>33.212821655868311</v>
      </c>
      <c r="AH38" s="1">
        <f t="shared" si="7"/>
        <v>1.6636868494122463</v>
      </c>
      <c r="AI38" s="4">
        <f t="shared" si="83"/>
        <v>0.85948640446984026</v>
      </c>
      <c r="AJ38" s="1">
        <f t="shared" si="84"/>
        <v>0.33637455596130406</v>
      </c>
      <c r="AK38" s="4">
        <f t="shared" si="164"/>
        <v>-0.29579623543115674</v>
      </c>
      <c r="AL38" s="1">
        <f t="shared" si="165"/>
        <v>-0.22025149667489249</v>
      </c>
      <c r="AM38" s="1">
        <f t="shared" si="8"/>
        <v>1.2820149159165165E-2</v>
      </c>
      <c r="AN38" s="1">
        <f t="shared" si="85"/>
        <v>1008.9741044114155</v>
      </c>
      <c r="AO38" s="1">
        <f t="shared" si="86"/>
        <v>-226.20269211504808</v>
      </c>
      <c r="AP38" s="1">
        <f t="shared" si="87"/>
        <v>859.48640446984029</v>
      </c>
      <c r="AQ38" s="1">
        <f t="shared" si="88"/>
        <v>500</v>
      </c>
      <c r="AR38" s="1">
        <f t="shared" si="89"/>
        <v>1.4252403174380875E-4</v>
      </c>
      <c r="AS38" s="4">
        <f t="shared" si="90"/>
        <v>0.10847849279288382</v>
      </c>
      <c r="AT38" s="1">
        <f t="shared" si="91"/>
        <v>-6.301596086789699</v>
      </c>
      <c r="AU38" s="4">
        <f t="shared" si="9"/>
        <v>84.177110696409173</v>
      </c>
      <c r="AV38" s="4">
        <f t="shared" si="10"/>
        <v>94.177110696409173</v>
      </c>
      <c r="AW38" s="4">
        <f t="shared" si="92"/>
        <v>1.2850492005742287E-2</v>
      </c>
      <c r="AX38" s="4">
        <f t="shared" si="11"/>
        <v>3.0342846577121815E-5</v>
      </c>
      <c r="AY38" s="4">
        <f t="shared" si="12"/>
        <v>-57.221736952805003</v>
      </c>
      <c r="AZ38" s="4">
        <f t="shared" si="13"/>
        <v>-66.708569933310145</v>
      </c>
      <c r="BA38" s="4">
        <f t="shared" si="14"/>
        <v>-76.195402913815286</v>
      </c>
      <c r="BB38" s="1">
        <f t="shared" si="15"/>
        <v>66.708569933310145</v>
      </c>
      <c r="BC38" s="1">
        <f t="shared" si="16"/>
        <v>33.291430066689855</v>
      </c>
      <c r="BD38" s="1">
        <f t="shared" si="17"/>
        <v>1.6632920159271711</v>
      </c>
      <c r="BE38" s="4">
        <f t="shared" si="93"/>
        <v>0.85429676174680669</v>
      </c>
      <c r="BF38" s="1">
        <f t="shared" si="94"/>
        <v>0.32527863448482841</v>
      </c>
      <c r="BG38" s="4">
        <f t="shared" si="166"/>
        <v>-0.29373276889243594</v>
      </c>
      <c r="BH38" s="1">
        <f t="shared" si="167"/>
        <v>-0.20761064003904653</v>
      </c>
      <c r="BI38" s="1">
        <f t="shared" si="18"/>
        <v>1.2850492005742287E-2</v>
      </c>
      <c r="BJ38" s="1">
        <f t="shared" si="95"/>
        <v>1008.9953444040196</v>
      </c>
      <c r="BK38" s="1">
        <f t="shared" si="96"/>
        <v>-213.22027953290157</v>
      </c>
      <c r="BL38" s="1">
        <f t="shared" si="97"/>
        <v>854.29676174680674</v>
      </c>
      <c r="BM38" s="1">
        <f t="shared" si="98"/>
        <v>500</v>
      </c>
      <c r="BN38" s="1">
        <f t="shared" si="99"/>
        <v>1.4017121512802655E-4</v>
      </c>
      <c r="BO38" s="4">
        <f t="shared" si="100"/>
        <v>0.15467446861606576</v>
      </c>
      <c r="BP38" s="1">
        <f t="shared" si="101"/>
        <v>-6.270571534255077</v>
      </c>
      <c r="BQ38" s="4">
        <f t="shared" si="19"/>
        <v>85.530927661294669</v>
      </c>
      <c r="BR38" s="4">
        <f t="shared" si="20"/>
        <v>95.530927661294669</v>
      </c>
      <c r="BS38" s="4">
        <f t="shared" si="102"/>
        <v>1.2858030724881862E-2</v>
      </c>
      <c r="BT38" s="4">
        <f t="shared" si="21"/>
        <v>7.5387191395756559E-6</v>
      </c>
      <c r="BU38" s="4">
        <f t="shared" si="22"/>
        <v>-57.202206592339778</v>
      </c>
      <c r="BV38" s="4">
        <f t="shared" si="23"/>
        <v>-66.689039572844919</v>
      </c>
      <c r="BW38" s="4">
        <f t="shared" si="24"/>
        <v>-76.175872553350061</v>
      </c>
      <c r="BX38" s="1">
        <f t="shared" si="25"/>
        <v>66.689039572844919</v>
      </c>
      <c r="BY38" s="1">
        <f t="shared" si="26"/>
        <v>33.310960427155081</v>
      </c>
      <c r="BZ38" s="1">
        <f t="shared" si="27"/>
        <v>1.6632466126767287</v>
      </c>
      <c r="CA38" s="4">
        <f t="shared" si="103"/>
        <v>0.84957093848262222</v>
      </c>
      <c r="CB38" s="1">
        <f t="shared" si="104"/>
        <v>0.32086714381768028</v>
      </c>
      <c r="CC38" s="4">
        <f t="shared" si="168"/>
        <v>-0.27648342360798528</v>
      </c>
      <c r="CD38" s="1">
        <f t="shared" si="169"/>
        <v>-0.19777125854558258</v>
      </c>
      <c r="CE38" s="1">
        <f t="shared" si="28"/>
        <v>1.2858030724881862E-2</v>
      </c>
      <c r="CF38" s="1">
        <f t="shared" si="105"/>
        <v>1009.0006215074172</v>
      </c>
      <c r="CG38" s="1">
        <f t="shared" si="106"/>
        <v>-203.11503795148423</v>
      </c>
      <c r="CH38" s="1">
        <f t="shared" si="107"/>
        <v>849.57093848262218</v>
      </c>
      <c r="CI38" s="1">
        <f t="shared" si="108"/>
        <v>500</v>
      </c>
      <c r="CJ38" s="1">
        <f t="shared" si="109"/>
        <v>1.3821243158721532E-4</v>
      </c>
      <c r="CK38" s="4">
        <f t="shared" si="110"/>
        <v>0.1909461317809327</v>
      </c>
      <c r="CL38" s="1">
        <f t="shared" si="111"/>
        <v>-6.2380692306599981</v>
      </c>
      <c r="CM38" s="4">
        <f t="shared" si="29"/>
        <v>86.503647242840188</v>
      </c>
      <c r="CN38" s="4">
        <f t="shared" si="30"/>
        <v>96.503647242840188</v>
      </c>
      <c r="CO38" s="4">
        <f t="shared" si="112"/>
        <v>1.2879533655757724E-2</v>
      </c>
      <c r="CP38" s="4">
        <f t="shared" si="31"/>
        <v>2.1502930875862136E-5</v>
      </c>
      <c r="CQ38" s="4">
        <f t="shared" si="32"/>
        <v>-57.146499517531851</v>
      </c>
      <c r="CR38" s="4">
        <f t="shared" si="33"/>
        <v>-66.633332498036992</v>
      </c>
      <c r="CS38" s="4">
        <f t="shared" si="34"/>
        <v>-76.120165478542134</v>
      </c>
      <c r="CT38" s="1">
        <f t="shared" si="35"/>
        <v>66.633332498036992</v>
      </c>
      <c r="CU38" s="1">
        <f t="shared" si="36"/>
        <v>33.366667501963008</v>
      </c>
      <c r="CV38" s="1">
        <f t="shared" si="37"/>
        <v>1.6628934621981497</v>
      </c>
      <c r="CW38" s="4">
        <f t="shared" si="113"/>
        <v>0.84689862841372143</v>
      </c>
      <c r="CX38" s="1">
        <f t="shared" si="114"/>
        <v>0.31514338997349095</v>
      </c>
      <c r="CY38" s="4">
        <f t="shared" si="170"/>
        <v>-0.26230127356761529</v>
      </c>
      <c r="CZ38" s="1">
        <f t="shared" si="171"/>
        <v>-0.1908537886190258</v>
      </c>
      <c r="DA38" s="1">
        <f t="shared" si="38"/>
        <v>1.2879533655757724E-2</v>
      </c>
      <c r="DB38" s="1">
        <f t="shared" si="115"/>
        <v>1009.0156735590303</v>
      </c>
      <c r="DC38" s="1">
        <f t="shared" si="116"/>
        <v>-196.01065798751188</v>
      </c>
      <c r="DD38" s="1">
        <f t="shared" si="117"/>
        <v>846.89862841372144</v>
      </c>
      <c r="DE38" s="1">
        <f t="shared" si="118"/>
        <v>500</v>
      </c>
      <c r="DF38" s="1">
        <f t="shared" si="119"/>
        <v>1.3701099939756532E-4</v>
      </c>
      <c r="DG38" s="4">
        <f t="shared" si="120"/>
        <v>0.21653756233087307</v>
      </c>
      <c r="DH38" s="1">
        <f t="shared" si="121"/>
        <v>-6.2232292655479888</v>
      </c>
      <c r="DI38" s="4">
        <f t="shared" si="39"/>
        <v>87.233159074048615</v>
      </c>
      <c r="DJ38" s="4">
        <f t="shared" si="40"/>
        <v>97.233159074048615</v>
      </c>
      <c r="DK38" s="4">
        <f t="shared" si="122"/>
        <v>1.2882710419263777E-2</v>
      </c>
      <c r="DL38" s="4">
        <f t="shared" si="41"/>
        <v>3.1767635060523519E-6</v>
      </c>
      <c r="DM38" s="4">
        <f t="shared" si="42"/>
        <v>-57.138269560262273</v>
      </c>
      <c r="DN38" s="4">
        <f t="shared" si="43"/>
        <v>-66.625102540767415</v>
      </c>
      <c r="DO38" s="4">
        <f t="shared" si="44"/>
        <v>-76.111935521272557</v>
      </c>
      <c r="DP38" s="1">
        <f t="shared" si="45"/>
        <v>66.625102540767415</v>
      </c>
      <c r="DQ38" s="1">
        <f t="shared" si="46"/>
        <v>33.374897459232585</v>
      </c>
      <c r="DR38" s="1">
        <f t="shared" si="47"/>
        <v>1.6629505842926333</v>
      </c>
      <c r="DS38" s="4">
        <f t="shared" si="123"/>
        <v>0.84432593535039846</v>
      </c>
      <c r="DT38" s="1">
        <f t="shared" si="124"/>
        <v>0.31063466853225752</v>
      </c>
      <c r="DU38" s="4">
        <f t="shared" si="172"/>
        <v>-0.25110451091743546</v>
      </c>
      <c r="DV38" s="1">
        <f t="shared" si="173"/>
        <v>-0.1855931059963182</v>
      </c>
      <c r="DW38" s="1">
        <f t="shared" si="48"/>
        <v>1.2882710419263777E-2</v>
      </c>
      <c r="DX38" s="1">
        <f t="shared" si="125"/>
        <v>1009.0178972934847</v>
      </c>
      <c r="DY38" s="1">
        <f t="shared" si="126"/>
        <v>-190.60783172033871</v>
      </c>
      <c r="DZ38" s="1">
        <f t="shared" si="127"/>
        <v>844.32593535039848</v>
      </c>
      <c r="EA38" s="1">
        <f t="shared" si="128"/>
        <v>500</v>
      </c>
      <c r="EB38" s="1">
        <f t="shared" si="129"/>
        <v>1.3598945232253835E-4</v>
      </c>
      <c r="EC38" s="4">
        <f t="shared" si="130"/>
        <v>0.23603743263268243</v>
      </c>
      <c r="ED38" s="1">
        <f t="shared" si="131"/>
        <v>-6.2053177769992063</v>
      </c>
      <c r="EE38" s="4">
        <f t="shared" si="49"/>
        <v>87.786904079261006</v>
      </c>
      <c r="EF38" s="4">
        <f t="shared" si="50"/>
        <v>97.786904079261006</v>
      </c>
      <c r="EG38" s="4">
        <f t="shared" si="132"/>
        <v>1.2885702409460789E-2</v>
      </c>
      <c r="EH38" s="4">
        <f t="shared" si="51"/>
        <v>2.99199019701199E-6</v>
      </c>
      <c r="EI38" s="4">
        <f t="shared" si="52"/>
        <v>-57.130518290321831</v>
      </c>
      <c r="EJ38" s="4">
        <f t="shared" si="53"/>
        <v>-66.617351270826973</v>
      </c>
      <c r="EK38" s="4">
        <f t="shared" si="54"/>
        <v>-76.104184251332114</v>
      </c>
      <c r="EL38" s="1">
        <f t="shared" si="55"/>
        <v>66.617351270826973</v>
      </c>
      <c r="EM38" s="1">
        <f t="shared" si="56"/>
        <v>33.382648729173027</v>
      </c>
      <c r="EN38" s="1">
        <f t="shared" si="57"/>
        <v>1.6629864211427194</v>
      </c>
      <c r="EO38" s="4">
        <f t="shared" si="133"/>
        <v>0.84242215033948575</v>
      </c>
      <c r="EP38" s="1">
        <f t="shared" si="134"/>
        <v>0.30698569957343758</v>
      </c>
      <c r="EQ38" s="4">
        <f t="shared" si="174"/>
        <v>-0.23955353426797465</v>
      </c>
      <c r="ER38" s="1">
        <f t="shared" si="175"/>
        <v>-0.18165282436217625</v>
      </c>
      <c r="ES38" s="1">
        <f t="shared" si="58"/>
        <v>1.2885702409460789E-2</v>
      </c>
      <c r="ET38" s="1">
        <f t="shared" si="135"/>
        <v>1009.0199916866225</v>
      </c>
      <c r="EU38" s="1">
        <f t="shared" si="136"/>
        <v>-186.56108367644225</v>
      </c>
      <c r="EV38" s="1">
        <f t="shared" si="137"/>
        <v>842.42215033948571</v>
      </c>
      <c r="EW38" s="1">
        <f t="shared" si="138"/>
        <v>500</v>
      </c>
      <c r="EX38" s="1">
        <f t="shared" si="139"/>
        <v>1.3523057060120525E-4</v>
      </c>
      <c r="EY38" s="4">
        <f t="shared" si="140"/>
        <v>0.25065978929691313</v>
      </c>
      <c r="EZ38" s="1">
        <f t="shared" si="141"/>
        <v>-6.1921914154334816</v>
      </c>
      <c r="FA38" s="4">
        <f t="shared" si="59"/>
        <v>88.217364769842391</v>
      </c>
      <c r="FB38" s="4">
        <f t="shared" si="60"/>
        <v>98.217364769842391</v>
      </c>
      <c r="FC38" s="4">
        <f t="shared" si="142"/>
        <v>1.2886137785884343E-2</v>
      </c>
      <c r="FD38" s="4">
        <f t="shared" si="61"/>
        <v>4.3537642355380435E-7</v>
      </c>
      <c r="FE38" s="4">
        <f t="shared" si="62"/>
        <v>-57.129390372126096</v>
      </c>
      <c r="FF38" s="4">
        <f t="shared" si="63"/>
        <v>-66.616223352631238</v>
      </c>
      <c r="FG38" s="4">
        <f t="shared" si="64"/>
        <v>-76.103056333136379</v>
      </c>
      <c r="FH38" s="1">
        <f t="shared" si="65"/>
        <v>66.616223352631238</v>
      </c>
      <c r="FI38" s="1">
        <f t="shared" si="66"/>
        <v>33.383776647368762</v>
      </c>
      <c r="FJ38" s="1">
        <f t="shared" si="67"/>
        <v>1.6630740413513978</v>
      </c>
      <c r="FK38" s="4">
        <f t="shared" si="143"/>
        <v>0.84083760950588893</v>
      </c>
      <c r="FL38" s="1">
        <f t="shared" si="144"/>
        <v>0.30364238090320789</v>
      </c>
      <c r="FM38" s="4">
        <f t="shared" si="176"/>
        <v>-0.24386264428720197</v>
      </c>
      <c r="FN38" s="1">
        <f t="shared" si="177"/>
        <v>-0.17853433795097212</v>
      </c>
      <c r="FO38" s="1">
        <f t="shared" si="68"/>
        <v>1.2886137785884343E-2</v>
      </c>
      <c r="FP38" s="1">
        <f t="shared" si="145"/>
        <v>1009.020296450119</v>
      </c>
      <c r="FQ38" s="1">
        <f t="shared" si="146"/>
        <v>-183.35833576240739</v>
      </c>
      <c r="FR38" s="1">
        <f t="shared" si="147"/>
        <v>840.83760950588896</v>
      </c>
      <c r="FS38" s="1">
        <f t="shared" si="148"/>
        <v>500</v>
      </c>
      <c r="FT38" s="1">
        <f t="shared" si="149"/>
        <v>1.3462695945369758E-4</v>
      </c>
      <c r="FU38" s="4">
        <f t="shared" si="150"/>
        <v>0.2622235041711386</v>
      </c>
      <c r="FV38" s="1">
        <f t="shared" si="151"/>
        <v>-6.1808453887710328</v>
      </c>
      <c r="FW38" s="4">
        <f t="shared" si="69"/>
        <v>88.554089772819495</v>
      </c>
      <c r="FX38" s="4">
        <f t="shared" si="70"/>
        <v>98.554089772819495</v>
      </c>
      <c r="FY38" s="4">
        <f t="shared" si="152"/>
        <v>1.288421765526207E-2</v>
      </c>
      <c r="FZ38" s="4">
        <f t="shared" si="71"/>
        <v>-1.9201306222724202E-6</v>
      </c>
      <c r="GA38" s="4">
        <f t="shared" si="72"/>
        <v>-57.134364803790021</v>
      </c>
      <c r="GB38" s="4">
        <f t="shared" si="73"/>
        <v>-66.621197784295163</v>
      </c>
      <c r="GC38" s="4">
        <f t="shared" si="74"/>
        <v>-76.108030764800304</v>
      </c>
      <c r="GD38" s="1">
        <f t="shared" si="75"/>
        <v>66.621197784295163</v>
      </c>
      <c r="GE38" s="1">
        <f t="shared" si="76"/>
        <v>33.378802215704837</v>
      </c>
      <c r="GF38" s="1">
        <f t="shared" si="77"/>
        <v>1.663138387464947</v>
      </c>
      <c r="GG38" s="4">
        <f t="shared" si="153"/>
        <v>0.83969180823979084</v>
      </c>
      <c r="GH38" s="1">
        <f t="shared" si="154"/>
        <v>0.30328979344750256</v>
      </c>
      <c r="GI38" s="4">
        <f t="shared" si="178"/>
        <v>-0.23200285612906291</v>
      </c>
      <c r="GJ38" s="1">
        <f t="shared" si="179"/>
        <v>-0.17645192074893426</v>
      </c>
      <c r="GK38" s="1">
        <f t="shared" si="78"/>
        <v>1.288421765526207E-2</v>
      </c>
      <c r="GL38" s="1">
        <f t="shared" si="155"/>
        <v>1009.0189523586835</v>
      </c>
      <c r="GM38" s="1">
        <f t="shared" si="156"/>
        <v>-181.21965164757046</v>
      </c>
      <c r="GN38" s="1">
        <f t="shared" si="157"/>
        <v>839.69180823979082</v>
      </c>
      <c r="GO38" s="1">
        <f t="shared" si="158"/>
        <v>500</v>
      </c>
      <c r="GP38" s="1">
        <f t="shared" si="159"/>
        <v>1.3413502419037972E-4</v>
      </c>
      <c r="GQ38" s="4">
        <f t="shared" si="160"/>
        <v>0.26992279911766942</v>
      </c>
      <c r="GR38" s="1">
        <f t="shared" si="161"/>
        <v>-6.1721860285133658</v>
      </c>
      <c r="GS38" s="4">
        <f t="shared" si="79"/>
        <v>88.837704911328416</v>
      </c>
      <c r="GT38" s="4">
        <f t="shared" si="80"/>
        <v>98.837704911328416</v>
      </c>
      <c r="GU38" s="4">
        <f t="shared" si="162"/>
        <v>1.2892051904420368E-2</v>
      </c>
      <c r="GV38" s="4">
        <f t="shared" si="81"/>
        <v>7.8342491582981261E-6</v>
      </c>
      <c r="GW38" s="4">
        <v>405</v>
      </c>
      <c r="GX38" s="4"/>
      <c r="GY38" s="4"/>
      <c r="GZ38" s="4"/>
      <c r="HA38" s="4"/>
      <c r="HB38" s="4"/>
      <c r="HC38" s="4"/>
      <c r="HD38" s="4"/>
      <c r="HE38" s="4"/>
      <c r="HF38" s="6"/>
      <c r="HG38" s="4"/>
      <c r="HH38" s="4"/>
      <c r="HI38" s="4"/>
      <c r="HJ38" s="1"/>
      <c r="HK38" s="4"/>
      <c r="HL38" s="4"/>
    </row>
    <row r="39" spans="1:220" s="5" customFormat="1">
      <c r="A39" s="1">
        <v>21</v>
      </c>
      <c r="B39" s="1">
        <f t="shared" si="0"/>
        <v>100</v>
      </c>
      <c r="C39" s="1">
        <v>0</v>
      </c>
      <c r="D39" s="1">
        <f t="shared" si="1"/>
        <v>-100</v>
      </c>
      <c r="E39" s="1">
        <f t="shared" si="163"/>
        <v>400</v>
      </c>
      <c r="F39" s="4">
        <f t="shared" si="82"/>
        <v>1.8509999999999973</v>
      </c>
      <c r="G39" s="1">
        <f>'0.5Q 1-8 '!FS39</f>
        <v>-59.305189721286155</v>
      </c>
      <c r="H39" s="1">
        <f>'0.5Q 1-8 '!FT39</f>
        <v>-68.792022701791296</v>
      </c>
      <c r="I39" s="1">
        <f>'0.5Q 1-8 '!FU39</f>
        <v>-78.278855682296438</v>
      </c>
      <c r="J39" s="1">
        <f>'0.5Q 1-8 '!FV39</f>
        <v>68.792022701791296</v>
      </c>
      <c r="K39" s="1">
        <f>'0.5Q 1-8 '!FW39</f>
        <v>31.207977298208704</v>
      </c>
      <c r="L39" s="1">
        <f>'0.5Q 1-8 '!FX39</f>
        <v>1.7067243038765556</v>
      </c>
      <c r="M39" s="1">
        <f>'0.5Q 1-8 '!FY39</f>
        <v>0.84660906290364046</v>
      </c>
      <c r="N39" s="1">
        <f>'0.5Q 1-8 '!FZ39</f>
        <v>0.33439410249884238</v>
      </c>
      <c r="O39" s="1">
        <f>'0.5Q 1-8 '!GA39</f>
        <v>-0.33055081869682706</v>
      </c>
      <c r="P39" s="1">
        <f>'0.5Q 1-8 '!GB39</f>
        <v>-0.26047239813529915</v>
      </c>
      <c r="Q39" s="1">
        <f>'0.5Q 1-8 '!GC39</f>
        <v>1.204627923710856E-2</v>
      </c>
      <c r="R39" s="1">
        <f>'0.5Q 1-8 '!GD39</f>
        <v>1008.432395465976</v>
      </c>
      <c r="S39" s="1">
        <f>'0.5Q 1-8 '!GE39</f>
        <v>-267.51036233291495</v>
      </c>
      <c r="T39" s="1">
        <f>'0.5Q 1-8 '!GF39</f>
        <v>846.60906290364051</v>
      </c>
      <c r="U39" s="1">
        <f>'0.5Q 1-8 '!GG39</f>
        <v>500</v>
      </c>
      <c r="V39" s="1">
        <f>'0.5Q 1-8 '!GH39</f>
        <v>1.4638900850773051E-4</v>
      </c>
      <c r="W39" s="1">
        <f>'0.5Q 1-8 '!GI39</f>
        <v>-1.1805034524824976E-2</v>
      </c>
      <c r="X39" s="1">
        <f>'0.5Q 1-8 '!GJ39</f>
        <v>-6.0349446530791049</v>
      </c>
      <c r="Y39" s="1">
        <f>'0.5Q 1-8 '!GK39</f>
        <v>77.41950083268064</v>
      </c>
      <c r="Z39" s="1">
        <f>'0.5Q 1-8 '!GL39</f>
        <v>87.41950083268064</v>
      </c>
      <c r="AA39" s="1">
        <f>'0.5Q 1-8 '!GM39</f>
        <v>1.2107281035985717E-2</v>
      </c>
      <c r="AB39" s="4"/>
      <c r="AC39" s="4">
        <f t="shared" si="2"/>
        <v>-59.14715397289973</v>
      </c>
      <c r="AD39" s="4">
        <f t="shared" si="3"/>
        <v>-68.633986953404872</v>
      </c>
      <c r="AE39" s="4">
        <f t="shared" si="4"/>
        <v>-78.120819933910013</v>
      </c>
      <c r="AF39" s="1">
        <f t="shared" si="5"/>
        <v>68.633986953404872</v>
      </c>
      <c r="AG39" s="1">
        <f t="shared" si="6"/>
        <v>31.366013046595128</v>
      </c>
      <c r="AH39" s="1">
        <f t="shared" si="7"/>
        <v>1.705668972856315</v>
      </c>
      <c r="AI39" s="4">
        <f t="shared" si="83"/>
        <v>0.83964246888137417</v>
      </c>
      <c r="AJ39" s="1">
        <f t="shared" si="84"/>
        <v>0.32385086465959073</v>
      </c>
      <c r="AK39" s="4">
        <f t="shared" si="164"/>
        <v>-0.29579623543115674</v>
      </c>
      <c r="AL39" s="1">
        <f t="shared" si="165"/>
        <v>-0.24013594768396396</v>
      </c>
      <c r="AM39" s="1">
        <f t="shared" si="8"/>
        <v>1.2107281035985717E-2</v>
      </c>
      <c r="AN39" s="1">
        <f t="shared" si="85"/>
        <v>1008.47509672519</v>
      </c>
      <c r="AO39" s="1">
        <f t="shared" si="86"/>
        <v>-246.62442099038466</v>
      </c>
      <c r="AP39" s="1">
        <f t="shared" si="87"/>
        <v>839.64246888137416</v>
      </c>
      <c r="AQ39" s="1">
        <f t="shared" si="88"/>
        <v>500</v>
      </c>
      <c r="AR39" s="1">
        <f t="shared" si="89"/>
        <v>1.4257362463588954E-4</v>
      </c>
      <c r="AS39" s="4">
        <f t="shared" si="90"/>
        <v>5.2922626311076047E-2</v>
      </c>
      <c r="AT39" s="1">
        <f t="shared" si="91"/>
        <v>-6.0007178916817825</v>
      </c>
      <c r="AU39" s="4">
        <f t="shared" si="9"/>
        <v>79.625286695579334</v>
      </c>
      <c r="AV39" s="4">
        <f t="shared" si="10"/>
        <v>89.625286695579334</v>
      </c>
      <c r="AW39" s="4">
        <f t="shared" si="92"/>
        <v>1.2153045492050247E-2</v>
      </c>
      <c r="AX39" s="4">
        <f t="shared" si="11"/>
        <v>4.5764456064530112E-5</v>
      </c>
      <c r="AY39" s="4">
        <f t="shared" si="12"/>
        <v>-59.028593205893188</v>
      </c>
      <c r="AZ39" s="4">
        <f t="shared" si="13"/>
        <v>-68.515426186398329</v>
      </c>
      <c r="BA39" s="4">
        <f t="shared" si="14"/>
        <v>-78.002259166903471</v>
      </c>
      <c r="BB39" s="1">
        <f t="shared" si="15"/>
        <v>68.515426186398329</v>
      </c>
      <c r="BC39" s="1">
        <f t="shared" si="16"/>
        <v>31.484573813601671</v>
      </c>
      <c r="BD39" s="1">
        <f t="shared" si="17"/>
        <v>1.704945554426134</v>
      </c>
      <c r="BE39" s="4">
        <f t="shared" si="93"/>
        <v>0.83307076997925833</v>
      </c>
      <c r="BF39" s="1">
        <f t="shared" si="94"/>
        <v>0.312109894283501</v>
      </c>
      <c r="BG39" s="4">
        <f t="shared" si="166"/>
        <v>-0.29373276889243594</v>
      </c>
      <c r="BH39" s="1">
        <f t="shared" si="167"/>
        <v>-0.22220217575242876</v>
      </c>
      <c r="BI39" s="1">
        <f t="shared" si="18"/>
        <v>1.2153045492050247E-2</v>
      </c>
      <c r="BJ39" s="1">
        <f t="shared" si="95"/>
        <v>1008.5071318444352</v>
      </c>
      <c r="BK39" s="1">
        <f t="shared" si="96"/>
        <v>-228.20607854125939</v>
      </c>
      <c r="BL39" s="1">
        <f t="shared" si="97"/>
        <v>833.07076997925833</v>
      </c>
      <c r="BM39" s="1">
        <f t="shared" si="98"/>
        <v>500</v>
      </c>
      <c r="BN39" s="1">
        <f t="shared" si="99"/>
        <v>1.3948930273840788E-4</v>
      </c>
      <c r="BO39" s="4">
        <f t="shared" si="100"/>
        <v>0.11119801500352551</v>
      </c>
      <c r="BP39" s="1">
        <f t="shared" si="101"/>
        <v>-5.9653247310215978</v>
      </c>
      <c r="BQ39" s="4">
        <f t="shared" si="19"/>
        <v>81.221301488888685</v>
      </c>
      <c r="BR39" s="4">
        <f t="shared" si="20"/>
        <v>91.221301488888685</v>
      </c>
      <c r="BS39" s="4">
        <f t="shared" si="102"/>
        <v>1.2172059098335134E-2</v>
      </c>
      <c r="BT39" s="4">
        <f t="shared" si="21"/>
        <v>1.9013606284886894E-5</v>
      </c>
      <c r="BU39" s="4">
        <f t="shared" si="22"/>
        <v>-58.979335158523014</v>
      </c>
      <c r="BV39" s="4">
        <f t="shared" si="23"/>
        <v>-68.466168139028156</v>
      </c>
      <c r="BW39" s="4">
        <f t="shared" si="24"/>
        <v>-77.953001119533297</v>
      </c>
      <c r="BX39" s="1">
        <f t="shared" si="25"/>
        <v>68.466168139028156</v>
      </c>
      <c r="BY39" s="1">
        <f t="shared" si="26"/>
        <v>31.533831860971844</v>
      </c>
      <c r="BZ39" s="1">
        <f t="shared" si="27"/>
        <v>1.7046453560132506</v>
      </c>
      <c r="CA39" s="4">
        <f t="shared" si="103"/>
        <v>0.82797486673043874</v>
      </c>
      <c r="CB39" s="1">
        <f t="shared" si="104"/>
        <v>0.30735094229417864</v>
      </c>
      <c r="CC39" s="4">
        <f t="shared" si="168"/>
        <v>-0.27648342360798528</v>
      </c>
      <c r="CD39" s="1">
        <f t="shared" si="169"/>
        <v>-0.20979471389565452</v>
      </c>
      <c r="CE39" s="1">
        <f t="shared" si="28"/>
        <v>1.2172059098335134E-2</v>
      </c>
      <c r="CF39" s="1">
        <f t="shared" si="105"/>
        <v>1008.5204413688347</v>
      </c>
      <c r="CG39" s="1">
        <f t="shared" si="106"/>
        <v>-215.46336706511511</v>
      </c>
      <c r="CH39" s="1">
        <f t="shared" si="107"/>
        <v>827.97486673043875</v>
      </c>
      <c r="CI39" s="1">
        <f t="shared" si="108"/>
        <v>500</v>
      </c>
      <c r="CJ39" s="1">
        <f t="shared" si="109"/>
        <v>1.3719432530934564E-4</v>
      </c>
      <c r="CK39" s="4">
        <f t="shared" si="110"/>
        <v>0.15212478902801835</v>
      </c>
      <c r="CL39" s="1">
        <f t="shared" si="111"/>
        <v>-5.9339047601395487</v>
      </c>
      <c r="CM39" s="4">
        <f t="shared" si="29"/>
        <v>82.382708951033294</v>
      </c>
      <c r="CN39" s="4">
        <f t="shared" si="30"/>
        <v>92.382708951033294</v>
      </c>
      <c r="CO39" s="4">
        <f t="shared" si="112"/>
        <v>1.2200825501334955E-2</v>
      </c>
      <c r="CP39" s="4">
        <f t="shared" si="31"/>
        <v>2.8766402999820528E-5</v>
      </c>
      <c r="CQ39" s="4">
        <f t="shared" si="32"/>
        <v>-58.904810798419845</v>
      </c>
      <c r="CR39" s="4">
        <f t="shared" si="33"/>
        <v>-68.391643778924987</v>
      </c>
      <c r="CS39" s="4">
        <f t="shared" si="34"/>
        <v>-77.878476759430129</v>
      </c>
      <c r="CT39" s="1">
        <f t="shared" si="35"/>
        <v>68.391643778924987</v>
      </c>
      <c r="CU39" s="1">
        <f t="shared" si="36"/>
        <v>31.608356221075013</v>
      </c>
      <c r="CV39" s="1">
        <f t="shared" si="37"/>
        <v>1.70415058231844</v>
      </c>
      <c r="CW39" s="4">
        <f t="shared" si="113"/>
        <v>0.82514240240580516</v>
      </c>
      <c r="CX39" s="1">
        <f t="shared" si="114"/>
        <v>0.30159580291880944</v>
      </c>
      <c r="CY39" s="4">
        <f t="shared" si="170"/>
        <v>-0.26230127356761529</v>
      </c>
      <c r="CZ39" s="1">
        <f t="shared" si="171"/>
        <v>-0.20142067595402888</v>
      </c>
      <c r="DA39" s="1">
        <f t="shared" si="38"/>
        <v>1.2200825501334955E-2</v>
      </c>
      <c r="DB39" s="1">
        <f t="shared" si="115"/>
        <v>1008.5405778509345</v>
      </c>
      <c r="DC39" s="1">
        <f t="shared" si="116"/>
        <v>-206.86306261830674</v>
      </c>
      <c r="DD39" s="1">
        <f t="shared" si="117"/>
        <v>825.14240240580511</v>
      </c>
      <c r="DE39" s="1">
        <f t="shared" si="118"/>
        <v>500</v>
      </c>
      <c r="DF39" s="1">
        <f t="shared" si="119"/>
        <v>1.3574163088455395E-4</v>
      </c>
      <c r="DG39" s="4">
        <f t="shared" si="120"/>
        <v>0.17982711070593368</v>
      </c>
      <c r="DH39" s="1">
        <f t="shared" si="121"/>
        <v>-5.9205856399615433</v>
      </c>
      <c r="DI39" s="4">
        <f t="shared" si="39"/>
        <v>83.299058508024061</v>
      </c>
      <c r="DJ39" s="4">
        <f t="shared" si="40"/>
        <v>93.299058508024061</v>
      </c>
      <c r="DK39" s="4">
        <f t="shared" si="122"/>
        <v>1.2210328528465512E-2</v>
      </c>
      <c r="DL39" s="4">
        <f t="shared" si="41"/>
        <v>9.5030271305574648E-6</v>
      </c>
      <c r="DM39" s="4">
        <f t="shared" si="42"/>
        <v>-58.880191557148976</v>
      </c>
      <c r="DN39" s="4">
        <f t="shared" si="43"/>
        <v>-68.367024537654117</v>
      </c>
      <c r="DO39" s="4">
        <f t="shared" si="44"/>
        <v>-77.853857518159259</v>
      </c>
      <c r="DP39" s="1">
        <f t="shared" si="45"/>
        <v>68.367024537654117</v>
      </c>
      <c r="DQ39" s="1">
        <f t="shared" si="46"/>
        <v>31.632975462345883</v>
      </c>
      <c r="DR39" s="1">
        <f t="shared" si="47"/>
        <v>1.7040648496645796</v>
      </c>
      <c r="DS39" s="4">
        <f t="shared" si="123"/>
        <v>0.82228530743892581</v>
      </c>
      <c r="DT39" s="1">
        <f t="shared" si="124"/>
        <v>0.29693166118409131</v>
      </c>
      <c r="DU39" s="4">
        <f t="shared" si="172"/>
        <v>-0.25110451091743546</v>
      </c>
      <c r="DV39" s="1">
        <f t="shared" si="173"/>
        <v>-0.19461488578286118</v>
      </c>
      <c r="DW39" s="1">
        <f t="shared" si="48"/>
        <v>1.2210328528465512E-2</v>
      </c>
      <c r="DX39" s="1">
        <f t="shared" si="125"/>
        <v>1008.5472299699259</v>
      </c>
      <c r="DY39" s="1">
        <f t="shared" si="126"/>
        <v>-199.87337999671408</v>
      </c>
      <c r="DZ39" s="1">
        <f t="shared" si="127"/>
        <v>822.28530743892577</v>
      </c>
      <c r="EA39" s="1">
        <f t="shared" si="128"/>
        <v>500</v>
      </c>
      <c r="EB39" s="1">
        <f t="shared" si="129"/>
        <v>1.3447637815965294E-4</v>
      </c>
      <c r="EC39" s="4">
        <f t="shared" si="130"/>
        <v>0.20253180901881465</v>
      </c>
      <c r="ED39" s="1">
        <f t="shared" si="131"/>
        <v>-5.9026324552139409</v>
      </c>
      <c r="EE39" s="4">
        <f t="shared" si="49"/>
        <v>84.007539919633416</v>
      </c>
      <c r="EF39" s="4">
        <f t="shared" si="50"/>
        <v>94.007539919633416</v>
      </c>
      <c r="EG39" s="4">
        <f t="shared" si="132"/>
        <v>1.2218101597120563E-2</v>
      </c>
      <c r="EH39" s="4">
        <f t="shared" si="51"/>
        <v>7.7730686550512434E-6</v>
      </c>
      <c r="EI39" s="4">
        <f t="shared" si="52"/>
        <v>-58.860054073586667</v>
      </c>
      <c r="EJ39" s="4">
        <f t="shared" si="53"/>
        <v>-68.346887054091809</v>
      </c>
      <c r="EK39" s="4">
        <f t="shared" si="54"/>
        <v>-77.833720034596951</v>
      </c>
      <c r="EL39" s="1">
        <f t="shared" si="55"/>
        <v>68.346887054091809</v>
      </c>
      <c r="EM39" s="1">
        <f t="shared" si="56"/>
        <v>31.653112945908191</v>
      </c>
      <c r="EN39" s="1">
        <f t="shared" si="57"/>
        <v>1.7039942300168858</v>
      </c>
      <c r="EO39" s="4">
        <f t="shared" si="133"/>
        <v>0.82015617748332659</v>
      </c>
      <c r="EP39" s="1">
        <f t="shared" si="134"/>
        <v>0.29316708978488959</v>
      </c>
      <c r="EQ39" s="4">
        <f t="shared" si="174"/>
        <v>-0.23955353426797465</v>
      </c>
      <c r="ER39" s="1">
        <f t="shared" si="175"/>
        <v>-0.18949694411641679</v>
      </c>
      <c r="ES39" s="1">
        <f t="shared" si="58"/>
        <v>1.2218101597120563E-2</v>
      </c>
      <c r="ET39" s="1">
        <f t="shared" si="135"/>
        <v>1008.5526711179845</v>
      </c>
      <c r="EU39" s="1">
        <f t="shared" si="136"/>
        <v>-194.61715154644236</v>
      </c>
      <c r="EV39" s="1">
        <f t="shared" si="137"/>
        <v>820.15617748332659</v>
      </c>
      <c r="EW39" s="1">
        <f t="shared" si="138"/>
        <v>500</v>
      </c>
      <c r="EX39" s="1">
        <f t="shared" si="139"/>
        <v>1.3352016246804508E-4</v>
      </c>
      <c r="EY39" s="4">
        <f t="shared" si="140"/>
        <v>0.21965236027420632</v>
      </c>
      <c r="EZ39" s="1">
        <f t="shared" si="141"/>
        <v>-5.8893984382860758</v>
      </c>
      <c r="FA39" s="4">
        <f t="shared" si="59"/>
        <v>84.571528769531284</v>
      </c>
      <c r="FB39" s="4">
        <f t="shared" si="60"/>
        <v>94.571528769531284</v>
      </c>
      <c r="FC39" s="4">
        <f t="shared" si="142"/>
        <v>1.2222393331190589E-2</v>
      </c>
      <c r="FD39" s="4">
        <f t="shared" si="61"/>
        <v>4.2917340700252687E-6</v>
      </c>
      <c r="FE39" s="4">
        <f t="shared" si="62"/>
        <v>-58.84893559153997</v>
      </c>
      <c r="FF39" s="4">
        <f t="shared" si="63"/>
        <v>-68.335768572045112</v>
      </c>
      <c r="FG39" s="4">
        <f t="shared" si="64"/>
        <v>-77.822601552550253</v>
      </c>
      <c r="FH39" s="1">
        <f t="shared" si="65"/>
        <v>68.335768572045112</v>
      </c>
      <c r="FI39" s="1">
        <f t="shared" si="66"/>
        <v>31.664231427954888</v>
      </c>
      <c r="FJ39" s="1">
        <f t="shared" si="67"/>
        <v>1.7039921560233191</v>
      </c>
      <c r="FK39" s="4">
        <f t="shared" si="143"/>
        <v>0.81836229343842604</v>
      </c>
      <c r="FL39" s="1">
        <f t="shared" si="144"/>
        <v>0.28974519468093546</v>
      </c>
      <c r="FM39" s="4">
        <f t="shared" si="176"/>
        <v>-0.24386264428720197</v>
      </c>
      <c r="FN39" s="1">
        <f t="shared" si="177"/>
        <v>-0.18537333003509829</v>
      </c>
      <c r="FO39" s="1">
        <f t="shared" si="68"/>
        <v>1.2222393331190589E-2</v>
      </c>
      <c r="FP39" s="1">
        <f t="shared" si="145"/>
        <v>1008.5556753318334</v>
      </c>
      <c r="FQ39" s="1">
        <f t="shared" si="146"/>
        <v>-190.38211741264664</v>
      </c>
      <c r="FR39" s="1">
        <f t="shared" si="147"/>
        <v>818.36229343842604</v>
      </c>
      <c r="FS39" s="1">
        <f t="shared" si="148"/>
        <v>500</v>
      </c>
      <c r="FT39" s="1">
        <f t="shared" si="149"/>
        <v>1.327488909387508E-4</v>
      </c>
      <c r="FU39" s="4">
        <f t="shared" si="150"/>
        <v>0.23346806287911206</v>
      </c>
      <c r="FV39" s="1">
        <f t="shared" si="151"/>
        <v>-5.8777286027161821</v>
      </c>
      <c r="FW39" s="4">
        <f t="shared" si="69"/>
        <v>85.02001210879483</v>
      </c>
      <c r="FX39" s="4">
        <f t="shared" si="70"/>
        <v>95.02001210879483</v>
      </c>
      <c r="FY39" s="4">
        <f t="shared" si="152"/>
        <v>1.222362413314026E-2</v>
      </c>
      <c r="FZ39" s="4">
        <f t="shared" si="71"/>
        <v>1.2308019496712341E-6</v>
      </c>
      <c r="GA39" s="4">
        <f t="shared" si="72"/>
        <v>-58.845746985452735</v>
      </c>
      <c r="GB39" s="4">
        <f t="shared" si="73"/>
        <v>-68.332579965957876</v>
      </c>
      <c r="GC39" s="4">
        <f t="shared" si="74"/>
        <v>-77.819412946463018</v>
      </c>
      <c r="GD39" s="1">
        <f t="shared" si="75"/>
        <v>68.332579965957876</v>
      </c>
      <c r="GE39" s="1">
        <f t="shared" si="76"/>
        <v>31.667420034042124</v>
      </c>
      <c r="GF39" s="1">
        <f t="shared" si="77"/>
        <v>1.7039894951193162</v>
      </c>
      <c r="GG39" s="4">
        <f t="shared" si="153"/>
        <v>0.81702215308738335</v>
      </c>
      <c r="GH39" s="1">
        <f t="shared" si="154"/>
        <v>0.28911339011090681</v>
      </c>
      <c r="GI39" s="4">
        <f t="shared" si="178"/>
        <v>-0.23200285612906291</v>
      </c>
      <c r="GJ39" s="1">
        <f t="shared" si="179"/>
        <v>-0.18245344924521784</v>
      </c>
      <c r="GK39" s="1">
        <f t="shared" si="78"/>
        <v>1.222362413314026E-2</v>
      </c>
      <c r="GL39" s="1">
        <f t="shared" si="155"/>
        <v>1008.5565368931981</v>
      </c>
      <c r="GM39" s="1">
        <f t="shared" si="156"/>
        <v>-187.38334144382361</v>
      </c>
      <c r="GN39" s="1">
        <f t="shared" si="157"/>
        <v>817.02215308738334</v>
      </c>
      <c r="GO39" s="1">
        <f t="shared" si="158"/>
        <v>500</v>
      </c>
      <c r="GP39" s="1">
        <f t="shared" si="159"/>
        <v>1.3211870442436207E-4</v>
      </c>
      <c r="GQ39" s="4">
        <f t="shared" si="160"/>
        <v>0.24325082811088053</v>
      </c>
      <c r="GR39" s="1">
        <f t="shared" si="161"/>
        <v>-5.8685612384592494</v>
      </c>
      <c r="GS39" s="4">
        <f t="shared" si="79"/>
        <v>85.395600067010392</v>
      </c>
      <c r="GT39" s="4">
        <f t="shared" si="80"/>
        <v>95.395600067010392</v>
      </c>
      <c r="GU39" s="4">
        <f t="shared" si="162"/>
        <v>1.2233592694016854E-2</v>
      </c>
      <c r="GV39" s="4">
        <f t="shared" si="81"/>
        <v>9.9685608765942568E-6</v>
      </c>
      <c r="GW39" s="4">
        <v>400</v>
      </c>
      <c r="GX39" s="4"/>
      <c r="GY39" s="4"/>
      <c r="GZ39" s="4"/>
      <c r="HA39" s="4"/>
      <c r="HB39" s="4"/>
      <c r="HC39" s="4"/>
      <c r="HD39" s="4"/>
      <c r="HE39" s="4"/>
      <c r="HF39" s="6"/>
      <c r="HG39" s="4"/>
      <c r="HH39" s="4"/>
      <c r="HI39" s="4"/>
      <c r="HJ39" s="1"/>
      <c r="HK39" s="4"/>
      <c r="HL39" s="4"/>
    </row>
    <row r="40" spans="1:220" s="5" customFormat="1">
      <c r="A40" s="4">
        <v>22</v>
      </c>
      <c r="B40" s="4">
        <f t="shared" si="0"/>
        <v>100</v>
      </c>
      <c r="C40" s="4">
        <v>0</v>
      </c>
      <c r="D40" s="1">
        <f t="shared" si="1"/>
        <v>-100</v>
      </c>
      <c r="E40" s="1">
        <f t="shared" si="163"/>
        <v>395</v>
      </c>
      <c r="F40" s="4">
        <f t="shared" si="82"/>
        <v>1.8759999999999972</v>
      </c>
      <c r="G40" s="1">
        <f>'0.5Q 1-8 '!FS40</f>
        <v>-61.222696602421095</v>
      </c>
      <c r="H40" s="1">
        <f>'0.5Q 1-8 '!FT40</f>
        <v>-70.709529582926237</v>
      </c>
      <c r="I40" s="1">
        <f>'0.5Q 1-8 '!FU40</f>
        <v>-80.196362563431379</v>
      </c>
      <c r="J40" s="1">
        <f>'0.5Q 1-8 '!FV40</f>
        <v>70.709529582926237</v>
      </c>
      <c r="K40" s="1">
        <f>'0.5Q 1-8 '!FW40</f>
        <v>29.290470417073763</v>
      </c>
      <c r="L40" s="1">
        <f>'0.5Q 1-8 '!FX40</f>
        <v>1.7482139308354758</v>
      </c>
      <c r="M40" s="1">
        <f>'0.5Q 1-8 '!FY40</f>
        <v>0.82979253917840445</v>
      </c>
      <c r="N40" s="1">
        <f>'0.5Q 1-8 '!FZ40</f>
        <v>0.32487163913175199</v>
      </c>
      <c r="O40" s="1">
        <f>'0.5Q 1-8 '!GA40</f>
        <v>-0.33055081869682706</v>
      </c>
      <c r="P40" s="1">
        <f>'0.5Q 1-8 '!GB40</f>
        <v>-0.29188955898108443</v>
      </c>
      <c r="Q40" s="1">
        <f>'0.5Q 1-8 '!GC40</f>
        <v>1.1306121580990472E-2</v>
      </c>
      <c r="R40" s="1">
        <f>'0.5Q 1-8 '!GD40</f>
        <v>1007.9142851066933</v>
      </c>
      <c r="S40" s="1">
        <f>'0.5Q 1-8 '!GE40</f>
        <v>-299.77641486475335</v>
      </c>
      <c r="T40" s="1">
        <f>'0.5Q 1-8 '!GF40</f>
        <v>829.79253917840447</v>
      </c>
      <c r="U40" s="1">
        <f>'0.5Q 1-8 '!GG40</f>
        <v>500</v>
      </c>
      <c r="V40" s="1">
        <f>'0.5Q 1-8 '!GH40</f>
        <v>1.4803153122361774E-4</v>
      </c>
      <c r="W40" s="1">
        <f>'0.5Q 1-8 '!GI40</f>
        <v>-7.7202836919695983E-2</v>
      </c>
      <c r="X40" s="1">
        <f>'0.5Q 1-8 '!GJ40</f>
        <v>-5.7302636274149314</v>
      </c>
      <c r="Y40" s="1">
        <f>'0.5Q 1-8 '!GK40</f>
        <v>72.201069600744574</v>
      </c>
      <c r="Z40" s="1">
        <f>'0.5Q 1-8 '!GL40</f>
        <v>82.201069600744574</v>
      </c>
      <c r="AA40" s="1">
        <f>'0.5Q 1-8 '!GM40</f>
        <v>1.1392574533868577E-2</v>
      </c>
      <c r="AB40" s="4"/>
      <c r="AC40" s="4">
        <f t="shared" si="2"/>
        <v>-60.998725221907875</v>
      </c>
      <c r="AD40" s="4">
        <f t="shared" si="3"/>
        <v>-70.485558202413017</v>
      </c>
      <c r="AE40" s="4">
        <f t="shared" si="4"/>
        <v>-79.972391182918159</v>
      </c>
      <c r="AF40" s="1">
        <f t="shared" si="5"/>
        <v>70.485558202413017</v>
      </c>
      <c r="AG40" s="1">
        <f t="shared" si="6"/>
        <v>29.514441797586983</v>
      </c>
      <c r="AH40" s="1">
        <f t="shared" si="7"/>
        <v>1.7466999419384344</v>
      </c>
      <c r="AI40" s="4">
        <f t="shared" si="83"/>
        <v>0.82061938164238679</v>
      </c>
      <c r="AJ40" s="1">
        <f t="shared" si="84"/>
        <v>0.31256170285417006</v>
      </c>
      <c r="AK40" s="4">
        <f t="shared" si="164"/>
        <v>-0.29579623543115674</v>
      </c>
      <c r="AL40" s="1">
        <f t="shared" si="165"/>
        <v>-0.262173794203582</v>
      </c>
      <c r="AM40" s="1">
        <f t="shared" si="8"/>
        <v>1.1392574533868577E-2</v>
      </c>
      <c r="AN40" s="1">
        <f t="shared" si="85"/>
        <v>1007.9748021737081</v>
      </c>
      <c r="AO40" s="1">
        <f t="shared" si="86"/>
        <v>-269.25773012296276</v>
      </c>
      <c r="AP40" s="1">
        <f t="shared" si="87"/>
        <v>820.61938164238677</v>
      </c>
      <c r="AQ40" s="1">
        <f t="shared" si="88"/>
        <v>500</v>
      </c>
      <c r="AR40" s="1">
        <f t="shared" si="89"/>
        <v>1.4294130042342805E-4</v>
      </c>
      <c r="AS40" s="4">
        <f t="shared" si="90"/>
        <v>5.4162535070911132E-3</v>
      </c>
      <c r="AT40" s="1">
        <f t="shared" si="91"/>
        <v>-5.6908710134271976</v>
      </c>
      <c r="AU40" s="4">
        <f t="shared" si="9"/>
        <v>74.739302507245455</v>
      </c>
      <c r="AV40" s="4">
        <f t="shared" si="10"/>
        <v>84.739302507245455</v>
      </c>
      <c r="AW40" s="4">
        <f t="shared" si="92"/>
        <v>1.1456510493329864E-2</v>
      </c>
      <c r="AX40" s="4">
        <f t="shared" si="11"/>
        <v>6.3935959461287536E-5</v>
      </c>
      <c r="AY40" s="4">
        <f t="shared" si="12"/>
        <v>-60.833088021230964</v>
      </c>
      <c r="AZ40" s="4">
        <f t="shared" si="13"/>
        <v>-70.319921001736105</v>
      </c>
      <c r="BA40" s="4">
        <f t="shared" si="14"/>
        <v>-79.806753982241247</v>
      </c>
      <c r="BB40" s="1">
        <f t="shared" si="15"/>
        <v>70.319921001736105</v>
      </c>
      <c r="BC40" s="1">
        <f t="shared" si="16"/>
        <v>29.680078998263895</v>
      </c>
      <c r="BD40" s="1">
        <f t="shared" si="17"/>
        <v>1.7456089857005219</v>
      </c>
      <c r="BE40" s="4">
        <f t="shared" si="93"/>
        <v>0.81326862548775747</v>
      </c>
      <c r="BF40" s="1">
        <f t="shared" si="94"/>
        <v>0.30070968798125813</v>
      </c>
      <c r="BG40" s="4">
        <f t="shared" si="166"/>
        <v>-0.29373276889243594</v>
      </c>
      <c r="BH40" s="1">
        <f t="shared" si="167"/>
        <v>-0.23926289218237703</v>
      </c>
      <c r="BI40" s="1">
        <f t="shared" si="18"/>
        <v>1.1456510493329864E-2</v>
      </c>
      <c r="BJ40" s="1">
        <f t="shared" si="95"/>
        <v>1008.019557345331</v>
      </c>
      <c r="BK40" s="1">
        <f t="shared" si="96"/>
        <v>-245.72777552914485</v>
      </c>
      <c r="BL40" s="1">
        <f t="shared" si="97"/>
        <v>813.2686254877575</v>
      </c>
      <c r="BM40" s="1">
        <f t="shared" si="98"/>
        <v>500</v>
      </c>
      <c r="BN40" s="1">
        <f t="shared" si="99"/>
        <v>1.3930699974407657E-4</v>
      </c>
      <c r="BO40" s="4">
        <f t="shared" si="100"/>
        <v>7.0907333801840902E-2</v>
      </c>
      <c r="BP40" s="1">
        <f t="shared" si="101"/>
        <v>-5.6573479128630906</v>
      </c>
      <c r="BQ40" s="4">
        <f t="shared" si="19"/>
        <v>76.528777481432314</v>
      </c>
      <c r="BR40" s="4">
        <f t="shared" si="20"/>
        <v>86.528777481432314</v>
      </c>
      <c r="BS40" s="4">
        <f t="shared" si="102"/>
        <v>1.1488456591220301E-2</v>
      </c>
      <c r="BT40" s="4">
        <f t="shared" si="21"/>
        <v>3.1946097890436786E-5</v>
      </c>
      <c r="BU40" s="4">
        <f t="shared" si="22"/>
        <v>-60.750326109597708</v>
      </c>
      <c r="BV40" s="4">
        <f t="shared" si="23"/>
        <v>-70.23715909010285</v>
      </c>
      <c r="BW40" s="4">
        <f t="shared" si="24"/>
        <v>-79.723992070607991</v>
      </c>
      <c r="BX40" s="1">
        <f t="shared" si="25"/>
        <v>70.23715909010285</v>
      </c>
      <c r="BY40" s="1">
        <f t="shared" si="26"/>
        <v>29.76284090989715</v>
      </c>
      <c r="BZ40" s="1">
        <f t="shared" si="27"/>
        <v>1.7450613470941847</v>
      </c>
      <c r="CA40" s="4">
        <f t="shared" si="103"/>
        <v>0.80831982161868154</v>
      </c>
      <c r="CB40" s="1">
        <f t="shared" si="104"/>
        <v>0.29575991000886731</v>
      </c>
      <c r="CC40" s="4">
        <f t="shared" si="168"/>
        <v>-0.27648342360798528</v>
      </c>
      <c r="CD40" s="1">
        <f t="shared" si="169"/>
        <v>-0.22500345238127339</v>
      </c>
      <c r="CE40" s="1">
        <f t="shared" si="28"/>
        <v>1.1488456591220301E-2</v>
      </c>
      <c r="CF40" s="1">
        <f t="shared" si="105"/>
        <v>1008.0419196138541</v>
      </c>
      <c r="CG40" s="1">
        <f t="shared" si="106"/>
        <v>-231.08304566461538</v>
      </c>
      <c r="CH40" s="1">
        <f t="shared" si="107"/>
        <v>808.31982161868154</v>
      </c>
      <c r="CI40" s="1">
        <f t="shared" si="108"/>
        <v>500</v>
      </c>
      <c r="CJ40" s="1">
        <f t="shared" si="109"/>
        <v>1.3672050142296658E-4</v>
      </c>
      <c r="CK40" s="4">
        <f t="shared" si="110"/>
        <v>0.11252565742635554</v>
      </c>
      <c r="CL40" s="1">
        <f t="shared" si="111"/>
        <v>-5.6317026381837945</v>
      </c>
      <c r="CM40" s="4">
        <f t="shared" si="29"/>
        <v>77.934197825063308</v>
      </c>
      <c r="CN40" s="4">
        <f t="shared" si="30"/>
        <v>87.934197825063308</v>
      </c>
      <c r="CO40" s="4">
        <f t="shared" si="112"/>
        <v>1.1526256267861112E-2</v>
      </c>
      <c r="CP40" s="4">
        <f t="shared" si="31"/>
        <v>3.7799676640810909E-5</v>
      </c>
      <c r="CQ40" s="4">
        <f t="shared" si="32"/>
        <v>-60.652399486175909</v>
      </c>
      <c r="CR40" s="4">
        <f t="shared" si="33"/>
        <v>-70.139232466681051</v>
      </c>
      <c r="CS40" s="4">
        <f t="shared" si="34"/>
        <v>-79.626065447186193</v>
      </c>
      <c r="CT40" s="1">
        <f t="shared" si="35"/>
        <v>70.139232466681051</v>
      </c>
      <c r="CU40" s="1">
        <f t="shared" si="36"/>
        <v>29.860767533318949</v>
      </c>
      <c r="CV40" s="1">
        <f t="shared" si="37"/>
        <v>1.744404646568988</v>
      </c>
      <c r="CW40" s="4">
        <f t="shared" si="113"/>
        <v>0.8050812850109601</v>
      </c>
      <c r="CX40" s="1">
        <f t="shared" si="114"/>
        <v>0.28976178548674092</v>
      </c>
      <c r="CY40" s="4">
        <f t="shared" si="170"/>
        <v>-0.26230127356761529</v>
      </c>
      <c r="CZ40" s="1">
        <f t="shared" si="171"/>
        <v>-0.21426414769907495</v>
      </c>
      <c r="DA40" s="1">
        <f t="shared" si="38"/>
        <v>1.1526256267861112E-2</v>
      </c>
      <c r="DB40" s="1">
        <f t="shared" si="115"/>
        <v>1008.0683793875027</v>
      </c>
      <c r="DC40" s="1">
        <f t="shared" si="116"/>
        <v>-220.05356496990396</v>
      </c>
      <c r="DD40" s="1">
        <f t="shared" si="117"/>
        <v>805.08128501096007</v>
      </c>
      <c r="DE40" s="1">
        <f t="shared" si="118"/>
        <v>500</v>
      </c>
      <c r="DF40" s="1">
        <f t="shared" si="119"/>
        <v>1.3491384669476851E-4</v>
      </c>
      <c r="DG40" s="4">
        <f t="shared" si="120"/>
        <v>0.14402992924550048</v>
      </c>
      <c r="DH40" s="1">
        <f t="shared" si="121"/>
        <v>-5.6190982046850557</v>
      </c>
      <c r="DI40" s="4">
        <f t="shared" si="39"/>
        <v>79.050833885797118</v>
      </c>
      <c r="DJ40" s="4">
        <f t="shared" si="40"/>
        <v>89.050833885797118</v>
      </c>
      <c r="DK40" s="4">
        <f t="shared" si="122"/>
        <v>1.1543467943465434E-2</v>
      </c>
      <c r="DL40" s="4">
        <f t="shared" si="41"/>
        <v>1.7211675604322102E-5</v>
      </c>
      <c r="DM40" s="4">
        <f t="shared" si="42"/>
        <v>-60.607809653004097</v>
      </c>
      <c r="DN40" s="4">
        <f t="shared" si="43"/>
        <v>-70.094642633509238</v>
      </c>
      <c r="DO40" s="4">
        <f t="shared" si="44"/>
        <v>-79.58147561401438</v>
      </c>
      <c r="DP40" s="1">
        <f t="shared" si="45"/>
        <v>70.094642633509238</v>
      </c>
      <c r="DQ40" s="1">
        <f t="shared" si="46"/>
        <v>29.905357366490762</v>
      </c>
      <c r="DR40" s="1">
        <f t="shared" si="47"/>
        <v>1.7441635881775848</v>
      </c>
      <c r="DS40" s="4">
        <f t="shared" si="123"/>
        <v>0.80197477026010322</v>
      </c>
      <c r="DT40" s="1">
        <f t="shared" si="124"/>
        <v>0.28489762432619503</v>
      </c>
      <c r="DU40" s="4">
        <f t="shared" si="172"/>
        <v>-0.25110451091743546</v>
      </c>
      <c r="DV40" s="1">
        <f t="shared" si="173"/>
        <v>-0.20567314881218904</v>
      </c>
      <c r="DW40" s="1">
        <f t="shared" si="48"/>
        <v>1.1543467943465434E-2</v>
      </c>
      <c r="DX40" s="1">
        <f t="shared" si="125"/>
        <v>1008.0804275604258</v>
      </c>
      <c r="DY40" s="1">
        <f t="shared" si="126"/>
        <v>-211.23043729309438</v>
      </c>
      <c r="DZ40" s="1">
        <f t="shared" si="127"/>
        <v>801.97477026010324</v>
      </c>
      <c r="EA40" s="1">
        <f t="shared" si="128"/>
        <v>500</v>
      </c>
      <c r="EB40" s="1">
        <f t="shared" si="129"/>
        <v>1.3337211700001559E-4</v>
      </c>
      <c r="EC40" s="4">
        <f t="shared" si="130"/>
        <v>0.16960225021030254</v>
      </c>
      <c r="ED40" s="1">
        <f t="shared" si="131"/>
        <v>-5.6021317215224142</v>
      </c>
      <c r="EE40" s="4">
        <f t="shared" si="49"/>
        <v>79.939635484544453</v>
      </c>
      <c r="EF40" s="4">
        <f t="shared" si="50"/>
        <v>89.939635484544453</v>
      </c>
      <c r="EG40" s="4">
        <f t="shared" si="132"/>
        <v>1.1557232396745828E-2</v>
      </c>
      <c r="EH40" s="4">
        <f t="shared" si="51"/>
        <v>1.3764453280393565E-5</v>
      </c>
      <c r="EI40" s="4">
        <f t="shared" si="52"/>
        <v>-60.572150447614476</v>
      </c>
      <c r="EJ40" s="4">
        <f t="shared" si="53"/>
        <v>-70.058983428119618</v>
      </c>
      <c r="EK40" s="4">
        <f t="shared" si="54"/>
        <v>-79.545816408624759</v>
      </c>
      <c r="EL40" s="1">
        <f t="shared" si="55"/>
        <v>70.058983428119618</v>
      </c>
      <c r="EM40" s="1">
        <f t="shared" si="56"/>
        <v>29.941016571880382</v>
      </c>
      <c r="EN40" s="1">
        <f t="shared" si="57"/>
        <v>1.7439726951072134</v>
      </c>
      <c r="EO40" s="4">
        <f t="shared" si="133"/>
        <v>0.79956930180655306</v>
      </c>
      <c r="EP40" s="1">
        <f t="shared" si="134"/>
        <v>0.28093897160192088</v>
      </c>
      <c r="EQ40" s="4">
        <f t="shared" si="174"/>
        <v>-0.23955353426797465</v>
      </c>
      <c r="ER40" s="1">
        <f t="shared" si="175"/>
        <v>-0.19900768810214792</v>
      </c>
      <c r="ES40" s="1">
        <f t="shared" si="58"/>
        <v>1.1557232396745828E-2</v>
      </c>
      <c r="ET40" s="1">
        <f t="shared" si="135"/>
        <v>1008.090062677722</v>
      </c>
      <c r="EU40" s="1">
        <f t="shared" si="136"/>
        <v>-204.38487583466795</v>
      </c>
      <c r="EV40" s="1">
        <f t="shared" si="137"/>
        <v>799.56930180655309</v>
      </c>
      <c r="EW40" s="1">
        <f t="shared" si="138"/>
        <v>500</v>
      </c>
      <c r="EX40" s="1">
        <f t="shared" si="139"/>
        <v>1.3217384007494713E-4</v>
      </c>
      <c r="EY40" s="4">
        <f t="shared" si="140"/>
        <v>0.18954433913400578</v>
      </c>
      <c r="EZ40" s="1">
        <f t="shared" si="141"/>
        <v>-5.5890718592389081</v>
      </c>
      <c r="FA40" s="4">
        <f t="shared" si="59"/>
        <v>80.654419051347432</v>
      </c>
      <c r="FB40" s="4">
        <f t="shared" si="60"/>
        <v>90.654419051347432</v>
      </c>
      <c r="FC40" s="4">
        <f t="shared" si="142"/>
        <v>1.1566364693168945E-2</v>
      </c>
      <c r="FD40" s="4">
        <f t="shared" si="61"/>
        <v>9.1322964231171921E-6</v>
      </c>
      <c r="FE40" s="4">
        <f t="shared" si="62"/>
        <v>-60.548491648590868</v>
      </c>
      <c r="FF40" s="4">
        <f t="shared" si="63"/>
        <v>-70.03532462909601</v>
      </c>
      <c r="FG40" s="4">
        <f t="shared" si="64"/>
        <v>-79.522157609601152</v>
      </c>
      <c r="FH40" s="1">
        <f t="shared" si="65"/>
        <v>70.03532462909601</v>
      </c>
      <c r="FI40" s="1">
        <f t="shared" si="66"/>
        <v>29.96467537090399</v>
      </c>
      <c r="FJ40" s="1">
        <f t="shared" si="67"/>
        <v>1.7438701564980357</v>
      </c>
      <c r="FK40" s="4">
        <f t="shared" si="143"/>
        <v>0.79756000949433137</v>
      </c>
      <c r="FL40" s="1">
        <f t="shared" si="144"/>
        <v>0.27738863370425271</v>
      </c>
      <c r="FM40" s="4">
        <f t="shared" si="176"/>
        <v>-0.24386264428720197</v>
      </c>
      <c r="FN40" s="1">
        <f t="shared" si="177"/>
        <v>-0.19365480589840209</v>
      </c>
      <c r="FO40" s="1">
        <f t="shared" si="68"/>
        <v>1.1566364693168945E-2</v>
      </c>
      <c r="FP40" s="1">
        <f t="shared" si="145"/>
        <v>1008.0964552852183</v>
      </c>
      <c r="FQ40" s="1">
        <f t="shared" si="146"/>
        <v>-198.88735875377691</v>
      </c>
      <c r="FR40" s="1">
        <f t="shared" si="147"/>
        <v>797.56000949433133</v>
      </c>
      <c r="FS40" s="1">
        <f t="shared" si="148"/>
        <v>500</v>
      </c>
      <c r="FT40" s="1">
        <f t="shared" si="149"/>
        <v>1.3120572760432874E-4</v>
      </c>
      <c r="FU40" s="4">
        <f t="shared" si="150"/>
        <v>0.20562607175283887</v>
      </c>
      <c r="FV40" s="1">
        <f t="shared" si="151"/>
        <v>-5.5775562748316334</v>
      </c>
      <c r="FW40" s="4">
        <f t="shared" si="69"/>
        <v>81.233129967170825</v>
      </c>
      <c r="FX40" s="4">
        <f t="shared" si="70"/>
        <v>91.233129967170825</v>
      </c>
      <c r="FY40" s="4">
        <f t="shared" si="152"/>
        <v>1.1571580179341776E-2</v>
      </c>
      <c r="FZ40" s="4">
        <f t="shared" si="71"/>
        <v>5.2154861728305468E-6</v>
      </c>
      <c r="GA40" s="4">
        <f t="shared" si="72"/>
        <v>-60.534980026381447</v>
      </c>
      <c r="GB40" s="4">
        <f t="shared" si="73"/>
        <v>-70.021813006886589</v>
      </c>
      <c r="GC40" s="4">
        <f t="shared" si="74"/>
        <v>-79.508645987391731</v>
      </c>
      <c r="GD40" s="1">
        <f t="shared" si="75"/>
        <v>70.021813006886589</v>
      </c>
      <c r="GE40" s="1">
        <f t="shared" si="76"/>
        <v>29.978186993113411</v>
      </c>
      <c r="GF40" s="1">
        <f t="shared" si="77"/>
        <v>1.7437896813484388</v>
      </c>
      <c r="GG40" s="4">
        <f t="shared" si="153"/>
        <v>0.7960037245824525</v>
      </c>
      <c r="GH40" s="1">
        <f t="shared" si="154"/>
        <v>0.27644713860387071</v>
      </c>
      <c r="GI40" s="4">
        <f t="shared" si="178"/>
        <v>-0.23200285612906291</v>
      </c>
      <c r="GJ40" s="1">
        <f t="shared" si="179"/>
        <v>-0.18967155953912754</v>
      </c>
      <c r="GK40" s="1">
        <f t="shared" si="78"/>
        <v>1.1571580179341776E-2</v>
      </c>
      <c r="GL40" s="1">
        <f t="shared" si="155"/>
        <v>1008.1001061255392</v>
      </c>
      <c r="GM40" s="1">
        <f t="shared" si="156"/>
        <v>-194.79648507787476</v>
      </c>
      <c r="GN40" s="1">
        <f t="shared" si="157"/>
        <v>796.00372458245249</v>
      </c>
      <c r="GO40" s="1">
        <f t="shared" si="158"/>
        <v>500</v>
      </c>
      <c r="GP40" s="1">
        <f t="shared" si="159"/>
        <v>1.3040879075969686E-4</v>
      </c>
      <c r="GQ40" s="4">
        <f t="shared" si="160"/>
        <v>0.2176216192021313</v>
      </c>
      <c r="GR40" s="1">
        <f t="shared" si="161"/>
        <v>-5.5681684704687564</v>
      </c>
      <c r="GS40" s="4">
        <f t="shared" si="79"/>
        <v>81.716822478474427</v>
      </c>
      <c r="GT40" s="4">
        <f t="shared" si="80"/>
        <v>91.716822478474427</v>
      </c>
      <c r="GU40" s="4">
        <f t="shared" si="162"/>
        <v>1.1584367196266076E-2</v>
      </c>
      <c r="GV40" s="4">
        <f t="shared" si="81"/>
        <v>1.2787016924300718E-5</v>
      </c>
      <c r="GW40" s="4">
        <v>395</v>
      </c>
      <c r="GX40" s="4"/>
      <c r="GY40" s="4"/>
      <c r="GZ40" s="4"/>
      <c r="HA40" s="4"/>
      <c r="HB40" s="4"/>
      <c r="HC40" s="4"/>
      <c r="HD40" s="4"/>
      <c r="HE40" s="4"/>
      <c r="HF40" s="6"/>
      <c r="HG40" s="4"/>
      <c r="HH40" s="4"/>
      <c r="HI40" s="4"/>
      <c r="HJ40" s="1"/>
      <c r="HK40" s="4"/>
      <c r="HL40" s="4"/>
    </row>
    <row r="41" spans="1:220" s="5" customFormat="1">
      <c r="A41" s="4">
        <v>23</v>
      </c>
      <c r="B41" s="4">
        <f t="shared" si="0"/>
        <v>100</v>
      </c>
      <c r="C41" s="4">
        <v>0</v>
      </c>
      <c r="D41" s="1">
        <f t="shared" si="1"/>
        <v>-100</v>
      </c>
      <c r="E41" s="1">
        <f t="shared" si="163"/>
        <v>390</v>
      </c>
      <c r="F41" s="4">
        <f t="shared" si="82"/>
        <v>1.9009999999999971</v>
      </c>
      <c r="G41" s="1">
        <f>'0.5Q 1-8 '!FS41</f>
        <v>-63.163108101712908</v>
      </c>
      <c r="H41" s="1">
        <f>'0.5Q 1-8 '!FT41</f>
        <v>-72.649941082218049</v>
      </c>
      <c r="I41" s="1">
        <f>'0.5Q 1-8 '!FU41</f>
        <v>-82.136774062723191</v>
      </c>
      <c r="J41" s="1">
        <f>'0.5Q 1-8 '!FV41</f>
        <v>72.649941082218049</v>
      </c>
      <c r="K41" s="1">
        <f>'0.5Q 1-8 '!FW41</f>
        <v>27.350058917781951</v>
      </c>
      <c r="L41" s="1">
        <f>'0.5Q 1-8 '!FX41</f>
        <v>1.7888648281026167</v>
      </c>
      <c r="M41" s="1">
        <f>'0.5Q 1-8 '!FY41</f>
        <v>0.81301794534281768</v>
      </c>
      <c r="N41" s="1">
        <f>'0.5Q 1-8 '!FZ41</f>
        <v>0.31574544164623575</v>
      </c>
      <c r="O41" s="1">
        <f>'0.5Q 1-8 '!GA41</f>
        <v>-0.33055081869682706</v>
      </c>
      <c r="P41" s="1">
        <f>'0.5Q 1-8 '!GB41</f>
        <v>-0.32645837220043039</v>
      </c>
      <c r="Q41" s="1">
        <f>'0.5Q 1-8 '!GC41</f>
        <v>1.0557122742263834E-2</v>
      </c>
      <c r="R41" s="1">
        <f>'0.5Q 1-8 '!GD41</f>
        <v>1007.3899859195848</v>
      </c>
      <c r="S41" s="1">
        <f>'0.5Q 1-8 '!GE41</f>
        <v>-335.27927741728604</v>
      </c>
      <c r="T41" s="1">
        <f>'0.5Q 1-8 '!GF41</f>
        <v>813.01794534281771</v>
      </c>
      <c r="U41" s="1">
        <f>'0.5Q 1-8 '!GG41</f>
        <v>500</v>
      </c>
      <c r="V41" s="1">
        <f>'0.5Q 1-8 '!GH41</f>
        <v>1.4979976774532748E-4</v>
      </c>
      <c r="W41" s="1">
        <f>'0.5Q 1-8 '!GI41</f>
        <v>-0.12929035744596448</v>
      </c>
      <c r="X41" s="1">
        <f>'0.5Q 1-8 '!GJ41</f>
        <v>-5.4078517285778815</v>
      </c>
      <c r="Y41" s="1">
        <f>'0.5Q 1-8 '!GK41</f>
        <v>66.804927668377488</v>
      </c>
      <c r="Z41" s="1">
        <f>'0.5Q 1-8 '!GL41</f>
        <v>76.804927668377488</v>
      </c>
      <c r="AA41" s="1">
        <f>'0.5Q 1-8 '!GM41</f>
        <v>1.0674297948237738E-2</v>
      </c>
      <c r="AB41" s="4"/>
      <c r="AC41" s="4">
        <f t="shared" si="2"/>
        <v>-62.859545391935953</v>
      </c>
      <c r="AD41" s="4">
        <f t="shared" si="3"/>
        <v>-72.346378372441094</v>
      </c>
      <c r="AE41" s="4">
        <f t="shared" si="4"/>
        <v>-81.833211352946236</v>
      </c>
      <c r="AF41" s="1">
        <f t="shared" si="5"/>
        <v>72.346378372441094</v>
      </c>
      <c r="AG41" s="1">
        <f t="shared" si="6"/>
        <v>27.653621627558906</v>
      </c>
      <c r="AH41" s="1">
        <f t="shared" si="7"/>
        <v>1.7867898975621095</v>
      </c>
      <c r="AI41" s="4">
        <f t="shared" si="83"/>
        <v>0.80179911247350244</v>
      </c>
      <c r="AJ41" s="1">
        <f t="shared" si="84"/>
        <v>0.30244734848560506</v>
      </c>
      <c r="AK41" s="4">
        <f t="shared" si="164"/>
        <v>-0.29579623543115674</v>
      </c>
      <c r="AL41" s="1">
        <f t="shared" si="165"/>
        <v>-0.28555603458980017</v>
      </c>
      <c r="AM41" s="1">
        <f t="shared" si="8"/>
        <v>1.0674297948237738E-2</v>
      </c>
      <c r="AN41" s="1">
        <f t="shared" si="85"/>
        <v>1007.4720085637665</v>
      </c>
      <c r="AO41" s="1">
        <f t="shared" si="86"/>
        <v>-293.27175864441654</v>
      </c>
      <c r="AP41" s="1">
        <f t="shared" si="87"/>
        <v>801.79911247350242</v>
      </c>
      <c r="AQ41" s="1">
        <f t="shared" si="88"/>
        <v>500</v>
      </c>
      <c r="AR41" s="1">
        <f t="shared" si="89"/>
        <v>1.4365531712616785E-4</v>
      </c>
      <c r="AS41" s="4">
        <f t="shared" si="90"/>
        <v>-3.1200127614599893E-2</v>
      </c>
      <c r="AT41" s="1">
        <f t="shared" si="91"/>
        <v>-5.368349101733469</v>
      </c>
      <c r="AU41" s="4">
        <f t="shared" si="9"/>
        <v>69.445608161535134</v>
      </c>
      <c r="AV41" s="4">
        <f t="shared" si="10"/>
        <v>79.445608161535134</v>
      </c>
      <c r="AW41" s="4">
        <f t="shared" si="92"/>
        <v>1.0757479102242607E-2</v>
      </c>
      <c r="AX41" s="4">
        <f t="shared" si="11"/>
        <v>8.3181154004869501E-5</v>
      </c>
      <c r="AY41" s="4">
        <f t="shared" si="12"/>
        <v>-62.644050174306756</v>
      </c>
      <c r="AZ41" s="4">
        <f t="shared" si="13"/>
        <v>-72.130883154811897</v>
      </c>
      <c r="BA41" s="4">
        <f t="shared" si="14"/>
        <v>-81.617716135317039</v>
      </c>
      <c r="BB41" s="1">
        <f t="shared" si="15"/>
        <v>72.130883154811897</v>
      </c>
      <c r="BC41" s="1">
        <f t="shared" si="16"/>
        <v>27.869116845188103</v>
      </c>
      <c r="BD41" s="1">
        <f t="shared" si="17"/>
        <v>1.7853779991142631</v>
      </c>
      <c r="BE41" s="4">
        <f t="shared" si="93"/>
        <v>0.79538026827482344</v>
      </c>
      <c r="BF41" s="1">
        <f t="shared" si="94"/>
        <v>0.29126954400083965</v>
      </c>
      <c r="BG41" s="4">
        <f t="shared" si="166"/>
        <v>-0.29373276889243594</v>
      </c>
      <c r="BH41" s="1">
        <f t="shared" si="167"/>
        <v>-0.26110635640501129</v>
      </c>
      <c r="BI41" s="1">
        <f t="shared" si="18"/>
        <v>1.0757479102242607E-2</v>
      </c>
      <c r="BJ41" s="1">
        <f t="shared" si="95"/>
        <v>1007.5302353715698</v>
      </c>
      <c r="BK41" s="1">
        <f t="shared" si="96"/>
        <v>-268.1614501550747</v>
      </c>
      <c r="BL41" s="1">
        <f t="shared" si="97"/>
        <v>795.38026827482349</v>
      </c>
      <c r="BM41" s="1">
        <f t="shared" si="98"/>
        <v>500</v>
      </c>
      <c r="BN41" s="1">
        <f t="shared" si="99"/>
        <v>1.3980627821745146E-4</v>
      </c>
      <c r="BO41" s="4">
        <f t="shared" si="100"/>
        <v>2.9137773016023657E-2</v>
      </c>
      <c r="BP41" s="1">
        <f t="shared" si="101"/>
        <v>-5.3496017781052796</v>
      </c>
      <c r="BQ41" s="4">
        <f t="shared" si="19"/>
        <v>71.527403109469518</v>
      </c>
      <c r="BR41" s="4">
        <f t="shared" si="20"/>
        <v>81.527403109469518</v>
      </c>
      <c r="BS41" s="4">
        <f t="shared" si="102"/>
        <v>1.0804842902942126E-2</v>
      </c>
      <c r="BT41" s="4">
        <f t="shared" si="21"/>
        <v>4.736380069951876E-5</v>
      </c>
      <c r="BU41" s="4">
        <f t="shared" si="22"/>
        <v>-62.521346027416811</v>
      </c>
      <c r="BV41" s="4">
        <f t="shared" si="23"/>
        <v>-72.008179007921953</v>
      </c>
      <c r="BW41" s="4">
        <f t="shared" si="24"/>
        <v>-81.495011988427095</v>
      </c>
      <c r="BX41" s="1">
        <f t="shared" si="25"/>
        <v>72.008179007921953</v>
      </c>
      <c r="BY41" s="1">
        <f t="shared" si="26"/>
        <v>27.991820992078047</v>
      </c>
      <c r="BZ41" s="1">
        <f t="shared" si="27"/>
        <v>1.7845648491742552</v>
      </c>
      <c r="CA41" s="4">
        <f t="shared" si="103"/>
        <v>0.79007004160140948</v>
      </c>
      <c r="CB41" s="1">
        <f t="shared" si="104"/>
        <v>0.28572697148093679</v>
      </c>
      <c r="CC41" s="4">
        <f t="shared" si="168"/>
        <v>-0.27648342360798528</v>
      </c>
      <c r="CD41" s="1">
        <f t="shared" si="169"/>
        <v>-0.24324221036495156</v>
      </c>
      <c r="CE41" s="1">
        <f t="shared" si="28"/>
        <v>1.0804842902942126E-2</v>
      </c>
      <c r="CF41" s="1">
        <f t="shared" si="105"/>
        <v>1007.5633900320595</v>
      </c>
      <c r="CG41" s="1">
        <f t="shared" si="106"/>
        <v>-249.81461488901255</v>
      </c>
      <c r="CH41" s="1">
        <f t="shared" si="107"/>
        <v>790.07004160140946</v>
      </c>
      <c r="CI41" s="1">
        <f t="shared" si="108"/>
        <v>500</v>
      </c>
      <c r="CJ41" s="1">
        <f t="shared" si="109"/>
        <v>1.3672273765563507E-4</v>
      </c>
      <c r="CK41" s="4">
        <f t="shared" si="110"/>
        <v>7.4733009651814508E-2</v>
      </c>
      <c r="CL41" s="1">
        <f t="shared" si="111"/>
        <v>-5.3276884418192481</v>
      </c>
      <c r="CM41" s="4">
        <f t="shared" si="29"/>
        <v>73.177386023141281</v>
      </c>
      <c r="CN41" s="4">
        <f t="shared" si="30"/>
        <v>83.177386023141281</v>
      </c>
      <c r="CO41" s="4">
        <f t="shared" si="112"/>
        <v>1.0853601743553619E-2</v>
      </c>
      <c r="CP41" s="4">
        <f t="shared" si="31"/>
        <v>4.8758840611493048E-5</v>
      </c>
      <c r="CQ41" s="4">
        <f t="shared" si="32"/>
        <v>-62.395027787490676</v>
      </c>
      <c r="CR41" s="4">
        <f t="shared" si="33"/>
        <v>-71.881860767995818</v>
      </c>
      <c r="CS41" s="4">
        <f t="shared" si="34"/>
        <v>-81.368693748500959</v>
      </c>
      <c r="CT41" s="1">
        <f t="shared" si="35"/>
        <v>71.881860767995818</v>
      </c>
      <c r="CU41" s="1">
        <f t="shared" si="36"/>
        <v>28.118139232004182</v>
      </c>
      <c r="CV41" s="1">
        <f t="shared" si="37"/>
        <v>1.7837293439824515</v>
      </c>
      <c r="CW41" s="4">
        <f t="shared" si="113"/>
        <v>0.78649394826927121</v>
      </c>
      <c r="CX41" s="1">
        <f t="shared" si="114"/>
        <v>0.2794629588719364</v>
      </c>
      <c r="CY41" s="4">
        <f t="shared" si="170"/>
        <v>-0.26230127356761529</v>
      </c>
      <c r="CZ41" s="1">
        <f t="shared" si="171"/>
        <v>-0.22977616551698388</v>
      </c>
      <c r="DA41" s="1">
        <f t="shared" si="38"/>
        <v>1.0853601743553619E-2</v>
      </c>
      <c r="DB41" s="1">
        <f t="shared" si="115"/>
        <v>1007.5975212204875</v>
      </c>
      <c r="DC41" s="1">
        <f t="shared" si="116"/>
        <v>-235.98471750925279</v>
      </c>
      <c r="DD41" s="1">
        <f t="shared" si="117"/>
        <v>786.49394826927119</v>
      </c>
      <c r="DE41" s="1">
        <f t="shared" si="118"/>
        <v>500</v>
      </c>
      <c r="DF41" s="1">
        <f t="shared" si="119"/>
        <v>1.3453090486149864E-4</v>
      </c>
      <c r="DG41" s="4">
        <f t="shared" si="120"/>
        <v>0.10941076542065729</v>
      </c>
      <c r="DH41" s="1">
        <f t="shared" si="121"/>
        <v>-5.3173901063561519</v>
      </c>
      <c r="DI41" s="4">
        <f t="shared" si="39"/>
        <v>74.519790473072007</v>
      </c>
      <c r="DJ41" s="4">
        <f t="shared" si="40"/>
        <v>84.519790473072007</v>
      </c>
      <c r="DK41" s="4">
        <f t="shared" si="122"/>
        <v>1.08802011233139E-2</v>
      </c>
      <c r="DL41" s="4">
        <f t="shared" si="41"/>
        <v>2.6599379760280928E-5</v>
      </c>
      <c r="DM41" s="4">
        <f t="shared" si="42"/>
        <v>-62.326117477230866</v>
      </c>
      <c r="DN41" s="4">
        <f t="shared" si="43"/>
        <v>-71.812950457736008</v>
      </c>
      <c r="DO41" s="4">
        <f t="shared" si="44"/>
        <v>-81.29978343824115</v>
      </c>
      <c r="DP41" s="1">
        <f t="shared" si="45"/>
        <v>71.812950457736008</v>
      </c>
      <c r="DQ41" s="1">
        <f t="shared" si="46"/>
        <v>28.187049542263992</v>
      </c>
      <c r="DR41" s="1">
        <f t="shared" si="47"/>
        <v>1.7833188166785208</v>
      </c>
      <c r="DS41" s="4">
        <f t="shared" si="123"/>
        <v>0.78310457001872003</v>
      </c>
      <c r="DT41" s="1">
        <f t="shared" si="124"/>
        <v>0.27430742182188345</v>
      </c>
      <c r="DU41" s="4">
        <f t="shared" si="172"/>
        <v>-0.25110451091743546</v>
      </c>
      <c r="DV41" s="1">
        <f t="shared" si="173"/>
        <v>-0.218919188302931</v>
      </c>
      <c r="DW41" s="1">
        <f t="shared" si="48"/>
        <v>1.08802011233139E-2</v>
      </c>
      <c r="DX41" s="1">
        <f t="shared" si="125"/>
        <v>1007.6161407863198</v>
      </c>
      <c r="DY41" s="1">
        <f t="shared" si="126"/>
        <v>-224.8343847708762</v>
      </c>
      <c r="DZ41" s="1">
        <f t="shared" si="127"/>
        <v>783.10457001871998</v>
      </c>
      <c r="EA41" s="1">
        <f t="shared" si="128"/>
        <v>500</v>
      </c>
      <c r="EB41" s="1">
        <f t="shared" si="129"/>
        <v>1.3265336403030687E-4</v>
      </c>
      <c r="EC41" s="4">
        <f t="shared" si="130"/>
        <v>0.13796977846629446</v>
      </c>
      <c r="ED41" s="1">
        <f t="shared" si="131"/>
        <v>-5.3021307831906554</v>
      </c>
      <c r="EE41" s="4">
        <f t="shared" si="49"/>
        <v>75.603925873929143</v>
      </c>
      <c r="EF41" s="4">
        <f t="shared" si="50"/>
        <v>85.603925873929143</v>
      </c>
      <c r="EG41" s="4">
        <f t="shared" si="132"/>
        <v>1.0901346051040674E-2</v>
      </c>
      <c r="EH41" s="4">
        <f t="shared" si="51"/>
        <v>2.1144927726774593E-5</v>
      </c>
      <c r="EI41" s="4">
        <f t="shared" si="52"/>
        <v>-62.271337871721087</v>
      </c>
      <c r="EJ41" s="4">
        <f t="shared" si="53"/>
        <v>-71.758170852226229</v>
      </c>
      <c r="EK41" s="4">
        <f t="shared" si="54"/>
        <v>-81.245003832731371</v>
      </c>
      <c r="EL41" s="1">
        <f t="shared" si="55"/>
        <v>71.758170852226229</v>
      </c>
      <c r="EM41" s="1">
        <f t="shared" si="56"/>
        <v>28.241829147773771</v>
      </c>
      <c r="EN41" s="1">
        <f t="shared" si="57"/>
        <v>1.7829937812327668</v>
      </c>
      <c r="EO41" s="4">
        <f t="shared" si="133"/>
        <v>0.78042172251106656</v>
      </c>
      <c r="EP41" s="1">
        <f t="shared" si="134"/>
        <v>0.27010738662659006</v>
      </c>
      <c r="EQ41" s="4">
        <f t="shared" si="174"/>
        <v>-0.23955353426797465</v>
      </c>
      <c r="ER41" s="1">
        <f t="shared" si="175"/>
        <v>-0.2103663444360088</v>
      </c>
      <c r="ES41" s="1">
        <f t="shared" si="58"/>
        <v>1.0901346051040674E-2</v>
      </c>
      <c r="ET41" s="1">
        <f t="shared" si="135"/>
        <v>1007.6309422357283</v>
      </c>
      <c r="EU41" s="1">
        <f t="shared" si="136"/>
        <v>-216.05044306266976</v>
      </c>
      <c r="EV41" s="1">
        <f t="shared" si="137"/>
        <v>780.4217225110666</v>
      </c>
      <c r="EW41" s="1">
        <f t="shared" si="138"/>
        <v>500</v>
      </c>
      <c r="EX41" s="1">
        <f t="shared" si="139"/>
        <v>1.3117726914103068E-4</v>
      </c>
      <c r="EY41" s="4">
        <f t="shared" si="140"/>
        <v>0.16065980786430017</v>
      </c>
      <c r="EZ41" s="1">
        <f t="shared" si="141"/>
        <v>-5.2900132176560373</v>
      </c>
      <c r="FA41" s="4">
        <f t="shared" si="59"/>
        <v>76.488713075641584</v>
      </c>
      <c r="FB41" s="4">
        <f t="shared" si="60"/>
        <v>86.488713075641584</v>
      </c>
      <c r="FC41" s="4">
        <f t="shared" si="142"/>
        <v>1.0916486506744483E-2</v>
      </c>
      <c r="FD41" s="4">
        <f t="shared" si="61"/>
        <v>1.5140455703808314E-5</v>
      </c>
      <c r="FE41" s="4">
        <f t="shared" si="62"/>
        <v>-62.232113893213821</v>
      </c>
      <c r="FF41" s="4">
        <f t="shared" si="63"/>
        <v>-71.718946873718963</v>
      </c>
      <c r="FG41" s="4">
        <f t="shared" si="64"/>
        <v>-81.205779854224104</v>
      </c>
      <c r="FH41" s="1">
        <f t="shared" si="65"/>
        <v>71.718946873718963</v>
      </c>
      <c r="FI41" s="1">
        <f t="shared" si="66"/>
        <v>28.281053126281037</v>
      </c>
      <c r="FJ41" s="1">
        <f t="shared" si="67"/>
        <v>1.7827791194180262</v>
      </c>
      <c r="FK41" s="4">
        <f t="shared" si="143"/>
        <v>0.7781792583998115</v>
      </c>
      <c r="FL41" s="1">
        <f t="shared" si="144"/>
        <v>0.26637117283198825</v>
      </c>
      <c r="FM41" s="4">
        <f t="shared" si="176"/>
        <v>-0.24386264428720197</v>
      </c>
      <c r="FN41" s="1">
        <f t="shared" si="177"/>
        <v>-0.20347363486893549</v>
      </c>
      <c r="FO41" s="1">
        <f t="shared" si="68"/>
        <v>1.0916486506744483E-2</v>
      </c>
      <c r="FP41" s="1">
        <f t="shared" si="145"/>
        <v>1007.6415405547212</v>
      </c>
      <c r="FQ41" s="1">
        <f t="shared" si="146"/>
        <v>-208.97149248309412</v>
      </c>
      <c r="FR41" s="1">
        <f t="shared" si="147"/>
        <v>778.17925839981149</v>
      </c>
      <c r="FS41" s="1">
        <f t="shared" si="148"/>
        <v>500</v>
      </c>
      <c r="FT41" s="1">
        <f t="shared" si="149"/>
        <v>1.2997563728489245E-4</v>
      </c>
      <c r="FU41" s="4">
        <f t="shared" si="150"/>
        <v>0.17907933530748088</v>
      </c>
      <c r="FV41" s="1">
        <f t="shared" si="151"/>
        <v>-5.2791639180647607</v>
      </c>
      <c r="FW41" s="4">
        <f t="shared" si="69"/>
        <v>77.211920855084941</v>
      </c>
      <c r="FX41" s="4">
        <f t="shared" si="70"/>
        <v>87.211920855084941</v>
      </c>
      <c r="FY41" s="4">
        <f t="shared" si="152"/>
        <v>1.0926650270972419E-2</v>
      </c>
      <c r="FZ41" s="4">
        <f t="shared" si="71"/>
        <v>1.0163764227936675E-5</v>
      </c>
      <c r="GA41" s="4">
        <f t="shared" si="72"/>
        <v>-62.205782897804653</v>
      </c>
      <c r="GB41" s="4">
        <f t="shared" si="73"/>
        <v>-71.692615878309795</v>
      </c>
      <c r="GC41" s="4">
        <f t="shared" si="74"/>
        <v>-81.179448858814936</v>
      </c>
      <c r="GD41" s="1">
        <f t="shared" si="75"/>
        <v>71.692615878309795</v>
      </c>
      <c r="GE41" s="1">
        <f t="shared" si="76"/>
        <v>28.307384121690205</v>
      </c>
      <c r="GF41" s="1">
        <f t="shared" si="77"/>
        <v>1.7826105996504478</v>
      </c>
      <c r="GG41" s="4">
        <f t="shared" si="153"/>
        <v>0.77641836604017911</v>
      </c>
      <c r="GH41" s="1">
        <f t="shared" si="154"/>
        <v>0.26509914374914462</v>
      </c>
      <c r="GI41" s="4">
        <f t="shared" si="178"/>
        <v>-0.23200285612906291</v>
      </c>
      <c r="GJ41" s="1">
        <f t="shared" si="179"/>
        <v>-0.19822941291131818</v>
      </c>
      <c r="GK41" s="1">
        <f t="shared" si="78"/>
        <v>1.0926650270972419E-2</v>
      </c>
      <c r="GL41" s="1">
        <f t="shared" si="155"/>
        <v>1007.6486551896807</v>
      </c>
      <c r="GM41" s="1">
        <f t="shared" si="156"/>
        <v>-203.585571648182</v>
      </c>
      <c r="GN41" s="1">
        <f t="shared" si="157"/>
        <v>776.41836604017908</v>
      </c>
      <c r="GO41" s="1">
        <f t="shared" si="158"/>
        <v>500</v>
      </c>
      <c r="GP41" s="1">
        <f t="shared" si="159"/>
        <v>1.2898598167387123E-4</v>
      </c>
      <c r="GQ41" s="4">
        <f t="shared" si="160"/>
        <v>0.19316285215846349</v>
      </c>
      <c r="GR41" s="1">
        <f t="shared" si="161"/>
        <v>-5.2701622833277462</v>
      </c>
      <c r="GS41" s="4">
        <f t="shared" si="79"/>
        <v>77.825631802852229</v>
      </c>
      <c r="GT41" s="4">
        <f t="shared" si="80"/>
        <v>87.825631802852229</v>
      </c>
      <c r="GU41" s="4">
        <f t="shared" si="162"/>
        <v>1.0943111388526446E-2</v>
      </c>
      <c r="GV41" s="4">
        <f t="shared" si="81"/>
        <v>1.6461117554026142E-5</v>
      </c>
      <c r="GW41" s="4">
        <v>390</v>
      </c>
      <c r="GX41" s="4"/>
      <c r="GY41" s="4"/>
      <c r="GZ41" s="4"/>
      <c r="HA41" s="4"/>
      <c r="HB41" s="4"/>
      <c r="HC41" s="4"/>
      <c r="HD41" s="4"/>
      <c r="HE41" s="4"/>
      <c r="HF41" s="6"/>
      <c r="HG41" s="4"/>
      <c r="HH41" s="4"/>
      <c r="HI41" s="4"/>
      <c r="HJ41" s="1"/>
      <c r="HK41" s="4"/>
      <c r="HL41" s="4"/>
    </row>
    <row r="42" spans="1:220" s="5" customFormat="1">
      <c r="A42" s="4">
        <v>24</v>
      </c>
      <c r="B42" s="4">
        <f t="shared" si="0"/>
        <v>100</v>
      </c>
      <c r="C42" s="4">
        <v>0</v>
      </c>
      <c r="D42" s="1">
        <f t="shared" si="1"/>
        <v>-100</v>
      </c>
      <c r="E42" s="1">
        <f t="shared" si="163"/>
        <v>385</v>
      </c>
      <c r="F42" s="4">
        <f t="shared" si="82"/>
        <v>1.925999999999997</v>
      </c>
      <c r="G42" s="1">
        <f>'0.5Q 1-8 '!FS42</f>
        <v>-65.122303145998544</v>
      </c>
      <c r="H42" s="1">
        <f>'0.5Q 1-8 '!FT42</f>
        <v>-74.609136126503685</v>
      </c>
      <c r="I42" s="1">
        <f>'0.5Q 1-8 '!FU42</f>
        <v>-84.095969107008827</v>
      </c>
      <c r="J42" s="1">
        <f>'0.5Q 1-8 '!FV42</f>
        <v>74.609136126503685</v>
      </c>
      <c r="K42" s="1">
        <f>'0.5Q 1-8 '!FW42</f>
        <v>25.390863873496315</v>
      </c>
      <c r="L42" s="1">
        <f>'0.5Q 1-8 '!FX42</f>
        <v>1.8285442660233482</v>
      </c>
      <c r="M42" s="1">
        <f>'0.5Q 1-8 '!FY42</f>
        <v>0.7935887584146295</v>
      </c>
      <c r="N42" s="1">
        <f>'0.5Q 1-8 '!FZ42</f>
        <v>0.30609823932030034</v>
      </c>
      <c r="O42" s="1">
        <f>'0.5Q 1-8 '!GA42</f>
        <v>-0.33055081869682706</v>
      </c>
      <c r="P42" s="1">
        <f>'0.5Q 1-8 '!GB42</f>
        <v>-0.35704684045613022</v>
      </c>
      <c r="Q42" s="1">
        <f>'0.5Q 1-8 '!GC42</f>
        <v>9.800873455169579E-3</v>
      </c>
      <c r="R42" s="1">
        <f>'0.5Q 1-8 '!GD42</f>
        <v>1006.8606114186188</v>
      </c>
      <c r="S42" s="1">
        <f>'0.5Q 1-8 '!GE42</f>
        <v>-366.69424608525486</v>
      </c>
      <c r="T42" s="1">
        <f>'0.5Q 1-8 '!GF42</f>
        <v>793.58875841462952</v>
      </c>
      <c r="U42" s="1">
        <f>'0.5Q 1-8 '!GG42</f>
        <v>500</v>
      </c>
      <c r="V42" s="1">
        <f>'0.5Q 1-8 '!GH42</f>
        <v>1.5124985741885104E-4</v>
      </c>
      <c r="W42" s="1">
        <f>'0.5Q 1-8 '!GI42</f>
        <v>-0.15168116477458554</v>
      </c>
      <c r="X42" s="1">
        <f>'0.5Q 1-8 '!GJ42</f>
        <v>-5.0521178923593757</v>
      </c>
      <c r="Y42" s="1">
        <f>'0.5Q 1-8 '!GK42</f>
        <v>60.985982511434308</v>
      </c>
      <c r="Z42" s="1">
        <f>'0.5Q 1-8 '!GL42</f>
        <v>70.985982511434315</v>
      </c>
      <c r="AA42" s="1">
        <f>'0.5Q 1-8 '!GM42</f>
        <v>9.9480167185775886E-3</v>
      </c>
      <c r="AB42" s="4"/>
      <c r="AC42" s="4">
        <f t="shared" si="2"/>
        <v>-64.741102981729085</v>
      </c>
      <c r="AD42" s="4">
        <f t="shared" si="3"/>
        <v>-74.227935962234227</v>
      </c>
      <c r="AE42" s="4">
        <f t="shared" si="4"/>
        <v>-83.714768942739369</v>
      </c>
      <c r="AF42" s="1">
        <f t="shared" si="5"/>
        <v>74.227935962234227</v>
      </c>
      <c r="AG42" s="1">
        <f t="shared" si="6"/>
        <v>25.772064037765773</v>
      </c>
      <c r="AH42" s="1">
        <f t="shared" si="7"/>
        <v>1.8260347900118086</v>
      </c>
      <c r="AI42" s="4">
        <f t="shared" si="83"/>
        <v>0.78489784899398174</v>
      </c>
      <c r="AJ42" s="1">
        <f t="shared" si="84"/>
        <v>0.29452086749749717</v>
      </c>
      <c r="AK42" s="4">
        <f t="shared" si="164"/>
        <v>-0.29579623543115674</v>
      </c>
      <c r="AL42" s="1">
        <f t="shared" si="165"/>
        <v>-0.31592152906862714</v>
      </c>
      <c r="AM42" s="1">
        <f t="shared" si="8"/>
        <v>9.9480167185775886E-3</v>
      </c>
      <c r="AN42" s="1">
        <f t="shared" si="85"/>
        <v>1006.9636117030043</v>
      </c>
      <c r="AO42" s="1">
        <f t="shared" si="86"/>
        <v>-324.45772878406143</v>
      </c>
      <c r="AP42" s="1">
        <f t="shared" si="87"/>
        <v>784.89784899398171</v>
      </c>
      <c r="AQ42" s="1">
        <f t="shared" si="88"/>
        <v>500</v>
      </c>
      <c r="AR42" s="1">
        <f t="shared" si="89"/>
        <v>1.4525624593202981E-4</v>
      </c>
      <c r="AS42" s="4">
        <f t="shared" si="90"/>
        <v>-6.9695809716866813E-2</v>
      </c>
      <c r="AT42" s="1">
        <f t="shared" si="91"/>
        <v>-5.0437041690056619</v>
      </c>
      <c r="AU42" s="4">
        <f t="shared" si="9"/>
        <v>63.887540714003322</v>
      </c>
      <c r="AV42" s="4">
        <f t="shared" si="10"/>
        <v>73.887540714003322</v>
      </c>
      <c r="AW42" s="4">
        <f t="shared" si="92"/>
        <v>1.00533407701474E-2</v>
      </c>
      <c r="AX42" s="4">
        <f t="shared" si="11"/>
        <v>1.0532405156981131E-4</v>
      </c>
      <c r="AY42" s="4">
        <f t="shared" si="12"/>
        <v>-64.468242744501595</v>
      </c>
      <c r="AZ42" s="4">
        <f t="shared" si="13"/>
        <v>-73.955075725006736</v>
      </c>
      <c r="BA42" s="4">
        <f t="shared" si="14"/>
        <v>-83.441908705511878</v>
      </c>
      <c r="BB42" s="1">
        <f t="shared" si="15"/>
        <v>73.955075725006736</v>
      </c>
      <c r="BC42" s="1">
        <f t="shared" si="16"/>
        <v>26.044924274993264</v>
      </c>
      <c r="BD42" s="1">
        <f t="shared" si="17"/>
        <v>1.8243116678097198</v>
      </c>
      <c r="BE42" s="4">
        <f t="shared" si="93"/>
        <v>0.77867337390913338</v>
      </c>
      <c r="BF42" s="1">
        <f t="shared" si="94"/>
        <v>0.28322479134313211</v>
      </c>
      <c r="BG42" s="4">
        <f t="shared" si="166"/>
        <v>-0.29373276889243594</v>
      </c>
      <c r="BH42" s="1">
        <f t="shared" si="167"/>
        <v>-0.28736576669375657</v>
      </c>
      <c r="BI42" s="1">
        <f t="shared" si="18"/>
        <v>1.00533407701474E-2</v>
      </c>
      <c r="BJ42" s="1">
        <f t="shared" si="95"/>
        <v>1007.0373385391032</v>
      </c>
      <c r="BK42" s="1">
        <f t="shared" si="96"/>
        <v>-295.13038970982188</v>
      </c>
      <c r="BL42" s="1">
        <f t="shared" si="97"/>
        <v>778.67337390913337</v>
      </c>
      <c r="BM42" s="1">
        <f t="shared" si="98"/>
        <v>500</v>
      </c>
      <c r="BN42" s="1">
        <f t="shared" si="99"/>
        <v>1.4082766641904145E-4</v>
      </c>
      <c r="BO42" s="4">
        <f t="shared" si="100"/>
        <v>-9.8482473866405938E-3</v>
      </c>
      <c r="BP42" s="1">
        <f t="shared" si="101"/>
        <v>-5.036518632460341</v>
      </c>
      <c r="BQ42" s="4">
        <f t="shared" si="19"/>
        <v>66.264857389708283</v>
      </c>
      <c r="BR42" s="4">
        <f t="shared" si="20"/>
        <v>76.264857389708283</v>
      </c>
      <c r="BS42" s="4">
        <f t="shared" si="102"/>
        <v>1.0118950535392817E-2</v>
      </c>
      <c r="BT42" s="4">
        <f t="shared" si="21"/>
        <v>6.560976524541684E-5</v>
      </c>
      <c r="BU42" s="4">
        <f t="shared" si="22"/>
        <v>-64.298269259409835</v>
      </c>
      <c r="BV42" s="4">
        <f t="shared" si="23"/>
        <v>-73.785102239914977</v>
      </c>
      <c r="BW42" s="4">
        <f t="shared" si="24"/>
        <v>-83.271935220420119</v>
      </c>
      <c r="BX42" s="1">
        <f t="shared" si="25"/>
        <v>73.785102239914977</v>
      </c>
      <c r="BY42" s="1">
        <f t="shared" si="26"/>
        <v>26.214897760085023</v>
      </c>
      <c r="BZ42" s="1">
        <f t="shared" si="27"/>
        <v>1.8232073865957272</v>
      </c>
      <c r="CA42" s="4">
        <f t="shared" si="103"/>
        <v>0.77285074842944113</v>
      </c>
      <c r="CB42" s="1">
        <f t="shared" si="104"/>
        <v>0.27703322187070306</v>
      </c>
      <c r="CC42" s="4">
        <f t="shared" si="168"/>
        <v>-0.27648342360798528</v>
      </c>
      <c r="CD42" s="1">
        <f t="shared" si="169"/>
        <v>-0.26460150017582018</v>
      </c>
      <c r="CE42" s="1">
        <f t="shared" si="28"/>
        <v>1.0118950535392817E-2</v>
      </c>
      <c r="CF42" s="1">
        <f t="shared" si="105"/>
        <v>1007.083265374775</v>
      </c>
      <c r="CG42" s="1">
        <f t="shared" si="106"/>
        <v>-271.75103271057083</v>
      </c>
      <c r="CH42" s="1">
        <f t="shared" si="107"/>
        <v>772.85074842944118</v>
      </c>
      <c r="CI42" s="1">
        <f t="shared" si="108"/>
        <v>500</v>
      </c>
      <c r="CJ42" s="1">
        <f t="shared" si="109"/>
        <v>1.3717847350986183E-4</v>
      </c>
      <c r="CK42" s="4">
        <f t="shared" si="110"/>
        <v>4.029421264819831E-2</v>
      </c>
      <c r="CL42" s="1">
        <f t="shared" si="111"/>
        <v>-5.0191810550482101</v>
      </c>
      <c r="CM42" s="4">
        <f t="shared" si="29"/>
        <v>68.158349808665506</v>
      </c>
      <c r="CN42" s="4">
        <f t="shared" si="30"/>
        <v>78.158349808665506</v>
      </c>
      <c r="CO42" s="4">
        <f t="shared" si="112"/>
        <v>1.0180788465740467E-2</v>
      </c>
      <c r="CP42" s="4">
        <f t="shared" si="31"/>
        <v>6.1837930347649964E-5</v>
      </c>
      <c r="CQ42" s="4">
        <f t="shared" si="32"/>
        <v>-64.13806736731749</v>
      </c>
      <c r="CR42" s="4">
        <f t="shared" si="33"/>
        <v>-73.624900347822631</v>
      </c>
      <c r="CS42" s="4">
        <f t="shared" si="34"/>
        <v>-83.111733328327773</v>
      </c>
      <c r="CT42" s="1">
        <f t="shared" si="35"/>
        <v>73.624900347822631</v>
      </c>
      <c r="CU42" s="1">
        <f t="shared" si="36"/>
        <v>26.375099652177369</v>
      </c>
      <c r="CV42" s="1">
        <f t="shared" si="37"/>
        <v>1.8221864439906157</v>
      </c>
      <c r="CW42" s="4">
        <f t="shared" si="113"/>
        <v>0.76914200016328316</v>
      </c>
      <c r="CX42" s="1">
        <f t="shared" si="114"/>
        <v>0.27047601788775832</v>
      </c>
      <c r="CY42" s="4">
        <f t="shared" si="170"/>
        <v>-0.26230127356761529</v>
      </c>
      <c r="CZ42" s="1">
        <f t="shared" si="171"/>
        <v>-0.24832555758038177</v>
      </c>
      <c r="DA42" s="1">
        <f t="shared" si="38"/>
        <v>1.0180788465740467E-2</v>
      </c>
      <c r="DB42" s="1">
        <f t="shared" si="115"/>
        <v>1007.1265519260185</v>
      </c>
      <c r="DC42" s="1">
        <f t="shared" si="116"/>
        <v>-255.03531414620369</v>
      </c>
      <c r="DD42" s="1">
        <f t="shared" si="117"/>
        <v>769.14200016328311</v>
      </c>
      <c r="DE42" s="1">
        <f t="shared" si="118"/>
        <v>500</v>
      </c>
      <c r="DF42" s="1">
        <f t="shared" si="119"/>
        <v>1.3456265556263046E-4</v>
      </c>
      <c r="DG42" s="4">
        <f t="shared" si="120"/>
        <v>7.6603783856543262E-2</v>
      </c>
      <c r="DH42" s="1">
        <f t="shared" si="121"/>
        <v>-5.0137904490136895</v>
      </c>
      <c r="DI42" s="4">
        <f t="shared" si="39"/>
        <v>69.747530403528813</v>
      </c>
      <c r="DJ42" s="4">
        <f t="shared" si="40"/>
        <v>79.747530403528813</v>
      </c>
      <c r="DK42" s="4">
        <f t="shared" si="122"/>
        <v>1.0218770860913761E-2</v>
      </c>
      <c r="DL42" s="4">
        <f t="shared" si="41"/>
        <v>3.7982395173294034E-5</v>
      </c>
      <c r="DM42" s="4">
        <f t="shared" si="42"/>
        <v>-64.039667379821907</v>
      </c>
      <c r="DN42" s="4">
        <f t="shared" si="43"/>
        <v>-73.526500360327049</v>
      </c>
      <c r="DO42" s="4">
        <f t="shared" si="44"/>
        <v>-83.01333334083219</v>
      </c>
      <c r="DP42" s="1">
        <f t="shared" si="45"/>
        <v>73.526500360327049</v>
      </c>
      <c r="DQ42" s="1">
        <f t="shared" si="46"/>
        <v>26.473499639672951</v>
      </c>
      <c r="DR42" s="1">
        <f t="shared" si="47"/>
        <v>1.8215867017400775</v>
      </c>
      <c r="DS42" s="4">
        <f t="shared" si="123"/>
        <v>0.76535770123113522</v>
      </c>
      <c r="DT42" s="1">
        <f t="shared" si="124"/>
        <v>0.26494355495437094</v>
      </c>
      <c r="DU42" s="4">
        <f t="shared" si="172"/>
        <v>-0.25110451091743546</v>
      </c>
      <c r="DV42" s="1">
        <f t="shared" si="173"/>
        <v>-0.2343672319257693</v>
      </c>
      <c r="DW42" s="1">
        <f t="shared" si="48"/>
        <v>1.0218770860913761E-2</v>
      </c>
      <c r="DX42" s="1">
        <f t="shared" si="125"/>
        <v>1007.1531396026396</v>
      </c>
      <c r="DY42" s="1">
        <f t="shared" si="126"/>
        <v>-240.6998345324036</v>
      </c>
      <c r="DZ42" s="1">
        <f t="shared" si="127"/>
        <v>765.35770123113525</v>
      </c>
      <c r="EA42" s="1">
        <f t="shared" si="128"/>
        <v>500</v>
      </c>
      <c r="EB42" s="1">
        <f t="shared" si="129"/>
        <v>1.3228605248002782E-4</v>
      </c>
      <c r="EC42" s="4">
        <f t="shared" si="130"/>
        <v>0.10871297752951711</v>
      </c>
      <c r="ED42" s="1">
        <f t="shared" si="131"/>
        <v>-5.000672452927363</v>
      </c>
      <c r="EE42" s="4">
        <f t="shared" si="49"/>
        <v>71.034635296283994</v>
      </c>
      <c r="EF42" s="4">
        <f t="shared" si="50"/>
        <v>81.034635296283994</v>
      </c>
      <c r="EG42" s="4">
        <f t="shared" si="132"/>
        <v>1.0248841493357783E-2</v>
      </c>
      <c r="EH42" s="4">
        <f t="shared" si="51"/>
        <v>3.0070632444022596E-5</v>
      </c>
      <c r="EI42" s="4">
        <f t="shared" si="52"/>
        <v>-63.961764186961744</v>
      </c>
      <c r="EJ42" s="4">
        <f t="shared" si="53"/>
        <v>-73.448597167466886</v>
      </c>
      <c r="EK42" s="4">
        <f t="shared" si="54"/>
        <v>-82.935430147972028</v>
      </c>
      <c r="EL42" s="1">
        <f t="shared" si="55"/>
        <v>73.448597167466886</v>
      </c>
      <c r="EM42" s="1">
        <f t="shared" si="56"/>
        <v>26.551402832533114</v>
      </c>
      <c r="EN42" s="1">
        <f t="shared" si="57"/>
        <v>1.8211177281295734</v>
      </c>
      <c r="EO42" s="4">
        <f t="shared" si="133"/>
        <v>0.76247893793613297</v>
      </c>
      <c r="EP42" s="1">
        <f t="shared" si="134"/>
        <v>0.26047375823797914</v>
      </c>
      <c r="EQ42" s="4">
        <f t="shared" si="174"/>
        <v>-0.23955353426797465</v>
      </c>
      <c r="ER42" s="1">
        <f t="shared" si="175"/>
        <v>-0.22372558464770564</v>
      </c>
      <c r="ES42" s="1">
        <f t="shared" si="58"/>
        <v>1.0248841493357783E-2</v>
      </c>
      <c r="ET42" s="1">
        <f t="shared" si="135"/>
        <v>1007.1741890453505</v>
      </c>
      <c r="EU42" s="1">
        <f t="shared" si="136"/>
        <v>-229.77064994488666</v>
      </c>
      <c r="EV42" s="1">
        <f t="shared" si="137"/>
        <v>762.47893793613298</v>
      </c>
      <c r="EW42" s="1">
        <f t="shared" si="138"/>
        <v>500</v>
      </c>
      <c r="EX42" s="1">
        <f t="shared" si="139"/>
        <v>1.3050091153657823E-4</v>
      </c>
      <c r="EY42" s="4">
        <f t="shared" si="140"/>
        <v>0.13349735736338367</v>
      </c>
      <c r="EZ42" s="1">
        <f t="shared" si="141"/>
        <v>-4.9909233893155083</v>
      </c>
      <c r="FA42" s="4">
        <f t="shared" si="59"/>
        <v>72.103730131834709</v>
      </c>
      <c r="FB42" s="4">
        <f t="shared" si="60"/>
        <v>82.103730131834709</v>
      </c>
      <c r="FC42" s="4">
        <f t="shared" si="142"/>
        <v>1.0271332534825411E-2</v>
      </c>
      <c r="FD42" s="4">
        <f t="shared" si="61"/>
        <v>2.2491041467627426E-5</v>
      </c>
      <c r="FE42" s="4">
        <f t="shared" si="62"/>
        <v>-63.903497240154422</v>
      </c>
      <c r="FF42" s="4">
        <f t="shared" si="63"/>
        <v>-73.390330220659564</v>
      </c>
      <c r="FG42" s="4">
        <f t="shared" si="64"/>
        <v>-82.877163201164706</v>
      </c>
      <c r="FH42" s="1">
        <f t="shared" si="65"/>
        <v>73.390330220659564</v>
      </c>
      <c r="FI42" s="1">
        <f t="shared" si="66"/>
        <v>26.609669779340436</v>
      </c>
      <c r="FJ42" s="1">
        <f t="shared" si="67"/>
        <v>1.8207782164483186</v>
      </c>
      <c r="FK42" s="4">
        <f t="shared" si="143"/>
        <v>0.75998194060584723</v>
      </c>
      <c r="FL42" s="1">
        <f t="shared" si="144"/>
        <v>0.25650584305803015</v>
      </c>
      <c r="FM42" s="4">
        <f t="shared" si="176"/>
        <v>-0.24386264428720197</v>
      </c>
      <c r="FN42" s="1">
        <f t="shared" si="177"/>
        <v>-0.2148927030308731</v>
      </c>
      <c r="FO42" s="1">
        <f t="shared" si="68"/>
        <v>1.0271332534825411E-2</v>
      </c>
      <c r="FP42" s="1">
        <f t="shared" si="145"/>
        <v>1007.1899327743779</v>
      </c>
      <c r="FQ42" s="1">
        <f t="shared" si="146"/>
        <v>-220.69910386676727</v>
      </c>
      <c r="FR42" s="1">
        <f t="shared" si="147"/>
        <v>759.98194060584729</v>
      </c>
      <c r="FS42" s="1">
        <f t="shared" si="148"/>
        <v>500</v>
      </c>
      <c r="FT42" s="1">
        <f t="shared" si="149"/>
        <v>1.290307943838144E-4</v>
      </c>
      <c r="FU42" s="4">
        <f t="shared" si="150"/>
        <v>0.15430852549679663</v>
      </c>
      <c r="FV42" s="1">
        <f t="shared" si="151"/>
        <v>-4.9813577419159083</v>
      </c>
      <c r="FW42" s="4">
        <f t="shared" si="69"/>
        <v>72.990700520130929</v>
      </c>
      <c r="FX42" s="4">
        <f t="shared" si="70"/>
        <v>82.990700520130929</v>
      </c>
      <c r="FY42" s="4">
        <f t="shared" si="152"/>
        <v>1.0287595367661651E-2</v>
      </c>
      <c r="FZ42" s="4">
        <f t="shared" si="71"/>
        <v>1.6262832836240471E-5</v>
      </c>
      <c r="GA42" s="4">
        <f t="shared" si="72"/>
        <v>-63.861365548868818</v>
      </c>
      <c r="GB42" s="4">
        <f t="shared" si="73"/>
        <v>-73.34819852937396</v>
      </c>
      <c r="GC42" s="4">
        <f t="shared" si="74"/>
        <v>-82.835031509879101</v>
      </c>
      <c r="GD42" s="1">
        <f t="shared" si="75"/>
        <v>73.34819852937396</v>
      </c>
      <c r="GE42" s="1">
        <f t="shared" si="76"/>
        <v>26.65180147062604</v>
      </c>
      <c r="GF42" s="1">
        <f t="shared" si="77"/>
        <v>1.8205122837368601</v>
      </c>
      <c r="GG42" s="4">
        <f t="shared" si="153"/>
        <v>0.75803368172824737</v>
      </c>
      <c r="GH42" s="1">
        <f t="shared" si="154"/>
        <v>0.25486295264567516</v>
      </c>
      <c r="GI42" s="4">
        <f t="shared" si="178"/>
        <v>-0.23200285612906291</v>
      </c>
      <c r="GJ42" s="1">
        <f t="shared" si="179"/>
        <v>-0.20815336417283137</v>
      </c>
      <c r="GK42" s="1">
        <f t="shared" si="78"/>
        <v>1.0287595367661651E-2</v>
      </c>
      <c r="GL42" s="1">
        <f t="shared" si="155"/>
        <v>1007.2013167573632</v>
      </c>
      <c r="GM42" s="1">
        <f t="shared" si="156"/>
        <v>-213.77766807278127</v>
      </c>
      <c r="GN42" s="1">
        <f t="shared" si="157"/>
        <v>758.03368172824742</v>
      </c>
      <c r="GO42" s="1">
        <f t="shared" si="158"/>
        <v>500</v>
      </c>
      <c r="GP42" s="1">
        <f t="shared" si="159"/>
        <v>1.2781098066215365E-4</v>
      </c>
      <c r="GQ42" s="4">
        <f t="shared" si="160"/>
        <v>0.17031252314370759</v>
      </c>
      <c r="GR42" s="1">
        <f t="shared" si="161"/>
        <v>-4.973485160687118</v>
      </c>
      <c r="GS42" s="4">
        <f t="shared" si="79"/>
        <v>73.751395209132212</v>
      </c>
      <c r="GT42" s="4">
        <f t="shared" si="80"/>
        <v>83.751395209132212</v>
      </c>
      <c r="GU42" s="4">
        <f t="shared" si="162"/>
        <v>1.0308738381458394E-2</v>
      </c>
      <c r="GV42" s="4">
        <f t="shared" si="81"/>
        <v>2.1143013796742771E-5</v>
      </c>
      <c r="GW42" s="4">
        <v>385</v>
      </c>
      <c r="GX42" s="4"/>
      <c r="GY42" s="4"/>
      <c r="GZ42" s="4"/>
      <c r="HA42" s="4"/>
      <c r="HB42" s="4"/>
      <c r="HC42" s="4"/>
      <c r="HD42" s="4"/>
      <c r="HE42" s="4"/>
      <c r="HF42" s="6"/>
      <c r="HG42" s="4"/>
      <c r="HH42" s="4"/>
      <c r="HI42" s="4"/>
      <c r="HJ42" s="1"/>
      <c r="HK42" s="4"/>
      <c r="HL42" s="4"/>
    </row>
    <row r="43" spans="1:220" s="5" customFormat="1">
      <c r="A43" s="4">
        <v>25</v>
      </c>
      <c r="B43" s="4">
        <f t="shared" si="0"/>
        <v>100</v>
      </c>
      <c r="C43" s="4">
        <v>0</v>
      </c>
      <c r="D43" s="1">
        <f t="shared" si="1"/>
        <v>-100</v>
      </c>
      <c r="E43" s="1">
        <f t="shared" si="163"/>
        <v>380</v>
      </c>
      <c r="F43" s="4">
        <f t="shared" si="82"/>
        <v>1.950999999999997</v>
      </c>
      <c r="G43" s="1">
        <f>'0.5Q 1-8 '!FS43</f>
        <v>-67.114584049520118</v>
      </c>
      <c r="H43" s="1">
        <f>'0.5Q 1-8 '!FT43</f>
        <v>-76.60141703002526</v>
      </c>
      <c r="I43" s="1">
        <f>'0.5Q 1-8 '!FU43</f>
        <v>-86.088250010530402</v>
      </c>
      <c r="J43" s="1">
        <f>'0.5Q 1-8 '!FV43</f>
        <v>76.60141703002526</v>
      </c>
      <c r="K43" s="1">
        <f>'0.5Q 1-8 '!FW43</f>
        <v>23.39858296997474</v>
      </c>
      <c r="L43" s="1">
        <f>'0.5Q 1-8 '!FX43</f>
        <v>1.8673330001486346</v>
      </c>
      <c r="M43" s="1">
        <f>'0.5Q 1-8 '!FY43</f>
        <v>0.77577468250572768</v>
      </c>
      <c r="N43" s="1">
        <f>'0.5Q 1-8 '!FZ43</f>
        <v>0.29895400258394239</v>
      </c>
      <c r="O43" s="1">
        <f>'0.5Q 1-8 '!GA43</f>
        <v>-0.33055081869682706</v>
      </c>
      <c r="P43" s="1">
        <f>'0.5Q 1-8 '!GB43</f>
        <v>-0.39636066012016252</v>
      </c>
      <c r="Q43" s="1">
        <f>'0.5Q 1-8 '!GC43</f>
        <v>9.0318530264102467E-3</v>
      </c>
      <c r="R43" s="1">
        <f>'0.5Q 1-8 '!GD43</f>
        <v>1006.3222971184871</v>
      </c>
      <c r="S43" s="1">
        <f>'0.5Q 1-8 '!GE43</f>
        <v>-407.07032515660933</v>
      </c>
      <c r="T43" s="1">
        <f>'0.5Q 1-8 '!GF43</f>
        <v>775.7746825057277</v>
      </c>
      <c r="U43" s="1">
        <f>'0.5Q 1-8 '!GG43</f>
        <v>500</v>
      </c>
      <c r="V43" s="1">
        <f>'0.5Q 1-8 '!GH43</f>
        <v>1.5380408575186647E-4</v>
      </c>
      <c r="W43" s="1">
        <f>'0.5Q 1-8 '!GI43</f>
        <v>-0.17402012872011241</v>
      </c>
      <c r="X43" s="1">
        <f>'0.5Q 1-8 '!GJ43</f>
        <v>-4.6899466419252356</v>
      </c>
      <c r="Y43" s="1">
        <f>'0.5Q 1-8 '!GK43</f>
        <v>54.930239002110447</v>
      </c>
      <c r="Z43" s="1">
        <f>'0.5Q 1-8 '!GL43</f>
        <v>64.930239002110454</v>
      </c>
      <c r="AA43" s="1">
        <f>'0.5Q 1-8 '!GM43</f>
        <v>9.2103642301839001E-3</v>
      </c>
      <c r="AB43" s="4"/>
      <c r="AC43" s="4">
        <f t="shared" si="2"/>
        <v>-66.652119791039155</v>
      </c>
      <c r="AD43" s="4">
        <f t="shared" si="3"/>
        <v>-76.138952771544297</v>
      </c>
      <c r="AE43" s="4">
        <f t="shared" si="4"/>
        <v>-85.625785752049438</v>
      </c>
      <c r="AF43" s="1">
        <f t="shared" si="5"/>
        <v>76.138952771544297</v>
      </c>
      <c r="AG43" s="1">
        <f t="shared" si="6"/>
        <v>23.861047228455703</v>
      </c>
      <c r="AH43" s="1">
        <f t="shared" si="7"/>
        <v>1.8645104063799443</v>
      </c>
      <c r="AI43" s="4">
        <f t="shared" si="83"/>
        <v>0.76951232736271358</v>
      </c>
      <c r="AJ43" s="1">
        <f t="shared" si="84"/>
        <v>0.28806633824879863</v>
      </c>
      <c r="AK43" s="4">
        <f t="shared" si="164"/>
        <v>-0.29579623543115674</v>
      </c>
      <c r="AL43" s="1">
        <f t="shared" si="165"/>
        <v>-0.35454866172540822</v>
      </c>
      <c r="AM43" s="1">
        <f t="shared" si="8"/>
        <v>9.2103642301839001E-3</v>
      </c>
      <c r="AN43" s="1">
        <f t="shared" si="85"/>
        <v>1006.4472549611287</v>
      </c>
      <c r="AO43" s="1">
        <f t="shared" si="86"/>
        <v>-364.12856656522877</v>
      </c>
      <c r="AP43" s="1">
        <f t="shared" si="87"/>
        <v>769.51232736271356</v>
      </c>
      <c r="AQ43" s="1">
        <f t="shared" si="88"/>
        <v>500</v>
      </c>
      <c r="AR43" s="1">
        <f t="shared" si="89"/>
        <v>1.4753049767873768E-4</v>
      </c>
      <c r="AS43" s="4">
        <f t="shared" si="90"/>
        <v>-0.10749822341181342</v>
      </c>
      <c r="AT43" s="1">
        <f t="shared" si="91"/>
        <v>-4.7126803385037634</v>
      </c>
      <c r="AU43" s="4">
        <f t="shared" si="9"/>
        <v>58.212930538826782</v>
      </c>
      <c r="AV43" s="4">
        <f t="shared" si="10"/>
        <v>68.212930538826782</v>
      </c>
      <c r="AW43" s="4">
        <f t="shared" si="92"/>
        <v>9.3424848705586146E-3</v>
      </c>
      <c r="AX43" s="4">
        <f t="shared" si="11"/>
        <v>1.3212064037471452E-4</v>
      </c>
      <c r="AY43" s="4">
        <f t="shared" si="12"/>
        <v>-66.30983833929119</v>
      </c>
      <c r="AZ43" s="4">
        <f t="shared" si="13"/>
        <v>-75.796671319796332</v>
      </c>
      <c r="BA43" s="4">
        <f t="shared" si="14"/>
        <v>-85.283504300301473</v>
      </c>
      <c r="BB43" s="1">
        <f t="shared" si="15"/>
        <v>75.796671319796332</v>
      </c>
      <c r="BC43" s="1">
        <f t="shared" si="16"/>
        <v>24.203328680203668</v>
      </c>
      <c r="BD43" s="1">
        <f t="shared" si="17"/>
        <v>1.8624102054676666</v>
      </c>
      <c r="BE43" s="4">
        <f t="shared" si="93"/>
        <v>0.76197075315893592</v>
      </c>
      <c r="BF43" s="1">
        <f t="shared" si="94"/>
        <v>0.27601581648156259</v>
      </c>
      <c r="BG43" s="4">
        <f t="shared" si="166"/>
        <v>-0.29373276889243594</v>
      </c>
      <c r="BH43" s="1">
        <f t="shared" si="167"/>
        <v>-0.31590339644740978</v>
      </c>
      <c r="BI43" s="1">
        <f t="shared" si="18"/>
        <v>9.3424848705586146E-3</v>
      </c>
      <c r="BJ43" s="1">
        <f t="shared" si="95"/>
        <v>1006.5397394093911</v>
      </c>
      <c r="BK43" s="1">
        <f t="shared" si="96"/>
        <v>-324.43910621941876</v>
      </c>
      <c r="BL43" s="1">
        <f t="shared" si="97"/>
        <v>761.97075315893596</v>
      </c>
      <c r="BM43" s="1">
        <f t="shared" si="98"/>
        <v>500</v>
      </c>
      <c r="BN43" s="1">
        <f t="shared" si="99"/>
        <v>1.4217117991775703E-4</v>
      </c>
      <c r="BO43" s="4">
        <f t="shared" si="100"/>
        <v>-3.9234045809057531E-2</v>
      </c>
      <c r="BP43" s="1">
        <f t="shared" si="101"/>
        <v>-4.7104764810883646</v>
      </c>
      <c r="BQ43" s="4">
        <f t="shared" si="19"/>
        <v>60.76280316953693</v>
      </c>
      <c r="BR43" s="4">
        <f t="shared" si="20"/>
        <v>70.762803169536937</v>
      </c>
      <c r="BS43" s="4">
        <f t="shared" si="102"/>
        <v>9.4283578950882518E-3</v>
      </c>
      <c r="BT43" s="4">
        <f t="shared" si="21"/>
        <v>8.5873024529637201E-5</v>
      </c>
      <c r="BU43" s="4">
        <f t="shared" si="22"/>
        <v>-66.087369363825815</v>
      </c>
      <c r="BV43" s="4">
        <f t="shared" si="23"/>
        <v>-75.574202344330956</v>
      </c>
      <c r="BW43" s="4">
        <f t="shared" si="24"/>
        <v>-85.061035324836098</v>
      </c>
      <c r="BX43" s="1">
        <f t="shared" si="25"/>
        <v>75.574202344330956</v>
      </c>
      <c r="BY43" s="1">
        <f t="shared" si="26"/>
        <v>24.425797655669044</v>
      </c>
      <c r="BZ43" s="1">
        <f t="shared" si="27"/>
        <v>1.8610504304576156</v>
      </c>
      <c r="CA43" s="4">
        <f t="shared" si="103"/>
        <v>0.75686087723776829</v>
      </c>
      <c r="CB43" s="1">
        <f t="shared" si="104"/>
        <v>0.26960095224824809</v>
      </c>
      <c r="CC43" s="4">
        <f t="shared" si="168"/>
        <v>-0.27648342360798528</v>
      </c>
      <c r="CD43" s="1">
        <f t="shared" si="169"/>
        <v>-0.29084847946405179</v>
      </c>
      <c r="CE43" s="1">
        <f t="shared" si="28"/>
        <v>9.4283578950882518E-3</v>
      </c>
      <c r="CF43" s="1">
        <f t="shared" si="105"/>
        <v>1006.5998505265619</v>
      </c>
      <c r="CG43" s="1">
        <f t="shared" si="106"/>
        <v>-298.70720537917049</v>
      </c>
      <c r="CH43" s="1">
        <f t="shared" si="107"/>
        <v>756.86087723776825</v>
      </c>
      <c r="CI43" s="1">
        <f t="shared" si="108"/>
        <v>500</v>
      </c>
      <c r="CJ43" s="1">
        <f t="shared" si="109"/>
        <v>1.3811852806091298E-4</v>
      </c>
      <c r="CK43" s="4">
        <f t="shared" si="110"/>
        <v>7.2134722272815567E-3</v>
      </c>
      <c r="CL43" s="1">
        <f t="shared" si="111"/>
        <v>-4.7069654753168448</v>
      </c>
      <c r="CM43" s="4">
        <f t="shared" si="29"/>
        <v>62.978558808753519</v>
      </c>
      <c r="CN43" s="4">
        <f t="shared" si="30"/>
        <v>72.978558808753519</v>
      </c>
      <c r="CO43" s="4">
        <f t="shared" si="112"/>
        <v>9.5063725371363969E-3</v>
      </c>
      <c r="CP43" s="4">
        <f t="shared" si="31"/>
        <v>7.8014642048145066E-5</v>
      </c>
      <c r="CQ43" s="4">
        <f t="shared" si="32"/>
        <v>-65.885258892198493</v>
      </c>
      <c r="CR43" s="4">
        <f t="shared" si="33"/>
        <v>-75.372091872703635</v>
      </c>
      <c r="CS43" s="4">
        <f t="shared" si="34"/>
        <v>-84.858924853208777</v>
      </c>
      <c r="CT43" s="1">
        <f t="shared" si="35"/>
        <v>75.372091872703635</v>
      </c>
      <c r="CU43" s="1">
        <f t="shared" si="36"/>
        <v>24.627908127296365</v>
      </c>
      <c r="CV43" s="1">
        <f t="shared" si="37"/>
        <v>1.8598028355957843</v>
      </c>
      <c r="CW43" s="4">
        <f t="shared" si="113"/>
        <v>0.75232783210337217</v>
      </c>
      <c r="CX43" s="1">
        <f t="shared" si="114"/>
        <v>0.26241476825252169</v>
      </c>
      <c r="CY43" s="4">
        <f t="shared" si="170"/>
        <v>-0.26230127356761529</v>
      </c>
      <c r="CZ43" s="1">
        <f t="shared" si="171"/>
        <v>-0.26888273145945296</v>
      </c>
      <c r="DA43" s="1">
        <f t="shared" si="38"/>
        <v>9.5063725371363969E-3</v>
      </c>
      <c r="DB43" s="1">
        <f t="shared" si="115"/>
        <v>1006.6544607759955</v>
      </c>
      <c r="DC43" s="1">
        <f t="shared" si="116"/>
        <v>-276.1479428634874</v>
      </c>
      <c r="DD43" s="1">
        <f t="shared" si="117"/>
        <v>752.3278321033722</v>
      </c>
      <c r="DE43" s="1">
        <f t="shared" si="118"/>
        <v>500</v>
      </c>
      <c r="DF43" s="1">
        <f t="shared" si="119"/>
        <v>1.3488318572081395E-4</v>
      </c>
      <c r="DG43" s="4">
        <f t="shared" si="120"/>
        <v>4.9301720074550699E-2</v>
      </c>
      <c r="DH43" s="1">
        <f t="shared" si="121"/>
        <v>-4.7038845484936473</v>
      </c>
      <c r="DI43" s="4">
        <f t="shared" si="39"/>
        <v>64.765684592966579</v>
      </c>
      <c r="DJ43" s="4">
        <f t="shared" si="40"/>
        <v>74.765684592966579</v>
      </c>
      <c r="DK43" s="4">
        <f t="shared" si="122"/>
        <v>9.5574960068342332E-3</v>
      </c>
      <c r="DL43" s="4">
        <f t="shared" si="41"/>
        <v>5.1123469697836321E-5</v>
      </c>
      <c r="DM43" s="4">
        <f t="shared" si="42"/>
        <v>-65.752814670183369</v>
      </c>
      <c r="DN43" s="4">
        <f t="shared" si="43"/>
        <v>-75.239647650688511</v>
      </c>
      <c r="DO43" s="4">
        <f t="shared" si="44"/>
        <v>-84.726480631193652</v>
      </c>
      <c r="DP43" s="1">
        <f t="shared" si="45"/>
        <v>75.239647650688511</v>
      </c>
      <c r="DQ43" s="1">
        <f t="shared" si="46"/>
        <v>24.760352349311489</v>
      </c>
      <c r="DR43" s="1">
        <f t="shared" si="47"/>
        <v>1.8590200813226143</v>
      </c>
      <c r="DS43" s="4">
        <f t="shared" si="123"/>
        <v>0.74866759165073571</v>
      </c>
      <c r="DT43" s="1">
        <f t="shared" si="124"/>
        <v>0.25665780674586397</v>
      </c>
      <c r="DU43" s="4">
        <f t="shared" si="172"/>
        <v>-0.25110451091743546</v>
      </c>
      <c r="DV43" s="1">
        <f t="shared" si="173"/>
        <v>-0.25267785167915424</v>
      </c>
      <c r="DW43" s="1">
        <f t="shared" si="48"/>
        <v>9.5574960068342332E-3</v>
      </c>
      <c r="DX43" s="1">
        <f t="shared" si="125"/>
        <v>1006.6902472047841</v>
      </c>
      <c r="DY43" s="1">
        <f t="shared" si="126"/>
        <v>-259.50520723152499</v>
      </c>
      <c r="DZ43" s="1">
        <f t="shared" si="127"/>
        <v>748.66759165073574</v>
      </c>
      <c r="EA43" s="1">
        <f t="shared" si="128"/>
        <v>500</v>
      </c>
      <c r="EB43" s="1">
        <f t="shared" si="129"/>
        <v>1.322549708159055E-4</v>
      </c>
      <c r="EC43" s="4">
        <f t="shared" si="130"/>
        <v>8.1406194402851142E-2</v>
      </c>
      <c r="ED43" s="1">
        <f t="shared" si="131"/>
        <v>-4.6973418090142651</v>
      </c>
      <c r="EE43" s="4">
        <f t="shared" si="49"/>
        <v>66.291184257819111</v>
      </c>
      <c r="EF43" s="4">
        <f t="shared" si="50"/>
        <v>76.291184257819111</v>
      </c>
      <c r="EG43" s="4">
        <f t="shared" si="132"/>
        <v>9.5984615308088196E-3</v>
      </c>
      <c r="EH43" s="4">
        <f t="shared" si="51"/>
        <v>4.0965523974586388E-5</v>
      </c>
      <c r="EI43" s="4">
        <f t="shared" si="52"/>
        <v>-65.646686369731071</v>
      </c>
      <c r="EJ43" s="4">
        <f t="shared" si="53"/>
        <v>-75.133519350236213</v>
      </c>
      <c r="EK43" s="4">
        <f t="shared" si="54"/>
        <v>-84.620352330741355</v>
      </c>
      <c r="EL43" s="1">
        <f t="shared" si="55"/>
        <v>75.133519350236213</v>
      </c>
      <c r="EM43" s="1">
        <f t="shared" si="56"/>
        <v>24.866480649763787</v>
      </c>
      <c r="EN43" s="1">
        <f t="shared" si="57"/>
        <v>1.8583847062855299</v>
      </c>
      <c r="EO43" s="4">
        <f t="shared" si="133"/>
        <v>0.74533956311912952</v>
      </c>
      <c r="EP43" s="1">
        <f t="shared" si="134"/>
        <v>0.25178747698461001</v>
      </c>
      <c r="EQ43" s="4">
        <f t="shared" si="174"/>
        <v>-0.23955353426797465</v>
      </c>
      <c r="ER43" s="1">
        <f t="shared" si="175"/>
        <v>-0.23868053453608676</v>
      </c>
      <c r="ES43" s="1">
        <f t="shared" si="58"/>
        <v>9.5984615308088196E-3</v>
      </c>
      <c r="ET43" s="1">
        <f t="shared" si="135"/>
        <v>1006.7189230715661</v>
      </c>
      <c r="EU43" s="1">
        <f t="shared" si="136"/>
        <v>-245.12968257925181</v>
      </c>
      <c r="EV43" s="1">
        <f t="shared" si="137"/>
        <v>745.33956311912948</v>
      </c>
      <c r="EW43" s="1">
        <f t="shared" si="138"/>
        <v>500</v>
      </c>
      <c r="EX43" s="1">
        <f t="shared" si="139"/>
        <v>1.3007599250979273E-4</v>
      </c>
      <c r="EY43" s="4">
        <f t="shared" si="140"/>
        <v>0.109748635126086</v>
      </c>
      <c r="EZ43" s="1">
        <f t="shared" si="141"/>
        <v>-4.6894821302783241</v>
      </c>
      <c r="FA43" s="4">
        <f t="shared" si="59"/>
        <v>67.536409826062879</v>
      </c>
      <c r="FB43" s="4">
        <f t="shared" si="60"/>
        <v>77.536409826062879</v>
      </c>
      <c r="FC43" s="4">
        <f t="shared" si="142"/>
        <v>9.629666288354129E-3</v>
      </c>
      <c r="FD43" s="4">
        <f t="shared" si="61"/>
        <v>3.1204757545309422E-5</v>
      </c>
      <c r="FE43" s="4">
        <f t="shared" si="62"/>
        <v>-65.565845028940117</v>
      </c>
      <c r="FF43" s="4">
        <f t="shared" si="63"/>
        <v>-75.052678009445259</v>
      </c>
      <c r="FG43" s="4">
        <f t="shared" si="64"/>
        <v>-84.539510989950401</v>
      </c>
      <c r="FH43" s="1">
        <f t="shared" si="65"/>
        <v>75.052678009445259</v>
      </c>
      <c r="FI43" s="1">
        <f t="shared" si="66"/>
        <v>24.947321990554741</v>
      </c>
      <c r="FJ43" s="1">
        <f t="shared" si="67"/>
        <v>1.8579199661778694</v>
      </c>
      <c r="FK43" s="4">
        <f t="shared" si="143"/>
        <v>0.7428349945910151</v>
      </c>
      <c r="FL43" s="1">
        <f t="shared" si="144"/>
        <v>0.2476118573860597</v>
      </c>
      <c r="FM43" s="4">
        <f t="shared" si="176"/>
        <v>-0.24386264428720197</v>
      </c>
      <c r="FN43" s="1">
        <f t="shared" si="177"/>
        <v>-0.22820622576339464</v>
      </c>
      <c r="FO43" s="1">
        <f t="shared" si="68"/>
        <v>9.629666288354129E-3</v>
      </c>
      <c r="FP43" s="1">
        <f t="shared" si="145"/>
        <v>1006.740766401848</v>
      </c>
      <c r="FQ43" s="1">
        <f t="shared" si="146"/>
        <v>-234.37235798352157</v>
      </c>
      <c r="FR43" s="1">
        <f t="shared" si="147"/>
        <v>742.83499459101506</v>
      </c>
      <c r="FS43" s="1">
        <f t="shared" si="148"/>
        <v>500</v>
      </c>
      <c r="FT43" s="1">
        <f t="shared" si="149"/>
        <v>1.2833324929425633E-4</v>
      </c>
      <c r="FU43" s="4">
        <f t="shared" si="150"/>
        <v>0.131266261170881</v>
      </c>
      <c r="FV43" s="1">
        <f t="shared" si="151"/>
        <v>-4.6835668830061836</v>
      </c>
      <c r="FW43" s="4">
        <f t="shared" si="69"/>
        <v>68.624311974702451</v>
      </c>
      <c r="FX43" s="4">
        <f t="shared" si="70"/>
        <v>78.624311974702451</v>
      </c>
      <c r="FY43" s="4">
        <f t="shared" si="152"/>
        <v>9.6535317240236205E-3</v>
      </c>
      <c r="FZ43" s="4">
        <f t="shared" si="71"/>
        <v>2.3865435669491453E-5</v>
      </c>
      <c r="GA43" s="4">
        <f t="shared" si="72"/>
        <v>-65.504017475392217</v>
      </c>
      <c r="GB43" s="4">
        <f t="shared" si="73"/>
        <v>-74.990850455897359</v>
      </c>
      <c r="GC43" s="4">
        <f t="shared" si="74"/>
        <v>-84.477683436402501</v>
      </c>
      <c r="GD43" s="1">
        <f t="shared" si="75"/>
        <v>74.990850455897359</v>
      </c>
      <c r="GE43" s="1">
        <f t="shared" si="76"/>
        <v>25.009149544102641</v>
      </c>
      <c r="GF43" s="1">
        <f t="shared" si="77"/>
        <v>1.8575366978182444</v>
      </c>
      <c r="GG43" s="4">
        <f t="shared" si="153"/>
        <v>0.74048828162768476</v>
      </c>
      <c r="GH43" s="1">
        <f t="shared" si="154"/>
        <v>0.24549698424539537</v>
      </c>
      <c r="GI43" s="4">
        <f t="shared" si="178"/>
        <v>-0.23200285612906291</v>
      </c>
      <c r="GJ43" s="1">
        <f t="shared" si="179"/>
        <v>-0.21899064999490891</v>
      </c>
      <c r="GK43" s="1">
        <f t="shared" si="78"/>
        <v>9.6535317240236205E-3</v>
      </c>
      <c r="GL43" s="1">
        <f t="shared" si="155"/>
        <v>1006.7574722068165</v>
      </c>
      <c r="GM43" s="1">
        <f t="shared" si="156"/>
        <v>-224.90777735777135</v>
      </c>
      <c r="GN43" s="1">
        <f t="shared" si="157"/>
        <v>740.48828162768473</v>
      </c>
      <c r="GO43" s="1">
        <f t="shared" si="158"/>
        <v>500</v>
      </c>
      <c r="GP43" s="1">
        <f t="shared" si="159"/>
        <v>1.2681272872760614E-4</v>
      </c>
      <c r="GQ43" s="4">
        <f t="shared" si="160"/>
        <v>0.15045802504273381</v>
      </c>
      <c r="GR43" s="1">
        <f t="shared" si="161"/>
        <v>-4.6763078369690767</v>
      </c>
      <c r="GS43" s="4">
        <f t="shared" si="79"/>
        <v>69.514407877446686</v>
      </c>
      <c r="GT43" s="4">
        <f t="shared" si="80"/>
        <v>79.514407877446686</v>
      </c>
      <c r="GU43" s="4">
        <f t="shared" si="162"/>
        <v>9.6802671988789474E-3</v>
      </c>
      <c r="GV43" s="4">
        <f t="shared" si="81"/>
        <v>2.6735474855326888E-5</v>
      </c>
      <c r="GW43" s="4">
        <v>380</v>
      </c>
      <c r="GX43" s="4"/>
      <c r="GY43" s="4"/>
      <c r="GZ43" s="4"/>
      <c r="HA43" s="4"/>
      <c r="HB43" s="4"/>
      <c r="HC43" s="4"/>
      <c r="HD43" s="4"/>
      <c r="HE43" s="4"/>
      <c r="HF43" s="6"/>
      <c r="HG43" s="4"/>
      <c r="HH43" s="4"/>
      <c r="HI43" s="4"/>
      <c r="HJ43" s="1"/>
      <c r="HK43" s="4"/>
      <c r="HL43" s="4"/>
    </row>
    <row r="44" spans="1:220" s="5" customFormat="1">
      <c r="A44" s="4">
        <v>26</v>
      </c>
      <c r="B44" s="4">
        <f t="shared" si="0"/>
        <v>100</v>
      </c>
      <c r="C44" s="4">
        <v>0</v>
      </c>
      <c r="D44" s="1">
        <f t="shared" si="1"/>
        <v>-100</v>
      </c>
      <c r="E44" s="1">
        <f t="shared" si="163"/>
        <v>375</v>
      </c>
      <c r="F44" s="4">
        <f t="shared" si="82"/>
        <v>1.9759999999999969</v>
      </c>
      <c r="G44" s="1">
        <f>'0.5Q 1-8 '!FS44</f>
        <v>-69.15577431079528</v>
      </c>
      <c r="H44" s="1">
        <f>'0.5Q 1-8 '!FT44</f>
        <v>-78.642607291300422</v>
      </c>
      <c r="I44" s="1">
        <f>'0.5Q 1-8 '!FU44</f>
        <v>-88.129440271805564</v>
      </c>
      <c r="J44" s="1">
        <f>'0.5Q 1-8 '!FV44</f>
        <v>78.642607291300422</v>
      </c>
      <c r="K44" s="1">
        <f>'0.5Q 1-8 '!FW44</f>
        <v>21.357392708699578</v>
      </c>
      <c r="L44" s="1">
        <f>'0.5Q 1-8 '!FX44</f>
        <v>1.9053983988888024</v>
      </c>
      <c r="M44" s="1">
        <f>'0.5Q 1-8 '!FY44</f>
        <v>0.76130797480335577</v>
      </c>
      <c r="N44" s="1">
        <f>'0.5Q 1-8 '!FZ44</f>
        <v>0.29417901062232016</v>
      </c>
      <c r="O44" s="1">
        <f>'0.5Q 1-8 '!GA44</f>
        <v>-0.33055081869682706</v>
      </c>
      <c r="P44" s="1">
        <f>'0.5Q 1-8 '!GB44</f>
        <v>-0.45448187174903565</v>
      </c>
      <c r="Q44" s="1">
        <f>'0.5Q 1-8 '!GC44</f>
        <v>8.2439535855580361E-3</v>
      </c>
      <c r="R44" s="1">
        <f>'0.5Q 1-8 '!GD44</f>
        <v>1005.7707675098906</v>
      </c>
      <c r="S44" s="1">
        <f>'0.5Q 1-8 '!GE44</f>
        <v>-466.7619719236946</v>
      </c>
      <c r="T44" s="1">
        <f>'0.5Q 1-8 '!GF44</f>
        <v>761.30797480335582</v>
      </c>
      <c r="U44" s="1">
        <f>'0.5Q 1-8 '!GG44</f>
        <v>500</v>
      </c>
      <c r="V44" s="1">
        <f>'0.5Q 1-8 '!GH44</f>
        <v>1.5757988817044212E-4</v>
      </c>
      <c r="W44" s="1">
        <f>'0.5Q 1-8 '!GI44</f>
        <v>-0.2059736667850931</v>
      </c>
      <c r="X44" s="1">
        <f>'0.5Q 1-8 '!GJ44</f>
        <v>-4.3279504595641107</v>
      </c>
      <c r="Y44" s="1">
        <f>'0.5Q 1-8 '!GK44</f>
        <v>49.115109224098198</v>
      </c>
      <c r="Z44" s="1">
        <f>'0.5Q 1-8 '!GL44</f>
        <v>59.115109224098198</v>
      </c>
      <c r="AA44" s="1">
        <f>'0.5Q 1-8 '!GM44</f>
        <v>8.4629530557035308E-3</v>
      </c>
      <c r="AB44" s="4"/>
      <c r="AC44" s="4">
        <f t="shared" si="2"/>
        <v>-68.588418170521976</v>
      </c>
      <c r="AD44" s="4">
        <f t="shared" si="3"/>
        <v>-78.075251151027118</v>
      </c>
      <c r="AE44" s="4">
        <f t="shared" si="4"/>
        <v>-87.562084131532259</v>
      </c>
      <c r="AF44" s="1">
        <f t="shared" si="5"/>
        <v>78.075251151027118</v>
      </c>
      <c r="AG44" s="1">
        <f t="shared" si="6"/>
        <v>21.924748848972882</v>
      </c>
      <c r="AH44" s="1">
        <f t="shared" si="7"/>
        <v>1.9020801779967778</v>
      </c>
      <c r="AI44" s="4">
        <f t="shared" si="83"/>
        <v>0.75139543233667005</v>
      </c>
      <c r="AJ44" s="1">
        <f t="shared" si="84"/>
        <v>0.28097901508405454</v>
      </c>
      <c r="AK44" s="4">
        <f t="shared" si="164"/>
        <v>-0.29579623543115674</v>
      </c>
      <c r="AL44" s="1">
        <f t="shared" si="165"/>
        <v>-0.38911181532967482</v>
      </c>
      <c r="AM44" s="1">
        <f t="shared" si="8"/>
        <v>8.4629530557035308E-3</v>
      </c>
      <c r="AN44" s="1">
        <f t="shared" si="85"/>
        <v>1005.9240671389924</v>
      </c>
      <c r="AO44" s="1">
        <f t="shared" si="86"/>
        <v>-399.6256165798826</v>
      </c>
      <c r="AP44" s="1">
        <f t="shared" si="87"/>
        <v>751.39543233667007</v>
      </c>
      <c r="AQ44" s="1">
        <f t="shared" si="88"/>
        <v>500</v>
      </c>
      <c r="AR44" s="1">
        <f t="shared" si="89"/>
        <v>1.4948223489607385E-4</v>
      </c>
      <c r="AS44" s="4">
        <f t="shared" si="90"/>
        <v>-0.11942295054510225</v>
      </c>
      <c r="AT44" s="1">
        <f t="shared" si="91"/>
        <v>-4.350899478396868</v>
      </c>
      <c r="AU44" s="4">
        <f t="shared" si="9"/>
        <v>52.287163175613273</v>
      </c>
      <c r="AV44" s="4">
        <f t="shared" si="10"/>
        <v>62.287163175613273</v>
      </c>
      <c r="AW44" s="4">
        <f t="shared" si="92"/>
        <v>8.6214712922024588E-3</v>
      </c>
      <c r="AX44" s="4">
        <f t="shared" si="11"/>
        <v>1.5851823649892793E-4</v>
      </c>
      <c r="AY44" s="4">
        <f t="shared" si="12"/>
        <v>-68.17774916404808</v>
      </c>
      <c r="AZ44" s="4">
        <f t="shared" si="13"/>
        <v>-77.664582144553222</v>
      </c>
      <c r="BA44" s="4">
        <f t="shared" si="14"/>
        <v>-87.151415125058364</v>
      </c>
      <c r="BB44" s="1">
        <f t="shared" si="15"/>
        <v>77.664582144553222</v>
      </c>
      <c r="BC44" s="1">
        <f t="shared" si="16"/>
        <v>22.335417855446778</v>
      </c>
      <c r="BD44" s="1">
        <f t="shared" si="17"/>
        <v>1.8997601388727716</v>
      </c>
      <c r="BE44" s="4">
        <f t="shared" si="93"/>
        <v>0.74699866810210125</v>
      </c>
      <c r="BF44" s="1">
        <f t="shared" si="94"/>
        <v>0.27027623638412784</v>
      </c>
      <c r="BG44" s="4">
        <f t="shared" si="166"/>
        <v>-0.29373276889243594</v>
      </c>
      <c r="BH44" s="1">
        <f t="shared" si="167"/>
        <v>-0.35359466726027999</v>
      </c>
      <c r="BI44" s="1">
        <f t="shared" si="18"/>
        <v>8.6214712922024588E-3</v>
      </c>
      <c r="BJ44" s="1">
        <f t="shared" si="95"/>
        <v>1006.0350299045417</v>
      </c>
      <c r="BK44" s="1">
        <f t="shared" si="96"/>
        <v>-363.14879516965277</v>
      </c>
      <c r="BL44" s="1">
        <f t="shared" si="97"/>
        <v>746.99866810210119</v>
      </c>
      <c r="BM44" s="1">
        <f t="shared" si="98"/>
        <v>500</v>
      </c>
      <c r="BN44" s="1">
        <f t="shared" si="99"/>
        <v>1.4420271567123117E-4</v>
      </c>
      <c r="BO44" s="4">
        <f t="shared" si="100"/>
        <v>-7.0344968320629059E-2</v>
      </c>
      <c r="BP44" s="1">
        <f t="shared" si="101"/>
        <v>-4.381080614421859</v>
      </c>
      <c r="BQ44" s="4">
        <f t="shared" si="19"/>
        <v>55.291157832251251</v>
      </c>
      <c r="BR44" s="4">
        <f t="shared" si="20"/>
        <v>65.291157832251258</v>
      </c>
      <c r="BS44" s="4">
        <f t="shared" si="102"/>
        <v>8.7329605751001009E-3</v>
      </c>
      <c r="BT44" s="4">
        <f t="shared" si="21"/>
        <v>1.1148928289764215E-4</v>
      </c>
      <c r="BU44" s="4">
        <f t="shared" si="22"/>
        <v>-67.888916824935009</v>
      </c>
      <c r="BV44" s="4">
        <f t="shared" si="23"/>
        <v>-77.375749805440151</v>
      </c>
      <c r="BW44" s="4">
        <f t="shared" si="24"/>
        <v>-86.862582785945293</v>
      </c>
      <c r="BX44" s="1">
        <f t="shared" si="25"/>
        <v>77.375749805440151</v>
      </c>
      <c r="BY44" s="1">
        <f t="shared" si="26"/>
        <v>22.624250194559849</v>
      </c>
      <c r="BZ44" s="1">
        <f t="shared" si="27"/>
        <v>1.8980573457563588</v>
      </c>
      <c r="CA44" s="4">
        <f t="shared" si="103"/>
        <v>0.7401383059748623</v>
      </c>
      <c r="CB44" s="1">
        <f t="shared" si="104"/>
        <v>0.26240193926064964</v>
      </c>
      <c r="CC44" s="4">
        <f t="shared" si="168"/>
        <v>-0.27648342360798528</v>
      </c>
      <c r="CD44" s="1">
        <f t="shared" si="169"/>
        <v>-0.31691160392891105</v>
      </c>
      <c r="CE44" s="1">
        <f t="shared" si="28"/>
        <v>8.7329605751001009E-3</v>
      </c>
      <c r="CF44" s="1">
        <f t="shared" si="105"/>
        <v>1006.11307240257</v>
      </c>
      <c r="CG44" s="1">
        <f t="shared" si="106"/>
        <v>-325.47455546707022</v>
      </c>
      <c r="CH44" s="1">
        <f t="shared" si="107"/>
        <v>740.13830597486231</v>
      </c>
      <c r="CI44" s="1">
        <f t="shared" si="108"/>
        <v>500</v>
      </c>
      <c r="CJ44" s="1">
        <f t="shared" si="109"/>
        <v>1.3907946399763018E-4</v>
      </c>
      <c r="CK44" s="4">
        <f t="shared" si="110"/>
        <v>-1.303181368228465E-2</v>
      </c>
      <c r="CL44" s="1">
        <f t="shared" si="111"/>
        <v>-4.3795121012323355</v>
      </c>
      <c r="CM44" s="4">
        <f t="shared" si="29"/>
        <v>57.601427664416349</v>
      </c>
      <c r="CN44" s="4">
        <f t="shared" si="30"/>
        <v>67.601427664416349</v>
      </c>
      <c r="CO44" s="4">
        <f t="shared" si="112"/>
        <v>8.8283283906858776E-3</v>
      </c>
      <c r="CP44" s="4">
        <f t="shared" si="31"/>
        <v>9.5367815585776713E-5</v>
      </c>
      <c r="CQ44" s="4">
        <f t="shared" si="32"/>
        <v>-67.641849945179118</v>
      </c>
      <c r="CR44" s="4">
        <f t="shared" si="33"/>
        <v>-77.128682925684259</v>
      </c>
      <c r="CS44" s="4">
        <f t="shared" si="34"/>
        <v>-86.615515906189401</v>
      </c>
      <c r="CT44" s="1">
        <f t="shared" si="35"/>
        <v>77.128682925684259</v>
      </c>
      <c r="CU44" s="1">
        <f t="shared" si="36"/>
        <v>22.871317074315741</v>
      </c>
      <c r="CV44" s="1">
        <f t="shared" si="37"/>
        <v>1.8966374412002867</v>
      </c>
      <c r="CW44" s="4">
        <f t="shared" si="113"/>
        <v>0.73669211209004715</v>
      </c>
      <c r="CX44" s="1">
        <f t="shared" si="114"/>
        <v>0.25542223297080729</v>
      </c>
      <c r="CY44" s="4">
        <f t="shared" si="170"/>
        <v>-0.26230127356761529</v>
      </c>
      <c r="CZ44" s="1">
        <f t="shared" si="171"/>
        <v>-0.29436858530002635</v>
      </c>
      <c r="DA44" s="1">
        <f t="shared" si="38"/>
        <v>8.8283283906858776E-3</v>
      </c>
      <c r="DB44" s="1">
        <f t="shared" si="115"/>
        <v>1006.1798298734801</v>
      </c>
      <c r="DC44" s="1">
        <f t="shared" si="116"/>
        <v>-302.32242447483304</v>
      </c>
      <c r="DD44" s="1">
        <f t="shared" si="117"/>
        <v>736.6921120900472</v>
      </c>
      <c r="DE44" s="1">
        <f t="shared" si="118"/>
        <v>500</v>
      </c>
      <c r="DF44" s="1">
        <f t="shared" si="119"/>
        <v>1.3560882929010385E-4</v>
      </c>
      <c r="DG44" s="4">
        <f t="shared" si="120"/>
        <v>2.2764862430782528E-2</v>
      </c>
      <c r="DH44" s="1">
        <f t="shared" si="121"/>
        <v>-4.3913993329121563</v>
      </c>
      <c r="DI44" s="4">
        <f t="shared" si="39"/>
        <v>59.718392076634551</v>
      </c>
      <c r="DJ44" s="4">
        <f t="shared" si="40"/>
        <v>69.718392076634558</v>
      </c>
      <c r="DK44" s="4">
        <f t="shared" si="122"/>
        <v>8.8957881141486488E-3</v>
      </c>
      <c r="DL44" s="4">
        <f t="shared" si="41"/>
        <v>6.7459723462771209E-5</v>
      </c>
      <c r="DM44" s="4">
        <f t="shared" si="42"/>
        <v>-67.467083822218569</v>
      </c>
      <c r="DN44" s="4">
        <f t="shared" si="43"/>
        <v>-76.953916802723711</v>
      </c>
      <c r="DO44" s="4">
        <f t="shared" si="44"/>
        <v>-86.440749783228853</v>
      </c>
      <c r="DP44" s="1">
        <f t="shared" si="45"/>
        <v>76.953916802723711</v>
      </c>
      <c r="DQ44" s="1">
        <f t="shared" si="46"/>
        <v>23.046083197276289</v>
      </c>
      <c r="DR44" s="1">
        <f t="shared" si="47"/>
        <v>1.8956230237945837</v>
      </c>
      <c r="DS44" s="4">
        <f t="shared" si="123"/>
        <v>0.73205884943938759</v>
      </c>
      <c r="DT44" s="1">
        <f t="shared" si="124"/>
        <v>0.24892855841302822</v>
      </c>
      <c r="DU44" s="4">
        <f t="shared" si="172"/>
        <v>-0.25110451091743546</v>
      </c>
      <c r="DV44" s="1">
        <f t="shared" si="173"/>
        <v>-0.2716075518924177</v>
      </c>
      <c r="DW44" s="1">
        <f t="shared" si="48"/>
        <v>8.8957881141486488E-3</v>
      </c>
      <c r="DX44" s="1">
        <f t="shared" si="125"/>
        <v>1006.2270516799041</v>
      </c>
      <c r="DY44" s="1">
        <f t="shared" si="126"/>
        <v>-278.94638794455079</v>
      </c>
      <c r="DZ44" s="1">
        <f t="shared" si="127"/>
        <v>732.05884943938759</v>
      </c>
      <c r="EA44" s="1">
        <f t="shared" si="128"/>
        <v>500</v>
      </c>
      <c r="EB44" s="1">
        <f t="shared" si="129"/>
        <v>1.3234157853711688E-4</v>
      </c>
      <c r="EC44" s="4">
        <f t="shared" si="130"/>
        <v>6.1354073186998051E-2</v>
      </c>
      <c r="ED44" s="1">
        <f t="shared" si="131"/>
        <v>-4.3865399838873262</v>
      </c>
      <c r="EE44" s="4">
        <f t="shared" si="49"/>
        <v>61.376313445478793</v>
      </c>
      <c r="EF44" s="4">
        <f t="shared" si="50"/>
        <v>71.376313445478786</v>
      </c>
      <c r="EG44" s="4">
        <f t="shared" si="132"/>
        <v>8.9488310143989464E-3</v>
      </c>
      <c r="EH44" s="4">
        <f t="shared" si="51"/>
        <v>5.3042900250297592E-5</v>
      </c>
      <c r="EI44" s="4">
        <f t="shared" si="52"/>
        <v>-67.329666982191895</v>
      </c>
      <c r="EJ44" s="4">
        <f t="shared" si="53"/>
        <v>-76.816499962697037</v>
      </c>
      <c r="EK44" s="4">
        <f t="shared" si="54"/>
        <v>-86.303332943202179</v>
      </c>
      <c r="EL44" s="1">
        <f t="shared" si="55"/>
        <v>76.816499962697037</v>
      </c>
      <c r="EM44" s="1">
        <f t="shared" si="56"/>
        <v>23.183500037302963</v>
      </c>
      <c r="EN44" s="1">
        <f t="shared" si="57"/>
        <v>1.8948476190051071</v>
      </c>
      <c r="EO44" s="4">
        <f t="shared" si="133"/>
        <v>0.7292582543915449</v>
      </c>
      <c r="EP44" s="1">
        <f t="shared" si="134"/>
        <v>0.24401200617391344</v>
      </c>
      <c r="EQ44" s="4">
        <f t="shared" si="174"/>
        <v>-0.23955353426797465</v>
      </c>
      <c r="ER44" s="1">
        <f t="shared" si="175"/>
        <v>-0.25672215852640023</v>
      </c>
      <c r="ES44" s="1">
        <f t="shared" si="58"/>
        <v>8.9488310143989464E-3</v>
      </c>
      <c r="ET44" s="1">
        <f t="shared" si="135"/>
        <v>1006.2641817100792</v>
      </c>
      <c r="EU44" s="1">
        <f t="shared" si="136"/>
        <v>-263.65879124978358</v>
      </c>
      <c r="EV44" s="1">
        <f t="shared" si="137"/>
        <v>729.25825439154494</v>
      </c>
      <c r="EW44" s="1">
        <f t="shared" si="138"/>
        <v>500</v>
      </c>
      <c r="EX44" s="1">
        <f t="shared" si="139"/>
        <v>1.2992610328197465E-4</v>
      </c>
      <c r="EY44" s="4">
        <f t="shared" si="140"/>
        <v>8.7044228022066433E-2</v>
      </c>
      <c r="EZ44" s="1">
        <f t="shared" si="141"/>
        <v>-4.3873712791774064</v>
      </c>
      <c r="FA44" s="4">
        <f t="shared" si="59"/>
        <v>62.904250709398561</v>
      </c>
      <c r="FB44" s="4">
        <f t="shared" si="60"/>
        <v>72.904250709398553</v>
      </c>
      <c r="FC44" s="4">
        <f t="shared" si="142"/>
        <v>8.9911302510777939E-3</v>
      </c>
      <c r="FD44" s="4">
        <f t="shared" si="61"/>
        <v>4.229923667884751E-5</v>
      </c>
      <c r="FE44" s="4">
        <f t="shared" si="62"/>
        <v>-67.220083467479853</v>
      </c>
      <c r="FF44" s="4">
        <f t="shared" si="63"/>
        <v>-76.706916447984995</v>
      </c>
      <c r="FG44" s="4">
        <f t="shared" si="64"/>
        <v>-86.193749428490136</v>
      </c>
      <c r="FH44" s="1">
        <f t="shared" si="65"/>
        <v>76.706916447984995</v>
      </c>
      <c r="FI44" s="1">
        <f t="shared" si="66"/>
        <v>23.293083552015005</v>
      </c>
      <c r="FJ44" s="1">
        <f t="shared" si="67"/>
        <v>1.8942208218688366</v>
      </c>
      <c r="FK44" s="4">
        <f t="shared" si="143"/>
        <v>0.72601711381934386</v>
      </c>
      <c r="FL44" s="1">
        <f t="shared" si="144"/>
        <v>0.23926903309635808</v>
      </c>
      <c r="FM44" s="4">
        <f t="shared" si="176"/>
        <v>-0.24386264428720197</v>
      </c>
      <c r="FN44" s="1">
        <f t="shared" si="177"/>
        <v>-0.2417638053116391</v>
      </c>
      <c r="FO44" s="1">
        <f t="shared" si="68"/>
        <v>8.9911302510777939E-3</v>
      </c>
      <c r="FP44" s="1">
        <f t="shared" si="145"/>
        <v>1006.2937911757543</v>
      </c>
      <c r="FQ44" s="1">
        <f t="shared" si="146"/>
        <v>-248.29626333115959</v>
      </c>
      <c r="FR44" s="1">
        <f t="shared" si="147"/>
        <v>726.01711381934388</v>
      </c>
      <c r="FS44" s="1">
        <f t="shared" si="148"/>
        <v>500</v>
      </c>
      <c r="FT44" s="1">
        <f t="shared" si="149"/>
        <v>1.2770720745526701E-4</v>
      </c>
      <c r="FU44" s="4">
        <f t="shared" si="150"/>
        <v>0.11365550262475174</v>
      </c>
      <c r="FV44" s="1">
        <f t="shared" si="151"/>
        <v>-4.3819096229141445</v>
      </c>
      <c r="FW44" s="4">
        <f t="shared" si="69"/>
        <v>64.113960435003037</v>
      </c>
      <c r="FX44" s="4">
        <f t="shared" si="70"/>
        <v>74.113960435003037</v>
      </c>
      <c r="FY44" s="4">
        <f t="shared" si="152"/>
        <v>9.0235204526305061E-3</v>
      </c>
      <c r="FZ44" s="4">
        <f t="shared" si="71"/>
        <v>3.2390201552712217E-5</v>
      </c>
      <c r="GA44" s="4">
        <f t="shared" si="72"/>
        <v>-67.136171028224112</v>
      </c>
      <c r="GB44" s="4">
        <f t="shared" si="73"/>
        <v>-76.623004008729254</v>
      </c>
      <c r="GC44" s="4">
        <f t="shared" si="74"/>
        <v>-86.109836989234395</v>
      </c>
      <c r="GD44" s="1">
        <f t="shared" si="75"/>
        <v>76.623004008729254</v>
      </c>
      <c r="GE44" s="1">
        <f t="shared" si="76"/>
        <v>23.376995991270746</v>
      </c>
      <c r="GF44" s="1">
        <f t="shared" si="77"/>
        <v>1.8937293588028541</v>
      </c>
      <c r="GG44" s="4">
        <f t="shared" si="153"/>
        <v>0.72385321969219429</v>
      </c>
      <c r="GH44" s="1">
        <f t="shared" si="154"/>
        <v>0.23695078569210884</v>
      </c>
      <c r="GI44" s="4">
        <f t="shared" si="178"/>
        <v>-0.23200285612906291</v>
      </c>
      <c r="GJ44" s="1">
        <f t="shared" si="179"/>
        <v>-0.23144092173690498</v>
      </c>
      <c r="GK44" s="1">
        <f t="shared" si="78"/>
        <v>9.0235204526305061E-3</v>
      </c>
      <c r="GL44" s="1">
        <f t="shared" si="155"/>
        <v>1006.3164643168415</v>
      </c>
      <c r="GM44" s="1">
        <f t="shared" si="156"/>
        <v>-237.69445544223615</v>
      </c>
      <c r="GN44" s="1">
        <f t="shared" si="157"/>
        <v>723.85321969219433</v>
      </c>
      <c r="GO44" s="1">
        <f t="shared" si="158"/>
        <v>500</v>
      </c>
      <c r="GP44" s="1">
        <f t="shared" si="159"/>
        <v>1.2600225427862287E-4</v>
      </c>
      <c r="GQ44" s="4">
        <f t="shared" si="160"/>
        <v>0.13227417761428242</v>
      </c>
      <c r="GR44" s="1">
        <f t="shared" si="161"/>
        <v>-4.3794860487009712</v>
      </c>
      <c r="GS44" s="4">
        <f t="shared" si="79"/>
        <v>65.164527101234938</v>
      </c>
      <c r="GT44" s="4">
        <f t="shared" si="80"/>
        <v>75.164527101234938</v>
      </c>
      <c r="GU44" s="4">
        <f t="shared" si="162"/>
        <v>9.057056863337935E-3</v>
      </c>
      <c r="GV44" s="4">
        <f t="shared" si="81"/>
        <v>3.3536410707428813E-5</v>
      </c>
      <c r="GW44" s="4">
        <v>375</v>
      </c>
      <c r="GX44" s="4"/>
      <c r="GY44" s="4"/>
      <c r="GZ44" s="4"/>
      <c r="HA44" s="4"/>
      <c r="HB44" s="4"/>
      <c r="HC44" s="4"/>
      <c r="HD44" s="4"/>
      <c r="HE44" s="4"/>
      <c r="HF44" s="6"/>
      <c r="HG44" s="4"/>
      <c r="HH44" s="4"/>
      <c r="HI44" s="4"/>
      <c r="HJ44" s="1"/>
      <c r="HK44" s="4"/>
      <c r="HL44" s="4"/>
    </row>
    <row r="45" spans="1:220" s="5" customFormat="1">
      <c r="A45" s="4">
        <v>27</v>
      </c>
      <c r="B45" s="4">
        <f t="shared" si="0"/>
        <v>100</v>
      </c>
      <c r="C45" s="4">
        <v>0</v>
      </c>
      <c r="D45" s="1">
        <f t="shared" si="1"/>
        <v>-100</v>
      </c>
      <c r="E45" s="1">
        <f t="shared" si="163"/>
        <v>370</v>
      </c>
      <c r="F45" s="4">
        <f t="shared" si="82"/>
        <v>2.0009999999999968</v>
      </c>
      <c r="G45" s="1">
        <f>'0.5Q 1-8 '!FS45</f>
        <v>-71.215588294534072</v>
      </c>
      <c r="H45" s="1">
        <f>'0.5Q 1-8 '!FT45</f>
        <v>-80.683797552575584</v>
      </c>
      <c r="I45" s="1">
        <f>'0.5Q 1-8 '!FU45</f>
        <v>-90.189254255544355</v>
      </c>
      <c r="J45" s="1">
        <f>'0.5Q 1-8 '!FV45</f>
        <v>80.683797552575584</v>
      </c>
      <c r="K45" s="1">
        <f>'0.5Q 1-8 '!FW45</f>
        <v>19.316202447424416</v>
      </c>
      <c r="L45" s="1">
        <f>'0.5Q 1-8 '!FX45</f>
        <v>1.9423090414748072</v>
      </c>
      <c r="M45" s="1">
        <f>'0.5Q 1-8 '!FY45</f>
        <v>0.73821285172009699</v>
      </c>
      <c r="N45" s="1">
        <f>'0.5Q 1-8 '!FZ45</f>
        <v>0.28527967844613467</v>
      </c>
      <c r="O45" s="1">
        <f>'0.5Q 1-8 '!GA45</f>
        <v>-0.33055081869682706</v>
      </c>
      <c r="P45" s="1">
        <f>'0.5Q 1-8 '!GB45</f>
        <v>-0.48675187537985848</v>
      </c>
      <c r="Q45" s="1">
        <f>'0.5Q 1-8 '!GC45</f>
        <v>7.448865387834863E-3</v>
      </c>
      <c r="R45" s="1">
        <f>'0.5Q 1-8 '!GD45</f>
        <v>1005.2142057714843</v>
      </c>
      <c r="S45" s="1">
        <f>'0.5Q 1-8 '!GE45</f>
        <v>-499.90391105262222</v>
      </c>
      <c r="T45" s="1">
        <f>'0.5Q 1-8 '!GF45</f>
        <v>738.21285172009698</v>
      </c>
      <c r="U45" s="1">
        <f>'0.5Q 1-8 '!GG45</f>
        <v>500</v>
      </c>
      <c r="V45" s="1">
        <f>'0.5Q 1-8 '!GH45</f>
        <v>1.5901763954463463E-4</v>
      </c>
      <c r="W45" s="1">
        <f>'0.5Q 1-8 '!GI45</f>
        <v>-0.18065167347907163</v>
      </c>
      <c r="X45" s="1">
        <f>'0.5Q 1-8 '!GJ45</f>
        <v>-3.9050843673965034</v>
      </c>
      <c r="Y45" s="1">
        <f>'0.5Q 1-8 '!GK45</f>
        <v>42.875620676465076</v>
      </c>
      <c r="Z45" s="1">
        <f>'0.5Q 1-8 '!GL45</f>
        <v>52.875620676465076</v>
      </c>
      <c r="AA45" s="1">
        <f>'0.5Q 1-8 '!GM45</f>
        <v>7.6988123605455693E-3</v>
      </c>
      <c r="AB45" s="4"/>
      <c r="AC45" s="4">
        <f t="shared" si="2"/>
        <v>-70.568057277148824</v>
      </c>
      <c r="AD45" s="4">
        <f t="shared" si="3"/>
        <v>-80.011549530509939</v>
      </c>
      <c r="AE45" s="4">
        <f t="shared" si="4"/>
        <v>-89.541723238159108</v>
      </c>
      <c r="AF45" s="1">
        <f t="shared" si="5"/>
        <v>80.011549530509939</v>
      </c>
      <c r="AG45" s="1">
        <f t="shared" si="6"/>
        <v>19.988450469490061</v>
      </c>
      <c r="AH45" s="1">
        <f t="shared" si="7"/>
        <v>1.9389468435910047</v>
      </c>
      <c r="AI45" s="4">
        <f t="shared" si="83"/>
        <v>0.73733331188453821</v>
      </c>
      <c r="AJ45" s="1">
        <f t="shared" si="84"/>
        <v>0.27668981320527564</v>
      </c>
      <c r="AK45" s="4">
        <f t="shared" si="164"/>
        <v>-0.29579623543115674</v>
      </c>
      <c r="AL45" s="1">
        <f t="shared" si="165"/>
        <v>-0.44276171911945833</v>
      </c>
      <c r="AM45" s="1">
        <f t="shared" si="8"/>
        <v>7.6988123605455693E-3</v>
      </c>
      <c r="AN45" s="1">
        <f t="shared" si="85"/>
        <v>1005.389168652382</v>
      </c>
      <c r="AO45" s="1">
        <f t="shared" si="86"/>
        <v>-454.7251407700661</v>
      </c>
      <c r="AP45" s="1">
        <f t="shared" si="87"/>
        <v>737.33331188453826</v>
      </c>
      <c r="AQ45" s="1">
        <f t="shared" si="88"/>
        <v>500</v>
      </c>
      <c r="AR45" s="1">
        <f t="shared" si="89"/>
        <v>1.5282813903159232E-4</v>
      </c>
      <c r="AS45" s="4">
        <f t="shared" si="90"/>
        <v>-0.14606874141230478</v>
      </c>
      <c r="AT45" s="1">
        <f t="shared" si="91"/>
        <v>-3.9954749216850898</v>
      </c>
      <c r="AU45" s="4">
        <f t="shared" si="9"/>
        <v>46.776619292231977</v>
      </c>
      <c r="AV45" s="4">
        <f t="shared" si="10"/>
        <v>56.776619292231977</v>
      </c>
      <c r="AW45" s="4">
        <f t="shared" si="92"/>
        <v>7.8942476924810535E-3</v>
      </c>
      <c r="AX45" s="4">
        <f t="shared" si="11"/>
        <v>1.9543533193548419E-4</v>
      </c>
      <c r="AY45" s="4">
        <f t="shared" si="12"/>
        <v>-70.061748127056902</v>
      </c>
      <c r="AZ45" s="4">
        <f t="shared" si="13"/>
        <v>-79.548581107562043</v>
      </c>
      <c r="BA45" s="4">
        <f t="shared" si="14"/>
        <v>-89.035414088067185</v>
      </c>
      <c r="BB45" s="1">
        <f t="shared" si="15"/>
        <v>79.548581107562043</v>
      </c>
      <c r="BC45" s="1">
        <f t="shared" si="16"/>
        <v>20.451418892437957</v>
      </c>
      <c r="BD45" s="1">
        <f t="shared" si="17"/>
        <v>1.936190832936503</v>
      </c>
      <c r="BE45" s="4">
        <f t="shared" si="93"/>
        <v>0.72861388127462678</v>
      </c>
      <c r="BF45" s="1">
        <f t="shared" si="94"/>
        <v>0.26330975581592864</v>
      </c>
      <c r="BG45" s="4">
        <f t="shared" si="166"/>
        <v>-0.29373276889243594</v>
      </c>
      <c r="BH45" s="1">
        <f t="shared" si="167"/>
        <v>-0.38343070583259703</v>
      </c>
      <c r="BI45" s="1">
        <f t="shared" si="18"/>
        <v>7.8942476924810535E-3</v>
      </c>
      <c r="BJ45" s="1">
        <f t="shared" si="95"/>
        <v>1005.5259733847369</v>
      </c>
      <c r="BK45" s="1">
        <f t="shared" si="96"/>
        <v>-393.79100350419378</v>
      </c>
      <c r="BL45" s="1">
        <f t="shared" si="97"/>
        <v>728.61388127462681</v>
      </c>
      <c r="BM45" s="1">
        <f t="shared" si="98"/>
        <v>500</v>
      </c>
      <c r="BN45" s="1">
        <f t="shared" si="99"/>
        <v>1.4544471994428106E-4</v>
      </c>
      <c r="BO45" s="4">
        <f t="shared" si="100"/>
        <v>-7.3779636912885346E-2</v>
      </c>
      <c r="BP45" s="1">
        <f t="shared" si="101"/>
        <v>-4.0209034831534121</v>
      </c>
      <c r="BQ45" s="4">
        <f t="shared" si="19"/>
        <v>49.574907136071303</v>
      </c>
      <c r="BR45" s="4">
        <f t="shared" si="20"/>
        <v>59.574907136071303</v>
      </c>
      <c r="BS45" s="4">
        <f t="shared" si="102"/>
        <v>8.0295394200787153E-3</v>
      </c>
      <c r="BT45" s="4">
        <f t="shared" si="21"/>
        <v>1.3529172759766186E-4</v>
      </c>
      <c r="BU45" s="4">
        <f t="shared" si="22"/>
        <v>-69.711251423436011</v>
      </c>
      <c r="BV45" s="4">
        <f t="shared" si="23"/>
        <v>-79.198084403941152</v>
      </c>
      <c r="BW45" s="4">
        <f t="shared" si="24"/>
        <v>-88.684917384446294</v>
      </c>
      <c r="BX45" s="1">
        <f t="shared" si="25"/>
        <v>79.198084403941152</v>
      </c>
      <c r="BY45" s="1">
        <f t="shared" si="26"/>
        <v>20.801915596058848</v>
      </c>
      <c r="BZ45" s="1">
        <f t="shared" si="27"/>
        <v>1.9343241121728016</v>
      </c>
      <c r="CA45" s="4">
        <f t="shared" si="103"/>
        <v>0.72533532832885772</v>
      </c>
      <c r="CB45" s="1">
        <f t="shared" si="104"/>
        <v>0.25660785266453001</v>
      </c>
      <c r="CC45" s="4">
        <f t="shared" si="168"/>
        <v>-0.27648342360798528</v>
      </c>
      <c r="CD45" s="1">
        <f t="shared" si="169"/>
        <v>-0.3528430332548913</v>
      </c>
      <c r="CE45" s="1">
        <f t="shared" si="28"/>
        <v>8.0295394200787153E-3</v>
      </c>
      <c r="CF45" s="1">
        <f t="shared" si="105"/>
        <v>1005.620677594055</v>
      </c>
      <c r="CG45" s="1">
        <f t="shared" si="106"/>
        <v>-362.37685201343845</v>
      </c>
      <c r="CH45" s="1">
        <f t="shared" si="107"/>
        <v>725.33532832885771</v>
      </c>
      <c r="CI45" s="1">
        <f t="shared" si="108"/>
        <v>500</v>
      </c>
      <c r="CJ45" s="1">
        <f t="shared" si="109"/>
        <v>1.4068423100427712E-4</v>
      </c>
      <c r="CK45" s="4">
        <f t="shared" si="110"/>
        <v>-3.7036567819097074E-2</v>
      </c>
      <c r="CL45" s="1">
        <f t="shared" si="111"/>
        <v>-4.0518062778584545</v>
      </c>
      <c r="CM45" s="4">
        <f t="shared" si="29"/>
        <v>52.390616643875333</v>
      </c>
      <c r="CN45" s="4">
        <f t="shared" si="30"/>
        <v>62.390616643875333</v>
      </c>
      <c r="CO45" s="4">
        <f t="shared" si="112"/>
        <v>8.1480814730817176E-3</v>
      </c>
      <c r="CP45" s="4">
        <f t="shared" si="31"/>
        <v>1.1854205300300229E-4</v>
      </c>
      <c r="CQ45" s="4">
        <f t="shared" si="32"/>
        <v>-69.404147659179529</v>
      </c>
      <c r="CR45" s="4">
        <f t="shared" si="33"/>
        <v>-78.89098063968467</v>
      </c>
      <c r="CS45" s="4">
        <f t="shared" si="34"/>
        <v>-88.377813620189812</v>
      </c>
      <c r="CT45" s="1">
        <f t="shared" si="35"/>
        <v>78.89098063968467</v>
      </c>
      <c r="CU45" s="1">
        <f t="shared" si="36"/>
        <v>21.10901936031533</v>
      </c>
      <c r="CV45" s="1">
        <f t="shared" si="37"/>
        <v>1.9326190104786363</v>
      </c>
      <c r="CW45" s="4">
        <f t="shared" si="113"/>
        <v>0.71963138556699224</v>
      </c>
      <c r="CX45" s="1">
        <f t="shared" si="114"/>
        <v>0.24811342041455872</v>
      </c>
      <c r="CY45" s="4">
        <f t="shared" si="170"/>
        <v>-0.26230127356761529</v>
      </c>
      <c r="CZ45" s="1">
        <f t="shared" si="171"/>
        <v>-0.31664453414661031</v>
      </c>
      <c r="DA45" s="1">
        <f t="shared" si="38"/>
        <v>8.1480814730817176E-3</v>
      </c>
      <c r="DB45" s="1">
        <f t="shared" si="115"/>
        <v>1005.7036570311573</v>
      </c>
      <c r="DC45" s="1">
        <f t="shared" si="116"/>
        <v>-325.20026945925173</v>
      </c>
      <c r="DD45" s="1">
        <f t="shared" si="117"/>
        <v>719.63138556699221</v>
      </c>
      <c r="DE45" s="1">
        <f t="shared" si="118"/>
        <v>500</v>
      </c>
      <c r="DF45" s="1">
        <f t="shared" si="119"/>
        <v>1.3604938352083199E-4</v>
      </c>
      <c r="DG45" s="4">
        <f t="shared" si="120"/>
        <v>1.1715523100124515E-2</v>
      </c>
      <c r="DH45" s="1">
        <f t="shared" si="121"/>
        <v>-4.0623252134407339</v>
      </c>
      <c r="DI45" s="4">
        <f t="shared" si="39"/>
        <v>54.475058872623855</v>
      </c>
      <c r="DJ45" s="4">
        <f t="shared" si="40"/>
        <v>64.475058872623862</v>
      </c>
      <c r="DK45" s="4">
        <f t="shared" si="122"/>
        <v>8.2316761100765766E-3</v>
      </c>
      <c r="DL45" s="4">
        <f t="shared" si="41"/>
        <v>8.3594636994858973E-5</v>
      </c>
      <c r="DM45" s="4">
        <f t="shared" si="42"/>
        <v>-69.187581242094396</v>
      </c>
      <c r="DN45" s="4">
        <f t="shared" si="43"/>
        <v>-78.674414222599538</v>
      </c>
      <c r="DO45" s="4">
        <f t="shared" si="44"/>
        <v>-88.161247203104679</v>
      </c>
      <c r="DP45" s="1">
        <f t="shared" si="45"/>
        <v>78.674414222599538</v>
      </c>
      <c r="DQ45" s="1">
        <f t="shared" si="46"/>
        <v>21.325585777400462</v>
      </c>
      <c r="DR45" s="1">
        <f t="shared" si="47"/>
        <v>1.9314666066361181</v>
      </c>
      <c r="DS45" s="4">
        <f t="shared" si="123"/>
        <v>0.71687165683068876</v>
      </c>
      <c r="DT45" s="1">
        <f t="shared" si="124"/>
        <v>0.24223588393247844</v>
      </c>
      <c r="DU45" s="4">
        <f t="shared" si="172"/>
        <v>-0.25110451091743546</v>
      </c>
      <c r="DV45" s="1">
        <f t="shared" si="173"/>
        <v>-0.29638368192065728</v>
      </c>
      <c r="DW45" s="1">
        <f t="shared" si="48"/>
        <v>8.2316761100765766E-3</v>
      </c>
      <c r="DX45" s="1">
        <f t="shared" si="125"/>
        <v>1005.7621732770536</v>
      </c>
      <c r="DY45" s="1">
        <f t="shared" si="126"/>
        <v>-304.39196900615343</v>
      </c>
      <c r="DZ45" s="1">
        <f t="shared" si="127"/>
        <v>716.87165683068872</v>
      </c>
      <c r="EA45" s="1">
        <f t="shared" si="128"/>
        <v>500</v>
      </c>
      <c r="EB45" s="1">
        <f t="shared" si="129"/>
        <v>1.3282240081441445E-4</v>
      </c>
      <c r="EC45" s="4">
        <f t="shared" si="130"/>
        <v>3.976340255502947E-2</v>
      </c>
      <c r="ED45" s="1">
        <f t="shared" si="131"/>
        <v>-4.0760746524832596</v>
      </c>
      <c r="EE45" s="4">
        <f t="shared" si="49"/>
        <v>56.555939725083384</v>
      </c>
      <c r="EF45" s="4">
        <f t="shared" si="50"/>
        <v>66.555939725083391</v>
      </c>
      <c r="EG45" s="4">
        <f t="shared" si="132"/>
        <v>8.3008902977839173E-3</v>
      </c>
      <c r="EH45" s="4">
        <f t="shared" si="51"/>
        <v>6.9214187707340724E-5</v>
      </c>
      <c r="EI45" s="4">
        <f t="shared" si="52"/>
        <v>-69.008269874976946</v>
      </c>
      <c r="EJ45" s="4">
        <f t="shared" si="53"/>
        <v>-78.495102855482088</v>
      </c>
      <c r="EK45" s="4">
        <f t="shared" si="54"/>
        <v>-87.98193583598723</v>
      </c>
      <c r="EL45" s="1">
        <f t="shared" si="55"/>
        <v>78.495102855482088</v>
      </c>
      <c r="EM45" s="1">
        <f t="shared" si="56"/>
        <v>21.504897144517912</v>
      </c>
      <c r="EN45" s="1">
        <f t="shared" si="57"/>
        <v>1.9304762477891233</v>
      </c>
      <c r="EO45" s="4">
        <f t="shared" si="133"/>
        <v>0.71257257568032362</v>
      </c>
      <c r="EP45" s="1">
        <f t="shared" si="134"/>
        <v>0.23621143274753095</v>
      </c>
      <c r="EQ45" s="4">
        <f t="shared" si="174"/>
        <v>-0.23955353426797465</v>
      </c>
      <c r="ER45" s="1">
        <f t="shared" si="175"/>
        <v>-0.27278805793803523</v>
      </c>
      <c r="ES45" s="1">
        <f t="shared" si="58"/>
        <v>8.3008902977839173E-3</v>
      </c>
      <c r="ET45" s="1">
        <f t="shared" si="135"/>
        <v>1005.8106232084488</v>
      </c>
      <c r="EU45" s="1">
        <f t="shared" si="136"/>
        <v>-280.15879126352092</v>
      </c>
      <c r="EV45" s="1">
        <f t="shared" si="137"/>
        <v>712.57257568032367</v>
      </c>
      <c r="EW45" s="1">
        <f t="shared" si="138"/>
        <v>500</v>
      </c>
      <c r="EX45" s="1">
        <f t="shared" si="139"/>
        <v>1.2958814332300581E-4</v>
      </c>
      <c r="EY45" s="4">
        <f t="shared" si="140"/>
        <v>7.4622620614043664E-2</v>
      </c>
      <c r="EZ45" s="1">
        <f t="shared" si="141"/>
        <v>-4.0758225282779152</v>
      </c>
      <c r="FA45" s="4">
        <f t="shared" si="59"/>
        <v>58.129211982113731</v>
      </c>
      <c r="FB45" s="4">
        <f t="shared" si="60"/>
        <v>68.129211982113731</v>
      </c>
      <c r="FC45" s="4">
        <f t="shared" si="142"/>
        <v>8.3546280164673668E-3</v>
      </c>
      <c r="FD45" s="4">
        <f t="shared" si="61"/>
        <v>5.373771868344944E-5</v>
      </c>
      <c r="FE45" s="4">
        <f t="shared" si="62"/>
        <v>-68.869052987195985</v>
      </c>
      <c r="FF45" s="4">
        <f t="shared" si="63"/>
        <v>-78.355885967701127</v>
      </c>
      <c r="FG45" s="4">
        <f t="shared" si="64"/>
        <v>-87.842718948206269</v>
      </c>
      <c r="FH45" s="1">
        <f t="shared" si="65"/>
        <v>78.355885967701127</v>
      </c>
      <c r="FI45" s="1">
        <f t="shared" si="66"/>
        <v>21.644114032298873</v>
      </c>
      <c r="FJ45" s="1">
        <f t="shared" si="67"/>
        <v>1.929731928146871</v>
      </c>
      <c r="FK45" s="4">
        <f t="shared" si="143"/>
        <v>0.71022212556068887</v>
      </c>
      <c r="FL45" s="1">
        <f t="shared" si="144"/>
        <v>0.23171704060952716</v>
      </c>
      <c r="FM45" s="4">
        <f t="shared" si="176"/>
        <v>-0.24386264428720197</v>
      </c>
      <c r="FN45" s="1">
        <f t="shared" si="177"/>
        <v>-0.25827194280208904</v>
      </c>
      <c r="FO45" s="1">
        <f t="shared" si="68"/>
        <v>8.3546280164673668E-3</v>
      </c>
      <c r="FP45" s="1">
        <f t="shared" si="145"/>
        <v>1005.8482396115271</v>
      </c>
      <c r="FQ45" s="1">
        <f t="shared" si="146"/>
        <v>-265.25045069660149</v>
      </c>
      <c r="FR45" s="1">
        <f t="shared" si="147"/>
        <v>710.22212556068882</v>
      </c>
      <c r="FS45" s="1">
        <f t="shared" si="148"/>
        <v>500</v>
      </c>
      <c r="FT45" s="1">
        <f t="shared" si="149"/>
        <v>1.2730044692208544E-4</v>
      </c>
      <c r="FU45" s="4">
        <f t="shared" si="150"/>
        <v>9.6446099573287605E-2</v>
      </c>
      <c r="FV45" s="1">
        <f t="shared" si="151"/>
        <v>-4.0808679086603954</v>
      </c>
      <c r="FW45" s="4">
        <f t="shared" si="69"/>
        <v>59.581997329381906</v>
      </c>
      <c r="FX45" s="4">
        <f t="shared" si="70"/>
        <v>69.581997329381906</v>
      </c>
      <c r="FY45" s="4">
        <f t="shared" si="152"/>
        <v>8.3975999185894531E-3</v>
      </c>
      <c r="FZ45" s="4">
        <f t="shared" si="71"/>
        <v>4.2971902122086389E-5</v>
      </c>
      <c r="GA45" s="4">
        <f t="shared" si="72"/>
        <v>-68.757726815895239</v>
      </c>
      <c r="GB45" s="4">
        <f t="shared" si="73"/>
        <v>-78.244559796400381</v>
      </c>
      <c r="GC45" s="4">
        <f t="shared" si="74"/>
        <v>-87.731392776905523</v>
      </c>
      <c r="GD45" s="1">
        <f t="shared" si="75"/>
        <v>78.244559796400381</v>
      </c>
      <c r="GE45" s="1">
        <f t="shared" si="76"/>
        <v>21.755440203599619</v>
      </c>
      <c r="GF45" s="1">
        <f t="shared" si="77"/>
        <v>1.9290936845438249</v>
      </c>
      <c r="GG45" s="4">
        <f t="shared" si="153"/>
        <v>0.70728651481941629</v>
      </c>
      <c r="GH45" s="1">
        <f t="shared" si="154"/>
        <v>0.22879371281003538</v>
      </c>
      <c r="GI45" s="4">
        <f t="shared" si="178"/>
        <v>-0.23200285612906291</v>
      </c>
      <c r="GJ45" s="1">
        <f t="shared" si="179"/>
        <v>-0.24311447423331176</v>
      </c>
      <c r="GK45" s="1">
        <f t="shared" si="78"/>
        <v>8.3975999185894531E-3</v>
      </c>
      <c r="GL45" s="1">
        <f t="shared" si="155"/>
        <v>1005.8783199430126</v>
      </c>
      <c r="GM45" s="1">
        <f t="shared" si="156"/>
        <v>-249.68342732709584</v>
      </c>
      <c r="GN45" s="1">
        <f t="shared" si="157"/>
        <v>707.28651481941631</v>
      </c>
      <c r="GO45" s="1">
        <f t="shared" si="158"/>
        <v>500</v>
      </c>
      <c r="GP45" s="1">
        <f t="shared" si="159"/>
        <v>1.251841068082106E-4</v>
      </c>
      <c r="GQ45" s="4">
        <f t="shared" si="160"/>
        <v>0.12001839892096221</v>
      </c>
      <c r="GR45" s="1">
        <f t="shared" si="161"/>
        <v>-4.0787815603737645</v>
      </c>
      <c r="GS45" s="4">
        <f t="shared" si="79"/>
        <v>60.692428269381509</v>
      </c>
      <c r="GT45" s="4">
        <f t="shared" si="80"/>
        <v>70.692428269381509</v>
      </c>
      <c r="GU45" s="4">
        <f t="shared" si="162"/>
        <v>8.4383414389771101E-3</v>
      </c>
      <c r="GV45" s="4">
        <f t="shared" si="81"/>
        <v>4.0741520387656965E-5</v>
      </c>
      <c r="GW45" s="4">
        <v>370</v>
      </c>
      <c r="GX45" s="4"/>
      <c r="GY45" s="4"/>
      <c r="GZ45" s="4"/>
      <c r="HA45" s="4"/>
      <c r="HB45" s="4"/>
      <c r="HC45" s="4"/>
      <c r="HD45" s="4"/>
      <c r="HE45" s="4"/>
      <c r="HF45" s="6"/>
      <c r="HG45" s="4"/>
      <c r="HH45" s="4"/>
      <c r="HI45" s="4"/>
      <c r="HJ45" s="1"/>
      <c r="HK45" s="4"/>
      <c r="HL45" s="4"/>
    </row>
    <row r="46" spans="1:220" s="5" customFormat="1">
      <c r="A46" s="4">
        <v>28</v>
      </c>
      <c r="B46" s="4">
        <f t="shared" si="0"/>
        <v>100</v>
      </c>
      <c r="C46" s="4">
        <v>0</v>
      </c>
      <c r="D46" s="1">
        <f t="shared" si="1"/>
        <v>-100</v>
      </c>
      <c r="E46" s="1">
        <f t="shared" si="163"/>
        <v>365</v>
      </c>
      <c r="F46" s="4">
        <f t="shared" si="82"/>
        <v>2.0259999999999967</v>
      </c>
      <c r="G46" s="1">
        <f>'0.5Q 1-8 '!FS46</f>
        <v>-73.338479724887378</v>
      </c>
      <c r="H46" s="1">
        <f>'0.5Q 1-8 '!FT46</f>
        <v>-82.724987813850746</v>
      </c>
      <c r="I46" s="1">
        <f>'0.5Q 1-8 '!FU46</f>
        <v>-92.312145685897661</v>
      </c>
      <c r="J46" s="1">
        <f>'0.5Q 1-8 '!FV46</f>
        <v>82.724987813850746</v>
      </c>
      <c r="K46" s="1">
        <f>'0.5Q 1-8 '!FW46</f>
        <v>17.275012186149254</v>
      </c>
      <c r="L46" s="1">
        <f>'0.5Q 1-8 '!FX46</f>
        <v>1.9785488397817479</v>
      </c>
      <c r="M46" s="1">
        <f>'0.5Q 1-8 '!FY46</f>
        <v>0.7247959661388137</v>
      </c>
      <c r="N46" s="1">
        <f>'0.5Q 1-8 '!FZ46</f>
        <v>0.28268786739155105</v>
      </c>
      <c r="O46" s="1">
        <f>'0.5Q 1-8 '!GA46</f>
        <v>-0.33055081869682706</v>
      </c>
      <c r="P46" s="1">
        <f>'0.5Q 1-8 '!GB46</f>
        <v>-0.56649605532010805</v>
      </c>
      <c r="Q46" s="1">
        <f>'0.5Q 1-8 '!GC46</f>
        <v>6.6294292957184853E-3</v>
      </c>
      <c r="R46" s="1">
        <f>'0.5Q 1-8 '!GD46</f>
        <v>1004.640600507003</v>
      </c>
      <c r="S46" s="1">
        <f>'0.5Q 1-8 '!GE46</f>
        <v>-581.80277873485738</v>
      </c>
      <c r="T46" s="1">
        <f>'0.5Q 1-8 '!GF46</f>
        <v>724.7959661388137</v>
      </c>
      <c r="U46" s="1">
        <f>'0.5Q 1-8 '!GG46</f>
        <v>500</v>
      </c>
      <c r="V46" s="1">
        <f>'0.5Q 1-8 '!GH46</f>
        <v>1.6388721842327554E-4</v>
      </c>
      <c r="W46" s="1">
        <f>'0.5Q 1-8 '!GI46</f>
        <v>-0.19866845755942819</v>
      </c>
      <c r="X46" s="1">
        <f>'0.5Q 1-8 '!GJ46</f>
        <v>-3.5133831054186708</v>
      </c>
      <c r="Y46" s="1">
        <f>'0.5Q 1-8 '!GK46</f>
        <v>37.743682613396722</v>
      </c>
      <c r="Z46" s="1">
        <f>'0.5Q 1-8 '!GL46</f>
        <v>47.743682613396722</v>
      </c>
      <c r="AA46" s="1">
        <f>'0.5Q 1-8 '!GM46</f>
        <v>6.9326650600197914E-3</v>
      </c>
      <c r="AB46" s="4"/>
      <c r="AC46" s="4">
        <f t="shared" si="2"/>
        <v>-72.552894843277784</v>
      </c>
      <c r="AD46" s="4">
        <f t="shared" si="3"/>
        <v>-81.94784790999276</v>
      </c>
      <c r="AE46" s="4">
        <f t="shared" si="4"/>
        <v>-91.526560804288067</v>
      </c>
      <c r="AF46" s="1">
        <f t="shared" si="5"/>
        <v>81.94784790999276</v>
      </c>
      <c r="AG46" s="1">
        <f t="shared" si="6"/>
        <v>18.05215209000724</v>
      </c>
      <c r="AH46" s="1">
        <f t="shared" si="7"/>
        <v>1.974660180695476</v>
      </c>
      <c r="AI46" s="4">
        <f t="shared" si="83"/>
        <v>0.71426674208942664</v>
      </c>
      <c r="AJ46" s="1">
        <f t="shared" si="84"/>
        <v>0.26733357958309412</v>
      </c>
      <c r="AK46" s="4">
        <f t="shared" si="164"/>
        <v>-0.29579623543115674</v>
      </c>
      <c r="AL46" s="1">
        <f t="shared" si="165"/>
        <v>-0.46511962621395064</v>
      </c>
      <c r="AM46" s="1">
        <f t="shared" si="8"/>
        <v>6.9326650600197914E-3</v>
      </c>
      <c r="AN46" s="1">
        <f t="shared" si="85"/>
        <v>1004.8528655420139</v>
      </c>
      <c r="AO46" s="1">
        <f t="shared" si="86"/>
        <v>-477.68715851425156</v>
      </c>
      <c r="AP46" s="1">
        <f t="shared" si="87"/>
        <v>714.26674208942666</v>
      </c>
      <c r="AQ46" s="1">
        <f t="shared" si="88"/>
        <v>500</v>
      </c>
      <c r="AR46" s="1">
        <f t="shared" si="89"/>
        <v>1.5322946010515559E-4</v>
      </c>
      <c r="AS46" s="4">
        <f t="shared" si="90"/>
        <v>-0.11744552983665983</v>
      </c>
      <c r="AT46" s="1">
        <f t="shared" si="91"/>
        <v>-3.5837780598465554</v>
      </c>
      <c r="AU46" s="4">
        <f t="shared" si="9"/>
        <v>40.810633376520329</v>
      </c>
      <c r="AV46" s="4">
        <f t="shared" si="10"/>
        <v>50.810633376520329</v>
      </c>
      <c r="AW46" s="4">
        <f t="shared" si="92"/>
        <v>7.15384683879715E-3</v>
      </c>
      <c r="AX46" s="4">
        <f t="shared" si="11"/>
        <v>2.2118177877735856E-4</v>
      </c>
      <c r="AY46" s="4">
        <f t="shared" si="12"/>
        <v>-71.979885053699135</v>
      </c>
      <c r="AZ46" s="4">
        <f t="shared" si="13"/>
        <v>-81.432580070570864</v>
      </c>
      <c r="BA46" s="4">
        <f t="shared" si="14"/>
        <v>-90.953551014709419</v>
      </c>
      <c r="BB46" s="1">
        <f t="shared" si="15"/>
        <v>81.432580070570864</v>
      </c>
      <c r="BC46" s="1">
        <f t="shared" si="16"/>
        <v>18.567419929429136</v>
      </c>
      <c r="BD46" s="1">
        <f t="shared" si="17"/>
        <v>1.9719149708728614</v>
      </c>
      <c r="BE46" s="4">
        <f t="shared" si="93"/>
        <v>0.71448275872716849</v>
      </c>
      <c r="BF46" s="1">
        <f t="shared" si="94"/>
        <v>0.25906533788562236</v>
      </c>
      <c r="BG46" s="4">
        <f t="shared" si="166"/>
        <v>-0.29373276889243594</v>
      </c>
      <c r="BH46" s="1">
        <f t="shared" si="167"/>
        <v>-0.43386489608864792</v>
      </c>
      <c r="BI46" s="1">
        <f t="shared" si="18"/>
        <v>7.15384683879715E-3</v>
      </c>
      <c r="BJ46" s="1">
        <f t="shared" si="95"/>
        <v>1005.007692787158</v>
      </c>
      <c r="BK46" s="1">
        <f t="shared" si="96"/>
        <v>-445.5879255809632</v>
      </c>
      <c r="BL46" s="1">
        <f t="shared" si="97"/>
        <v>714.48275872716852</v>
      </c>
      <c r="BM46" s="1">
        <f t="shared" si="98"/>
        <v>500</v>
      </c>
      <c r="BN46" s="1">
        <f t="shared" si="99"/>
        <v>1.480801707367807E-4</v>
      </c>
      <c r="BO46" s="4">
        <f t="shared" si="100"/>
        <v>-9.3606937086168643E-2</v>
      </c>
      <c r="BP46" s="1">
        <f t="shared" si="101"/>
        <v>-3.6705303564847434</v>
      </c>
      <c r="BQ46" s="4">
        <f t="shared" si="19"/>
        <v>44.450564889718493</v>
      </c>
      <c r="BR46" s="4">
        <f t="shared" si="20"/>
        <v>54.450564889718493</v>
      </c>
      <c r="BS46" s="4">
        <f t="shared" si="102"/>
        <v>7.3245824599829324E-3</v>
      </c>
      <c r="BT46" s="4">
        <f t="shared" si="21"/>
        <v>1.7073562118578248E-4</v>
      </c>
      <c r="BU46" s="4">
        <f t="shared" si="22"/>
        <v>-71.537564791559802</v>
      </c>
      <c r="BV46" s="4">
        <f t="shared" si="23"/>
        <v>-81.020419002442154</v>
      </c>
      <c r="BW46" s="4">
        <f t="shared" si="24"/>
        <v>-90.511230752570086</v>
      </c>
      <c r="BX46" s="1">
        <f t="shared" si="25"/>
        <v>81.020419002442154</v>
      </c>
      <c r="BY46" s="1">
        <f t="shared" si="26"/>
        <v>18.979580997557846</v>
      </c>
      <c r="BZ46" s="1">
        <f t="shared" si="27"/>
        <v>1.9696364925763128</v>
      </c>
      <c r="CA46" s="4">
        <f t="shared" si="103"/>
        <v>0.70624760807022291</v>
      </c>
      <c r="CB46" s="1">
        <f t="shared" si="104"/>
        <v>0.24873613272782072</v>
      </c>
      <c r="CC46" s="4">
        <f t="shared" si="168"/>
        <v>-0.27648342360798528</v>
      </c>
      <c r="CD46" s="1">
        <f t="shared" si="169"/>
        <v>-0.37506686711212467</v>
      </c>
      <c r="CE46" s="1">
        <f t="shared" si="28"/>
        <v>7.3245824599829324E-3</v>
      </c>
      <c r="CF46" s="1">
        <f t="shared" si="105"/>
        <v>1005.1272077219882</v>
      </c>
      <c r="CG46" s="1">
        <f t="shared" si="106"/>
        <v>-385.20117386149428</v>
      </c>
      <c r="CH46" s="1">
        <f t="shared" si="107"/>
        <v>706.2476080702229</v>
      </c>
      <c r="CI46" s="1">
        <f t="shared" si="108"/>
        <v>500</v>
      </c>
      <c r="CJ46" s="1">
        <f t="shared" si="109"/>
        <v>1.4099139201915659E-4</v>
      </c>
      <c r="CK46" s="4">
        <f t="shared" si="110"/>
        <v>-3.1021754689522327E-2</v>
      </c>
      <c r="CL46" s="1">
        <f t="shared" si="111"/>
        <v>-3.6933129846809885</v>
      </c>
      <c r="CM46" s="4">
        <f t="shared" si="29"/>
        <v>46.858307430810136</v>
      </c>
      <c r="CN46" s="4">
        <f t="shared" si="30"/>
        <v>56.858307430810136</v>
      </c>
      <c r="CO46" s="4">
        <f t="shared" si="112"/>
        <v>7.4617342854888637E-3</v>
      </c>
      <c r="CP46" s="4">
        <f t="shared" si="31"/>
        <v>1.3715182550593126E-4</v>
      </c>
      <c r="CQ46" s="4">
        <f t="shared" si="32"/>
        <v>-71.18224918144081</v>
      </c>
      <c r="CR46" s="4">
        <f t="shared" si="33"/>
        <v>-80.653278353685081</v>
      </c>
      <c r="CS46" s="4">
        <f t="shared" si="34"/>
        <v>-90.155915142451093</v>
      </c>
      <c r="CT46" s="1">
        <f t="shared" si="35"/>
        <v>80.653278353685081</v>
      </c>
      <c r="CU46" s="1">
        <f t="shared" si="36"/>
        <v>19.346721646314919</v>
      </c>
      <c r="CV46" s="1">
        <f t="shared" si="37"/>
        <v>1.9678805796883285</v>
      </c>
      <c r="CW46" s="4">
        <f t="shared" si="113"/>
        <v>0.70523138419384512</v>
      </c>
      <c r="CX46" s="1">
        <f t="shared" si="114"/>
        <v>0.24249623824233613</v>
      </c>
      <c r="CY46" s="4">
        <f t="shared" si="170"/>
        <v>-0.26230127356761529</v>
      </c>
      <c r="CZ46" s="1">
        <f t="shared" si="171"/>
        <v>-0.35076225020676088</v>
      </c>
      <c r="DA46" s="1">
        <f t="shared" si="38"/>
        <v>7.4617342854888637E-3</v>
      </c>
      <c r="DB46" s="1">
        <f t="shared" si="115"/>
        <v>1005.2232139998423</v>
      </c>
      <c r="DC46" s="1">
        <f t="shared" si="116"/>
        <v>-360.23984620734757</v>
      </c>
      <c r="DD46" s="1">
        <f t="shared" si="117"/>
        <v>705.23138419384509</v>
      </c>
      <c r="DE46" s="1">
        <f t="shared" si="118"/>
        <v>500</v>
      </c>
      <c r="DF46" s="1">
        <f t="shared" si="119"/>
        <v>1.3726943751857077E-4</v>
      </c>
      <c r="DG46" s="4">
        <f t="shared" si="120"/>
        <v>-8.0132023736201319E-3</v>
      </c>
      <c r="DH46" s="1">
        <f t="shared" si="121"/>
        <v>-3.7388803451180519</v>
      </c>
      <c r="DI46" s="4">
        <f t="shared" si="39"/>
        <v>49.617772986006734</v>
      </c>
      <c r="DJ46" s="4">
        <f t="shared" si="40"/>
        <v>59.617772986006734</v>
      </c>
      <c r="DK46" s="4">
        <f t="shared" si="122"/>
        <v>7.5690898876172715E-3</v>
      </c>
      <c r="DL46" s="4">
        <f t="shared" si="41"/>
        <v>1.0735560212840785E-4</v>
      </c>
      <c r="DM46" s="4">
        <f t="shared" si="42"/>
        <v>-70.904125859864621</v>
      </c>
      <c r="DN46" s="4">
        <f t="shared" si="43"/>
        <v>-80.394911642475364</v>
      </c>
      <c r="DO46" s="4">
        <f t="shared" si="44"/>
        <v>-89.877791820874904</v>
      </c>
      <c r="DP46" s="1">
        <f t="shared" si="45"/>
        <v>80.394911642475364</v>
      </c>
      <c r="DQ46" s="1">
        <f t="shared" si="46"/>
        <v>19.605088357524636</v>
      </c>
      <c r="DR46" s="1">
        <f t="shared" si="47"/>
        <v>1.9664344060092676</v>
      </c>
      <c r="DS46" s="4">
        <f t="shared" si="123"/>
        <v>0.69935598746298844</v>
      </c>
      <c r="DT46" s="1">
        <f t="shared" si="124"/>
        <v>0.2344309613332787</v>
      </c>
      <c r="DU46" s="4">
        <f t="shared" si="172"/>
        <v>-0.25110451091743546</v>
      </c>
      <c r="DV46" s="1">
        <f t="shared" si="173"/>
        <v>-0.31360276774665385</v>
      </c>
      <c r="DW46" s="1">
        <f t="shared" si="48"/>
        <v>7.5690898876172715E-3</v>
      </c>
      <c r="DX46" s="1">
        <f t="shared" si="125"/>
        <v>1005.2983629213321</v>
      </c>
      <c r="DY46" s="1">
        <f t="shared" si="126"/>
        <v>-322.07631453116846</v>
      </c>
      <c r="DZ46" s="1">
        <f t="shared" si="127"/>
        <v>699.35598746298842</v>
      </c>
      <c r="EA46" s="1">
        <f t="shared" si="128"/>
        <v>500</v>
      </c>
      <c r="EB46" s="1">
        <f t="shared" si="129"/>
        <v>1.3251724449186102E-4</v>
      </c>
      <c r="EC46" s="4">
        <f t="shared" si="130"/>
        <v>3.722629780072069E-2</v>
      </c>
      <c r="ED46" s="1">
        <f t="shared" si="131"/>
        <v>-3.7473186460079151</v>
      </c>
      <c r="EE46" s="4">
        <f t="shared" si="49"/>
        <v>51.535263191490387</v>
      </c>
      <c r="EF46" s="4">
        <f t="shared" si="50"/>
        <v>61.535263191490387</v>
      </c>
      <c r="EG46" s="4">
        <f t="shared" si="132"/>
        <v>7.6527403656940765E-3</v>
      </c>
      <c r="EH46" s="4">
        <f t="shared" si="51"/>
        <v>8.3650478076804924E-5</v>
      </c>
      <c r="EI46" s="4">
        <f t="shared" si="52"/>
        <v>-70.687414776764086</v>
      </c>
      <c r="EJ46" s="4">
        <f t="shared" si="53"/>
        <v>-80.173705748267139</v>
      </c>
      <c r="EK46" s="4">
        <f t="shared" si="54"/>
        <v>-89.66108073777437</v>
      </c>
      <c r="EL46" s="1">
        <f t="shared" si="55"/>
        <v>80.173705748267139</v>
      </c>
      <c r="EM46" s="1">
        <f t="shared" si="56"/>
        <v>19.826294251732861</v>
      </c>
      <c r="EN46" s="1">
        <f t="shared" si="57"/>
        <v>1.9653519585547743</v>
      </c>
      <c r="EO46" s="4">
        <f t="shared" si="133"/>
        <v>0.69751421531301983</v>
      </c>
      <c r="EP46" s="1">
        <f t="shared" si="134"/>
        <v>0.22942633932269482</v>
      </c>
      <c r="EQ46" s="4">
        <f t="shared" si="174"/>
        <v>-0.23955353426797465</v>
      </c>
      <c r="ER46" s="1">
        <f t="shared" si="175"/>
        <v>-0.29524076792676174</v>
      </c>
      <c r="ES46" s="1">
        <f t="shared" si="58"/>
        <v>7.6527403656940765E-3</v>
      </c>
      <c r="ET46" s="1">
        <f t="shared" si="135"/>
        <v>1005.3569182559859</v>
      </c>
      <c r="EU46" s="1">
        <f t="shared" si="136"/>
        <v>-303.21817347614285</v>
      </c>
      <c r="EV46" s="1">
        <f t="shared" si="137"/>
        <v>697.5142153130198</v>
      </c>
      <c r="EW46" s="1">
        <f t="shared" si="138"/>
        <v>500</v>
      </c>
      <c r="EX46" s="1">
        <f t="shared" si="139"/>
        <v>1.2962998641796817E-4</v>
      </c>
      <c r="EY46" s="4">
        <f t="shared" si="140"/>
        <v>5.8725702982740768E-2</v>
      </c>
      <c r="EZ46" s="1">
        <f t="shared" si="141"/>
        <v>-3.7676444798642974</v>
      </c>
      <c r="FA46" s="4">
        <f t="shared" si="59"/>
        <v>53.52440812490255</v>
      </c>
      <c r="FB46" s="4">
        <f t="shared" si="60"/>
        <v>63.52440812490255</v>
      </c>
      <c r="FC46" s="4">
        <f t="shared" si="142"/>
        <v>7.7219356339273829E-3</v>
      </c>
      <c r="FD46" s="4">
        <f t="shared" si="61"/>
        <v>6.919526823330642E-5</v>
      </c>
      <c r="FE46" s="4">
        <f t="shared" si="62"/>
        <v>-70.508152423828065</v>
      </c>
      <c r="FF46" s="4">
        <f t="shared" si="63"/>
        <v>-79.994985404333207</v>
      </c>
      <c r="FG46" s="4">
        <f t="shared" si="64"/>
        <v>-89.481818384838348</v>
      </c>
      <c r="FH46" s="1">
        <f t="shared" si="65"/>
        <v>79.994985404333207</v>
      </c>
      <c r="FI46" s="1">
        <f t="shared" si="66"/>
        <v>20.005014595666793</v>
      </c>
      <c r="FJ46" s="1">
        <f t="shared" si="67"/>
        <v>1.9643957329361066</v>
      </c>
      <c r="FK46" s="4">
        <f t="shared" si="143"/>
        <v>0.69327609578471172</v>
      </c>
      <c r="FL46" s="1">
        <f t="shared" si="144"/>
        <v>0.2238634383551821</v>
      </c>
      <c r="FM46" s="4">
        <f t="shared" si="176"/>
        <v>-0.24386264428720197</v>
      </c>
      <c r="FN46" s="1">
        <f t="shared" si="177"/>
        <v>-0.2700081689349077</v>
      </c>
      <c r="FO46" s="1">
        <f t="shared" si="68"/>
        <v>7.7219356339273829E-3</v>
      </c>
      <c r="FP46" s="1">
        <f t="shared" si="145"/>
        <v>1005.4053549437492</v>
      </c>
      <c r="FQ46" s="1">
        <f t="shared" si="146"/>
        <v>-277.30378965952889</v>
      </c>
      <c r="FR46" s="1">
        <f t="shared" si="147"/>
        <v>693.27609578471174</v>
      </c>
      <c r="FS46" s="1">
        <f t="shared" si="148"/>
        <v>500</v>
      </c>
      <c r="FT46" s="1">
        <f t="shared" si="149"/>
        <v>1.2653847650799678E-4</v>
      </c>
      <c r="FU46" s="4">
        <f t="shared" si="150"/>
        <v>9.1260232281931628E-2</v>
      </c>
      <c r="FV46" s="1">
        <f t="shared" si="151"/>
        <v>-3.7697075846817598</v>
      </c>
      <c r="FW46" s="4">
        <f t="shared" si="69"/>
        <v>54.819157402688603</v>
      </c>
      <c r="FX46" s="4">
        <f t="shared" si="70"/>
        <v>64.819157402688603</v>
      </c>
      <c r="FY46" s="4">
        <f t="shared" si="152"/>
        <v>7.7738844531420152E-3</v>
      </c>
      <c r="FZ46" s="4">
        <f t="shared" si="71"/>
        <v>5.194881921463234E-5</v>
      </c>
      <c r="GA46" s="4">
        <f t="shared" si="72"/>
        <v>-70.373569990629534</v>
      </c>
      <c r="GB46" s="4">
        <f t="shared" si="73"/>
        <v>-79.860402971134675</v>
      </c>
      <c r="GC46" s="4">
        <f t="shared" si="74"/>
        <v>-89.347235951639817</v>
      </c>
      <c r="GD46" s="1">
        <f t="shared" si="75"/>
        <v>79.860402971134675</v>
      </c>
      <c r="GE46" s="1">
        <f t="shared" si="76"/>
        <v>20.139597028865325</v>
      </c>
      <c r="GF46" s="1">
        <f t="shared" si="77"/>
        <v>1.9637342642591387</v>
      </c>
      <c r="GG46" s="4">
        <f t="shared" si="153"/>
        <v>0.69281159430627515</v>
      </c>
      <c r="GH46" s="1">
        <f t="shared" si="154"/>
        <v>0.22170142302213003</v>
      </c>
      <c r="GI46" s="4">
        <f t="shared" si="178"/>
        <v>-0.23200285612906291</v>
      </c>
      <c r="GJ46" s="1">
        <f t="shared" si="179"/>
        <v>-0.26189660028700074</v>
      </c>
      <c r="GK46" s="1">
        <f t="shared" si="78"/>
        <v>7.7738844531420152E-3</v>
      </c>
      <c r="GL46" s="1">
        <f t="shared" si="155"/>
        <v>1005.4417191171993</v>
      </c>
      <c r="GM46" s="1">
        <f t="shared" si="156"/>
        <v>-268.9730464267555</v>
      </c>
      <c r="GN46" s="1">
        <f t="shared" si="157"/>
        <v>692.8115943062752</v>
      </c>
      <c r="GO46" s="1">
        <f t="shared" si="158"/>
        <v>500</v>
      </c>
      <c r="GP46" s="1">
        <f t="shared" si="159"/>
        <v>1.2474309308948758E-4</v>
      </c>
      <c r="GQ46" s="4">
        <f t="shared" si="160"/>
        <v>0.10146161185375498</v>
      </c>
      <c r="GR46" s="1">
        <f t="shared" si="161"/>
        <v>-3.7854806147172528</v>
      </c>
      <c r="GS46" s="4">
        <f t="shared" si="79"/>
        <v>56.562145234103326</v>
      </c>
      <c r="GT46" s="4">
        <f t="shared" si="80"/>
        <v>66.562145234103326</v>
      </c>
      <c r="GU46" s="4">
        <f t="shared" si="162"/>
        <v>7.8274176535680952E-3</v>
      </c>
      <c r="GV46" s="4">
        <f t="shared" si="81"/>
        <v>5.3533200426079952E-5</v>
      </c>
      <c r="GW46" s="4">
        <v>365</v>
      </c>
      <c r="GX46" s="4"/>
      <c r="GY46" s="4"/>
      <c r="GZ46" s="4"/>
      <c r="HA46" s="4"/>
      <c r="HB46" s="4"/>
      <c r="HC46" s="4"/>
      <c r="HD46" s="4"/>
      <c r="HE46" s="4"/>
      <c r="HF46" s="6"/>
      <c r="HG46" s="4"/>
      <c r="HH46" s="4"/>
      <c r="HI46" s="4"/>
      <c r="HJ46" s="1"/>
      <c r="HK46" s="4"/>
      <c r="HL46" s="4"/>
    </row>
    <row r="47" spans="1:220" s="5" customFormat="1">
      <c r="A47" s="4">
        <v>29</v>
      </c>
      <c r="B47" s="4">
        <f t="shared" si="0"/>
        <v>100</v>
      </c>
      <c r="C47" s="4">
        <v>0</v>
      </c>
      <c r="D47" s="1">
        <f t="shared" si="1"/>
        <v>-100</v>
      </c>
      <c r="E47" s="1">
        <f t="shared" si="163"/>
        <v>360</v>
      </c>
      <c r="F47" s="4">
        <f t="shared" si="82"/>
        <v>2.0509999999999966</v>
      </c>
      <c r="G47" s="1">
        <f>'0.5Q 1-8 '!FS47</f>
        <v>-75.421990147160685</v>
      </c>
      <c r="H47" s="1">
        <f>'0.5Q 1-8 '!FT47</f>
        <v>-84.766178075125907</v>
      </c>
      <c r="I47" s="1">
        <f>'0.5Q 1-8 '!FU47</f>
        <v>-94.395656108170968</v>
      </c>
      <c r="J47" s="1">
        <f>'0.5Q 1-8 '!FV47</f>
        <v>84.766178075125907</v>
      </c>
      <c r="K47" s="1">
        <f>'0.5Q 1-8 '!FW47</f>
        <v>15.233821924874093</v>
      </c>
      <c r="L47" s="1">
        <f>'0.5Q 1-8 '!FX47</f>
        <v>2.0131840563164607</v>
      </c>
      <c r="M47" s="1">
        <f>'0.5Q 1-8 '!FY47</f>
        <v>0.69270433069425597</v>
      </c>
      <c r="N47" s="1">
        <f>'0.5Q 1-8 '!FZ47</f>
        <v>0.26688019756334191</v>
      </c>
      <c r="O47" s="1">
        <f>'0.5Q 1-8 '!GA47</f>
        <v>-0.33055081869682706</v>
      </c>
      <c r="P47" s="1">
        <f>'0.5Q 1-8 '!GB47</f>
        <v>-0.56280588756063021</v>
      </c>
      <c r="Q47" s="1">
        <f>'0.5Q 1-8 '!GC47</f>
        <v>5.825194272720993E-3</v>
      </c>
      <c r="R47" s="1">
        <f>'0.5Q 1-8 '!GD47</f>
        <v>1004.0776359909047</v>
      </c>
      <c r="S47" s="1">
        <f>'0.5Q 1-8 '!GE47</f>
        <v>-578.01290264251838</v>
      </c>
      <c r="T47" s="1">
        <f>'0.5Q 1-8 '!GF47</f>
        <v>692.70433069425599</v>
      </c>
      <c r="U47" s="1">
        <f>'0.5Q 1-8 '!GG47</f>
        <v>500</v>
      </c>
      <c r="V47" s="1">
        <f>'0.5Q 1-8 '!GH47</f>
        <v>1.6084700459949845E-4</v>
      </c>
      <c r="W47" s="1">
        <f>'0.5Q 1-8 '!GI47</f>
        <v>-0.1228820090990191</v>
      </c>
      <c r="X47" s="1">
        <f>'0.5Q 1-8 '!GJ47</f>
        <v>-3.0354791454595156</v>
      </c>
      <c r="Y47" s="1">
        <f>'0.5Q 1-8 '!GK47</f>
        <v>31.655542895872479</v>
      </c>
      <c r="Z47" s="1">
        <f>'0.5Q 1-8 '!GL47</f>
        <v>41.655542895872479</v>
      </c>
      <c r="AA47" s="1">
        <f>'0.5Q 1-8 '!GM47</f>
        <v>6.1476373369581151E-3</v>
      </c>
      <c r="AB47" s="4"/>
      <c r="AC47" s="4">
        <f t="shared" si="2"/>
        <v>-74.586645421157769</v>
      </c>
      <c r="AD47" s="4">
        <f t="shared" si="3"/>
        <v>-83.884146289475581</v>
      </c>
      <c r="AE47" s="4">
        <f t="shared" si="4"/>
        <v>-93.560311382168052</v>
      </c>
      <c r="AF47" s="1">
        <f t="shared" si="5"/>
        <v>83.884146289475581</v>
      </c>
      <c r="AG47" s="1">
        <f t="shared" si="6"/>
        <v>16.115853710524419</v>
      </c>
      <c r="AH47" s="1">
        <f t="shared" si="7"/>
        <v>2.0096860747058942</v>
      </c>
      <c r="AI47" s="4">
        <f t="shared" si="83"/>
        <v>0.70051788020836447</v>
      </c>
      <c r="AJ47" s="1">
        <f t="shared" si="84"/>
        <v>0.26408784459640644</v>
      </c>
      <c r="AK47" s="4">
        <f t="shared" si="164"/>
        <v>-0.29579623543115674</v>
      </c>
      <c r="AL47" s="1">
        <f t="shared" si="165"/>
        <v>-0.53472136192103226</v>
      </c>
      <c r="AM47" s="1">
        <f t="shared" si="8"/>
        <v>6.1476373369581151E-3</v>
      </c>
      <c r="AN47" s="1">
        <f t="shared" si="85"/>
        <v>1004.3033461358706</v>
      </c>
      <c r="AO47" s="1">
        <f t="shared" si="86"/>
        <v>-549.16953312013857</v>
      </c>
      <c r="AP47" s="1">
        <f t="shared" si="87"/>
        <v>700.51788020836443</v>
      </c>
      <c r="AQ47" s="1">
        <f t="shared" si="88"/>
        <v>500</v>
      </c>
      <c r="AR47" s="1">
        <f t="shared" si="89"/>
        <v>1.5700554461233526E-4</v>
      </c>
      <c r="AS47" s="4">
        <f t="shared" si="90"/>
        <v>-0.12992919114840312</v>
      </c>
      <c r="AT47" s="1">
        <f t="shared" si="91"/>
        <v>-3.2037478596274607</v>
      </c>
      <c r="AU47" s="4">
        <f t="shared" si="9"/>
        <v>36.141057117584154</v>
      </c>
      <c r="AV47" s="4">
        <f t="shared" si="10"/>
        <v>46.141057117584154</v>
      </c>
      <c r="AW47" s="4">
        <f t="shared" si="92"/>
        <v>6.4184756048307964E-3</v>
      </c>
      <c r="AX47" s="4">
        <f t="shared" si="11"/>
        <v>2.7083826787268131E-4</v>
      </c>
      <c r="AY47" s="4">
        <f t="shared" si="12"/>
        <v>-73.884991877446168</v>
      </c>
      <c r="AZ47" s="4">
        <f t="shared" si="13"/>
        <v>-83.316579033579686</v>
      </c>
      <c r="BA47" s="4">
        <f t="shared" si="14"/>
        <v>-92.858657838456452</v>
      </c>
      <c r="BB47" s="1">
        <f t="shared" si="15"/>
        <v>83.316579033579686</v>
      </c>
      <c r="BC47" s="1">
        <f t="shared" si="16"/>
        <v>16.683420966420314</v>
      </c>
      <c r="BD47" s="1">
        <f t="shared" si="17"/>
        <v>2.0064526189940395</v>
      </c>
      <c r="BE47" s="4">
        <f t="shared" si="93"/>
        <v>0.69075296242356199</v>
      </c>
      <c r="BF47" s="1">
        <f t="shared" si="94"/>
        <v>0.24876453276919983</v>
      </c>
      <c r="BG47" s="4">
        <f t="shared" si="166"/>
        <v>-0.29373276889243594</v>
      </c>
      <c r="BH47" s="1">
        <f t="shared" si="167"/>
        <v>-0.44584438844283025</v>
      </c>
      <c r="BI47" s="1">
        <f t="shared" si="18"/>
        <v>6.4184756048307964E-3</v>
      </c>
      <c r="BJ47" s="1">
        <f t="shared" si="95"/>
        <v>1004.4929329233815</v>
      </c>
      <c r="BK47" s="1">
        <f t="shared" si="96"/>
        <v>-457.89110381855551</v>
      </c>
      <c r="BL47" s="1">
        <f t="shared" si="97"/>
        <v>690.75296242356194</v>
      </c>
      <c r="BM47" s="1">
        <f t="shared" si="98"/>
        <v>500</v>
      </c>
      <c r="BN47" s="1">
        <f t="shared" si="99"/>
        <v>1.4707424679327071E-4</v>
      </c>
      <c r="BO47" s="4">
        <f t="shared" si="100"/>
        <v>-5.9528872929977723E-2</v>
      </c>
      <c r="BP47" s="1">
        <f t="shared" si="101"/>
        <v>-3.2687666753453759</v>
      </c>
      <c r="BQ47" s="4">
        <f t="shared" si="19"/>
        <v>38.687082758787852</v>
      </c>
      <c r="BR47" s="4">
        <f t="shared" si="20"/>
        <v>48.687082758787852</v>
      </c>
      <c r="BS47" s="4">
        <f t="shared" si="102"/>
        <v>6.6091106978492095E-3</v>
      </c>
      <c r="BT47" s="4">
        <f t="shared" si="21"/>
        <v>1.9063509301841305E-4</v>
      </c>
      <c r="BU47" s="4">
        <f t="shared" si="22"/>
        <v>-73.391118579470998</v>
      </c>
      <c r="BV47" s="4">
        <f t="shared" si="23"/>
        <v>-82.842753600943155</v>
      </c>
      <c r="BW47" s="4">
        <f t="shared" si="24"/>
        <v>-92.364784540481281</v>
      </c>
      <c r="BX47" s="1">
        <f t="shared" si="25"/>
        <v>82.842753600943155</v>
      </c>
      <c r="BY47" s="1">
        <f t="shared" si="26"/>
        <v>17.157246399056845</v>
      </c>
      <c r="BZ47" s="1">
        <f t="shared" si="27"/>
        <v>2.0042668913793937</v>
      </c>
      <c r="CA47" s="4">
        <f t="shared" si="103"/>
        <v>0.69260797606161884</v>
      </c>
      <c r="CB47" s="1">
        <f t="shared" si="104"/>
        <v>0.24427543846068436</v>
      </c>
      <c r="CC47" s="4">
        <f t="shared" si="168"/>
        <v>-0.27648342360798528</v>
      </c>
      <c r="CD47" s="1">
        <f t="shared" si="169"/>
        <v>-0.42370251084398641</v>
      </c>
      <c r="CE47" s="1">
        <f t="shared" si="28"/>
        <v>6.6091106978492095E-3</v>
      </c>
      <c r="CF47" s="1">
        <f t="shared" si="105"/>
        <v>1004.6263774884944</v>
      </c>
      <c r="CG47" s="1">
        <f t="shared" si="106"/>
        <v>-435.15095268699093</v>
      </c>
      <c r="CH47" s="1">
        <f t="shared" si="107"/>
        <v>692.60797606161884</v>
      </c>
      <c r="CI47" s="1">
        <f t="shared" si="108"/>
        <v>500</v>
      </c>
      <c r="CJ47" s="1">
        <f t="shared" si="109"/>
        <v>1.430943524267446E-4</v>
      </c>
      <c r="CK47" s="4">
        <f t="shared" si="110"/>
        <v>-4.8024229887940348E-2</v>
      </c>
      <c r="CL47" s="1">
        <f t="shared" si="111"/>
        <v>-3.3525795788125454</v>
      </c>
      <c r="CM47" s="4">
        <f t="shared" si="29"/>
        <v>42.206943086335563</v>
      </c>
      <c r="CN47" s="4">
        <f t="shared" si="30"/>
        <v>52.206943086335563</v>
      </c>
      <c r="CO47" s="4">
        <f t="shared" si="112"/>
        <v>6.7797610418264317E-3</v>
      </c>
      <c r="CP47" s="4">
        <f t="shared" si="31"/>
        <v>1.706503439772222E-4</v>
      </c>
      <c r="CQ47" s="4">
        <f t="shared" si="32"/>
        <v>-72.949019242742452</v>
      </c>
      <c r="CR47" s="4">
        <f t="shared" si="33"/>
        <v>-82.415576067685492</v>
      </c>
      <c r="CS47" s="4">
        <f t="shared" si="34"/>
        <v>-91.922685203752735</v>
      </c>
      <c r="CT47" s="1">
        <f t="shared" si="35"/>
        <v>82.415576067685492</v>
      </c>
      <c r="CU47" s="1">
        <f t="shared" si="36"/>
        <v>17.584423932314508</v>
      </c>
      <c r="CV47" s="1">
        <f t="shared" si="37"/>
        <v>2.0021483247903036</v>
      </c>
      <c r="CW47" s="4">
        <f t="shared" si="113"/>
        <v>0.68535490203950111</v>
      </c>
      <c r="CX47" s="1">
        <f t="shared" si="114"/>
        <v>0.23350146101151528</v>
      </c>
      <c r="CY47" s="4">
        <f t="shared" si="170"/>
        <v>-0.26230127356761529</v>
      </c>
      <c r="CZ47" s="1">
        <f t="shared" si="171"/>
        <v>-0.36388334362248964</v>
      </c>
      <c r="DA47" s="1">
        <f t="shared" si="38"/>
        <v>6.7797610418264317E-3</v>
      </c>
      <c r="DB47" s="1">
        <f t="shared" si="115"/>
        <v>1004.7458327292784</v>
      </c>
      <c r="DC47" s="1">
        <f t="shared" si="116"/>
        <v>-373.71547156716929</v>
      </c>
      <c r="DD47" s="1">
        <f t="shared" si="117"/>
        <v>685.3549020395011</v>
      </c>
      <c r="DE47" s="1">
        <f t="shared" si="118"/>
        <v>500</v>
      </c>
      <c r="DF47" s="1">
        <f t="shared" si="119"/>
        <v>1.363946487324864E-4</v>
      </c>
      <c r="DG47" s="4">
        <f t="shared" si="120"/>
        <v>6.0811622558948385E-3</v>
      </c>
      <c r="DH47" s="1">
        <f t="shared" si="121"/>
        <v>-3.383799358657321</v>
      </c>
      <c r="DI47" s="4">
        <f t="shared" si="39"/>
        <v>44.374673308305816</v>
      </c>
      <c r="DJ47" s="4">
        <f t="shared" si="40"/>
        <v>54.374673308305816</v>
      </c>
      <c r="DK47" s="4">
        <f t="shared" si="122"/>
        <v>6.9036715698199275E-3</v>
      </c>
      <c r="DL47" s="4">
        <f t="shared" si="41"/>
        <v>1.2391052799349579E-4</v>
      </c>
      <c r="DM47" s="4">
        <f t="shared" si="42"/>
        <v>-72.628007512189356</v>
      </c>
      <c r="DN47" s="4">
        <f t="shared" si="43"/>
        <v>-82.115409062351191</v>
      </c>
      <c r="DO47" s="4">
        <f t="shared" si="44"/>
        <v>-91.601673473199639</v>
      </c>
      <c r="DP47" s="1">
        <f t="shared" si="45"/>
        <v>82.115409062351191</v>
      </c>
      <c r="DQ47" s="1">
        <f t="shared" si="46"/>
        <v>17.884590937648809</v>
      </c>
      <c r="DR47" s="1">
        <f t="shared" si="47"/>
        <v>2.0006866450927099</v>
      </c>
      <c r="DS47" s="4">
        <f t="shared" si="123"/>
        <v>0.68504478166884653</v>
      </c>
      <c r="DT47" s="1">
        <f t="shared" si="124"/>
        <v>0.22846492808642987</v>
      </c>
      <c r="DU47" s="4">
        <f t="shared" si="172"/>
        <v>-0.25110451091743546</v>
      </c>
      <c r="DV47" s="1">
        <f t="shared" si="173"/>
        <v>-0.34519793872881105</v>
      </c>
      <c r="DW47" s="1">
        <f t="shared" si="48"/>
        <v>6.9036715698199275E-3</v>
      </c>
      <c r="DX47" s="1">
        <f t="shared" si="125"/>
        <v>1004.8325700988738</v>
      </c>
      <c r="DY47" s="1">
        <f t="shared" si="126"/>
        <v>-354.52518703326353</v>
      </c>
      <c r="DZ47" s="1">
        <f t="shared" si="127"/>
        <v>685.04478166884655</v>
      </c>
      <c r="EA47" s="1">
        <f t="shared" si="128"/>
        <v>500</v>
      </c>
      <c r="EB47" s="1">
        <f t="shared" si="129"/>
        <v>1.3308366355946881E-4</v>
      </c>
      <c r="EC47" s="4">
        <f t="shared" si="130"/>
        <v>2.2584970897472516E-2</v>
      </c>
      <c r="ED47" s="1">
        <f t="shared" si="131"/>
        <v>-3.4292508140124913</v>
      </c>
      <c r="EE47" s="4">
        <f t="shared" si="49"/>
        <v>47.048408726685977</v>
      </c>
      <c r="EF47" s="4">
        <f t="shared" si="50"/>
        <v>57.048408726685977</v>
      </c>
      <c r="EG47" s="4">
        <f t="shared" si="132"/>
        <v>7.0101757254852626E-3</v>
      </c>
      <c r="EH47" s="4">
        <f t="shared" si="51"/>
        <v>1.0650415566533511E-4</v>
      </c>
      <c r="EI47" s="4">
        <f t="shared" si="52"/>
        <v>-72.352090010465673</v>
      </c>
      <c r="EJ47" s="4">
        <f t="shared" si="53"/>
        <v>-81.85230864105219</v>
      </c>
      <c r="EK47" s="4">
        <f t="shared" si="54"/>
        <v>-91.325755971475957</v>
      </c>
      <c r="EL47" s="1">
        <f t="shared" si="55"/>
        <v>81.85230864105219</v>
      </c>
      <c r="EM47" s="1">
        <f t="shared" si="56"/>
        <v>18.14769135894781</v>
      </c>
      <c r="EN47" s="1">
        <f t="shared" si="57"/>
        <v>1.9993025183460924</v>
      </c>
      <c r="EO47" s="4">
        <f t="shared" si="133"/>
        <v>0.67901119582636227</v>
      </c>
      <c r="EP47" s="1">
        <f t="shared" si="134"/>
        <v>0.22093211288578671</v>
      </c>
      <c r="EQ47" s="4">
        <f t="shared" si="174"/>
        <v>-0.23955353426797465</v>
      </c>
      <c r="ER47" s="1">
        <f t="shared" si="175"/>
        <v>-0.30399028370439712</v>
      </c>
      <c r="ES47" s="1">
        <f t="shared" si="58"/>
        <v>7.0101757254852626E-3</v>
      </c>
      <c r="ET47" s="1">
        <f t="shared" si="135"/>
        <v>1004.9071230078397</v>
      </c>
      <c r="EU47" s="1">
        <f t="shared" si="136"/>
        <v>-312.20410117008993</v>
      </c>
      <c r="EV47" s="1">
        <f t="shared" si="137"/>
        <v>679.01119582636227</v>
      </c>
      <c r="EW47" s="1">
        <f t="shared" si="138"/>
        <v>500</v>
      </c>
      <c r="EX47" s="1">
        <f t="shared" si="139"/>
        <v>1.2851292804176277E-4</v>
      </c>
      <c r="EY47" s="4">
        <f t="shared" si="140"/>
        <v>6.5798657825858906E-2</v>
      </c>
      <c r="EZ47" s="1">
        <f t="shared" si="141"/>
        <v>-3.4392892049167725</v>
      </c>
      <c r="FA47" s="4">
        <f t="shared" si="59"/>
        <v>48.414613542965334</v>
      </c>
      <c r="FB47" s="4">
        <f t="shared" si="60"/>
        <v>58.414613542965334</v>
      </c>
      <c r="FC47" s="4">
        <f t="shared" si="142"/>
        <v>7.0881028650072609E-3</v>
      </c>
      <c r="FD47" s="4">
        <f t="shared" si="61"/>
        <v>7.7927139521998326E-5</v>
      </c>
      <c r="FE47" s="4">
        <f t="shared" si="62"/>
        <v>-72.150206229320617</v>
      </c>
      <c r="FF47" s="4">
        <f t="shared" si="63"/>
        <v>-81.634084840965286</v>
      </c>
      <c r="FG47" s="4">
        <f t="shared" si="64"/>
        <v>-91.1238721903309</v>
      </c>
      <c r="FH47" s="1">
        <f t="shared" si="65"/>
        <v>81.634084840965286</v>
      </c>
      <c r="FI47" s="1">
        <f t="shared" si="66"/>
        <v>18.365915159034714</v>
      </c>
      <c r="FJ47" s="1">
        <f t="shared" si="67"/>
        <v>1.9984123289549705</v>
      </c>
      <c r="FK47" s="4">
        <f t="shared" si="143"/>
        <v>0.6803319203772773</v>
      </c>
      <c r="FL47" s="1">
        <f t="shared" si="144"/>
        <v>0.21805435635162729</v>
      </c>
      <c r="FM47" s="4">
        <f t="shared" si="176"/>
        <v>-0.24386264428720197</v>
      </c>
      <c r="FN47" s="1">
        <f t="shared" si="177"/>
        <v>-0.29823954838753564</v>
      </c>
      <c r="FO47" s="1">
        <f t="shared" si="68"/>
        <v>7.0881028650072609E-3</v>
      </c>
      <c r="FP47" s="1">
        <f t="shared" si="145"/>
        <v>1004.961672005505</v>
      </c>
      <c r="FQ47" s="1">
        <f t="shared" si="146"/>
        <v>-306.29798098496684</v>
      </c>
      <c r="FR47" s="1">
        <f t="shared" si="147"/>
        <v>680.33192037727736</v>
      </c>
      <c r="FS47" s="1">
        <f t="shared" si="148"/>
        <v>500</v>
      </c>
      <c r="FT47" s="1">
        <f t="shared" si="149"/>
        <v>1.2676655378402439E-4</v>
      </c>
      <c r="FU47" s="4">
        <f t="shared" si="150"/>
        <v>6.9433599862219142E-2</v>
      </c>
      <c r="FV47" s="1">
        <f t="shared" si="151"/>
        <v>-3.4746178326414112</v>
      </c>
      <c r="FW47" s="4">
        <f t="shared" si="69"/>
        <v>50.874492410393252</v>
      </c>
      <c r="FX47" s="4">
        <f t="shared" si="70"/>
        <v>60.874492410393252</v>
      </c>
      <c r="FY47" s="4">
        <f t="shared" si="152"/>
        <v>7.1605553235924808E-3</v>
      </c>
      <c r="FZ47" s="4">
        <f t="shared" si="71"/>
        <v>7.2452458585219905E-5</v>
      </c>
      <c r="GA47" s="4">
        <f t="shared" si="72"/>
        <v>-71.962505559410715</v>
      </c>
      <c r="GB47" s="4">
        <f t="shared" si="73"/>
        <v>-81.47624614586897</v>
      </c>
      <c r="GC47" s="4">
        <f t="shared" si="74"/>
        <v>-90.936171520420999</v>
      </c>
      <c r="GD47" s="1">
        <f t="shared" si="75"/>
        <v>81.47624614586897</v>
      </c>
      <c r="GE47" s="1">
        <f t="shared" si="76"/>
        <v>18.52375385413103</v>
      </c>
      <c r="GF47" s="1">
        <f t="shared" si="77"/>
        <v>1.997432567814408</v>
      </c>
      <c r="GG47" s="4">
        <f t="shared" si="153"/>
        <v>0.67396607110538742</v>
      </c>
      <c r="GH47" s="1">
        <f t="shared" si="154"/>
        <v>0.21207621959723927</v>
      </c>
      <c r="GI47" s="4">
        <f t="shared" si="178"/>
        <v>-0.23200285612906291</v>
      </c>
      <c r="GJ47" s="1">
        <f t="shared" si="179"/>
        <v>-0.26276182607396126</v>
      </c>
      <c r="GK47" s="1">
        <f t="shared" si="78"/>
        <v>7.1605553235924808E-3</v>
      </c>
      <c r="GL47" s="1">
        <f t="shared" si="155"/>
        <v>1005.0123887265148</v>
      </c>
      <c r="GM47" s="1">
        <f t="shared" si="156"/>
        <v>-269.86165061447969</v>
      </c>
      <c r="GN47" s="1">
        <f t="shared" si="157"/>
        <v>673.96607110538741</v>
      </c>
      <c r="GO47" s="1">
        <f t="shared" si="158"/>
        <v>500</v>
      </c>
      <c r="GP47" s="1">
        <f t="shared" si="159"/>
        <v>1.2266582590990689E-4</v>
      </c>
      <c r="GQ47" s="4">
        <f t="shared" si="160"/>
        <v>0.11115653160754575</v>
      </c>
      <c r="GR47" s="1">
        <f t="shared" si="161"/>
        <v>-3.4691211301886944</v>
      </c>
      <c r="GS47" s="4">
        <f t="shared" si="79"/>
        <v>51.722426868957371</v>
      </c>
      <c r="GT47" s="4">
        <f t="shared" si="80"/>
        <v>61.722426868957371</v>
      </c>
      <c r="GU47" s="4">
        <f t="shared" si="162"/>
        <v>7.2180185670512043E-3</v>
      </c>
      <c r="GV47" s="4">
        <f t="shared" si="81"/>
        <v>5.7463243458723452E-5</v>
      </c>
      <c r="GW47" s="4">
        <v>360</v>
      </c>
      <c r="GX47" s="4"/>
      <c r="GY47" s="4"/>
      <c r="GZ47" s="4"/>
      <c r="HA47" s="4"/>
      <c r="HB47" s="4"/>
      <c r="HC47" s="4"/>
      <c r="HD47" s="4"/>
      <c r="HE47" s="4"/>
      <c r="HF47" s="6"/>
      <c r="HG47" s="4"/>
      <c r="HH47" s="4"/>
      <c r="HI47" s="4"/>
      <c r="HJ47" s="1"/>
      <c r="HK47" s="4"/>
      <c r="HL47" s="4"/>
    </row>
    <row r="48" spans="1:220" s="5" customFormat="1">
      <c r="A48" s="4">
        <v>30</v>
      </c>
      <c r="B48" s="4">
        <f t="shared" si="0"/>
        <v>100</v>
      </c>
      <c r="C48" s="4">
        <v>0</v>
      </c>
      <c r="D48" s="1">
        <f t="shared" si="1"/>
        <v>-100</v>
      </c>
      <c r="E48" s="1">
        <f t="shared" si="163"/>
        <v>355</v>
      </c>
      <c r="F48" s="4">
        <f t="shared" si="82"/>
        <v>2.0759999999999965</v>
      </c>
      <c r="G48" s="1">
        <f>'0.5Q 1-8 '!FS48</f>
        <v>-77.568796412580767</v>
      </c>
      <c r="H48" s="1">
        <f>'0.5Q 1-8 '!FT48</f>
        <v>-86.807368336401069</v>
      </c>
      <c r="I48" s="1">
        <f>'0.5Q 1-8 '!FU48</f>
        <v>-96.54246237359105</v>
      </c>
      <c r="J48" s="1">
        <f>'0.5Q 1-8 '!FV48</f>
        <v>86.807368336401069</v>
      </c>
      <c r="K48" s="1">
        <f>'0.5Q 1-8 '!FW48</f>
        <v>13.192631663598931</v>
      </c>
      <c r="L48" s="1">
        <f>'0.5Q 1-8 '!FX48</f>
        <v>2.0471175480491914</v>
      </c>
      <c r="M48" s="1">
        <f>'0.5Q 1-8 '!FY48</f>
        <v>0.67866983465461495</v>
      </c>
      <c r="N48" s="1">
        <f>'0.5Q 1-8 '!FZ48</f>
        <v>0.26463263563749673</v>
      </c>
      <c r="O48" s="1">
        <f>'0.5Q 1-8 '!GA48</f>
        <v>-0.33055081869682706</v>
      </c>
      <c r="P48" s="1">
        <f>'0.5Q 1-8 '!GB48</f>
        <v>-0.66412171165039036</v>
      </c>
      <c r="Q48" s="1">
        <f>'0.5Q 1-8 '!GC48</f>
        <v>4.9965270542688392E-3</v>
      </c>
      <c r="R48" s="1">
        <f>'0.5Q 1-8 '!GD48</f>
        <v>1003.4975689379881</v>
      </c>
      <c r="S48" s="1">
        <f>'0.5Q 1-8 '!GE48</f>
        <v>-682.06628029918386</v>
      </c>
      <c r="T48" s="1">
        <f>'0.5Q 1-8 '!GF48</f>
        <v>678.66983465461499</v>
      </c>
      <c r="U48" s="1">
        <f>'0.5Q 1-8 '!GG48</f>
        <v>500</v>
      </c>
      <c r="V48" s="1">
        <f>'0.5Q 1-8 '!GH48</f>
        <v>1.6573344369043077E-4</v>
      </c>
      <c r="W48" s="1">
        <f>'0.5Q 1-8 '!GI48</f>
        <v>-0.124927540877129</v>
      </c>
      <c r="X48" s="1">
        <f>'0.5Q 1-8 '!GJ48</f>
        <v>-2.6231910680115487</v>
      </c>
      <c r="Y48" s="1">
        <f>'0.5Q 1-8 '!GK48</f>
        <v>27.861548636944491</v>
      </c>
      <c r="Z48" s="1">
        <f>'0.5Q 1-8 '!GL48</f>
        <v>37.861548636944491</v>
      </c>
      <c r="AA48" s="1">
        <f>'0.5Q 1-8 '!GM48</f>
        <v>5.3860662941499424E-3</v>
      </c>
      <c r="AB48" s="4"/>
      <c r="AC48" s="4">
        <f t="shared" si="2"/>
        <v>-76.559627397344741</v>
      </c>
      <c r="AD48" s="4">
        <f t="shared" si="3"/>
        <v>-85.820444668958402</v>
      </c>
      <c r="AE48" s="4">
        <f t="shared" si="4"/>
        <v>-95.533293358355024</v>
      </c>
      <c r="AF48" s="1">
        <f t="shared" si="5"/>
        <v>85.820444668958402</v>
      </c>
      <c r="AG48" s="1">
        <f t="shared" si="6"/>
        <v>14.179555331041598</v>
      </c>
      <c r="AH48" s="1">
        <f t="shared" si="7"/>
        <v>2.0431315203210563</v>
      </c>
      <c r="AI48" s="4">
        <f t="shared" si="83"/>
        <v>0.66890891230324101</v>
      </c>
      <c r="AJ48" s="1">
        <f t="shared" si="84"/>
        <v>0.24710563195246435</v>
      </c>
      <c r="AK48" s="4">
        <f t="shared" si="164"/>
        <v>-0.29579623543115674</v>
      </c>
      <c r="AL48" s="1">
        <f t="shared" si="165"/>
        <v>-0.51431099012111325</v>
      </c>
      <c r="AM48" s="1">
        <f t="shared" si="8"/>
        <v>5.3860662941499424E-3</v>
      </c>
      <c r="AN48" s="1">
        <f t="shared" si="85"/>
        <v>1003.770246405905</v>
      </c>
      <c r="AO48" s="1">
        <f t="shared" si="86"/>
        <v>-528.20767307418578</v>
      </c>
      <c r="AP48" s="1">
        <f t="shared" si="87"/>
        <v>668.90891230324098</v>
      </c>
      <c r="AQ48" s="1">
        <f t="shared" si="88"/>
        <v>500</v>
      </c>
      <c r="AR48" s="1">
        <f t="shared" si="89"/>
        <v>1.5231420856163456E-4</v>
      </c>
      <c r="AS48" s="4">
        <f t="shared" si="90"/>
        <v>-5.9365108647859016E-2</v>
      </c>
      <c r="AT48" s="1">
        <f t="shared" si="91"/>
        <v>-2.7523982557228299</v>
      </c>
      <c r="AU48" s="4">
        <f t="shared" si="9"/>
        <v>30.223767087693627</v>
      </c>
      <c r="AV48" s="4">
        <f t="shared" si="10"/>
        <v>40.223767087693631</v>
      </c>
      <c r="AW48" s="4">
        <f t="shared" si="92"/>
        <v>5.6673157654308186E-3</v>
      </c>
      <c r="AX48" s="4">
        <f t="shared" si="11"/>
        <v>2.8124947128087621E-4</v>
      </c>
      <c r="AY48" s="4">
        <f t="shared" si="12"/>
        <v>-75.831001824078228</v>
      </c>
      <c r="AZ48" s="4">
        <f t="shared" si="13"/>
        <v>-85.200577996588507</v>
      </c>
      <c r="BA48" s="4">
        <f t="shared" si="14"/>
        <v>-94.804667785088512</v>
      </c>
      <c r="BB48" s="1">
        <f t="shared" si="15"/>
        <v>85.200577996588507</v>
      </c>
      <c r="BC48" s="1">
        <f t="shared" si="16"/>
        <v>14.799422003411493</v>
      </c>
      <c r="BD48" s="1">
        <f t="shared" si="17"/>
        <v>2.0403384347078051</v>
      </c>
      <c r="BE48" s="4">
        <f t="shared" si="93"/>
        <v>0.67771631427531176</v>
      </c>
      <c r="BF48" s="1">
        <f t="shared" si="94"/>
        <v>0.24577492610411225</v>
      </c>
      <c r="BG48" s="4">
        <f t="shared" si="166"/>
        <v>-0.29373276889243594</v>
      </c>
      <c r="BH48" s="1">
        <f t="shared" si="167"/>
        <v>-0.51499791515851878</v>
      </c>
      <c r="BI48" s="1">
        <f t="shared" si="18"/>
        <v>5.6673157654308186E-3</v>
      </c>
      <c r="BJ48" s="1">
        <f t="shared" si="95"/>
        <v>1003.9671210358017</v>
      </c>
      <c r="BK48" s="1">
        <f t="shared" si="96"/>
        <v>-528.91315882610195</v>
      </c>
      <c r="BL48" s="1">
        <f t="shared" si="97"/>
        <v>677.71631427531179</v>
      </c>
      <c r="BM48" s="1">
        <f t="shared" si="98"/>
        <v>500</v>
      </c>
      <c r="BN48" s="1">
        <f t="shared" si="99"/>
        <v>1.5023196787999557E-4</v>
      </c>
      <c r="BO48" s="4">
        <f t="shared" si="100"/>
        <v>-7.2360404479064402E-2</v>
      </c>
      <c r="BP48" s="1">
        <f t="shared" si="101"/>
        <v>-2.9060182871944735</v>
      </c>
      <c r="BQ48" s="4">
        <f t="shared" si="19"/>
        <v>34.559199368042457</v>
      </c>
      <c r="BR48" s="4">
        <f t="shared" si="20"/>
        <v>44.559199368042457</v>
      </c>
      <c r="BS48" s="4">
        <f t="shared" si="102"/>
        <v>5.906898294471879E-3</v>
      </c>
      <c r="BT48" s="4">
        <f t="shared" si="21"/>
        <v>2.3958252904106043E-4</v>
      </c>
      <c r="BU48" s="4">
        <f t="shared" si="22"/>
        <v>-75.210321697028846</v>
      </c>
      <c r="BV48" s="4">
        <f t="shared" si="23"/>
        <v>-84.665088199444156</v>
      </c>
      <c r="BW48" s="4">
        <f t="shared" si="24"/>
        <v>-94.183987658039129</v>
      </c>
      <c r="BX48" s="1">
        <f t="shared" si="25"/>
        <v>84.665088199444156</v>
      </c>
      <c r="BY48" s="1">
        <f t="shared" si="26"/>
        <v>15.334911800555844</v>
      </c>
      <c r="BZ48" s="1">
        <f t="shared" si="27"/>
        <v>2.0376831881767683</v>
      </c>
      <c r="CA48" s="4">
        <f t="shared" si="103"/>
        <v>0.66832593594749135</v>
      </c>
      <c r="CB48" s="1">
        <f t="shared" si="104"/>
        <v>0.23208379793746034</v>
      </c>
      <c r="CC48" s="4">
        <f t="shared" si="168"/>
        <v>-0.27648342360798528</v>
      </c>
      <c r="CD48" s="1">
        <f t="shared" si="169"/>
        <v>-0.423463814491367</v>
      </c>
      <c r="CE48" s="1">
        <f t="shared" si="28"/>
        <v>5.906898294471879E-3</v>
      </c>
      <c r="CF48" s="1">
        <f t="shared" si="105"/>
        <v>1004.1348288061303</v>
      </c>
      <c r="CG48" s="1">
        <f t="shared" si="106"/>
        <v>-434.90580675892375</v>
      </c>
      <c r="CH48" s="1">
        <f t="shared" si="107"/>
        <v>668.3259359474913</v>
      </c>
      <c r="CI48" s="1">
        <f t="shared" si="108"/>
        <v>500</v>
      </c>
      <c r="CJ48" s="1">
        <f t="shared" si="109"/>
        <v>1.404424806754661E-4</v>
      </c>
      <c r="CK48" s="4">
        <f t="shared" si="110"/>
        <v>-1.0374747150650876E-2</v>
      </c>
      <c r="CL48" s="1">
        <f t="shared" si="111"/>
        <v>-2.9638238943865902</v>
      </c>
      <c r="CM48" s="4">
        <f t="shared" si="29"/>
        <v>36.768355764332064</v>
      </c>
      <c r="CN48" s="4">
        <f t="shared" si="30"/>
        <v>46.768355764332064</v>
      </c>
      <c r="CO48" s="4">
        <f t="shared" si="112"/>
        <v>6.0917168665492591E-3</v>
      </c>
      <c r="CP48" s="4">
        <f t="shared" si="31"/>
        <v>1.8481857207738005E-4</v>
      </c>
      <c r="CQ48" s="4">
        <f t="shared" si="32"/>
        <v>-74.731517106154811</v>
      </c>
      <c r="CR48" s="4">
        <f t="shared" si="33"/>
        <v>-84.177873781685904</v>
      </c>
      <c r="CS48" s="4">
        <f t="shared" si="34"/>
        <v>-93.705183067165095</v>
      </c>
      <c r="CT48" s="1">
        <f t="shared" si="35"/>
        <v>84.177873781685904</v>
      </c>
      <c r="CU48" s="1">
        <f t="shared" si="36"/>
        <v>15.822126218314096</v>
      </c>
      <c r="CV48" s="1">
        <f t="shared" si="37"/>
        <v>2.0357409426819721</v>
      </c>
      <c r="CW48" s="4">
        <f t="shared" si="113"/>
        <v>0.67185235783337127</v>
      </c>
      <c r="CX48" s="1">
        <f t="shared" si="114"/>
        <v>0.2283879149234623</v>
      </c>
      <c r="CY48" s="4">
        <f t="shared" si="170"/>
        <v>-0.26230127356761529</v>
      </c>
      <c r="CZ48" s="1">
        <f t="shared" si="171"/>
        <v>-0.40867643435047735</v>
      </c>
      <c r="DA48" s="1">
        <f t="shared" si="38"/>
        <v>6.0917168665492591E-3</v>
      </c>
      <c r="DB48" s="1">
        <f t="shared" si="115"/>
        <v>1004.2642018065844</v>
      </c>
      <c r="DC48" s="1">
        <f t="shared" si="116"/>
        <v>-419.71887160662726</v>
      </c>
      <c r="DD48" s="1">
        <f t="shared" si="117"/>
        <v>671.85235783337123</v>
      </c>
      <c r="DE48" s="1">
        <f t="shared" si="118"/>
        <v>500</v>
      </c>
      <c r="DF48" s="1">
        <f t="shared" si="119"/>
        <v>1.3760883505543452E-4</v>
      </c>
      <c r="DG48" s="4">
        <f t="shared" si="120"/>
        <v>-7.3151166860946403E-3</v>
      </c>
      <c r="DH48" s="1">
        <f t="shared" si="121"/>
        <v>-3.0531735499607242</v>
      </c>
      <c r="DI48" s="4">
        <f t="shared" si="39"/>
        <v>40.279174301109627</v>
      </c>
      <c r="DJ48" s="4">
        <f t="shared" si="40"/>
        <v>50.279174301109627</v>
      </c>
      <c r="DK48" s="4">
        <f t="shared" si="122"/>
        <v>6.2496568318823938E-3</v>
      </c>
      <c r="DL48" s="4">
        <f t="shared" si="41"/>
        <v>1.5793996533313478E-4</v>
      </c>
      <c r="DM48" s="4">
        <f t="shared" si="42"/>
        <v>-74.322346211509384</v>
      </c>
      <c r="DN48" s="4">
        <f t="shared" si="43"/>
        <v>-83.835906482227017</v>
      </c>
      <c r="DO48" s="4">
        <f t="shared" si="44"/>
        <v>-93.296012172519667</v>
      </c>
      <c r="DP48" s="1">
        <f t="shared" si="45"/>
        <v>83.835906482227017</v>
      </c>
      <c r="DQ48" s="1">
        <f t="shared" si="46"/>
        <v>16.164093517772983</v>
      </c>
      <c r="DR48" s="1">
        <f t="shared" si="47"/>
        <v>2.0338551939580785</v>
      </c>
      <c r="DS48" s="4">
        <f t="shared" si="123"/>
        <v>0.66337097730737149</v>
      </c>
      <c r="DT48" s="1">
        <f t="shared" si="124"/>
        <v>0.21798773021143528</v>
      </c>
      <c r="DU48" s="4">
        <f t="shared" si="172"/>
        <v>-0.25110451091743546</v>
      </c>
      <c r="DV48" s="1">
        <f t="shared" si="173"/>
        <v>-0.34333001094850063</v>
      </c>
      <c r="DW48" s="1">
        <f t="shared" si="48"/>
        <v>6.2496568318823938E-3</v>
      </c>
      <c r="DX48" s="1">
        <f t="shared" si="125"/>
        <v>1004.3747597823176</v>
      </c>
      <c r="DY48" s="1">
        <f t="shared" si="126"/>
        <v>-352.60678784432912</v>
      </c>
      <c r="DZ48" s="1">
        <f t="shared" si="127"/>
        <v>663.3709773073715</v>
      </c>
      <c r="EA48" s="1">
        <f t="shared" si="128"/>
        <v>500</v>
      </c>
      <c r="EB48" s="1">
        <f t="shared" si="129"/>
        <v>1.3080294758750674E-4</v>
      </c>
      <c r="EC48" s="4">
        <f t="shared" si="130"/>
        <v>4.7793145565046442E-2</v>
      </c>
      <c r="ED48" s="1">
        <f t="shared" si="131"/>
        <v>-3.0770352703761503</v>
      </c>
      <c r="EE48" s="4">
        <f t="shared" si="49"/>
        <v>41.510512315704339</v>
      </c>
      <c r="EF48" s="4">
        <f t="shared" si="50"/>
        <v>51.510512315704339</v>
      </c>
      <c r="EG48" s="4">
        <f t="shared" si="132"/>
        <v>6.3612117159875274E-3</v>
      </c>
      <c r="EH48" s="4">
        <f t="shared" si="51"/>
        <v>1.1155488410513354E-4</v>
      </c>
      <c r="EI48" s="4">
        <f t="shared" si="52"/>
        <v>-74.033343921081581</v>
      </c>
      <c r="EJ48" s="4">
        <f t="shared" si="53"/>
        <v>-83.530911533837241</v>
      </c>
      <c r="EK48" s="4">
        <f t="shared" si="54"/>
        <v>-93.007009882091864</v>
      </c>
      <c r="EL48" s="1">
        <f t="shared" si="55"/>
        <v>83.530911533837241</v>
      </c>
      <c r="EM48" s="1">
        <f t="shared" si="56"/>
        <v>16.469088466162759</v>
      </c>
      <c r="EN48" s="1">
        <f t="shared" si="57"/>
        <v>2.0327091828455552</v>
      </c>
      <c r="EO48" s="4">
        <f t="shared" si="133"/>
        <v>0.6681332899892567</v>
      </c>
      <c r="EP48" s="1">
        <f t="shared" si="134"/>
        <v>0.2168204575638957</v>
      </c>
      <c r="EQ48" s="4">
        <f t="shared" si="174"/>
        <v>-0.23955353426797465</v>
      </c>
      <c r="ER48" s="1">
        <f t="shared" si="175"/>
        <v>-0.3485564229329623</v>
      </c>
      <c r="ES48" s="1">
        <f t="shared" si="58"/>
        <v>6.3612117159875274E-3</v>
      </c>
      <c r="ET48" s="1">
        <f t="shared" si="135"/>
        <v>1004.4528482011912</v>
      </c>
      <c r="EU48" s="1">
        <f t="shared" si="136"/>
        <v>-357.97441748061095</v>
      </c>
      <c r="EV48" s="1">
        <f t="shared" si="137"/>
        <v>668.1332899892567</v>
      </c>
      <c r="EW48" s="1">
        <f t="shared" si="138"/>
        <v>500</v>
      </c>
      <c r="EX48" s="1">
        <f t="shared" si="139"/>
        <v>1.2979280189954703E-4</v>
      </c>
      <c r="EY48" s="4">
        <f t="shared" si="140"/>
        <v>3.8671685681150404E-2</v>
      </c>
      <c r="EZ48" s="1">
        <f t="shared" si="141"/>
        <v>-3.1419341723126131</v>
      </c>
      <c r="FA48" s="4">
        <f t="shared" si="59"/>
        <v>44.903266366455107</v>
      </c>
      <c r="FB48" s="4">
        <f t="shared" si="60"/>
        <v>54.903266366455107</v>
      </c>
      <c r="FC48" s="4">
        <f t="shared" si="142"/>
        <v>6.4707074349495252E-3</v>
      </c>
      <c r="FD48" s="4">
        <f t="shared" si="61"/>
        <v>1.0949571896199783E-4</v>
      </c>
      <c r="FE48" s="4">
        <f t="shared" si="62"/>
        <v>-73.749676255376926</v>
      </c>
      <c r="FF48" s="4">
        <f t="shared" si="63"/>
        <v>-83.273184277597366</v>
      </c>
      <c r="FG48" s="4">
        <f t="shared" si="64"/>
        <v>-92.723342216387209</v>
      </c>
      <c r="FH48" s="1">
        <f t="shared" si="65"/>
        <v>83.273184277597366</v>
      </c>
      <c r="FI48" s="1">
        <f t="shared" si="66"/>
        <v>16.726815722402634</v>
      </c>
      <c r="FJ48" s="1">
        <f t="shared" si="67"/>
        <v>2.0313571884451052</v>
      </c>
      <c r="FK48" s="4">
        <f t="shared" si="143"/>
        <v>0.65889718980269407</v>
      </c>
      <c r="FL48" s="1">
        <f t="shared" si="144"/>
        <v>0.20659124677891874</v>
      </c>
      <c r="FM48" s="4">
        <f t="shared" si="176"/>
        <v>-0.24386264428720197</v>
      </c>
      <c r="FN48" s="1">
        <f t="shared" si="177"/>
        <v>-0.28833503752822659</v>
      </c>
      <c r="FO48" s="1">
        <f t="shared" si="68"/>
        <v>6.4707074349495252E-3</v>
      </c>
      <c r="FP48" s="1">
        <f t="shared" si="145"/>
        <v>1004.5294952044648</v>
      </c>
      <c r="FQ48" s="1">
        <f t="shared" si="146"/>
        <v>-296.12585024223927</v>
      </c>
      <c r="FR48" s="1">
        <f t="shared" si="147"/>
        <v>658.89718980269413</v>
      </c>
      <c r="FS48" s="1">
        <f t="shared" si="148"/>
        <v>500</v>
      </c>
      <c r="FT48" s="1">
        <f t="shared" si="149"/>
        <v>1.2347908601154713E-4</v>
      </c>
      <c r="FU48" s="4">
        <f t="shared" si="150"/>
        <v>9.4385805406387885E-2</v>
      </c>
      <c r="FV48" s="1">
        <f t="shared" si="151"/>
        <v>-3.1409679120683749</v>
      </c>
      <c r="FW48" s="4">
        <f t="shared" si="69"/>
        <v>45.680598306216133</v>
      </c>
      <c r="FX48" s="4">
        <f t="shared" si="70"/>
        <v>55.680598306216133</v>
      </c>
      <c r="FY48" s="4">
        <f t="shared" si="152"/>
        <v>6.5451821981817515E-3</v>
      </c>
      <c r="FZ48" s="4">
        <f t="shared" si="71"/>
        <v>7.4474763232226272E-5</v>
      </c>
      <c r="GA48" s="4">
        <f t="shared" si="72"/>
        <v>-73.556736454257162</v>
      </c>
      <c r="GB48" s="4">
        <f t="shared" si="73"/>
        <v>-83.092089320603264</v>
      </c>
      <c r="GC48" s="4">
        <f t="shared" si="74"/>
        <v>-92.530402415267446</v>
      </c>
      <c r="GD48" s="1">
        <f t="shared" si="75"/>
        <v>83.092089320603264</v>
      </c>
      <c r="GE48" s="1">
        <f t="shared" si="76"/>
        <v>16.907910679396736</v>
      </c>
      <c r="GF48" s="1">
        <f t="shared" si="77"/>
        <v>2.0305251709864138</v>
      </c>
      <c r="GG48" s="4">
        <f t="shared" si="153"/>
        <v>0.66185206344011593</v>
      </c>
      <c r="GH48" s="1">
        <f t="shared" si="154"/>
        <v>0.20706422089623394</v>
      </c>
      <c r="GI48" s="4">
        <f t="shared" si="178"/>
        <v>-0.23200285612906291</v>
      </c>
      <c r="GJ48" s="1">
        <f t="shared" si="179"/>
        <v>-0.29254257344901613</v>
      </c>
      <c r="GK48" s="1">
        <f t="shared" si="78"/>
        <v>6.5451821981817515E-3</v>
      </c>
      <c r="GL48" s="1">
        <f t="shared" si="155"/>
        <v>1004.5816275387272</v>
      </c>
      <c r="GM48" s="1">
        <f t="shared" si="156"/>
        <v>-300.44707378360852</v>
      </c>
      <c r="GN48" s="1">
        <f t="shared" si="157"/>
        <v>661.8520634401159</v>
      </c>
      <c r="GO48" s="1">
        <f t="shared" si="158"/>
        <v>500</v>
      </c>
      <c r="GP48" s="1">
        <f t="shared" si="159"/>
        <v>1.2307462508214586E-4</v>
      </c>
      <c r="GQ48" s="4">
        <f t="shared" si="160"/>
        <v>8.9731951473058236E-2</v>
      </c>
      <c r="GR48" s="1">
        <f t="shared" si="161"/>
        <v>-3.1828591476178176</v>
      </c>
      <c r="GS48" s="4">
        <f t="shared" si="79"/>
        <v>47.733359408137034</v>
      </c>
      <c r="GT48" s="4">
        <f t="shared" si="80"/>
        <v>57.733359408137034</v>
      </c>
      <c r="GU48" s="4">
        <f t="shared" si="162"/>
        <v>6.6188473903165297E-3</v>
      </c>
      <c r="GV48" s="4">
        <f t="shared" si="81"/>
        <v>7.3665192134778242E-5</v>
      </c>
      <c r="GW48" s="4">
        <v>355</v>
      </c>
      <c r="GX48" s="4"/>
      <c r="GY48" s="4"/>
      <c r="GZ48" s="4"/>
      <c r="HA48" s="4"/>
      <c r="HB48" s="4"/>
      <c r="HC48" s="4"/>
      <c r="HD48" s="4"/>
      <c r="HE48" s="4"/>
      <c r="HF48" s="6"/>
      <c r="HG48" s="4"/>
      <c r="HH48" s="4"/>
      <c r="HI48" s="4"/>
      <c r="HJ48" s="1"/>
      <c r="HK48" s="4"/>
      <c r="HL48" s="4"/>
    </row>
    <row r="49" spans="1:220" s="5" customFormat="1">
      <c r="A49" s="4">
        <v>31</v>
      </c>
      <c r="B49" s="4">
        <f t="shared" si="0"/>
        <v>100</v>
      </c>
      <c r="C49" s="4">
        <v>0</v>
      </c>
      <c r="D49" s="1">
        <f t="shared" si="1"/>
        <v>-100</v>
      </c>
      <c r="E49" s="1">
        <f t="shared" si="163"/>
        <v>350</v>
      </c>
      <c r="F49" s="4">
        <f t="shared" si="82"/>
        <v>2.1009999999999964</v>
      </c>
      <c r="G49" s="1">
        <f>'0.5Q 1-8 '!FS49</f>
        <v>-79.559654239243088</v>
      </c>
      <c r="H49" s="1">
        <f>'0.5Q 1-8 '!FT49</f>
        <v>-88.848558597676231</v>
      </c>
      <c r="I49" s="1">
        <f>'0.5Q 1-8 '!FU49</f>
        <v>-98.533320200253371</v>
      </c>
      <c r="J49" s="1">
        <f>'0.5Q 1-8 '!FV49</f>
        <v>88.848558597676231</v>
      </c>
      <c r="K49" s="1">
        <f>'0.5Q 1-8 '!FW49</f>
        <v>11.151441402323769</v>
      </c>
      <c r="L49" s="1">
        <f>'0.5Q 1-8 '!FX49</f>
        <v>2.079002545239089</v>
      </c>
      <c r="M49" s="1">
        <f>'0.5Q 1-8 '!FY49</f>
        <v>0.63769994379795136</v>
      </c>
      <c r="N49" s="1">
        <f>'0.5Q 1-8 '!FZ49</f>
        <v>0.23626208074508911</v>
      </c>
      <c r="O49" s="1">
        <f>'0.5Q 1-8 '!GA49</f>
        <v>-0.33055081869682706</v>
      </c>
      <c r="P49" s="1">
        <f>'0.5Q 1-8 '!GB49</f>
        <v>-0.58839543299110753</v>
      </c>
      <c r="Q49" s="1">
        <f>'0.5Q 1-8 '!GC49</f>
        <v>4.2280559331771845E-3</v>
      </c>
      <c r="R49" s="1">
        <f>'0.5Q 1-8 '!GD49</f>
        <v>1002.9596391532241</v>
      </c>
      <c r="S49" s="1">
        <f>'0.5Q 1-8 '!GE49</f>
        <v>-604.29387759052725</v>
      </c>
      <c r="T49" s="1">
        <f>'0.5Q 1-8 '!GF49</f>
        <v>637.69994379795139</v>
      </c>
      <c r="U49" s="1">
        <f>'0.5Q 1-8 '!GG49</f>
        <v>500</v>
      </c>
      <c r="V49" s="1">
        <f>'0.5Q 1-8 '!GH49</f>
        <v>1.5369422421833092E-4</v>
      </c>
      <c r="W49" s="1">
        <f>'0.5Q 1-8 '!GI49</f>
        <v>-2.705158504964732E-2</v>
      </c>
      <c r="X49" s="1">
        <f>'0.5Q 1-8 '!GJ49</f>
        <v>-2.1410795516382395</v>
      </c>
      <c r="Y49" s="1">
        <f>'0.5Q 1-8 '!GK49</f>
        <v>21.870374391553057</v>
      </c>
      <c r="Z49" s="1">
        <f>'0.5Q 1-8 '!GL49</f>
        <v>31.870374391553057</v>
      </c>
      <c r="AA49" s="1">
        <f>'0.5Q 1-8 '!GM49</f>
        <v>4.6025330348390351E-3</v>
      </c>
      <c r="AB49" s="4"/>
      <c r="AC49" s="4">
        <f t="shared" si="2"/>
        <v>-78.589506307476626</v>
      </c>
      <c r="AD49" s="4">
        <f t="shared" si="3"/>
        <v>-87.756743048441223</v>
      </c>
      <c r="AE49" s="4">
        <f t="shared" si="4"/>
        <v>-97.563172268486909</v>
      </c>
      <c r="AF49" s="1">
        <f t="shared" si="5"/>
        <v>87.756743048441223</v>
      </c>
      <c r="AG49" s="1">
        <f t="shared" si="6"/>
        <v>12.243256951558777</v>
      </c>
      <c r="AH49" s="1">
        <f t="shared" si="7"/>
        <v>2.0759403168126394</v>
      </c>
      <c r="AI49" s="4">
        <f t="shared" si="83"/>
        <v>0.65617592983166162</v>
      </c>
      <c r="AJ49" s="1">
        <f t="shared" si="84"/>
        <v>0.24530801757052451</v>
      </c>
      <c r="AK49" s="4">
        <f t="shared" si="164"/>
        <v>-0.29579623543115674</v>
      </c>
      <c r="AL49" s="1">
        <f t="shared" si="165"/>
        <v>-0.60959813274318697</v>
      </c>
      <c r="AM49" s="1">
        <f t="shared" si="8"/>
        <v>4.6025330348390351E-3</v>
      </c>
      <c r="AN49" s="1">
        <f t="shared" si="85"/>
        <v>1003.2217731243874</v>
      </c>
      <c r="AO49" s="1">
        <f t="shared" si="86"/>
        <v>-626.06947428990782</v>
      </c>
      <c r="AP49" s="1">
        <f t="shared" si="87"/>
        <v>656.17592983166162</v>
      </c>
      <c r="AQ49" s="1">
        <f t="shared" si="88"/>
        <v>500</v>
      </c>
      <c r="AR49" s="1">
        <f t="shared" si="89"/>
        <v>1.5670665186218145E-4</v>
      </c>
      <c r="AS49" s="4">
        <f t="shared" si="90"/>
        <v>-6.686615606791381E-2</v>
      </c>
      <c r="AT49" s="1">
        <f t="shared" si="91"/>
        <v>-2.3681326734874313</v>
      </c>
      <c r="AU49" s="4">
        <f t="shared" si="9"/>
        <v>26.944506930493908</v>
      </c>
      <c r="AV49" s="4">
        <f t="shared" si="10"/>
        <v>36.944506930493908</v>
      </c>
      <c r="AW49" s="4">
        <f t="shared" si="92"/>
        <v>4.948924764192379E-3</v>
      </c>
      <c r="AX49" s="4">
        <f t="shared" si="11"/>
        <v>3.4639172935334393E-4</v>
      </c>
      <c r="AY49" s="4">
        <f t="shared" si="12"/>
        <v>-77.692118407597505</v>
      </c>
      <c r="AZ49" s="4">
        <f t="shared" si="13"/>
        <v>-87.084576959597328</v>
      </c>
      <c r="BA49" s="4">
        <f t="shared" si="14"/>
        <v>-96.665784368607788</v>
      </c>
      <c r="BB49" s="1">
        <f t="shared" si="15"/>
        <v>87.084576959597328</v>
      </c>
      <c r="BC49" s="1">
        <f t="shared" si="16"/>
        <v>12.915423040402672</v>
      </c>
      <c r="BD49" s="1">
        <f t="shared" si="17"/>
        <v>2.0726792137825885</v>
      </c>
      <c r="BE49" s="4">
        <f t="shared" si="93"/>
        <v>0.64681558149566776</v>
      </c>
      <c r="BF49" s="1">
        <f t="shared" si="94"/>
        <v>0.22743752047787896</v>
      </c>
      <c r="BG49" s="4">
        <f t="shared" si="166"/>
        <v>-0.29373276889243594</v>
      </c>
      <c r="BH49" s="1">
        <f t="shared" si="167"/>
        <v>-0.48322865412232108</v>
      </c>
      <c r="BI49" s="1">
        <f t="shared" si="18"/>
        <v>4.948924764192379E-3</v>
      </c>
      <c r="BJ49" s="1">
        <f t="shared" si="95"/>
        <v>1003.4642473349346</v>
      </c>
      <c r="BK49" s="1">
        <f t="shared" si="96"/>
        <v>-496.28549235670619</v>
      </c>
      <c r="BL49" s="1">
        <f t="shared" si="97"/>
        <v>646.81558149566774</v>
      </c>
      <c r="BM49" s="1">
        <f t="shared" si="98"/>
        <v>500</v>
      </c>
      <c r="BN49" s="1">
        <f t="shared" si="99"/>
        <v>1.436782002476879E-4</v>
      </c>
      <c r="BO49" s="4">
        <f t="shared" si="100"/>
        <v>-8.2394015044974008E-3</v>
      </c>
      <c r="BP49" s="1">
        <f t="shared" si="101"/>
        <v>-2.4827017836006866</v>
      </c>
      <c r="BQ49" s="4">
        <f t="shared" si="19"/>
        <v>28.952133113533762</v>
      </c>
      <c r="BR49" s="4">
        <f t="shared" si="20"/>
        <v>38.952133113533762</v>
      </c>
      <c r="BS49" s="4">
        <f t="shared" si="102"/>
        <v>5.194401994427029E-3</v>
      </c>
      <c r="BT49" s="4">
        <f t="shared" si="21"/>
        <v>2.4547723023464994E-4</v>
      </c>
      <c r="BU49" s="4">
        <f t="shared" si="22"/>
        <v>-77.05616703393261</v>
      </c>
      <c r="BV49" s="4">
        <f t="shared" si="23"/>
        <v>-86.487422797945158</v>
      </c>
      <c r="BW49" s="4">
        <f t="shared" si="24"/>
        <v>-96.029832994942893</v>
      </c>
      <c r="BX49" s="1">
        <f t="shared" si="25"/>
        <v>86.487422797945158</v>
      </c>
      <c r="BY49" s="1">
        <f t="shared" si="26"/>
        <v>13.512577202054842</v>
      </c>
      <c r="BZ49" s="1">
        <f t="shared" si="27"/>
        <v>2.070469276654924</v>
      </c>
      <c r="CA49" s="4">
        <f t="shared" si="103"/>
        <v>0.65572176956311345</v>
      </c>
      <c r="CB49" s="1">
        <f t="shared" si="104"/>
        <v>0.22804226037201675</v>
      </c>
      <c r="CC49" s="4">
        <f t="shared" si="168"/>
        <v>-0.27648342360798528</v>
      </c>
      <c r="CD49" s="1">
        <f t="shared" si="169"/>
        <v>-0.48965187948028299</v>
      </c>
      <c r="CE49" s="1">
        <f t="shared" si="28"/>
        <v>5.194401994427029E-3</v>
      </c>
      <c r="CF49" s="1">
        <f t="shared" si="105"/>
        <v>1003.6360813960989</v>
      </c>
      <c r="CG49" s="1">
        <f t="shared" si="106"/>
        <v>-502.8822732638402</v>
      </c>
      <c r="CH49" s="1">
        <f t="shared" si="107"/>
        <v>655.72176956311341</v>
      </c>
      <c r="CI49" s="1">
        <f t="shared" si="108"/>
        <v>500</v>
      </c>
      <c r="CJ49" s="1">
        <f t="shared" si="109"/>
        <v>1.4249926000897001E-4</v>
      </c>
      <c r="CK49" s="4">
        <f t="shared" si="110"/>
        <v>-2.2530746868418917E-2</v>
      </c>
      <c r="CL49" s="1">
        <f t="shared" si="111"/>
        <v>-2.6197317440819332</v>
      </c>
      <c r="CM49" s="4">
        <f t="shared" si="29"/>
        <v>33.390779956934743</v>
      </c>
      <c r="CN49" s="4">
        <f t="shared" si="30"/>
        <v>43.390779956934743</v>
      </c>
      <c r="CO49" s="4">
        <f t="shared" si="112"/>
        <v>5.4279978284041339E-3</v>
      </c>
      <c r="CP49" s="4">
        <f t="shared" si="31"/>
        <v>2.3359583397710489E-4</v>
      </c>
      <c r="CQ49" s="4">
        <f t="shared" si="32"/>
        <v>-76.450996479587772</v>
      </c>
      <c r="CR49" s="4">
        <f t="shared" si="33"/>
        <v>-85.940171495686315</v>
      </c>
      <c r="CS49" s="4">
        <f t="shared" si="34"/>
        <v>-95.424662440598055</v>
      </c>
      <c r="CT49" s="1">
        <f t="shared" si="35"/>
        <v>85.940171495686315</v>
      </c>
      <c r="CU49" s="1">
        <f t="shared" si="36"/>
        <v>14.059828504313685</v>
      </c>
      <c r="CV49" s="1">
        <f t="shared" si="37"/>
        <v>2.0679952945889575</v>
      </c>
      <c r="CW49" s="4">
        <f t="shared" si="113"/>
        <v>0.64508703813970669</v>
      </c>
      <c r="CX49" s="1">
        <f t="shared" si="114"/>
        <v>0.21366794575002315</v>
      </c>
      <c r="CY49" s="4">
        <f t="shared" si="170"/>
        <v>-0.26230127356761529</v>
      </c>
      <c r="CZ49" s="1">
        <f t="shared" si="171"/>
        <v>-0.38238886233808872</v>
      </c>
      <c r="DA49" s="1">
        <f t="shared" si="38"/>
        <v>5.4279978284041339E-3</v>
      </c>
      <c r="DB49" s="1">
        <f t="shared" si="115"/>
        <v>1003.7995984798829</v>
      </c>
      <c r="DC49" s="1">
        <f t="shared" si="116"/>
        <v>-392.72100939846388</v>
      </c>
      <c r="DD49" s="1">
        <f t="shared" si="117"/>
        <v>645.08703813970669</v>
      </c>
      <c r="DE49" s="1">
        <f t="shared" si="118"/>
        <v>500</v>
      </c>
      <c r="DF49" s="1">
        <f t="shared" si="119"/>
        <v>1.3274380762902504E-4</v>
      </c>
      <c r="DG49" s="4">
        <f t="shared" si="120"/>
        <v>4.0593431760833951E-2</v>
      </c>
      <c r="DH49" s="1">
        <f t="shared" si="121"/>
        <v>-2.673405482441233</v>
      </c>
      <c r="DI49" s="4">
        <f t="shared" si="39"/>
        <v>34.211796849002575</v>
      </c>
      <c r="DJ49" s="4">
        <f t="shared" si="40"/>
        <v>44.211796849002575</v>
      </c>
      <c r="DK49" s="4">
        <f t="shared" si="122"/>
        <v>5.5806976766517979E-3</v>
      </c>
      <c r="DL49" s="4">
        <f t="shared" si="41"/>
        <v>1.5269984824766401E-4</v>
      </c>
      <c r="DM49" s="4">
        <f t="shared" si="42"/>
        <v>-76.055401017806261</v>
      </c>
      <c r="DN49" s="4">
        <f t="shared" si="43"/>
        <v>-85.556403902102844</v>
      </c>
      <c r="DO49" s="4">
        <f t="shared" si="44"/>
        <v>-95.029066978816545</v>
      </c>
      <c r="DP49" s="1">
        <f t="shared" si="45"/>
        <v>85.556403902102844</v>
      </c>
      <c r="DQ49" s="1">
        <f t="shared" si="46"/>
        <v>14.443596097897156</v>
      </c>
      <c r="DR49" s="1">
        <f t="shared" si="47"/>
        <v>2.0666189913807105</v>
      </c>
      <c r="DS49" s="4">
        <f t="shared" si="123"/>
        <v>0.65527594845264048</v>
      </c>
      <c r="DT49" s="1">
        <f t="shared" si="124"/>
        <v>0.21653224666769191</v>
      </c>
      <c r="DU49" s="4">
        <f t="shared" si="172"/>
        <v>-0.25110451091743546</v>
      </c>
      <c r="DV49" s="1">
        <f t="shared" si="173"/>
        <v>-0.41440077818916199</v>
      </c>
      <c r="DW49" s="1">
        <f t="shared" si="48"/>
        <v>5.5806976766517979E-3</v>
      </c>
      <c r="DX49" s="1">
        <f t="shared" si="125"/>
        <v>1003.9064883736562</v>
      </c>
      <c r="DY49" s="1">
        <f t="shared" si="126"/>
        <v>-425.59788721583311</v>
      </c>
      <c r="DZ49" s="1">
        <f t="shared" si="127"/>
        <v>655.27594845264048</v>
      </c>
      <c r="EA49" s="1">
        <f t="shared" si="128"/>
        <v>500</v>
      </c>
      <c r="EB49" s="1">
        <f t="shared" si="129"/>
        <v>1.337918310461192E-4</v>
      </c>
      <c r="EC49" s="4">
        <f t="shared" si="130"/>
        <v>1.346511313561642E-2</v>
      </c>
      <c r="ED49" s="1">
        <f t="shared" si="131"/>
        <v>-2.7768837251902823</v>
      </c>
      <c r="EE49" s="4">
        <f t="shared" si="49"/>
        <v>38.743979390359094</v>
      </c>
      <c r="EF49" s="4">
        <f t="shared" si="50"/>
        <v>48.743979390359094</v>
      </c>
      <c r="EG49" s="4">
        <f t="shared" si="132"/>
        <v>5.7405327804651712E-3</v>
      </c>
      <c r="EH49" s="4">
        <f t="shared" si="51"/>
        <v>1.5983510381337336E-4</v>
      </c>
      <c r="EI49" s="4">
        <f t="shared" si="52"/>
        <v>-75.641320437978877</v>
      </c>
      <c r="EJ49" s="4">
        <f t="shared" si="53"/>
        <v>-85.209514426622292</v>
      </c>
      <c r="EK49" s="4">
        <f t="shared" si="54"/>
        <v>-94.61498639898916</v>
      </c>
      <c r="EL49" s="1">
        <f t="shared" si="55"/>
        <v>85.209514426622292</v>
      </c>
      <c r="EM49" s="1">
        <f t="shared" si="56"/>
        <v>14.790485573377708</v>
      </c>
      <c r="EN49" s="1">
        <f t="shared" si="57"/>
        <v>2.0648346378266451</v>
      </c>
      <c r="EO49" s="4">
        <f t="shared" si="133"/>
        <v>0.64250909962179747</v>
      </c>
      <c r="EP49" s="1">
        <f t="shared" si="134"/>
        <v>0.20157630515968644</v>
      </c>
      <c r="EQ49" s="4">
        <f t="shared" si="174"/>
        <v>-0.23955353426797465</v>
      </c>
      <c r="ER49" s="1">
        <f t="shared" si="175"/>
        <v>-0.31803183509353739</v>
      </c>
      <c r="ES49" s="1">
        <f t="shared" si="58"/>
        <v>5.7405327804651712E-3</v>
      </c>
      <c r="ET49" s="1">
        <f t="shared" si="135"/>
        <v>1004.0183729463257</v>
      </c>
      <c r="EU49" s="1">
        <f t="shared" si="136"/>
        <v>-326.62505527776477</v>
      </c>
      <c r="EV49" s="1">
        <f t="shared" si="137"/>
        <v>642.50909962179753</v>
      </c>
      <c r="EW49" s="1">
        <f t="shared" si="138"/>
        <v>500</v>
      </c>
      <c r="EX49" s="1">
        <f t="shared" si="139"/>
        <v>1.2413578710447122E-4</v>
      </c>
      <c r="EY49" s="4">
        <f t="shared" si="140"/>
        <v>8.3215233251768689E-2</v>
      </c>
      <c r="EZ49" s="1">
        <f t="shared" si="141"/>
        <v>-2.7870511569808172</v>
      </c>
      <c r="FA49" s="4">
        <f t="shared" si="59"/>
        <v>39.283720790502088</v>
      </c>
      <c r="FB49" s="4">
        <f t="shared" si="60"/>
        <v>49.283720790502088</v>
      </c>
      <c r="FC49" s="4">
        <f t="shared" si="142"/>
        <v>5.8459254246795763E-3</v>
      </c>
      <c r="FD49" s="4">
        <f t="shared" si="61"/>
        <v>1.0539264421440507E-4</v>
      </c>
      <c r="FE49" s="4">
        <f t="shared" si="62"/>
        <v>-75.368282499599587</v>
      </c>
      <c r="FF49" s="4">
        <f t="shared" si="63"/>
        <v>-84.912283714229446</v>
      </c>
      <c r="FG49" s="4">
        <f t="shared" si="64"/>
        <v>-94.341948460609871</v>
      </c>
      <c r="FH49" s="1">
        <f t="shared" si="65"/>
        <v>84.912283714229446</v>
      </c>
      <c r="FI49" s="1">
        <f t="shared" si="66"/>
        <v>15.087716285770554</v>
      </c>
      <c r="FJ49" s="1">
        <f t="shared" si="67"/>
        <v>2.063783122415193</v>
      </c>
      <c r="FK49" s="4">
        <f t="shared" si="143"/>
        <v>0.64851867940175723</v>
      </c>
      <c r="FL49" s="1">
        <f t="shared" si="144"/>
        <v>0.20341676107426279</v>
      </c>
      <c r="FM49" s="4">
        <f t="shared" si="176"/>
        <v>-0.24386264428720197</v>
      </c>
      <c r="FN49" s="1">
        <f t="shared" si="177"/>
        <v>-0.33241002315654777</v>
      </c>
      <c r="FO49" s="1">
        <f t="shared" si="68"/>
        <v>5.8459254246795763E-3</v>
      </c>
      <c r="FP49" s="1">
        <f t="shared" si="145"/>
        <v>1004.0921477972757</v>
      </c>
      <c r="FQ49" s="1">
        <f t="shared" si="146"/>
        <v>-341.3917419822377</v>
      </c>
      <c r="FR49" s="1">
        <f t="shared" si="147"/>
        <v>648.51867940175725</v>
      </c>
      <c r="FS49" s="1">
        <f t="shared" si="148"/>
        <v>500</v>
      </c>
      <c r="FT49" s="1">
        <f t="shared" si="149"/>
        <v>1.2495640205398978E-4</v>
      </c>
      <c r="FU49" s="4">
        <f t="shared" si="150"/>
        <v>6.8921108330614378E-2</v>
      </c>
      <c r="FV49" s="1">
        <f t="shared" si="151"/>
        <v>-2.8540416040091738</v>
      </c>
      <c r="FW49" s="4">
        <f t="shared" si="69"/>
        <v>41.917343221936306</v>
      </c>
      <c r="FX49" s="4">
        <f t="shared" si="70"/>
        <v>51.917343221936306</v>
      </c>
      <c r="FY49" s="4">
        <f t="shared" si="152"/>
        <v>5.9437946799150284E-3</v>
      </c>
      <c r="FZ49" s="4">
        <f t="shared" si="71"/>
        <v>9.7869255235452125E-5</v>
      </c>
      <c r="GA49" s="4">
        <f t="shared" si="72"/>
        <v>-75.114735206243495</v>
      </c>
      <c r="GB49" s="4">
        <f t="shared" si="73"/>
        <v>-84.707932495337559</v>
      </c>
      <c r="GC49" s="4">
        <f t="shared" si="74"/>
        <v>-94.088401167253778</v>
      </c>
      <c r="GD49" s="1">
        <f t="shared" si="75"/>
        <v>84.707932495337559</v>
      </c>
      <c r="GE49" s="1">
        <f t="shared" si="76"/>
        <v>15.292067504662441</v>
      </c>
      <c r="GF49" s="1">
        <f t="shared" si="77"/>
        <v>2.0627031329021399</v>
      </c>
      <c r="GG49" s="4">
        <f t="shared" si="153"/>
        <v>0.64355923831452166</v>
      </c>
      <c r="GH49" s="1">
        <f t="shared" si="154"/>
        <v>0.19698523251613898</v>
      </c>
      <c r="GI49" s="4">
        <f t="shared" si="178"/>
        <v>-0.23200285612906291</v>
      </c>
      <c r="GJ49" s="1">
        <f t="shared" si="179"/>
        <v>-0.29276692472426008</v>
      </c>
      <c r="GK49" s="1">
        <f t="shared" si="78"/>
        <v>5.9437946799150284E-3</v>
      </c>
      <c r="GL49" s="1">
        <f t="shared" si="155"/>
        <v>1004.1606562759404</v>
      </c>
      <c r="GM49" s="1">
        <f t="shared" si="156"/>
        <v>-300.67748703030958</v>
      </c>
      <c r="GN49" s="1">
        <f t="shared" si="157"/>
        <v>643.55923831452162</v>
      </c>
      <c r="GO49" s="1">
        <f t="shared" si="158"/>
        <v>500</v>
      </c>
      <c r="GP49" s="1">
        <f t="shared" si="159"/>
        <v>1.202775036533446E-4</v>
      </c>
      <c r="GQ49" s="4">
        <f t="shared" si="160"/>
        <v>0.1012726846582078</v>
      </c>
      <c r="GR49" s="1">
        <f t="shared" si="161"/>
        <v>-2.8706246552993067</v>
      </c>
      <c r="GS49" s="4">
        <f t="shared" si="79"/>
        <v>43.104162050162309</v>
      </c>
      <c r="GT49" s="4">
        <f t="shared" si="80"/>
        <v>53.104162050162309</v>
      </c>
      <c r="GU49" s="4">
        <f t="shared" si="162"/>
        <v>6.0236718543246869E-3</v>
      </c>
      <c r="GV49" s="4">
        <f t="shared" si="81"/>
        <v>7.987717440965849E-5</v>
      </c>
      <c r="GW49" s="4">
        <v>350</v>
      </c>
      <c r="GX49" s="4"/>
      <c r="GY49" s="4"/>
      <c r="GZ49" s="4"/>
      <c r="HA49" s="4"/>
      <c r="HB49" s="4"/>
      <c r="HC49" s="4"/>
      <c r="HD49" s="4"/>
      <c r="HE49" s="4"/>
      <c r="HF49" s="6"/>
      <c r="HG49" s="4"/>
      <c r="HH49" s="4"/>
      <c r="HI49" s="4"/>
      <c r="HJ49" s="1"/>
      <c r="HK49" s="4"/>
      <c r="HL49" s="4"/>
    </row>
    <row r="50" spans="1:220" s="5" customFormat="1">
      <c r="A50" s="4">
        <v>32</v>
      </c>
      <c r="B50" s="4">
        <f t="shared" si="0"/>
        <v>100</v>
      </c>
      <c r="C50" s="4">
        <v>0</v>
      </c>
      <c r="D50" s="1">
        <f t="shared" si="1"/>
        <v>-100</v>
      </c>
      <c r="E50" s="1">
        <f t="shared" si="163"/>
        <v>345</v>
      </c>
      <c r="F50" s="4">
        <f t="shared" si="82"/>
        <v>2.1259999999999963</v>
      </c>
      <c r="G50" s="1">
        <f>'0.5Q 1-8 '!FS50</f>
        <v>-81.550512065905409</v>
      </c>
      <c r="H50" s="1">
        <f>'0.5Q 1-8 '!FT50</f>
        <v>-90.889748858951393</v>
      </c>
      <c r="I50" s="1">
        <f>'0.5Q 1-8 '!FU50</f>
        <v>-100</v>
      </c>
      <c r="J50" s="1">
        <f>'0.5Q 1-8 '!FV50</f>
        <v>90.889748858951393</v>
      </c>
      <c r="K50" s="1">
        <f>'0.5Q 1-8 '!FW50</f>
        <v>9.1102511410486073</v>
      </c>
      <c r="L50" s="1">
        <f>'0.5Q 1-8 '!FX50</f>
        <v>2.1100069973644571</v>
      </c>
      <c r="M50" s="1">
        <f>'0.5Q 1-8 '!FY50</f>
        <v>0.6200890425073613</v>
      </c>
      <c r="N50" s="1">
        <f>'0.5Q 1-8 '!FZ50</f>
        <v>0.23476319527119308</v>
      </c>
      <c r="O50" s="1">
        <f>'0.5Q 1-8 '!GA50</f>
        <v>-0.33055081869682706</v>
      </c>
      <c r="P50" s="1">
        <f>'0.5Q 1-8 '!GB50</f>
        <v>-0.68808183976249315</v>
      </c>
      <c r="Q50" s="1">
        <f>'0.5Q 1-8 '!GC50</f>
        <v>3.4351870547372674E-3</v>
      </c>
      <c r="R50" s="1">
        <f>'0.5Q 1-8 '!GD50</f>
        <v>1002.4046309383161</v>
      </c>
      <c r="S50" s="1">
        <f>'0.5Q 1-8 '!GE50</f>
        <v>-706.67381107287565</v>
      </c>
      <c r="T50" s="1">
        <f>'0.5Q 1-8 '!GF50</f>
        <v>620.08904250736134</v>
      </c>
      <c r="U50" s="1">
        <f>'0.5Q 1-8 '!GG50</f>
        <v>500</v>
      </c>
      <c r="V50" s="1">
        <f>'0.5Q 1-8 '!GH50</f>
        <v>1.5857377568798342E-4</v>
      </c>
      <c r="W50" s="1">
        <f>'0.5Q 1-8 '!GI50</f>
        <v>-1.644039412054191E-2</v>
      </c>
      <c r="X50" s="1">
        <f>'0.5Q 1-8 '!GJ50</f>
        <v>-1.7340339214891756</v>
      </c>
      <c r="Y50" s="1">
        <f>'0.5Q 1-8 '!GK50</f>
        <v>19.630857207826118</v>
      </c>
      <c r="Z50" s="1">
        <f>'0.5Q 1-8 '!GL50</f>
        <v>29.630857207826118</v>
      </c>
      <c r="AA50" s="1">
        <f>'0.5Q 1-8 '!GM50</f>
        <v>3.8863160654209277E-3</v>
      </c>
      <c r="AB50" s="4"/>
      <c r="AC50" s="4">
        <f t="shared" si="2"/>
        <v>-80.444990684207482</v>
      </c>
      <c r="AD50" s="4">
        <f t="shared" si="3"/>
        <v>-89.693041427924044</v>
      </c>
      <c r="AE50" s="4">
        <f t="shared" si="4"/>
        <v>-99.418656645217766</v>
      </c>
      <c r="AF50" s="1">
        <f t="shared" si="5"/>
        <v>89.693041427924044</v>
      </c>
      <c r="AG50" s="1">
        <f t="shared" si="6"/>
        <v>10.306958572075956</v>
      </c>
      <c r="AH50" s="1">
        <f t="shared" si="7"/>
        <v>2.1068468271479497</v>
      </c>
      <c r="AI50" s="4">
        <f t="shared" si="83"/>
        <v>0.61813020670620666</v>
      </c>
      <c r="AJ50" s="1">
        <f t="shared" si="84"/>
        <v>0.2164420686144593</v>
      </c>
      <c r="AK50" s="4">
        <f t="shared" si="164"/>
        <v>-0.29579623543115674</v>
      </c>
      <c r="AL50" s="1">
        <f t="shared" si="165"/>
        <v>-0.52139557549449622</v>
      </c>
      <c r="AM50" s="1">
        <f t="shared" si="8"/>
        <v>3.8863160654209277E-3</v>
      </c>
      <c r="AN50" s="1">
        <f t="shared" si="85"/>
        <v>1002.7204212457948</v>
      </c>
      <c r="AO50" s="1">
        <f t="shared" si="86"/>
        <v>-535.48368394435749</v>
      </c>
      <c r="AP50" s="1">
        <f t="shared" si="87"/>
        <v>618.13020670620665</v>
      </c>
      <c r="AQ50" s="1">
        <f t="shared" si="88"/>
        <v>500</v>
      </c>
      <c r="AR50" s="1">
        <f t="shared" si="89"/>
        <v>1.4324339388362148E-4</v>
      </c>
      <c r="AS50" s="4">
        <f t="shared" si="90"/>
        <v>1.3346723088110118E-2</v>
      </c>
      <c r="AT50" s="1">
        <f t="shared" si="91"/>
        <v>-1.9298113096223537</v>
      </c>
      <c r="AU50" s="4">
        <f t="shared" si="9"/>
        <v>21.227602688109279</v>
      </c>
      <c r="AV50" s="4">
        <f t="shared" si="10"/>
        <v>31.227602688109279</v>
      </c>
      <c r="AW50" s="4">
        <f t="shared" si="92"/>
        <v>4.2152638500211606E-3</v>
      </c>
      <c r="AX50" s="4">
        <f t="shared" si="11"/>
        <v>3.2894778460023288E-4</v>
      </c>
      <c r="AY50" s="4">
        <f t="shared" si="12"/>
        <v>-79.592794351046251</v>
      </c>
      <c r="AZ50" s="4">
        <f t="shared" si="13"/>
        <v>-88.968575922606149</v>
      </c>
      <c r="BA50" s="4">
        <f t="shared" si="14"/>
        <v>-98.566460312056535</v>
      </c>
      <c r="BB50" s="1">
        <f t="shared" si="15"/>
        <v>88.968575922606149</v>
      </c>
      <c r="BC50" s="1">
        <f t="shared" si="16"/>
        <v>11.031424077393851</v>
      </c>
      <c r="BD50" s="1">
        <f t="shared" si="17"/>
        <v>2.1043909456381891</v>
      </c>
      <c r="BE50" s="4">
        <f t="shared" si="93"/>
        <v>0.63423463711201222</v>
      </c>
      <c r="BF50" s="1">
        <f t="shared" si="94"/>
        <v>0.22483015290945643</v>
      </c>
      <c r="BG50" s="4">
        <f t="shared" si="166"/>
        <v>-0.29373276889243594</v>
      </c>
      <c r="BH50" s="1">
        <f t="shared" si="167"/>
        <v>-0.57436717183424091</v>
      </c>
      <c r="BI50" s="1">
        <f t="shared" si="18"/>
        <v>4.2152638500211606E-3</v>
      </c>
      <c r="BJ50" s="1">
        <f t="shared" si="95"/>
        <v>1002.950684695015</v>
      </c>
      <c r="BK50" s="1">
        <f t="shared" si="96"/>
        <v>-589.88657281720214</v>
      </c>
      <c r="BL50" s="1">
        <f t="shared" si="97"/>
        <v>634.23463711201225</v>
      </c>
      <c r="BM50" s="1">
        <f t="shared" si="98"/>
        <v>500</v>
      </c>
      <c r="BN50" s="1">
        <f t="shared" si="99"/>
        <v>1.4673218283424368E-4</v>
      </c>
      <c r="BO50" s="4">
        <f t="shared" si="100"/>
        <v>-1.6472919717618204E-2</v>
      </c>
      <c r="BP50" s="1">
        <f t="shared" si="101"/>
        <v>-2.1241048447281985</v>
      </c>
      <c r="BQ50" s="4">
        <f t="shared" si="19"/>
        <v>26.582692018288515</v>
      </c>
      <c r="BR50" s="4">
        <f t="shared" si="20"/>
        <v>36.582692018288512</v>
      </c>
      <c r="BS50" s="4">
        <f t="shared" si="102"/>
        <v>4.5298620502496499E-3</v>
      </c>
      <c r="BT50" s="4">
        <f t="shared" si="21"/>
        <v>3.1459820022848931E-4</v>
      </c>
      <c r="BU50" s="4">
        <f t="shared" si="22"/>
        <v>-78.777773106930994</v>
      </c>
      <c r="BV50" s="4">
        <f t="shared" si="23"/>
        <v>-88.309757396446159</v>
      </c>
      <c r="BW50" s="4">
        <f t="shared" si="24"/>
        <v>-97.751439067941277</v>
      </c>
      <c r="BX50" s="1">
        <f t="shared" si="25"/>
        <v>88.309757396446159</v>
      </c>
      <c r="BY50" s="1">
        <f t="shared" si="26"/>
        <v>11.690242603553841</v>
      </c>
      <c r="BZ50" s="1">
        <f t="shared" si="27"/>
        <v>2.1015954333695972</v>
      </c>
      <c r="CA50" s="4">
        <f t="shared" si="103"/>
        <v>0.62252313429346451</v>
      </c>
      <c r="CB50" s="1">
        <f t="shared" si="104"/>
        <v>0.20604760032201375</v>
      </c>
      <c r="CC50" s="4">
        <f t="shared" si="168"/>
        <v>-0.27648342360798528</v>
      </c>
      <c r="CD50" s="1">
        <f t="shared" si="169"/>
        <v>-0.4210383251650085</v>
      </c>
      <c r="CE50" s="1">
        <f t="shared" si="28"/>
        <v>4.5298620502496499E-3</v>
      </c>
      <c r="CF50" s="1">
        <f t="shared" si="105"/>
        <v>1003.1709034351748</v>
      </c>
      <c r="CG50" s="1">
        <f t="shared" si="106"/>
        <v>-432.41478071096702</v>
      </c>
      <c r="CH50" s="1">
        <f t="shared" si="107"/>
        <v>622.52313429346452</v>
      </c>
      <c r="CI50" s="1">
        <f t="shared" si="108"/>
        <v>500</v>
      </c>
      <c r="CJ50" s="1">
        <f t="shared" si="109"/>
        <v>1.3290798883547583E-4</v>
      </c>
      <c r="CK50" s="4">
        <f t="shared" si="110"/>
        <v>4.5980320262768333E-2</v>
      </c>
      <c r="CL50" s="1">
        <f t="shared" si="111"/>
        <v>-2.2189507048620567</v>
      </c>
      <c r="CM50" s="4">
        <f t="shared" si="29"/>
        <v>26.69321316653382</v>
      </c>
      <c r="CN50" s="4">
        <f t="shared" si="30"/>
        <v>36.693213166533823</v>
      </c>
      <c r="CO50" s="4">
        <f t="shared" si="112"/>
        <v>4.7355312774555918E-3</v>
      </c>
      <c r="CP50" s="4">
        <f t="shared" si="31"/>
        <v>2.056692272059419E-4</v>
      </c>
      <c r="CQ50" s="4">
        <f t="shared" si="32"/>
        <v>-78.244951274791248</v>
      </c>
      <c r="CR50" s="4">
        <f t="shared" si="33"/>
        <v>-87.702469209686726</v>
      </c>
      <c r="CS50" s="4">
        <f t="shared" si="34"/>
        <v>-97.218617235801531</v>
      </c>
      <c r="CT50" s="1">
        <f t="shared" si="35"/>
        <v>87.702469209686726</v>
      </c>
      <c r="CU50" s="1">
        <f t="shared" si="36"/>
        <v>12.297530790313274</v>
      </c>
      <c r="CV50" s="1">
        <f t="shared" si="37"/>
        <v>2.1000163022810847</v>
      </c>
      <c r="CW50" s="4">
        <f t="shared" si="113"/>
        <v>0.64042015384254469</v>
      </c>
      <c r="CX50" s="1">
        <f t="shared" si="114"/>
        <v>0.21627527569514296</v>
      </c>
      <c r="CY50" s="4">
        <f t="shared" si="170"/>
        <v>-0.26230127356761529</v>
      </c>
      <c r="CZ50" s="1">
        <f t="shared" si="171"/>
        <v>-0.49472287821142058</v>
      </c>
      <c r="DA50" s="1">
        <f t="shared" si="38"/>
        <v>4.7355312774555918E-3</v>
      </c>
      <c r="DB50" s="1">
        <f t="shared" si="115"/>
        <v>1003.3148718942189</v>
      </c>
      <c r="DC50" s="1">
        <f t="shared" si="116"/>
        <v>-508.09029038069315</v>
      </c>
      <c r="DD50" s="1">
        <f t="shared" si="117"/>
        <v>640.42015384254466</v>
      </c>
      <c r="DE50" s="1">
        <f t="shared" si="118"/>
        <v>500</v>
      </c>
      <c r="DF50" s="1">
        <f t="shared" si="119"/>
        <v>1.3849331018970842E-4</v>
      </c>
      <c r="DG50" s="4">
        <f t="shared" si="120"/>
        <v>-1.2868578503052674E-3</v>
      </c>
      <c r="DH50" s="1">
        <f t="shared" si="121"/>
        <v>-2.3690524965781012</v>
      </c>
      <c r="DI50" s="4">
        <f t="shared" si="39"/>
        <v>32.52049442022124</v>
      </c>
      <c r="DJ50" s="4">
        <f t="shared" si="40"/>
        <v>42.52049442022124</v>
      </c>
      <c r="DK50" s="4">
        <f t="shared" si="122"/>
        <v>4.9609024313395662E-3</v>
      </c>
      <c r="DL50" s="4">
        <f t="shared" si="41"/>
        <v>2.2537115388397439E-4</v>
      </c>
      <c r="DM50" s="4">
        <f t="shared" si="42"/>
        <v>-77.661088181827594</v>
      </c>
      <c r="DN50" s="4">
        <f t="shared" si="43"/>
        <v>-87.27690132197867</v>
      </c>
      <c r="DO50" s="4">
        <f t="shared" si="44"/>
        <v>-96.634754142837878</v>
      </c>
      <c r="DP50" s="1">
        <f t="shared" si="45"/>
        <v>87.27690132197867</v>
      </c>
      <c r="DQ50" s="1">
        <f t="shared" si="46"/>
        <v>12.72309867802133</v>
      </c>
      <c r="DR50" s="1">
        <f t="shared" si="47"/>
        <v>2.0978114421049217</v>
      </c>
      <c r="DS50" s="4">
        <f t="shared" si="123"/>
        <v>0.62384901448422347</v>
      </c>
      <c r="DT50" s="1">
        <f t="shared" si="124"/>
        <v>0.19489475404311485</v>
      </c>
      <c r="DU50" s="4">
        <f t="shared" si="172"/>
        <v>-0.25110451091743546</v>
      </c>
      <c r="DV50" s="1">
        <f t="shared" si="173"/>
        <v>-0.34657500356594323</v>
      </c>
      <c r="DW50" s="1">
        <f t="shared" si="48"/>
        <v>4.9609024313395662E-3</v>
      </c>
      <c r="DX50" s="1">
        <f t="shared" si="125"/>
        <v>1003.4726317019378</v>
      </c>
      <c r="DY50" s="1">
        <f t="shared" si="126"/>
        <v>-355.93946016229501</v>
      </c>
      <c r="DZ50" s="1">
        <f t="shared" si="127"/>
        <v>623.84901448422352</v>
      </c>
      <c r="EA50" s="1">
        <f t="shared" si="128"/>
        <v>500</v>
      </c>
      <c r="EB50" s="1">
        <f t="shared" si="129"/>
        <v>1.2395904906244634E-4</v>
      </c>
      <c r="EC50" s="4">
        <f t="shared" si="130"/>
        <v>7.9117794607816372E-2</v>
      </c>
      <c r="ED50" s="1">
        <f t="shared" si="131"/>
        <v>-2.4013334210619663</v>
      </c>
      <c r="EE50" s="4">
        <f t="shared" si="49"/>
        <v>32.612135176532149</v>
      </c>
      <c r="EF50" s="4">
        <f t="shared" si="50"/>
        <v>42.612135176532149</v>
      </c>
      <c r="EG50" s="4">
        <f t="shared" si="132"/>
        <v>5.1042812754098906E-3</v>
      </c>
      <c r="EH50" s="4">
        <f t="shared" si="51"/>
        <v>1.4337884407032448E-4</v>
      </c>
      <c r="EI50" s="4">
        <f t="shared" si="52"/>
        <v>-77.289640399261984</v>
      </c>
      <c r="EJ50" s="4">
        <f t="shared" si="53"/>
        <v>-86.888117319407343</v>
      </c>
      <c r="EK50" s="4">
        <f t="shared" si="54"/>
        <v>-96.263306360272267</v>
      </c>
      <c r="EL50" s="1">
        <f t="shared" si="55"/>
        <v>86.888117319407343</v>
      </c>
      <c r="EM50" s="1">
        <f t="shared" si="56"/>
        <v>13.111882680592657</v>
      </c>
      <c r="EN50" s="1">
        <f t="shared" si="57"/>
        <v>2.0965500819368561</v>
      </c>
      <c r="EO50" s="4">
        <f t="shared" si="133"/>
        <v>0.63430888220421977</v>
      </c>
      <c r="EP50" s="1">
        <f t="shared" si="134"/>
        <v>0.20092852663001898</v>
      </c>
      <c r="EQ50" s="4">
        <f t="shared" si="174"/>
        <v>-0.23955353426797465</v>
      </c>
      <c r="ER50" s="1">
        <f t="shared" si="175"/>
        <v>-0.38586773270602392</v>
      </c>
      <c r="ES50" s="1">
        <f t="shared" si="58"/>
        <v>5.1042812754098906E-3</v>
      </c>
      <c r="ET50" s="1">
        <f t="shared" si="135"/>
        <v>1003.5729968927869</v>
      </c>
      <c r="EU50" s="1">
        <f t="shared" si="136"/>
        <v>-396.29387884374069</v>
      </c>
      <c r="EV50" s="1">
        <f t="shared" si="137"/>
        <v>634.3088822042198</v>
      </c>
      <c r="EW50" s="1">
        <f t="shared" si="138"/>
        <v>500</v>
      </c>
      <c r="EX50" s="1">
        <f t="shared" si="139"/>
        <v>1.2725030101105612E-4</v>
      </c>
      <c r="EY50" s="4">
        <f t="shared" si="140"/>
        <v>5.2707989992108358E-2</v>
      </c>
      <c r="EZ50" s="1">
        <f t="shared" si="141"/>
        <v>-2.4994326477128368</v>
      </c>
      <c r="FA50" s="4">
        <f t="shared" si="59"/>
        <v>35.882038667097376</v>
      </c>
      <c r="FB50" s="4">
        <f t="shared" si="60"/>
        <v>45.882038667097376</v>
      </c>
      <c r="FC50" s="4">
        <f t="shared" si="142"/>
        <v>5.2417833106087244E-3</v>
      </c>
      <c r="FD50" s="4">
        <f t="shared" si="61"/>
        <v>1.3750203519883372E-4</v>
      </c>
      <c r="FE50" s="4">
        <f t="shared" si="62"/>
        <v>-76.93341751014583</v>
      </c>
      <c r="FF50" s="4">
        <f t="shared" si="63"/>
        <v>-86.551383150861525</v>
      </c>
      <c r="FG50" s="4">
        <f t="shared" si="64"/>
        <v>-95.907083471156113</v>
      </c>
      <c r="FH50" s="1">
        <f t="shared" si="65"/>
        <v>86.551383150861525</v>
      </c>
      <c r="FI50" s="1">
        <f t="shared" si="66"/>
        <v>13.448616849138475</v>
      </c>
      <c r="FJ50" s="1">
        <f t="shared" si="67"/>
        <v>2.0952091657631127</v>
      </c>
      <c r="FK50" s="4">
        <f t="shared" si="143"/>
        <v>0.62852086695839304</v>
      </c>
      <c r="FL50" s="1">
        <f t="shared" si="144"/>
        <v>0.19144812610996922</v>
      </c>
      <c r="FM50" s="4">
        <f t="shared" si="176"/>
        <v>-0.24386264428720197</v>
      </c>
      <c r="FN50" s="1">
        <f t="shared" si="177"/>
        <v>-0.32442948617415868</v>
      </c>
      <c r="FO50" s="1">
        <f t="shared" si="68"/>
        <v>5.2417833106087244E-3</v>
      </c>
      <c r="FP50" s="1">
        <f t="shared" si="145"/>
        <v>1003.6692483174261</v>
      </c>
      <c r="FQ50" s="1">
        <f t="shared" si="146"/>
        <v>-333.19557089058446</v>
      </c>
      <c r="FR50" s="1">
        <f t="shared" si="147"/>
        <v>628.52086695839307</v>
      </c>
      <c r="FS50" s="1">
        <f t="shared" si="148"/>
        <v>500</v>
      </c>
      <c r="FT50" s="1">
        <f t="shared" si="149"/>
        <v>1.2082842281417038E-4</v>
      </c>
      <c r="FU50" s="4">
        <f t="shared" si="150"/>
        <v>8.8488420270952411E-2</v>
      </c>
      <c r="FV50" s="1">
        <f t="shared" si="151"/>
        <v>-2.5324032350334096</v>
      </c>
      <c r="FW50" s="4">
        <f t="shared" si="69"/>
        <v>37.287752836205925</v>
      </c>
      <c r="FX50" s="4">
        <f t="shared" si="70"/>
        <v>47.287752836205925</v>
      </c>
      <c r="FY50" s="4">
        <f t="shared" si="152"/>
        <v>5.3468813486918657E-3</v>
      </c>
      <c r="FZ50" s="4">
        <f t="shared" si="71"/>
        <v>1.0509803808314132E-4</v>
      </c>
      <c r="GA50" s="4">
        <f t="shared" si="72"/>
        <v>-76.661142800085884</v>
      </c>
      <c r="GB50" s="4">
        <f t="shared" si="73"/>
        <v>-86.323775670071853</v>
      </c>
      <c r="GC50" s="4">
        <f t="shared" si="74"/>
        <v>-95.634808761096167</v>
      </c>
      <c r="GD50" s="1">
        <f t="shared" si="75"/>
        <v>86.323775670071853</v>
      </c>
      <c r="GE50" s="1">
        <f t="shared" si="76"/>
        <v>13.676224329928147</v>
      </c>
      <c r="GF50" s="1">
        <f t="shared" si="77"/>
        <v>2.0941133736372293</v>
      </c>
      <c r="GG50" s="4">
        <f t="shared" si="153"/>
        <v>0.62820481470178713</v>
      </c>
      <c r="GH50" s="1">
        <f t="shared" si="154"/>
        <v>0.19038864232134811</v>
      </c>
      <c r="GI50" s="4">
        <f t="shared" si="178"/>
        <v>-0.23200285612906291</v>
      </c>
      <c r="GJ50" s="1">
        <f t="shared" si="179"/>
        <v>-0.3069267860096197</v>
      </c>
      <c r="GK50" s="1">
        <f t="shared" si="78"/>
        <v>5.3468813486918657E-3</v>
      </c>
      <c r="GL50" s="1">
        <f t="shared" si="155"/>
        <v>1003.7428169440843</v>
      </c>
      <c r="GM50" s="1">
        <f t="shared" si="156"/>
        <v>-315.21994776759959</v>
      </c>
      <c r="GN50" s="1">
        <f t="shared" si="157"/>
        <v>628.20481470178709</v>
      </c>
      <c r="GO50" s="1">
        <f t="shared" si="158"/>
        <v>500</v>
      </c>
      <c r="GP50" s="1">
        <f t="shared" si="159"/>
        <v>1.1938266624463255E-4</v>
      </c>
      <c r="GQ50" s="4">
        <f t="shared" si="160"/>
        <v>0.10049577845139079</v>
      </c>
      <c r="GR50" s="1">
        <f t="shared" si="161"/>
        <v>-2.5729448958945418</v>
      </c>
      <c r="GS50" s="4">
        <f t="shared" si="79"/>
        <v>37.84624760741395</v>
      </c>
      <c r="GT50" s="4">
        <f t="shared" si="80"/>
        <v>47.84624760741395</v>
      </c>
      <c r="GU50" s="4">
        <f t="shared" si="162"/>
        <v>5.4254473449932656E-3</v>
      </c>
      <c r="GV50" s="4">
        <f t="shared" si="81"/>
        <v>7.8565996301399946E-5</v>
      </c>
      <c r="GW50" s="4">
        <v>345</v>
      </c>
      <c r="GX50" s="4"/>
      <c r="GY50" s="4"/>
      <c r="GZ50" s="4"/>
      <c r="HA50" s="4"/>
      <c r="HB50" s="4"/>
      <c r="HC50" s="4"/>
      <c r="HD50" s="4"/>
      <c r="HE50" s="4"/>
      <c r="HF50" s="6"/>
      <c r="HG50" s="4"/>
      <c r="HH50" s="4"/>
      <c r="HI50" s="4"/>
      <c r="HJ50" s="1"/>
      <c r="HK50" s="4"/>
      <c r="HL50" s="4"/>
    </row>
    <row r="51" spans="1:220" s="5" customFormat="1">
      <c r="A51" s="4">
        <v>33</v>
      </c>
      <c r="B51" s="4">
        <f t="shared" ref="B51:B82" si="180">C51-D51</f>
        <v>100</v>
      </c>
      <c r="C51" s="4">
        <v>0</v>
      </c>
      <c r="D51" s="1">
        <f t="shared" si="1"/>
        <v>-100</v>
      </c>
      <c r="E51" s="1">
        <f t="shared" si="163"/>
        <v>340</v>
      </c>
      <c r="F51" s="4">
        <f t="shared" si="82"/>
        <v>2.1509999999999962</v>
      </c>
      <c r="G51" s="1">
        <f>'0.5Q 1-8 '!FS51</f>
        <v>-83.541369892567729</v>
      </c>
      <c r="H51" s="1">
        <f>'0.5Q 1-8 '!FT51</f>
        <v>-92.930939120226554</v>
      </c>
      <c r="I51" s="1">
        <f>'0.5Q 1-8 '!FU51</f>
        <v>-100</v>
      </c>
      <c r="J51" s="1">
        <f>'0.5Q 1-8 '!FV51</f>
        <v>92.930939120226554</v>
      </c>
      <c r="K51" s="1">
        <f>'0.5Q 1-8 '!FW51</f>
        <v>7.0690608797734455</v>
      </c>
      <c r="L51" s="1">
        <f>'0.5Q 1-8 '!FX51</f>
        <v>2.1396471480939794</v>
      </c>
      <c r="M51" s="1">
        <f>'0.5Q 1-8 '!FY51</f>
        <v>0.59280301459044615</v>
      </c>
      <c r="N51" s="1">
        <f>'0.5Q 1-8 '!FZ51</f>
        <v>0.1972092334662571</v>
      </c>
      <c r="O51" s="1">
        <f>'0.5Q 1-8 '!GA51</f>
        <v>-0.33055081869682706</v>
      </c>
      <c r="P51" s="1">
        <f>'0.5Q 1-8 '!GB51</f>
        <v>-0.71141765156564596</v>
      </c>
      <c r="Q51" s="1">
        <f>'0.5Q 1-8 '!GC51</f>
        <v>2.7438478460902567E-3</v>
      </c>
      <c r="R51" s="1">
        <f>'0.5Q 1-8 '!GD51</f>
        <v>1001.9206934922631</v>
      </c>
      <c r="S51" s="1">
        <f>'0.5Q 1-8 '!GE51</f>
        <v>-730.64015651094974</v>
      </c>
      <c r="T51" s="1">
        <f>'0.5Q 1-8 '!GF51</f>
        <v>592.8030145904462</v>
      </c>
      <c r="U51" s="1">
        <f>'0.5Q 1-8 '!GG51</f>
        <v>500</v>
      </c>
      <c r="V51" s="1">
        <f>'0.5Q 1-8 '!GH51</f>
        <v>1.3826784172940213E-4</v>
      </c>
      <c r="W51" s="1">
        <f>'0.5Q 1-8 '!GI51</f>
        <v>1.4765794333031029E-2</v>
      </c>
      <c r="X51" s="1">
        <f>'0.5Q 1-8 '!GJ51</f>
        <v>-1.3571581287120973</v>
      </c>
      <c r="Y51" s="1">
        <f>'0.5Q 1-8 '!GK51</f>
        <v>13.93376786317023</v>
      </c>
      <c r="Z51" s="1">
        <f>'0.5Q 1-8 '!GL51</f>
        <v>23.933767863170232</v>
      </c>
      <c r="AA51" s="1">
        <f>'0.5Q 1-8 '!GM51</f>
        <v>3.1512116176672512E-3</v>
      </c>
      <c r="AB51" s="4"/>
      <c r="AC51" s="4">
        <f t="shared" ref="AC51:AC82" si="181">IF(AE51&gt;$D51,(AA51/$B$13)*($C51-$D51)+$D51+($D$14/2),(IF(AC50+(AC50-AC49)&gt;$D51,AC50+(AC50-AC49),$D51)))</f>
        <v>-82.300475060938339</v>
      </c>
      <c r="AD51" s="4">
        <f t="shared" ref="AD51:AD82" si="182">IF((((AA51/$B$13)*($C51-$D51))+$D51)&gt;$D51-($D51/5),(AA51/$B$13)*($C51-$D51)+$D51,IF(AD50+(AD50-AD49)&gt;$D51,AD50+(AD50-AD49),$D51))</f>
        <v>-91.629339807406865</v>
      </c>
      <c r="AE51" s="4">
        <f t="shared" ref="AE51:AE82" si="183">IF(((AA51/$B$13)*($C51-$D51)+$D51-($D$14)/2)&gt;$D51,(AA51/$B$13)*($C51-$D51)+$D51-($D$14)/2,$D51)</f>
        <v>-100</v>
      </c>
      <c r="AF51" s="1">
        <f t="shared" si="5"/>
        <v>91.629339807406865</v>
      </c>
      <c r="AG51" s="1">
        <f t="shared" si="6"/>
        <v>8.3706601925931352</v>
      </c>
      <c r="AH51" s="1">
        <f t="shared" ref="AH51:AH82" si="184">IF(AE51&gt;$D51,$F51-((((AJ52/$B$4)+$B$11)*(((AC51-AE51)/2)*(((AC51-AE51)/3)+(AE51-$D51))))+(($B$11*(AE51-$D51)^2)/2))/($C51-$D51),$F51-(((AJ52/$B$4)+$B$11)*((AC51-$D51)^3)/(6*$D$14*$B$19)))</f>
        <v>2.1369700355015171</v>
      </c>
      <c r="AI51" s="4">
        <f t="shared" si="83"/>
        <v>0.6024641670713482</v>
      </c>
      <c r="AJ51" s="1">
        <f t="shared" si="84"/>
        <v>0.21450509741378593</v>
      </c>
      <c r="AK51" s="4">
        <f t="shared" si="164"/>
        <v>-0.29579623543115674</v>
      </c>
      <c r="AL51" s="1">
        <f t="shared" si="165"/>
        <v>-0.61410088312766165</v>
      </c>
      <c r="AM51" s="1">
        <f t="shared" si="8"/>
        <v>3.1512116176672512E-3</v>
      </c>
      <c r="AN51" s="1">
        <f t="shared" si="85"/>
        <v>1002.205848132367</v>
      </c>
      <c r="AO51" s="1">
        <f t="shared" si="86"/>
        <v>-630.69388898977104</v>
      </c>
      <c r="AP51" s="1">
        <f t="shared" si="87"/>
        <v>602.46416707134824</v>
      </c>
      <c r="AQ51" s="1">
        <f t="shared" si="88"/>
        <v>500</v>
      </c>
      <c r="AR51" s="1">
        <f t="shared" si="89"/>
        <v>1.470208895507353E-4</v>
      </c>
      <c r="AS51" s="4">
        <f t="shared" si="90"/>
        <v>1.5155293715922405E-2</v>
      </c>
      <c r="AT51" s="1">
        <f t="shared" si="91"/>
        <v>-1.5604505151177031</v>
      </c>
      <c r="AU51" s="4">
        <f t="shared" si="9"/>
        <v>19.35976057974932</v>
      </c>
      <c r="AV51" s="4">
        <f t="shared" si="10"/>
        <v>29.35976057974932</v>
      </c>
      <c r="AW51" s="4">
        <f t="shared" si="92"/>
        <v>3.5537297120809552E-3</v>
      </c>
      <c r="AX51" s="4">
        <f t="shared" si="11"/>
        <v>4.02518094413704E-4</v>
      </c>
      <c r="AY51" s="4">
        <f t="shared" ref="AY51:AY82" si="185">IF(BA51&gt;$D51,(AW51/$B$13)*($C51-$D51)+$D51+($D$14/2),(IF(AY50+(AY50-AY49)&gt;$D51,AY50+(AY50-AY49),$D51)))</f>
        <v>-81.493470294494998</v>
      </c>
      <c r="AZ51" s="4">
        <f t="shared" ref="AZ51:AZ82" si="186">IF((((AW51/$B$13)*($C51-$D51))+$D51)&gt;$D51-($D51/5),(AW51/$B$13)*($C51-$D51)+$D51,IF(AZ50+(AZ50-AZ49)&gt;$D51,AZ50+(AZ50-AZ49),$D51))</f>
        <v>-90.85257488561497</v>
      </c>
      <c r="BA51" s="4">
        <f t="shared" ref="BA51:BA82" si="187">IF(((AW51/$B$13)*($C51-$D51)+$D51-($D$14)/2)&gt;$D51,(AW51/$B$13)*($C51-$D51)+$D51-($D$14)/2,$D51)</f>
        <v>-100</v>
      </c>
      <c r="BB51" s="1">
        <f t="shared" ref="BB51:BB82" si="188">-AZ51</f>
        <v>90.85257488561497</v>
      </c>
      <c r="BC51" s="1">
        <f t="shared" ref="BC51:BC82" si="189">AZ51+($C51-$D51)</f>
        <v>9.1474251143850296</v>
      </c>
      <c r="BD51" s="1">
        <f t="shared" ref="BD51:BD82" si="190">IF(BA51&gt;$D51,$F51-((((BF52/$B$4)+$B$11)*(((AY51-BA51)/2)*(((AY51-BA51)/3)+(BA51-$D51))))+(($B$11*(BA51-$D51)^2)/2))/($C51-$D51),$F51-(((BF52/$B$4)+$B$11)*((AY51-$D51)^3)/(6*$D$14*$B$19)))</f>
        <v>2.1347912258443884</v>
      </c>
      <c r="BE51" s="4">
        <f t="shared" si="93"/>
        <v>0.60800560412398674</v>
      </c>
      <c r="BF51" s="1">
        <f t="shared" si="94"/>
        <v>0.19630040621905678</v>
      </c>
      <c r="BG51" s="4">
        <f t="shared" si="166"/>
        <v>-0.29373276889243594</v>
      </c>
      <c r="BH51" s="1">
        <f t="shared" si="167"/>
        <v>-0.56583125474803053</v>
      </c>
      <c r="BI51" s="1">
        <f t="shared" ref="BI51:BI82" si="191">AW51</f>
        <v>3.5537297120809552E-3</v>
      </c>
      <c r="BJ51" s="1">
        <f t="shared" si="95"/>
        <v>1002.4876107984566</v>
      </c>
      <c r="BK51" s="1">
        <f t="shared" si="96"/>
        <v>-581.12001525132234</v>
      </c>
      <c r="BL51" s="1">
        <f t="shared" si="97"/>
        <v>608.0056041239867</v>
      </c>
      <c r="BM51" s="1">
        <f t="shared" si="98"/>
        <v>500</v>
      </c>
      <c r="BN51" s="1">
        <f t="shared" si="99"/>
        <v>1.3230682758804107E-4</v>
      </c>
      <c r="BO51" s="4">
        <f t="shared" si="100"/>
        <v>1.8329031195630494E-2</v>
      </c>
      <c r="BP51" s="1">
        <f t="shared" si="101"/>
        <v>-1.7585358248448471</v>
      </c>
      <c r="BQ51" s="4">
        <f t="shared" ref="BQ51:BQ82" si="192">IF(AZ51&gt;$D51,-BP52/(BM52*BN52),0)</f>
        <v>19.207487586617592</v>
      </c>
      <c r="BR51" s="4">
        <f t="shared" ref="BR51:BR82" si="193">BQ51+10</f>
        <v>29.207487586617592</v>
      </c>
      <c r="BS51" s="4">
        <f t="shared" si="102"/>
        <v>3.8155414914423486E-3</v>
      </c>
      <c r="BT51" s="4">
        <f t="shared" si="21"/>
        <v>2.6181177936139338E-4</v>
      </c>
      <c r="BU51" s="4">
        <f t="shared" ref="BU51:BU82" si="194">IF(BW51&gt;$D51,(BS51/$B$13)*($C51-$D51)+$D51+($D$14/2),(IF(BU50+(BU50-BU49)&gt;$D51,BU50+(BU50-BU49),$D51)))</f>
        <v>-80.628344502804836</v>
      </c>
      <c r="BV51" s="4">
        <f t="shared" ref="BV51:BV82" si="195">IF((((BS51/$B$13)*($C51-$D51))+$D51)&gt;$D51-($D51/5),(BS51/$B$13)*($C51-$D51)+$D51,IF(BV50+(BV50-BV49)&gt;$D51,BV50+(BV50-BV49),$D51))</f>
        <v>-90.13209199494716</v>
      </c>
      <c r="BW51" s="4">
        <f t="shared" ref="BW51:BW82" si="196">IF(((BS51/$B$13)*($C51-$D51)+$D51-($D$14)/2)&gt;$D51,(BS51/$B$13)*($C51-$D51)+$D51-($D$14)/2,$D51)</f>
        <v>-99.60201046381512</v>
      </c>
      <c r="BX51" s="1">
        <f t="shared" ref="BX51:BX82" si="197">-BV51</f>
        <v>90.13209199494716</v>
      </c>
      <c r="BY51" s="1">
        <f t="shared" ref="BY51:BY82" si="198">BV51+($C51-$D51)</f>
        <v>9.8679080050528398</v>
      </c>
      <c r="BZ51" s="1">
        <f t="shared" ref="BZ51:BZ82" si="199">IF(BW51&gt;$D51,$F51-((((CB52/$B$4)+$B$11)*(((BU51-BW51)/2)*(((BU51-BW51)/3)+(BW51-$D51))))+(($B$11*(BW51-$D51)^2)/2))/($C51-$D51),$F51-(((CB52/$B$4)+$B$11)*((BU51-$D51)^3)/(6*$D$14*$B$19)))</f>
        <v>2.1326343520929982</v>
      </c>
      <c r="CA51" s="4">
        <f t="shared" si="103"/>
        <v>0.62077837446802064</v>
      </c>
      <c r="CB51" s="1">
        <f t="shared" si="104"/>
        <v>0.21463534178810878</v>
      </c>
      <c r="CC51" s="4">
        <f t="shared" si="168"/>
        <v>-0.27648342360798528</v>
      </c>
      <c r="CD51" s="1">
        <f t="shared" si="169"/>
        <v>-0.59516854762270499</v>
      </c>
      <c r="CE51" s="1">
        <f t="shared" ref="CE51:CE82" si="200">BS51</f>
        <v>3.8155414914423486E-3</v>
      </c>
      <c r="CF51" s="1">
        <f t="shared" si="105"/>
        <v>1002.6708790440096</v>
      </c>
      <c r="CG51" s="1">
        <f t="shared" si="106"/>
        <v>-611.25000177947049</v>
      </c>
      <c r="CH51" s="1">
        <f t="shared" si="107"/>
        <v>620.77837446802062</v>
      </c>
      <c r="CI51" s="1">
        <f t="shared" si="108"/>
        <v>500</v>
      </c>
      <c r="CJ51" s="1">
        <f t="shared" si="109"/>
        <v>1.4286411176146025E-4</v>
      </c>
      <c r="CK51" s="4">
        <f t="shared" si="110"/>
        <v>1.0196511730896063E-3</v>
      </c>
      <c r="CL51" s="1">
        <f t="shared" si="111"/>
        <v>-1.9067510945480848</v>
      </c>
      <c r="CM51" s="4">
        <f t="shared" ref="CM51:CM82" si="201">IF(BV51&gt;$D51,-CL52/(CI52*CJ52),0)</f>
        <v>26.324844294769385</v>
      </c>
      <c r="CN51" s="4">
        <f t="shared" ref="CN51:CN82" si="202">CM51+10</f>
        <v>36.324844294769385</v>
      </c>
      <c r="CO51" s="4">
        <f t="shared" si="112"/>
        <v>4.1256729041029422E-3</v>
      </c>
      <c r="CP51" s="4">
        <f t="shared" si="31"/>
        <v>3.1013141266059358E-4</v>
      </c>
      <c r="CQ51" s="4">
        <f t="shared" ref="CQ51:CQ82" si="203">IF(CS51&gt;$D51,(CO51/$B$13)*($C51-$D51)+$D51+($D$14/2),(IF(CQ50+(CQ50-CQ49)&gt;$D51,CQ50+(CQ50-CQ49),$D51)))</f>
        <v>-79.824895247207451</v>
      </c>
      <c r="CR51" s="4">
        <f t="shared" ref="CR51:CR82" si="204">IF((((CO51/$B$13)*($C51-$D51))+$D51)&gt;$D51-($D51/5),(CO51/$B$13)*($C51-$D51)+$D51,IF(CR50+(CR50-CR49)&gt;$D51,CR50+(CR50-CR49),$D51))</f>
        <v>-89.464766923687137</v>
      </c>
      <c r="CS51" s="4">
        <f t="shared" ref="CS51:CS82" si="205">IF(((CO51/$B$13)*($C51-$D51)+$D51-($D$14)/2)&gt;$D51,(CO51/$B$13)*($C51-$D51)+$D51-($D$14)/2,$D51)</f>
        <v>-98.798561208217734</v>
      </c>
      <c r="CT51" s="1">
        <f t="shared" ref="CT51:CT82" si="206">-CR51</f>
        <v>89.464766923687137</v>
      </c>
      <c r="CU51" s="1">
        <f t="shared" ref="CU51:CU82" si="207">CR51+($C51-$D51)</f>
        <v>10.535233076312863</v>
      </c>
      <c r="CV51" s="1">
        <f t="shared" ref="CV51:CV82" si="208">IF(CS51&gt;$D51,$F51-((((CX52/$B$4)+$B$11)*(((CQ51-CS51)/2)*(((CQ51-CS51)/3)+(CS51-$D51))))+(($B$11*(CS51-$D51)^2)/2))/($C51-$D51),$F51-(((CX52/$B$4)+$B$11)*((CQ51-$D51)^3)/(6*$D$14*$B$19)))</f>
        <v>2.1301472485583655</v>
      </c>
      <c r="CW51" s="4">
        <f t="shared" si="113"/>
        <v>0.60261892554561491</v>
      </c>
      <c r="CX51" s="1">
        <f t="shared" si="114"/>
        <v>0.18485708794476993</v>
      </c>
      <c r="CY51" s="4">
        <f t="shared" si="170"/>
        <v>-0.26230127356761529</v>
      </c>
      <c r="CZ51" s="1">
        <f t="shared" si="171"/>
        <v>-0.36891703340306675</v>
      </c>
      <c r="DA51" s="1">
        <f t="shared" ref="DA51:DA82" si="209">CO51</f>
        <v>4.1256729041029422E-3</v>
      </c>
      <c r="DB51" s="1">
        <f t="shared" si="115"/>
        <v>1002.887971032872</v>
      </c>
      <c r="DC51" s="1">
        <f t="shared" si="116"/>
        <v>-378.88517164561762</v>
      </c>
      <c r="DD51" s="1">
        <f t="shared" si="117"/>
        <v>602.61892554561496</v>
      </c>
      <c r="DE51" s="1">
        <f t="shared" si="118"/>
        <v>500</v>
      </c>
      <c r="DF51" s="1">
        <f t="shared" si="119"/>
        <v>1.2197167467052992E-4</v>
      </c>
      <c r="DG51" s="4">
        <f t="shared" si="120"/>
        <v>7.9546869277466709E-2</v>
      </c>
      <c r="DH51" s="1">
        <f t="shared" si="121"/>
        <v>-1.9832895827740045</v>
      </c>
      <c r="DI51" s="4">
        <f t="shared" ref="DI51:DI82" si="210">IF(CR51&gt;$D51,-DH52/(DE52*DF52),0)</f>
        <v>25.778047049048645</v>
      </c>
      <c r="DJ51" s="4">
        <f t="shared" ref="DJ51:DJ82" si="211">DI51+10</f>
        <v>35.778047049048645</v>
      </c>
      <c r="DK51" s="4">
        <f t="shared" si="122"/>
        <v>4.3128936098624964E-3</v>
      </c>
      <c r="DL51" s="4">
        <f t="shared" si="41"/>
        <v>1.8722070575955419E-4</v>
      </c>
      <c r="DM51" s="4">
        <f t="shared" ref="DM51:DM82" si="212">IF(DO51&gt;$D51,(DK51/$B$13)*($C51-$D51)+$D51+($D$14/2),(IF(DM50+(DM50-DM49)&gt;$D51,DM50+(DM50-DM49),$D51)))</f>
        <v>-79.339867512079067</v>
      </c>
      <c r="DN51" s="4">
        <f t="shared" ref="DN51:DN82" si="213">IF((((DK51/$B$13)*($C51-$D51))+$D51)&gt;$D51-($D51/5),(DK51/$B$13)*($C51-$D51)+$D51,IF(DN50+(DN50-DN49)&gt;$D51,DN50+(DN50-DN49),$D51))</f>
        <v>-88.997398741854497</v>
      </c>
      <c r="DO51" s="4">
        <f t="shared" ref="DO51:DO82" si="214">IF(((DK51/$B$13)*($C51-$D51)+$D51-($D$14)/2)&gt;$D51,(DK51/$B$13)*($C51-$D51)+$D51-($D$14)/2,$D51)</f>
        <v>-98.31353347308935</v>
      </c>
      <c r="DP51" s="1">
        <f t="shared" ref="DP51:DP82" si="215">-DN51</f>
        <v>88.997398741854497</v>
      </c>
      <c r="DQ51" s="1">
        <f t="shared" ref="DQ51:DQ82" si="216">DN51+($C51-$D51)</f>
        <v>11.002601258145503</v>
      </c>
      <c r="DR51" s="1">
        <f t="shared" ref="DR51:DR82" si="217">IF(DO51&gt;$D51,$F51-((((DT52/$B$4)+$B$11)*(((DM51-DO51)/2)*(((DM51-DO51)/3)+(DO51-$D51))))+(($B$11*(DO51-$D51)^2)/2))/($C51-$D51),$F51-(((DT52/$B$4)+$B$11)*((DM51-$D51)^3)/(6*$D$14*$B$19)))</f>
        <v>2.1287266711838444</v>
      </c>
      <c r="DS51" s="4">
        <f t="shared" si="123"/>
        <v>0.61830458157845491</v>
      </c>
      <c r="DT51" s="1">
        <f t="shared" si="124"/>
        <v>0.19801787193529821</v>
      </c>
      <c r="DU51" s="4">
        <f t="shared" si="172"/>
        <v>-0.25110451091743546</v>
      </c>
      <c r="DV51" s="1">
        <f t="shared" si="173"/>
        <v>-0.45205492256627278</v>
      </c>
      <c r="DW51" s="1">
        <f t="shared" ref="DW51:DW82" si="218">DK51</f>
        <v>4.3128936098624964E-3</v>
      </c>
      <c r="DX51" s="1">
        <f t="shared" si="125"/>
        <v>1003.0190255269038</v>
      </c>
      <c r="DY51" s="1">
        <f t="shared" si="126"/>
        <v>-464.26944657401344</v>
      </c>
      <c r="DZ51" s="1">
        <f t="shared" si="127"/>
        <v>618.30458157845487</v>
      </c>
      <c r="EA51" s="1">
        <f t="shared" si="128"/>
        <v>500</v>
      </c>
      <c r="EB51" s="1">
        <f t="shared" si="129"/>
        <v>1.2960176429541395E-4</v>
      </c>
      <c r="EC51" s="4">
        <f t="shared" si="130"/>
        <v>4.315167677169935E-2</v>
      </c>
      <c r="ED51" s="1">
        <f t="shared" si="131"/>
        <v>-2.1132951281595487</v>
      </c>
      <c r="EE51" s="4">
        <f t="shared" ref="EE51:EE82" si="219">IF(DN51&gt;$D51,-ED52/(EA52*EB52),0)</f>
        <v>29.702261653699217</v>
      </c>
      <c r="EF51" s="4">
        <f t="shared" ref="EF51:EF82" si="220">EE51+10</f>
        <v>39.702261653699217</v>
      </c>
      <c r="EG51" s="4">
        <f t="shared" si="132"/>
        <v>4.4995410227079979E-3</v>
      </c>
      <c r="EH51" s="4">
        <f t="shared" si="51"/>
        <v>1.8664741284550156E-4</v>
      </c>
      <c r="EI51" s="4">
        <f t="shared" ref="EI51:EI82" si="221">IF(EK51&gt;$D51,(EG51/$B$13)*($C51-$D51)+$D51+($D$14/2),(IF(EI50+(EI50-EI49)&gt;$D51,EI50+(EI50-EI49),$D51)))</f>
        <v>-78.856324991753937</v>
      </c>
      <c r="EJ51" s="4">
        <f t="shared" ref="EJ51:EJ82" si="222">IF((((EG51/$B$13)*($C51-$D51))+$D51)&gt;$D51-($D51/5),(EG51/$B$13)*($C51-$D51)+$D51,IF(EJ50+(EJ50-EJ49)&gt;$D51,EJ50+(EJ50-EJ49),$D51))</f>
        <v>-88.566720212192394</v>
      </c>
      <c r="EK51" s="4">
        <f t="shared" ref="EK51:EK82" si="223">IF(((EG51/$B$13)*($C51-$D51)+$D51-($D$14)/2)&gt;$D51,(EG51/$B$13)*($C51-$D51)+$D51-($D$14)/2,$D51)</f>
        <v>-97.82999095276422</v>
      </c>
      <c r="EL51" s="1">
        <f t="shared" ref="EL51:EL82" si="224">-EJ51</f>
        <v>88.566720212192394</v>
      </c>
      <c r="EM51" s="1">
        <f t="shared" ref="EM51:EM82" si="225">EJ51+($C51-$D51)</f>
        <v>11.433279787807606</v>
      </c>
      <c r="EN51" s="1">
        <f t="shared" ref="EN51:EN82" si="226">IF(EK51&gt;$D51,$F51-((((EP52/$B$4)+$B$11)*(((EI51-EK51)/2)*(((EI51-EK51)/3)+(EK51-$D51))))+(($B$11*(EK51-$D51)^2)/2))/($C51-$D51),$F51-(((EP52/$B$4)+$B$11)*((EI51-$D51)^3)/(6*$D$14*$B$19)))</f>
        <v>2.1271523736261044</v>
      </c>
      <c r="EO51" s="4">
        <f t="shared" si="133"/>
        <v>0.61204583378496658</v>
      </c>
      <c r="EP51" s="1">
        <f t="shared" si="134"/>
        <v>0.18576423891974181</v>
      </c>
      <c r="EQ51" s="4">
        <f t="shared" si="174"/>
        <v>-0.23955353426797465</v>
      </c>
      <c r="ER51" s="1">
        <f t="shared" si="175"/>
        <v>-0.36510894764639529</v>
      </c>
      <c r="ES51" s="1">
        <f t="shared" ref="ES51:ES82" si="227">EG51</f>
        <v>4.4995410227079979E-3</v>
      </c>
      <c r="ET51" s="1">
        <f t="shared" si="135"/>
        <v>1003.1496787158956</v>
      </c>
      <c r="EU51" s="1">
        <f t="shared" si="136"/>
        <v>-374.97419141180086</v>
      </c>
      <c r="EV51" s="1">
        <f t="shared" si="137"/>
        <v>612.04583378496659</v>
      </c>
      <c r="EW51" s="1">
        <f t="shared" si="138"/>
        <v>500</v>
      </c>
      <c r="EX51" s="1">
        <f t="shared" si="139"/>
        <v>1.2094805054037854E-4</v>
      </c>
      <c r="EY51" s="4">
        <f t="shared" si="140"/>
        <v>7.9839198254043453E-2</v>
      </c>
      <c r="EZ51" s="1">
        <f t="shared" si="141"/>
        <v>-2.1699313130999554</v>
      </c>
      <c r="FA51" s="4">
        <f t="shared" ref="FA51:FA82" si="228">IF(EJ51&gt;$D51,-EZ52/(EW52*EX52),0)</f>
        <v>31.311448381018764</v>
      </c>
      <c r="FB51" s="4">
        <f t="shared" ref="FB51:FB82" si="229">FA51+10</f>
        <v>41.311448381018764</v>
      </c>
      <c r="FC51" s="4">
        <f t="shared" si="142"/>
        <v>4.6435625824303196E-3</v>
      </c>
      <c r="FD51" s="4">
        <f t="shared" si="61"/>
        <v>1.440215597223217E-4</v>
      </c>
      <c r="FE51" s="4">
        <f t="shared" ref="FE51:FE82" si="230">IF(FG51&gt;$D51,(FC51/$B$13)*($C51-$D51)+$D51+($D$14/2),(IF(FE50+(FE50-FE49)&gt;$D51,FE50+(FE50-FE49),$D51)))</f>
        <v>-78.48321214273237</v>
      </c>
      <c r="FF51" s="4">
        <f t="shared" ref="FF51:FF82" si="231">IF((((FC51/$B$13)*($C51-$D51))+$D51)&gt;$D51-($D51/5),(FC51/$B$13)*($C51-$D51)+$D51,IF(FF50+(FF50-FF49)&gt;$D51,FF50+(FF50-FF49),$D51))</f>
        <v>-88.190482587493605</v>
      </c>
      <c r="FG51" s="4">
        <f t="shared" ref="FG51:FG82" si="232">IF(((FC51/$B$13)*($C51-$D51)+$D51-($D$14)/2)&gt;$D51,(FC51/$B$13)*($C51-$D51)+$D51-($D$14)/2,$D51)</f>
        <v>-97.456878103742653</v>
      </c>
      <c r="FH51" s="1">
        <f t="shared" ref="FH51:FH82" si="233">-FF51</f>
        <v>88.190482587493605</v>
      </c>
      <c r="FI51" s="1">
        <f t="shared" ref="FI51:FI82" si="234">FF51+($C51-$D51)</f>
        <v>11.809517412506395</v>
      </c>
      <c r="FJ51" s="1">
        <f t="shared" ref="FJ51:FJ82" si="235">IF(FG51&gt;$D51,$F51-((((FL52/$B$4)+$B$11)*(((FE51-FG51)/2)*(((FE51-FG51)/3)+(FG51-$D51))))+(($B$11*(FG51-$D51)^2)/2))/($C51-$D51),$F51-(((FL52/$B$4)+$B$11)*((FE51-$D51)^3)/(6*$D$14*$B$19)))</f>
        <v>2.1258341057321335</v>
      </c>
      <c r="FK51" s="4">
        <f t="shared" si="143"/>
        <v>0.61249879938041651</v>
      </c>
      <c r="FL51" s="1">
        <f t="shared" si="144"/>
        <v>0.18457144389565355</v>
      </c>
      <c r="FM51" s="4">
        <f t="shared" si="176"/>
        <v>-0.24386264428720197</v>
      </c>
      <c r="FN51" s="1">
        <f t="shared" si="177"/>
        <v>-0.3377873309584431</v>
      </c>
      <c r="FO51" s="1">
        <f t="shared" ref="FO51:FO82" si="236">FC51</f>
        <v>4.6435625824303196E-3</v>
      </c>
      <c r="FP51" s="1">
        <f t="shared" si="145"/>
        <v>1003.2504938077011</v>
      </c>
      <c r="FQ51" s="1">
        <f t="shared" si="146"/>
        <v>-346.91434464094021</v>
      </c>
      <c r="FR51" s="1">
        <f t="shared" si="147"/>
        <v>612.49879938041647</v>
      </c>
      <c r="FS51" s="1">
        <f t="shared" si="148"/>
        <v>500</v>
      </c>
      <c r="FT51" s="1">
        <f t="shared" si="149"/>
        <v>1.1964414563568095E-4</v>
      </c>
      <c r="FU51" s="4">
        <f t="shared" si="150"/>
        <v>9.1150625834011303E-2</v>
      </c>
      <c r="FV51" s="1">
        <f t="shared" si="151"/>
        <v>-2.2306306653811485</v>
      </c>
      <c r="FW51" s="4">
        <f t="shared" ref="FW51:FW82" si="237">IF(FF51&gt;$D51,-FV52/(FS52*FT52),0)</f>
        <v>31.580707972340612</v>
      </c>
      <c r="FX51" s="4">
        <f t="shared" ref="FX51:FX82" si="238">FW51+10</f>
        <v>41.580707972340612</v>
      </c>
      <c r="FY51" s="4">
        <f t="shared" si="152"/>
        <v>4.740393658879025E-3</v>
      </c>
      <c r="FZ51" s="4">
        <f t="shared" si="71"/>
        <v>9.6831076448705353E-5</v>
      </c>
      <c r="GA51" s="4">
        <f t="shared" ref="GA51:GA82" si="239">IF(GC51&gt;$D51,(FY51/$B$13)*($C51-$D51)+$D51+($D$14/2),(IF(GA50+(GA50-GA49)&gt;$D51,GA50+(GA50-GA49),$D51)))</f>
        <v>-78.232354431725369</v>
      </c>
      <c r="GB51" s="4">
        <f t="shared" ref="GB51:GB82" si="240">IF((((FY51/$B$13)*($C51-$D51))+$D51)&gt;$D51-($D51/5),(FY51/$B$13)*($C51-$D51)+$D51,IF(GB50+(GB50-GB49)&gt;$D51,GB50+(GB50-GB49),$D51))</f>
        <v>-87.939618844806148</v>
      </c>
      <c r="GC51" s="4">
        <f t="shared" ref="GC51:GC82" si="241">IF(((FY51/$B$13)*($C51-$D51)+$D51-($D$14)/2)&gt;$D51,(FY51/$B$13)*($C51-$D51)+$D51-($D$14)/2,$D51)</f>
        <v>-97.206020392735653</v>
      </c>
      <c r="GD51" s="1">
        <f t="shared" ref="GD51:GD82" si="242">-GB51</f>
        <v>87.939618844806148</v>
      </c>
      <c r="GE51" s="1">
        <f t="shared" ref="GE51:GE82" si="243">GB51+($C51-$D51)</f>
        <v>12.060381155193852</v>
      </c>
      <c r="GF51" s="1">
        <f t="shared" ref="GF51:GF82" si="244">IF(GC51&gt;$D51,$F51-((((GH52/$B$4)+$B$11)*(((GA51-GC51)/2)*(((GA51-GC51)/3)+(GC51-$D51))))+(($B$11*(GC51-$D51)^2)/2))/($C51-$D51),$F51-(((GH52/$B$4)+$B$11)*((GA51-$D51)^3)/(6*$D$14*$B$19)))</f>
        <v>2.1250881288915608</v>
      </c>
      <c r="GG51" s="4">
        <f t="shared" si="153"/>
        <v>0.61949510508663153</v>
      </c>
      <c r="GH51" s="1">
        <f t="shared" si="154"/>
        <v>0.18842285867686551</v>
      </c>
      <c r="GI51" s="4">
        <f t="shared" si="178"/>
        <v>-0.23200285612906291</v>
      </c>
      <c r="GJ51" s="1">
        <f t="shared" si="179"/>
        <v>-0.36810222741000515</v>
      </c>
      <c r="GK51" s="1">
        <f t="shared" ref="GK51:GK82" si="245">FY51</f>
        <v>4.740393658879025E-3</v>
      </c>
      <c r="GL51" s="1">
        <f t="shared" si="155"/>
        <v>1003.3182755612154</v>
      </c>
      <c r="GM51" s="1">
        <f t="shared" si="156"/>
        <v>-378.04834959462346</v>
      </c>
      <c r="GN51" s="1">
        <f t="shared" si="157"/>
        <v>619.4951050866315</v>
      </c>
      <c r="GO51" s="1">
        <f t="shared" si="158"/>
        <v>500</v>
      </c>
      <c r="GP51" s="1">
        <f t="shared" si="159"/>
        <v>1.2129753796256814E-4</v>
      </c>
      <c r="GQ51" s="4">
        <f t="shared" si="160"/>
        <v>7.4868501488989103E-2</v>
      </c>
      <c r="GR51" s="1">
        <f t="shared" si="161"/>
        <v>-2.2953283279505237</v>
      </c>
      <c r="GS51" s="4">
        <f t="shared" ref="GS51:GS82" si="246">IF(GB51&gt;$D51,-GR52/(GO52*GP52),0)</f>
        <v>34.985185131075418</v>
      </c>
      <c r="GT51" s="4">
        <f t="shared" ref="GT51:GT82" si="247">GS51+10</f>
        <v>44.985185131075418</v>
      </c>
      <c r="GU51" s="4">
        <f t="shared" si="162"/>
        <v>4.8541694474745793E-3</v>
      </c>
      <c r="GV51" s="4">
        <f t="shared" si="81"/>
        <v>1.137757885955543E-4</v>
      </c>
      <c r="GW51" s="4">
        <v>340</v>
      </c>
      <c r="GX51" s="4"/>
      <c r="GY51" s="4"/>
      <c r="GZ51" s="4"/>
      <c r="HA51" s="4"/>
      <c r="HB51" s="4"/>
      <c r="HC51" s="4"/>
      <c r="HD51" s="4"/>
      <c r="HE51" s="4"/>
      <c r="HF51" s="6"/>
      <c r="HG51" s="4"/>
      <c r="HH51" s="4"/>
      <c r="HI51" s="4"/>
      <c r="HJ51" s="1"/>
      <c r="HK51" s="4"/>
      <c r="HL51" s="4"/>
    </row>
    <row r="52" spans="1:220" s="5" customFormat="1">
      <c r="A52" s="4">
        <v>34</v>
      </c>
      <c r="B52" s="4">
        <f t="shared" si="180"/>
        <v>100</v>
      </c>
      <c r="C52" s="4">
        <v>0</v>
      </c>
      <c r="D52" s="1">
        <f t="shared" si="1"/>
        <v>-100</v>
      </c>
      <c r="E52" s="1">
        <f t="shared" si="163"/>
        <v>335</v>
      </c>
      <c r="F52" s="4">
        <f t="shared" ref="F52:F83" si="248">F51+($B$7/$B$4)*($E51-$E52)</f>
        <v>2.1759999999999962</v>
      </c>
      <c r="G52" s="1">
        <f>'0.5Q 1-8 '!FS52</f>
        <v>-85.53222771923005</v>
      </c>
      <c r="H52" s="1">
        <f>'0.5Q 1-8 '!FT52</f>
        <v>-94.972129381501716</v>
      </c>
      <c r="I52" s="1">
        <f>'0.5Q 1-8 '!FU52</f>
        <v>-100</v>
      </c>
      <c r="J52" s="1">
        <f>'0.5Q 1-8 '!FV52</f>
        <v>94.972129381501716</v>
      </c>
      <c r="K52" s="1">
        <f>'0.5Q 1-8 '!FW52</f>
        <v>5.0278706184982838</v>
      </c>
      <c r="L52" s="1">
        <f>'0.5Q 1-8 '!FX52</f>
        <v>2.1684431430511313</v>
      </c>
      <c r="M52" s="1">
        <f>'0.5Q 1-8 '!FY52</f>
        <v>0.57591989914303809</v>
      </c>
      <c r="N52" s="1">
        <f>'0.5Q 1-8 '!FZ52</f>
        <v>0.19685450551127104</v>
      </c>
      <c r="O52" s="1">
        <f>'0.5Q 1-8 '!GA52</f>
        <v>-0.33055081869682706</v>
      </c>
      <c r="P52" s="1">
        <f>'0.5Q 1-8 '!GB52</f>
        <v>-0.92371093064261811</v>
      </c>
      <c r="Q52" s="1">
        <f>'0.5Q 1-8 '!GC52</f>
        <v>2.0277544313156977E-3</v>
      </c>
      <c r="R52" s="1">
        <f>'0.5Q 1-8 '!GD52</f>
        <v>1001.4194281019211</v>
      </c>
      <c r="S52" s="1">
        <f>'0.5Q 1-8 '!GE52</f>
        <v>-948.66959998858158</v>
      </c>
      <c r="T52" s="1">
        <f>'0.5Q 1-8 '!GF52</f>
        <v>575.91989914303804</v>
      </c>
      <c r="U52" s="1">
        <f>'0.5Q 1-8 '!GG52</f>
        <v>500</v>
      </c>
      <c r="V52" s="1">
        <f>'0.5Q 1-8 '!GH52</f>
        <v>1.432186829549118E-4</v>
      </c>
      <c r="W52" s="1">
        <f>'0.5Q 1-8 '!GI52</f>
        <v>1.6089274676490815E-2</v>
      </c>
      <c r="X52" s="1">
        <f>'0.5Q 1-8 '!GJ52</f>
        <v>-0.99778794098135803</v>
      </c>
      <c r="Y52" s="1">
        <f>'0.5Q 1-8 '!GK52</f>
        <v>12.372768346913363</v>
      </c>
      <c r="Z52" s="1">
        <f>'0.5Q 1-8 '!GL52</f>
        <v>22.372768346913361</v>
      </c>
      <c r="AA52" s="1">
        <f>'0.5Q 1-8 '!GM52</f>
        <v>2.5177454160535684E-3</v>
      </c>
      <c r="AB52" s="4"/>
      <c r="AC52" s="4">
        <f t="shared" si="181"/>
        <v>-84.155959437669196</v>
      </c>
      <c r="AD52" s="4">
        <f t="shared" si="182"/>
        <v>-93.565638186889686</v>
      </c>
      <c r="AE52" s="4">
        <f t="shared" si="183"/>
        <v>-100</v>
      </c>
      <c r="AF52" s="1">
        <f t="shared" si="5"/>
        <v>93.565638186889686</v>
      </c>
      <c r="AG52" s="1">
        <f t="shared" si="6"/>
        <v>6.4343618131103142</v>
      </c>
      <c r="AH52" s="1">
        <f t="shared" si="184"/>
        <v>2.1659343346664284</v>
      </c>
      <c r="AI52" s="4">
        <f t="shared" si="83"/>
        <v>0.57928598329822556</v>
      </c>
      <c r="AJ52" s="1">
        <f t="shared" ref="AJ52:AJ83" si="249">(($B$7*$B$19+ABS(O52*K52))/
J52)*((AA52-AA51)*$B$19/$B$13/($E52-$E51))</f>
        <v>0.1785422071573417</v>
      </c>
      <c r="AK52" s="4">
        <f t="shared" si="164"/>
        <v>-0.29579623543115674</v>
      </c>
      <c r="AL52" s="1">
        <f t="shared" si="165"/>
        <v>-0.64690725053974873</v>
      </c>
      <c r="AM52" s="1">
        <f t="shared" si="8"/>
        <v>2.5177454160535684E-3</v>
      </c>
      <c r="AN52" s="1">
        <f t="shared" ref="AN52:AN83" si="250">$B$9*(1+($B$11*(AM52)/$B$13))</f>
        <v>1001.7624217912376</v>
      </c>
      <c r="AO52" s="1">
        <f t="shared" ref="AO52:AO83" si="251">AL52*$B$10</f>
        <v>-664.38668444933273</v>
      </c>
      <c r="AP52" s="1">
        <f t="shared" ref="AP52:AP83" si="252">AI52*$B$9</f>
        <v>579.28598329822557</v>
      </c>
      <c r="AQ52" s="1">
        <f t="shared" ref="AQ52:AQ83" si="253">$B$9*$B$7</f>
        <v>500</v>
      </c>
      <c r="AR52" s="1">
        <f t="shared" si="89"/>
        <v>1.2669324032273658E-4</v>
      </c>
      <c r="AS52" s="4">
        <f t="shared" si="90"/>
        <v>3.2497308166372925E-2</v>
      </c>
      <c r="AT52" s="1">
        <f t="shared" si="91"/>
        <v>-1.2263753998604112</v>
      </c>
      <c r="AU52" s="4">
        <f t="shared" si="9"/>
        <v>11.908149674185129</v>
      </c>
      <c r="AV52" s="4">
        <f t="shared" si="10"/>
        <v>21.908149674185129</v>
      </c>
      <c r="AW52" s="4">
        <f t="shared" si="92"/>
        <v>2.8257495580098135E-3</v>
      </c>
      <c r="AX52" s="4">
        <f t="shared" si="11"/>
        <v>3.0800414195624511E-4</v>
      </c>
      <c r="AY52" s="4">
        <f t="shared" si="185"/>
        <v>-83.394146237943744</v>
      </c>
      <c r="AZ52" s="4">
        <f t="shared" si="186"/>
        <v>-92.736573848623792</v>
      </c>
      <c r="BA52" s="4">
        <f t="shared" si="187"/>
        <v>-100</v>
      </c>
      <c r="BB52" s="1">
        <f t="shared" si="188"/>
        <v>92.736573848623792</v>
      </c>
      <c r="BC52" s="1">
        <f t="shared" si="189"/>
        <v>7.2634261513762084</v>
      </c>
      <c r="BD52" s="1">
        <f t="shared" si="190"/>
        <v>2.1644966159264434</v>
      </c>
      <c r="BE52" s="4">
        <f t="shared" ref="BE52:BE83" si="254">-$B$4*(BD52-BD51)/($E52-$E51)</f>
        <v>0.59410780164109944</v>
      </c>
      <c r="BF52" s="1">
        <f t="shared" ref="BF52:BF83" si="255">(($B$7*$B$19+ABS(AK52*AG52))/
AF52)*((AW52-AW51)*$B$19/$B$13/($E52-$E51))</f>
        <v>0.20923796288192842</v>
      </c>
      <c r="BG52" s="4">
        <f t="shared" si="166"/>
        <v>-0.29373276889243594</v>
      </c>
      <c r="BH52" s="1">
        <f t="shared" si="167"/>
        <v>-0.69312696081729452</v>
      </c>
      <c r="BI52" s="1">
        <f t="shared" si="191"/>
        <v>2.8257495580098135E-3</v>
      </c>
      <c r="BJ52" s="1">
        <f t="shared" ref="BJ52:BJ83" si="256">$B$9*(1+($B$11*(BI52)/$B$13))</f>
        <v>1001.978024690607</v>
      </c>
      <c r="BK52" s="1">
        <f t="shared" ref="BK52:BK83" si="257">BH52*$B$10</f>
        <v>-711.85525129857785</v>
      </c>
      <c r="BL52" s="1">
        <f t="shared" ref="BL52:BL83" si="258">BE52*$B$9</f>
        <v>594.1078016410994</v>
      </c>
      <c r="BM52" s="1">
        <f t="shared" ref="BM52:BM83" si="259">$B$9*$B$7</f>
        <v>500</v>
      </c>
      <c r="BN52" s="1">
        <f t="shared" ref="BN52:BN83" si="260">(BI52-BI51)/($E52-$E51)</f>
        <v>1.4559603081422835E-4</v>
      </c>
      <c r="BO52" s="4">
        <f t="shared" ref="BO52:BO83" si="261">IF(AY52&gt;$D51,(((BH52*BJ52*AW52)*((BC52)))+(BE52*BJ52*AW52*(AY52-AZ52)))/$B$19,0)</f>
        <v>1.4607801742365235E-2</v>
      </c>
      <c r="BP52" s="1">
        <f t="shared" ref="BP52:BP83" si="262">BO52-(BI52)*(BM52)</f>
        <v>-1.3982669772625416</v>
      </c>
      <c r="BQ52" s="4">
        <f t="shared" si="192"/>
        <v>19.368341109272428</v>
      </c>
      <c r="BR52" s="4">
        <f t="shared" si="193"/>
        <v>29.368341109272428</v>
      </c>
      <c r="BS52" s="4">
        <f t="shared" ref="BS52:BS83" si="263">BS51*((BR52-($B$6/2))/(BR52+($B$6/2)))</f>
        <v>3.2169001190597464E-3</v>
      </c>
      <c r="BT52" s="4">
        <f t="shared" si="21"/>
        <v>3.9115056104993291E-4</v>
      </c>
      <c r="BU52" s="4">
        <f t="shared" si="194"/>
        <v>-82.478915898678679</v>
      </c>
      <c r="BV52" s="4">
        <f t="shared" si="195"/>
        <v>-91.954426593448161</v>
      </c>
      <c r="BW52" s="4">
        <f t="shared" si="196"/>
        <v>-100</v>
      </c>
      <c r="BX52" s="1">
        <f t="shared" si="197"/>
        <v>91.954426593448161</v>
      </c>
      <c r="BY52" s="1">
        <f t="shared" si="198"/>
        <v>8.0455734065518385</v>
      </c>
      <c r="BZ52" s="1">
        <f t="shared" si="199"/>
        <v>2.1623629871582799</v>
      </c>
      <c r="CA52" s="4">
        <f t="shared" ref="CA52:CA83" si="264">-$B$4*(BZ52-BZ51)/($E52-$E51)</f>
        <v>0.59457270130563344</v>
      </c>
      <c r="CB52" s="1">
        <f t="shared" ref="CB52:CB83" si="265">(($B$7*$B$19+ABS(BG52*BC52))/
BB52)*((BS52-BS51)*$B$19/$B$13/($E52-$E51))</f>
        <v>0.17437142096407751</v>
      </c>
      <c r="CC52" s="4">
        <f t="shared" si="168"/>
        <v>-0.27648342360798528</v>
      </c>
      <c r="CD52" s="1">
        <f t="shared" si="169"/>
        <v>-0.57481856092915828</v>
      </c>
      <c r="CE52" s="1">
        <f t="shared" si="200"/>
        <v>3.2169001190597464E-3</v>
      </c>
      <c r="CF52" s="1">
        <f t="shared" ref="CF52:CF83" si="266">$B$9*(1+($B$11*(CE52)/$B$13))</f>
        <v>1002.2518300833418</v>
      </c>
      <c r="CG52" s="1">
        <f t="shared" ref="CG52:CG83" si="267">CD52*$B$10</f>
        <v>-590.3501584454641</v>
      </c>
      <c r="CH52" s="1">
        <f t="shared" ref="CH52:CH83" si="268">CA52*$B$9</f>
        <v>594.57270130563347</v>
      </c>
      <c r="CI52" s="1">
        <f t="shared" ref="CI52:CI83" si="269">$B$9*$B$7</f>
        <v>500</v>
      </c>
      <c r="CJ52" s="1">
        <f t="shared" ref="CJ52:CJ83" si="270">(CE52-CE51)/($E52-$E51)</f>
        <v>1.1972827447652044E-4</v>
      </c>
      <c r="CK52" s="4">
        <f t="shared" ref="CK52:CK83" si="271">IF(BU52&gt;$D51,(((CD52*CF52*BS52)*((BY52)))+(CA52*CF52*BS52*(BU52-BV52)))/$B$19,0)</f>
        <v>3.2535967891967131E-2</v>
      </c>
      <c r="CL52" s="1">
        <f t="shared" ref="CL52:CL83" si="272">CK52-(CE52)*(CI52)</f>
        <v>-1.575914091637906</v>
      </c>
      <c r="CM52" s="4">
        <f t="shared" si="201"/>
        <v>19.227072984201509</v>
      </c>
      <c r="CN52" s="4">
        <f t="shared" si="202"/>
        <v>29.227072984201509</v>
      </c>
      <c r="CO52" s="4">
        <f t="shared" ref="CO52:CO83" si="273">CO51*((CN52-($B$6/2))/(CN52+($B$6/2)))</f>
        <v>3.4754911325040744E-3</v>
      </c>
      <c r="CP52" s="4">
        <f t="shared" si="31"/>
        <v>2.5859101344432797E-4</v>
      </c>
      <c r="CQ52" s="4">
        <f t="shared" si="203"/>
        <v>-81.404839219623653</v>
      </c>
      <c r="CR52" s="4">
        <f t="shared" si="204"/>
        <v>-91.227064637687548</v>
      </c>
      <c r="CS52" s="4">
        <f t="shared" si="205"/>
        <v>-100</v>
      </c>
      <c r="CT52" s="1">
        <f t="shared" si="206"/>
        <v>91.227064637687548</v>
      </c>
      <c r="CU52" s="1">
        <f t="shared" si="207"/>
        <v>8.7729353623124524</v>
      </c>
      <c r="CV52" s="1">
        <f t="shared" si="208"/>
        <v>2.1597890491608944</v>
      </c>
      <c r="CW52" s="4">
        <f t="shared" ref="CW52:CW83" si="274">-$B$4*(CV52-CV51)/($E52-$E51)</f>
        <v>0.59283601205057934</v>
      </c>
      <c r="CX52" s="1">
        <f t="shared" ref="CX52:CX83" si="275">(($B$7*$B$19+ABS(CC52*BY52))/
BX52)*((CO52-CO51)*$B$19/$B$13/($E52-$E51))</f>
        <v>0.19132814544179808</v>
      </c>
      <c r="CY52" s="4">
        <f t="shared" si="170"/>
        <v>-0.26230127356761529</v>
      </c>
      <c r="CZ52" s="1">
        <f t="shared" si="171"/>
        <v>-0.46186089939618918</v>
      </c>
      <c r="DA52" s="1">
        <f t="shared" si="209"/>
        <v>3.4754911325040744E-3</v>
      </c>
      <c r="DB52" s="1">
        <f t="shared" ref="DB52:DB83" si="276">$B$9*(1+($B$11*(DA52)/$B$13))</f>
        <v>1002.4328437927528</v>
      </c>
      <c r="DC52" s="1">
        <f t="shared" ref="DC52:DC83" si="277">CZ52*$B$10</f>
        <v>-474.34038089787418</v>
      </c>
      <c r="DD52" s="1">
        <f t="shared" ref="DD52:DD83" si="278">CW52*$B$9</f>
        <v>592.83601205057937</v>
      </c>
      <c r="DE52" s="1">
        <f t="shared" ref="DE52:DE83" si="279">$B$9*$B$7</f>
        <v>500</v>
      </c>
      <c r="DF52" s="1">
        <f t="shared" ref="DF52:DF83" si="280">(DA52-DA51)/($E52-$E51)</f>
        <v>1.3003635431977357E-4</v>
      </c>
      <c r="DG52" s="4">
        <f t="shared" ref="DG52:DG83" si="281">IF(CQ52&gt;$D51,(((CZ52*DB52*CO52)*((CU52)))+(CW52*DB52*CO52*(CQ52-CR52)))/$B$19,0)</f>
        <v>6.1703936381095607E-2</v>
      </c>
      <c r="DH52" s="1">
        <f t="shared" ref="DH52:DH83" si="282">DG52-(DA52)*(DE52)</f>
        <v>-1.6760416298709415</v>
      </c>
      <c r="DI52" s="4">
        <f t="shared" si="210"/>
        <v>23.452611589046878</v>
      </c>
      <c r="DJ52" s="4">
        <f t="shared" si="211"/>
        <v>33.452611589046882</v>
      </c>
      <c r="DK52" s="4">
        <f t="shared" ref="DK52:DK83" si="283">DK51*((DJ52-($B$6/2))/(DJ52+($B$6/2)))</f>
        <v>3.7130910615579891E-3</v>
      </c>
      <c r="DL52" s="4">
        <f t="shared" si="41"/>
        <v>2.3759992905391476E-4</v>
      </c>
      <c r="DM52" s="4">
        <f t="shared" si="212"/>
        <v>-80.893760124266905</v>
      </c>
      <c r="DN52" s="4">
        <f t="shared" si="213"/>
        <v>-90.717896161730323</v>
      </c>
      <c r="DO52" s="4">
        <f t="shared" si="214"/>
        <v>-99.867426085277188</v>
      </c>
      <c r="DP52" s="1">
        <f t="shared" si="215"/>
        <v>90.717896161730323</v>
      </c>
      <c r="DQ52" s="1">
        <f t="shared" si="216"/>
        <v>9.282103838269677</v>
      </c>
      <c r="DR52" s="1">
        <f t="shared" si="217"/>
        <v>2.1584012670513291</v>
      </c>
      <c r="DS52" s="4">
        <f t="shared" ref="DS52:DS83" si="284">-$B$4*(DR52-DR51)/($E52-$E51)</f>
        <v>0.59349191734969331</v>
      </c>
      <c r="DT52" s="1">
        <f t="shared" ref="DT52:DT83" si="285">(($B$7*$B$19+ABS(CY52*CU52))/
CT52)*((DK52-DK51)*$B$19/$B$13/($E52-$E51))</f>
        <v>0.17817162967713138</v>
      </c>
      <c r="DU52" s="4">
        <f t="shared" si="172"/>
        <v>-0.25110451091743546</v>
      </c>
      <c r="DV52" s="1">
        <f t="shared" si="173"/>
        <v>-0.4111137445034051</v>
      </c>
      <c r="DW52" s="1">
        <f t="shared" si="218"/>
        <v>3.7130910615579891E-3</v>
      </c>
      <c r="DX52" s="1">
        <f t="shared" ref="DX52:DX83" si="286">$B$9*(1+($B$11*(DW52)/$B$13))</f>
        <v>1002.5991637430907</v>
      </c>
      <c r="DY52" s="1">
        <f t="shared" ref="DY52:DY83" si="287">DV52*$B$10</f>
        <v>-422.22203787988713</v>
      </c>
      <c r="DZ52" s="1">
        <f t="shared" ref="DZ52:DZ83" si="288">DS52*$B$9</f>
        <v>593.49191734969327</v>
      </c>
      <c r="EA52" s="1">
        <f t="shared" ref="EA52:EA83" si="289">$B$9*$B$7</f>
        <v>500</v>
      </c>
      <c r="EB52" s="1">
        <f t="shared" ref="EB52:EB83" si="290">(DW52-DW51)/($E52-$E51)</f>
        <v>1.1996050966090145E-4</v>
      </c>
      <c r="EC52" s="4">
        <f t="shared" ref="EC52:EC83" si="291">IF(DM52&gt;$D51,(((DV52*DX52*DK52)*((DQ52)))+(DS52*DX52*DK52*(DM52-DN52)))/$B$19,0)</f>
        <v>7.4996307749390659E-2</v>
      </c>
      <c r="ED52" s="1">
        <f t="shared" ref="ED52:ED83" si="292">EC52-(DW52)*(EA52)</f>
        <v>-1.7815492230296039</v>
      </c>
      <c r="EE52" s="4">
        <f t="shared" si="219"/>
        <v>25.210211197761076</v>
      </c>
      <c r="EF52" s="4">
        <f t="shared" si="220"/>
        <v>35.210211197761076</v>
      </c>
      <c r="EG52" s="4">
        <f t="shared" ref="EG52:EG83" si="293">EG51*((EF52-($B$6/2))/(EF52+($B$6/2)))</f>
        <v>3.9029465089420361E-3</v>
      </c>
      <c r="EH52" s="4">
        <f t="shared" si="51"/>
        <v>1.8985544738404697E-4</v>
      </c>
      <c r="EI52" s="4">
        <f t="shared" si="221"/>
        <v>-80.401906633634667</v>
      </c>
      <c r="EJ52" s="4">
        <f t="shared" si="222"/>
        <v>-90.245323104977444</v>
      </c>
      <c r="EK52" s="4">
        <f t="shared" si="223"/>
        <v>-99.37557259464495</v>
      </c>
      <c r="EL52" s="1">
        <f t="shared" si="224"/>
        <v>90.245323104977444</v>
      </c>
      <c r="EM52" s="1">
        <f t="shared" si="225"/>
        <v>9.7546768950225555</v>
      </c>
      <c r="EN52" s="1">
        <f t="shared" si="226"/>
        <v>2.1569335744259073</v>
      </c>
      <c r="EO52" s="4">
        <f t="shared" ref="EO52:EO83" si="294">-$B$4*(EN52-EN51)/($E52-$E51)</f>
        <v>0.59562401599605685</v>
      </c>
      <c r="EP52" s="1">
        <f t="shared" ref="EP52:EP83" si="295">(($B$7*$B$19+ABS(DU52*DQ52))/
DP52)*((EG52-EG51)*$B$19/$B$13/($E52-$E51))</f>
        <v>0.17831429834180237</v>
      </c>
      <c r="EQ52" s="4">
        <f t="shared" si="174"/>
        <v>-0.23955353426797465</v>
      </c>
      <c r="ER52" s="1">
        <f t="shared" si="175"/>
        <v>-0.38245114984458206</v>
      </c>
      <c r="ES52" s="1">
        <f t="shared" si="227"/>
        <v>3.9029465089420361E-3</v>
      </c>
      <c r="ET52" s="1">
        <f t="shared" ref="ET52:ET83" si="296">$B$9*(1+($B$11*(ES52)/$B$13))</f>
        <v>1002.7320625562595</v>
      </c>
      <c r="EU52" s="1">
        <f t="shared" ref="EU52:EU83" si="297">ER52*$B$10</f>
        <v>-392.78497991338264</v>
      </c>
      <c r="EV52" s="1">
        <f t="shared" ref="EV52:EV83" si="298">EO52*$B$9</f>
        <v>595.62401599605687</v>
      </c>
      <c r="EW52" s="1">
        <f t="shared" ref="EW52:EW83" si="299">$B$9*$B$7</f>
        <v>500</v>
      </c>
      <c r="EX52" s="1">
        <f t="shared" ref="EX52:EX83" si="300">(ES52-ES51)/($E52-$E51)</f>
        <v>1.1931890275319236E-4</v>
      </c>
      <c r="EY52" s="4">
        <f t="shared" ref="EY52:EY83" si="301">IF(EI52&gt;$D51,(((ER52*ET52*EG52)*((EM52)))+(EO52*ET52*EG52*(EI52-EJ52)))/$B$19,0)</f>
        <v>8.3449422252827907E-2</v>
      </c>
      <c r="EZ52" s="1">
        <f t="shared" ref="EZ52:EZ83" si="302">EY52-(ES52)*(EW52)</f>
        <v>-1.8680238322181901</v>
      </c>
      <c r="FA52" s="4">
        <f t="shared" si="228"/>
        <v>25.092880568234733</v>
      </c>
      <c r="FB52" s="4">
        <f t="shared" si="229"/>
        <v>35.092880568234733</v>
      </c>
      <c r="FC52" s="4">
        <f t="shared" ref="FC52:FC83" si="303">FC51*((FB52-($B$6/2))/(FB52+($B$6/2)))</f>
        <v>4.0259506154513855E-3</v>
      </c>
      <c r="FD52" s="4">
        <f t="shared" si="61"/>
        <v>1.2300410650934943E-4</v>
      </c>
      <c r="FE52" s="4">
        <f t="shared" si="230"/>
        <v>-80.083243145268469</v>
      </c>
      <c r="FF52" s="4">
        <f t="shared" si="231"/>
        <v>-89.829582024125685</v>
      </c>
      <c r="FG52" s="4">
        <f t="shared" si="232"/>
        <v>-99.056909106278752</v>
      </c>
      <c r="FH52" s="1">
        <f t="shared" si="233"/>
        <v>89.829582024125685</v>
      </c>
      <c r="FI52" s="1">
        <f t="shared" si="234"/>
        <v>10.170417975874315</v>
      </c>
      <c r="FJ52" s="1">
        <f t="shared" si="235"/>
        <v>2.1561085425318733</v>
      </c>
      <c r="FK52" s="4">
        <f t="shared" ref="FK52:FK83" si="304">-$B$4*(FJ52-FJ51)/($E52-$E51)</f>
        <v>0.60548873599479691</v>
      </c>
      <c r="FL52" s="1">
        <f t="shared" ref="FL52:FL83" si="305">(($B$7*$B$19+ABS(EQ52*EM52))/
EL52)*((FC52-FC51)*$B$19/$B$13/($E52-$E51))</f>
        <v>0.18558402233533877</v>
      </c>
      <c r="FM52" s="4">
        <f t="shared" si="176"/>
        <v>-0.24386264428720197</v>
      </c>
      <c r="FN52" s="1">
        <f t="shared" si="177"/>
        <v>-0.42799725363864644</v>
      </c>
      <c r="FO52" s="1">
        <f t="shared" si="236"/>
        <v>4.0259506154513855E-3</v>
      </c>
      <c r="FP52" s="1">
        <f t="shared" ref="FP52:FP83" si="306">$B$9*(1+($B$11*(FO52)/$B$13))</f>
        <v>1002.818165430816</v>
      </c>
      <c r="FQ52" s="1">
        <f t="shared" ref="FQ52:FQ83" si="307">FN52*$B$10</f>
        <v>-439.56173943196268</v>
      </c>
      <c r="FR52" s="1">
        <f t="shared" ref="FR52:FR83" si="308">FK52*$B$9</f>
        <v>605.48873599479691</v>
      </c>
      <c r="FS52" s="1">
        <f t="shared" ref="FS52:FS83" si="309">$B$9*$B$7</f>
        <v>500</v>
      </c>
      <c r="FT52" s="1">
        <f t="shared" ref="FT52:FT83" si="310">(FO52-FO51)/($E52-$E51)</f>
        <v>1.2352239339578683E-4</v>
      </c>
      <c r="FU52" s="4">
        <f t="shared" ref="FU52:FU83" si="311">IF(FE52&gt;$D51,(((FN52*FP52*FC52)*((FI52)))+(FK52*FP52*FC52*(FE52-FF52)))/$B$19,0)</f>
        <v>6.251299078723381E-2</v>
      </c>
      <c r="FV52" s="1">
        <f t="shared" ref="FV52:FV83" si="312">FU52-(FO52)*(FS52)</f>
        <v>-1.9504623169384592</v>
      </c>
      <c r="FW52" s="4">
        <f t="shared" si="237"/>
        <v>29.342458610474822</v>
      </c>
      <c r="FX52" s="4">
        <f t="shared" si="238"/>
        <v>39.342458610474822</v>
      </c>
      <c r="FY52" s="4">
        <f t="shared" ref="FY52:FY83" si="313">FY51*((FX52-($B$6/2))/(FX52+($B$6/2)))</f>
        <v>4.1739363071482266E-3</v>
      </c>
      <c r="FZ52" s="4">
        <f t="shared" si="71"/>
        <v>1.4798569169684108E-4</v>
      </c>
      <c r="GA52" s="4">
        <f t="shared" si="239"/>
        <v>-79.699860524292205</v>
      </c>
      <c r="GB52" s="4">
        <f t="shared" si="240"/>
        <v>-89.555462019540442</v>
      </c>
      <c r="GC52" s="4">
        <f t="shared" si="241"/>
        <v>-98.673526485302489</v>
      </c>
      <c r="GD52" s="1">
        <f t="shared" si="242"/>
        <v>89.555462019540442</v>
      </c>
      <c r="GE52" s="1">
        <f t="shared" si="243"/>
        <v>10.444537980459558</v>
      </c>
      <c r="GF52" s="1">
        <f t="shared" si="244"/>
        <v>2.1548863157126843</v>
      </c>
      <c r="GG52" s="4">
        <f t="shared" ref="GG52:GG83" si="314">-$B$4*(GF52-GF51)/($E52-$E51)</f>
        <v>0.59596373642246903</v>
      </c>
      <c r="GH52" s="1">
        <f t="shared" ref="GH52:GH83" si="315">(($B$7*$B$19+ABS(FM52*FI52))/
FH52)*((FY52-FY51)*$B$19/$B$13/($E52-$E51))</f>
        <v>0.17146910744128604</v>
      </c>
      <c r="GI52" s="4">
        <f t="shared" si="178"/>
        <v>-0.23200285612906291</v>
      </c>
      <c r="GJ52" s="1">
        <f t="shared" si="179"/>
        <v>-0.32173398623635974</v>
      </c>
      <c r="GK52" s="1">
        <f t="shared" si="245"/>
        <v>4.1739363071482266E-3</v>
      </c>
      <c r="GL52" s="1">
        <f t="shared" ref="GL52:GL83" si="316">$B$9*(1+($B$11*(GK52)/$B$13))</f>
        <v>1002.9217554150039</v>
      </c>
      <c r="GM52" s="1">
        <f t="shared" ref="GM52:GM83" si="317">GJ52*$B$10</f>
        <v>-330.42723854446615</v>
      </c>
      <c r="GN52" s="1">
        <f t="shared" ref="GN52:GN83" si="318">GG52*$B$9</f>
        <v>595.96373642246908</v>
      </c>
      <c r="GO52" s="1">
        <f t="shared" ref="GO52:GO83" si="319">$B$9*$B$7</f>
        <v>500</v>
      </c>
      <c r="GP52" s="1">
        <f t="shared" ref="GP52:GP83" si="320">(GK52-GK51)/($E52-$E51)</f>
        <v>1.1329147034615968E-4</v>
      </c>
      <c r="GQ52" s="4">
        <f t="shared" ref="GQ52:GQ83" si="321">IF(GA52&gt;$D51,(((GJ52*GL52*FY52)*((GE52)))+(GG52*GL52*FY52*(GA52-GB52)))/$B$19,0)</f>
        <v>0.10520662165804483</v>
      </c>
      <c r="GR52" s="1">
        <f t="shared" ref="GR52:GR83" si="322">GQ52-(GK52)*(GO52)</f>
        <v>-1.9817615319160684</v>
      </c>
      <c r="GS52" s="4">
        <f t="shared" si="246"/>
        <v>28.861626141945028</v>
      </c>
      <c r="GT52" s="4">
        <f t="shared" si="247"/>
        <v>38.861626141945024</v>
      </c>
      <c r="GU52" s="4">
        <f t="shared" ref="GU52:GU83" si="323">GU51*((GT52-($B$6/2))/(GT52+($B$6/2)))</f>
        <v>4.2673731944916794E-3</v>
      </c>
      <c r="GV52" s="4">
        <f t="shared" si="81"/>
        <v>9.3436887343452749E-5</v>
      </c>
      <c r="GW52" s="4">
        <v>335</v>
      </c>
      <c r="GX52" s="4"/>
      <c r="GY52" s="4"/>
      <c r="GZ52" s="4"/>
      <c r="HA52" s="4"/>
      <c r="HB52" s="4"/>
      <c r="HC52" s="4"/>
      <c r="HD52" s="4"/>
      <c r="HE52" s="4"/>
      <c r="HF52" s="6"/>
      <c r="HG52" s="4"/>
      <c r="HH52" s="4"/>
      <c r="HI52" s="4"/>
      <c r="HJ52" s="1"/>
      <c r="HK52" s="4"/>
      <c r="HL52" s="4"/>
    </row>
    <row r="53" spans="1:220" s="5" customFormat="1">
      <c r="A53" s="4">
        <v>35</v>
      </c>
      <c r="B53" s="4">
        <f t="shared" si="180"/>
        <v>100</v>
      </c>
      <c r="C53" s="4">
        <v>0</v>
      </c>
      <c r="D53" s="1">
        <f t="shared" si="1"/>
        <v>-100</v>
      </c>
      <c r="E53" s="1">
        <f t="shared" si="163"/>
        <v>330</v>
      </c>
      <c r="F53" s="4">
        <f t="shared" si="248"/>
        <v>2.2009999999999961</v>
      </c>
      <c r="G53" s="1">
        <f>'0.5Q 1-8 '!FS53</f>
        <v>-87.523085545892371</v>
      </c>
      <c r="H53" s="1">
        <f>'0.5Q 1-8 '!FT53</f>
        <v>-97.013319642776878</v>
      </c>
      <c r="I53" s="1">
        <f>'0.5Q 1-8 '!FU53</f>
        <v>-100</v>
      </c>
      <c r="J53" s="1">
        <f>'0.5Q 1-8 '!FV53</f>
        <v>97.013319642776878</v>
      </c>
      <c r="K53" s="1">
        <f>'0.5Q 1-8 '!FW53</f>
        <v>2.986680357223122</v>
      </c>
      <c r="L53" s="1">
        <f>'0.5Q 1-8 '!FX53</f>
        <v>2.1961240468885412</v>
      </c>
      <c r="M53" s="1">
        <f>'0.5Q 1-8 '!FY53</f>
        <v>0.55361807674819907</v>
      </c>
      <c r="N53" s="1">
        <f>'0.5Q 1-8 '!FZ53</f>
        <v>0.13878723964423145</v>
      </c>
      <c r="O53" s="1">
        <f>'0.5Q 1-8 '!GA53</f>
        <v>-0.33055081869682706</v>
      </c>
      <c r="P53" s="1">
        <f>'0.5Q 1-8 '!GB53</f>
        <v>0.55361807674819907</v>
      </c>
      <c r="Q53" s="1">
        <f>'0.5Q 1-8 '!GC53</f>
        <v>1.504015932771824E-3</v>
      </c>
      <c r="R53" s="1">
        <f>'0.5Q 1-8 '!GD53</f>
        <v>1001.0528111529402</v>
      </c>
      <c r="S53" s="1">
        <f>'0.5Q 1-8 '!GE53</f>
        <v>568.57683718193539</v>
      </c>
      <c r="T53" s="1">
        <f>'0.5Q 1-8 '!GF53</f>
        <v>553.61807674819909</v>
      </c>
      <c r="U53" s="1">
        <f>'0.5Q 1-8 '!GG53</f>
        <v>500</v>
      </c>
      <c r="V53" s="1">
        <f>'0.5Q 1-8 '!GH53</f>
        <v>1.0474769970877473E-4</v>
      </c>
      <c r="W53" s="1">
        <f>'0.5Q 1-8 '!GI53</f>
        <v>0.10399845470155497</v>
      </c>
      <c r="X53" s="1">
        <f>'0.5Q 1-8 '!GJ53</f>
        <v>-0.64800951168435705</v>
      </c>
      <c r="Y53" s="1">
        <f>'0.5Q 1-8 '!GK53</f>
        <v>6.6486893099141788</v>
      </c>
      <c r="Z53" s="1">
        <f>'0.5Q 1-8 '!GL53</f>
        <v>16.648689309914179</v>
      </c>
      <c r="AA53" s="1">
        <f>'0.5Q 1-8 '!GM53</f>
        <v>1.8603256377844591E-3</v>
      </c>
      <c r="AB53" s="4"/>
      <c r="AC53" s="4">
        <f t="shared" si="181"/>
        <v>-86.011443814400053</v>
      </c>
      <c r="AD53" s="4">
        <f t="shared" si="182"/>
        <v>-95.501936566372507</v>
      </c>
      <c r="AE53" s="4">
        <f t="shared" si="183"/>
        <v>-100</v>
      </c>
      <c r="AF53" s="1">
        <f t="shared" si="5"/>
        <v>95.501936566372507</v>
      </c>
      <c r="AG53" s="1">
        <f t="shared" si="6"/>
        <v>4.4980634336274932</v>
      </c>
      <c r="AH53" s="1">
        <f t="shared" si="184"/>
        <v>2.1941986425794524</v>
      </c>
      <c r="AI53" s="4">
        <f t="shared" si="83"/>
        <v>0.56528615826048068</v>
      </c>
      <c r="AJ53" s="1">
        <f t="shared" si="249"/>
        <v>0.17902582207300455</v>
      </c>
      <c r="AK53" s="4">
        <f t="shared" si="164"/>
        <v>-0.29579623543115674</v>
      </c>
      <c r="AL53" s="1">
        <f t="shared" si="165"/>
        <v>0.56528615826048068</v>
      </c>
      <c r="AM53" s="1">
        <f t="shared" si="8"/>
        <v>1.8603256377844591E-3</v>
      </c>
      <c r="AN53" s="1">
        <f t="shared" si="250"/>
        <v>1001.3022279464492</v>
      </c>
      <c r="AO53" s="1">
        <f t="shared" si="251"/>
        <v>580.56019025667888</v>
      </c>
      <c r="AP53" s="1">
        <f t="shared" si="252"/>
        <v>565.28615826048065</v>
      </c>
      <c r="AQ53" s="1">
        <f t="shared" si="253"/>
        <v>500</v>
      </c>
      <c r="AR53" s="1">
        <f t="shared" si="89"/>
        <v>1.3148395565382187E-4</v>
      </c>
      <c r="AS53" s="4">
        <f t="shared" si="90"/>
        <v>0.14729750705241407</v>
      </c>
      <c r="AT53" s="1">
        <f t="shared" si="91"/>
        <v>-0.78286531183981545</v>
      </c>
      <c r="AU53" s="4">
        <f t="shared" si="9"/>
        <v>12.425434219688805</v>
      </c>
      <c r="AV53" s="4">
        <f t="shared" si="10"/>
        <v>22.425434219688803</v>
      </c>
      <c r="AW53" s="4">
        <f t="shared" si="92"/>
        <v>2.2589089699775033E-3</v>
      </c>
      <c r="AX53" s="4">
        <f t="shared" si="11"/>
        <v>3.9858333219304422E-4</v>
      </c>
      <c r="AY53" s="4">
        <f t="shared" si="185"/>
        <v>-85.29482218139249</v>
      </c>
      <c r="AZ53" s="4">
        <f t="shared" si="186"/>
        <v>-94.620572811632613</v>
      </c>
      <c r="BA53" s="4">
        <f t="shared" si="187"/>
        <v>-100</v>
      </c>
      <c r="BB53" s="1">
        <f t="shared" si="188"/>
        <v>94.620572811632613</v>
      </c>
      <c r="BC53" s="1">
        <f t="shared" si="189"/>
        <v>5.3794271883673872</v>
      </c>
      <c r="BD53" s="1">
        <f t="shared" si="190"/>
        <v>2.1930085425925427</v>
      </c>
      <c r="BE53" s="4">
        <f t="shared" si="254"/>
        <v>0.57023853332198726</v>
      </c>
      <c r="BF53" s="1">
        <f t="shared" si="255"/>
        <v>0.15785815911123957</v>
      </c>
      <c r="BG53" s="4">
        <f t="shared" ref="BG53:BG84" si="324">BG52</f>
        <v>-0.29373276889243594</v>
      </c>
      <c r="BH53" s="1">
        <f t="shared" si="167"/>
        <v>-0.72910451193547798</v>
      </c>
      <c r="BI53" s="1">
        <f t="shared" si="191"/>
        <v>2.2589089699775033E-3</v>
      </c>
      <c r="BJ53" s="1">
        <f t="shared" si="256"/>
        <v>1001.5812362789842</v>
      </c>
      <c r="BK53" s="1">
        <f t="shared" si="257"/>
        <v>-748.8049158479746</v>
      </c>
      <c r="BL53" s="1">
        <f t="shared" si="258"/>
        <v>570.23853332198723</v>
      </c>
      <c r="BM53" s="1">
        <f t="shared" si="259"/>
        <v>500</v>
      </c>
      <c r="BN53" s="1">
        <f t="shared" si="260"/>
        <v>1.1336811760646205E-4</v>
      </c>
      <c r="BO53" s="4">
        <f t="shared" si="261"/>
        <v>3.1578298629716402E-2</v>
      </c>
      <c r="BP53" s="1">
        <f t="shared" si="262"/>
        <v>-1.0978761863590352</v>
      </c>
      <c r="BQ53" s="4">
        <f t="shared" si="192"/>
        <v>12.15261752369973</v>
      </c>
      <c r="BR53" s="4">
        <f t="shared" si="193"/>
        <v>22.152617523699732</v>
      </c>
      <c r="BS53" s="4">
        <f t="shared" si="263"/>
        <v>2.5644541635811472E-3</v>
      </c>
      <c r="BT53" s="4">
        <f t="shared" si="21"/>
        <v>3.0554519360364392E-4</v>
      </c>
      <c r="BU53" s="4">
        <f t="shared" si="194"/>
        <v>-84.329487294552521</v>
      </c>
      <c r="BV53" s="4">
        <f t="shared" si="195"/>
        <v>-93.776761191949163</v>
      </c>
      <c r="BW53" s="4">
        <f t="shared" si="196"/>
        <v>-100</v>
      </c>
      <c r="BX53" s="1">
        <f t="shared" si="197"/>
        <v>93.776761191949163</v>
      </c>
      <c r="BY53" s="1">
        <f t="shared" si="198"/>
        <v>6.2232388080508372</v>
      </c>
      <c r="BZ53" s="1">
        <f t="shared" si="199"/>
        <v>2.191394457255432</v>
      </c>
      <c r="CA53" s="4">
        <f t="shared" si="264"/>
        <v>0.58062940194304247</v>
      </c>
      <c r="CB53" s="1">
        <f t="shared" si="265"/>
        <v>0.18428244234876448</v>
      </c>
      <c r="CC53" s="4">
        <f t="shared" ref="CC53:CC84" si="325">CC52</f>
        <v>-0.27648342360798528</v>
      </c>
      <c r="CD53" s="1">
        <f t="shared" si="169"/>
        <v>-0.70777272831738636</v>
      </c>
      <c r="CE53" s="1">
        <f t="shared" si="200"/>
        <v>2.5644541635811472E-3</v>
      </c>
      <c r="CF53" s="1">
        <f t="shared" si="266"/>
        <v>1001.7951179145068</v>
      </c>
      <c r="CG53" s="1">
        <f t="shared" si="267"/>
        <v>-726.89674743652211</v>
      </c>
      <c r="CH53" s="1">
        <f t="shared" si="268"/>
        <v>580.62940194304247</v>
      </c>
      <c r="CI53" s="1">
        <f t="shared" si="269"/>
        <v>500</v>
      </c>
      <c r="CJ53" s="1">
        <f t="shared" si="270"/>
        <v>1.3048919109571983E-4</v>
      </c>
      <c r="CK53" s="4">
        <f t="shared" si="271"/>
        <v>2.776448136716219E-2</v>
      </c>
      <c r="CL53" s="1">
        <f t="shared" si="272"/>
        <v>-1.2544626004234114</v>
      </c>
      <c r="CM53" s="4">
        <f t="shared" si="201"/>
        <v>17.024883424358261</v>
      </c>
      <c r="CN53" s="4">
        <f t="shared" si="202"/>
        <v>27.024883424358261</v>
      </c>
      <c r="CO53" s="4">
        <f t="shared" si="273"/>
        <v>2.8869213009909095E-3</v>
      </c>
      <c r="CP53" s="4">
        <f t="shared" si="31"/>
        <v>3.2246713740976228E-4</v>
      </c>
      <c r="CQ53" s="4">
        <f t="shared" si="203"/>
        <v>-82.984783192039856</v>
      </c>
      <c r="CR53" s="4">
        <f t="shared" si="204"/>
        <v>-92.989362351687959</v>
      </c>
      <c r="CS53" s="4">
        <f t="shared" si="205"/>
        <v>-100</v>
      </c>
      <c r="CT53" s="1">
        <f t="shared" si="206"/>
        <v>92.989362351687959</v>
      </c>
      <c r="CU53" s="1">
        <f t="shared" si="207"/>
        <v>7.0106376483120414</v>
      </c>
      <c r="CV53" s="1">
        <f t="shared" si="208"/>
        <v>2.1886119752610123</v>
      </c>
      <c r="CW53" s="4">
        <f t="shared" si="274"/>
        <v>0.57645852200235659</v>
      </c>
      <c r="CX53" s="1">
        <f t="shared" si="275"/>
        <v>0.1681934974902822</v>
      </c>
      <c r="CY53" s="4">
        <f t="shared" ref="CY53:CY84" si="326">CY52</f>
        <v>-0.26230127356761529</v>
      </c>
      <c r="CZ53" s="1">
        <f t="shared" si="171"/>
        <v>-0.51144337615471036</v>
      </c>
      <c r="DA53" s="1">
        <f t="shared" si="209"/>
        <v>2.8869213009909095E-3</v>
      </c>
      <c r="DB53" s="1">
        <f t="shared" si="276"/>
        <v>1002.0208449106935</v>
      </c>
      <c r="DC53" s="1">
        <f t="shared" si="277"/>
        <v>-525.26257617841065</v>
      </c>
      <c r="DD53" s="1">
        <f t="shared" si="278"/>
        <v>576.45852200235663</v>
      </c>
      <c r="DE53" s="1">
        <f t="shared" si="279"/>
        <v>500</v>
      </c>
      <c r="DF53" s="1">
        <f t="shared" si="280"/>
        <v>1.1771396630263298E-4</v>
      </c>
      <c r="DG53" s="4">
        <f t="shared" si="281"/>
        <v>6.3110685344552872E-2</v>
      </c>
      <c r="DH53" s="1">
        <f t="shared" si="282"/>
        <v>-1.3803499651509019</v>
      </c>
      <c r="DI53" s="4">
        <f t="shared" si="210"/>
        <v>18.949389540959402</v>
      </c>
      <c r="DJ53" s="4">
        <f t="shared" si="211"/>
        <v>28.949389540959402</v>
      </c>
      <c r="DK53" s="4">
        <f t="shared" si="283"/>
        <v>3.1227630590506443E-3</v>
      </c>
      <c r="DL53" s="4">
        <f t="shared" si="41"/>
        <v>2.3584175805973486E-4</v>
      </c>
      <c r="DM53" s="4">
        <f t="shared" si="212"/>
        <v>-82.447652736454742</v>
      </c>
      <c r="DN53" s="4">
        <f t="shared" si="213"/>
        <v>-92.438393581606149</v>
      </c>
      <c r="DO53" s="4">
        <f t="shared" si="214"/>
        <v>-100</v>
      </c>
      <c r="DP53" s="1">
        <f t="shared" si="215"/>
        <v>92.438393581606149</v>
      </c>
      <c r="DQ53" s="1">
        <f t="shared" si="216"/>
        <v>7.5616064183938505</v>
      </c>
      <c r="DR53" s="1">
        <f t="shared" si="217"/>
        <v>2.1873150425420307</v>
      </c>
      <c r="DS53" s="4">
        <f t="shared" si="284"/>
        <v>0.57827550981403242</v>
      </c>
      <c r="DT53" s="1">
        <f t="shared" si="285"/>
        <v>0.17051342448399817</v>
      </c>
      <c r="DU53" s="4">
        <f t="shared" ref="DU53:DU84" si="327">DU52</f>
        <v>-0.25110451091743546</v>
      </c>
      <c r="DV53" s="1">
        <f t="shared" si="173"/>
        <v>-0.45492503054905081</v>
      </c>
      <c r="DW53" s="1">
        <f t="shared" si="218"/>
        <v>3.1227630590506443E-3</v>
      </c>
      <c r="DX53" s="1">
        <f t="shared" si="286"/>
        <v>1002.1859341413355</v>
      </c>
      <c r="DY53" s="1">
        <f t="shared" si="287"/>
        <v>-467.21710487448615</v>
      </c>
      <c r="DZ53" s="1">
        <f t="shared" si="288"/>
        <v>578.27550981403238</v>
      </c>
      <c r="EA53" s="1">
        <f t="shared" si="289"/>
        <v>500</v>
      </c>
      <c r="EB53" s="1">
        <f t="shared" si="290"/>
        <v>1.1806560050146896E-4</v>
      </c>
      <c r="EC53" s="4">
        <f t="shared" si="291"/>
        <v>7.3152167609062874E-2</v>
      </c>
      <c r="ED53" s="1">
        <f t="shared" si="292"/>
        <v>-1.4882293619162592</v>
      </c>
      <c r="EE53" s="4">
        <f t="shared" si="219"/>
        <v>18.657540120582436</v>
      </c>
      <c r="EF53" s="4">
        <f t="shared" si="220"/>
        <v>28.657540120582436</v>
      </c>
      <c r="EG53" s="4">
        <f t="shared" si="293"/>
        <v>3.2766219509317942E-3</v>
      </c>
      <c r="EH53" s="4">
        <f t="shared" si="51"/>
        <v>1.5385889188114987E-4</v>
      </c>
      <c r="EI53" s="4">
        <f t="shared" si="221"/>
        <v>-81.947488275515397</v>
      </c>
      <c r="EJ53" s="4">
        <f t="shared" si="222"/>
        <v>-91.923925997762495</v>
      </c>
      <c r="EK53" s="4">
        <f t="shared" si="223"/>
        <v>-100</v>
      </c>
      <c r="EL53" s="1">
        <f t="shared" si="224"/>
        <v>91.923925997762495</v>
      </c>
      <c r="EM53" s="1">
        <f t="shared" si="225"/>
        <v>8.0760740022375046</v>
      </c>
      <c r="EN53" s="1">
        <f t="shared" si="226"/>
        <v>2.1862167418076717</v>
      </c>
      <c r="EO53" s="4">
        <f t="shared" si="294"/>
        <v>0.58566334763528793</v>
      </c>
      <c r="EP53" s="1">
        <f t="shared" si="295"/>
        <v>0.1821992852606959</v>
      </c>
      <c r="EQ53" s="4">
        <f t="shared" ref="EQ53:EQ84" si="328">EQ52</f>
        <v>-0.23955353426797465</v>
      </c>
      <c r="ER53" s="1">
        <f t="shared" si="175"/>
        <v>-0.4720610371176619</v>
      </c>
      <c r="ES53" s="1">
        <f t="shared" si="227"/>
        <v>3.2766219509317942E-3</v>
      </c>
      <c r="ET53" s="1">
        <f t="shared" si="296"/>
        <v>1002.2936353656522</v>
      </c>
      <c r="EU53" s="1">
        <f t="shared" si="297"/>
        <v>-484.81612634058109</v>
      </c>
      <c r="EV53" s="1">
        <f t="shared" si="298"/>
        <v>585.66334763528789</v>
      </c>
      <c r="EW53" s="1">
        <f t="shared" si="299"/>
        <v>500</v>
      </c>
      <c r="EX53" s="1">
        <f t="shared" si="300"/>
        <v>1.2526491160204839E-4</v>
      </c>
      <c r="EY53" s="4">
        <f t="shared" si="301"/>
        <v>6.6682242355556129E-2</v>
      </c>
      <c r="EZ53" s="1">
        <f t="shared" si="302"/>
        <v>-1.5716287331103409</v>
      </c>
      <c r="FA53" s="4">
        <f t="shared" si="228"/>
        <v>23.081366074798478</v>
      </c>
      <c r="FB53" s="4">
        <f t="shared" si="229"/>
        <v>33.081366074798481</v>
      </c>
      <c r="FC53" s="4">
        <f t="shared" si="303"/>
        <v>3.4602119916183225E-3</v>
      </c>
      <c r="FD53" s="4">
        <f t="shared" si="61"/>
        <v>1.8359004068652833E-4</v>
      </c>
      <c r="FE53" s="4">
        <f t="shared" si="230"/>
        <v>-81.683274147804568</v>
      </c>
      <c r="FF53" s="4">
        <f t="shared" si="231"/>
        <v>-91.468681460757765</v>
      </c>
      <c r="FG53" s="4">
        <f t="shared" si="232"/>
        <v>-100</v>
      </c>
      <c r="FH53" s="1">
        <f t="shared" si="233"/>
        <v>91.468681460757765</v>
      </c>
      <c r="FI53" s="1">
        <f t="shared" si="234"/>
        <v>8.5313185392422355</v>
      </c>
      <c r="FJ53" s="1">
        <f t="shared" si="235"/>
        <v>2.1854917873824076</v>
      </c>
      <c r="FK53" s="4">
        <f t="shared" si="304"/>
        <v>0.58766489701068458</v>
      </c>
      <c r="FL53" s="1">
        <f t="shared" si="305"/>
        <v>0.16561023853586179</v>
      </c>
      <c r="FM53" s="4">
        <f t="shared" ref="FM53:FM84" si="329">FM52</f>
        <v>-0.24386264428720197</v>
      </c>
      <c r="FN53" s="1">
        <f t="shared" si="177"/>
        <v>-0.43719416915652687</v>
      </c>
      <c r="FO53" s="1">
        <f t="shared" si="236"/>
        <v>3.4602119916183225E-3</v>
      </c>
      <c r="FP53" s="1">
        <f t="shared" si="306"/>
        <v>1002.4221483941329</v>
      </c>
      <c r="FQ53" s="1">
        <f t="shared" si="307"/>
        <v>-449.00715560713621</v>
      </c>
      <c r="FR53" s="1">
        <f t="shared" si="308"/>
        <v>587.66489701068463</v>
      </c>
      <c r="FS53" s="1">
        <f t="shared" si="309"/>
        <v>500</v>
      </c>
      <c r="FT53" s="1">
        <f t="shared" si="310"/>
        <v>1.131477247666126E-4</v>
      </c>
      <c r="FU53" s="4">
        <f t="shared" si="311"/>
        <v>7.0089780392297851E-2</v>
      </c>
      <c r="FV53" s="1">
        <f t="shared" si="312"/>
        <v>-1.6600162154168636</v>
      </c>
      <c r="FW53" s="4">
        <f t="shared" si="237"/>
        <v>22.861888829344807</v>
      </c>
      <c r="FX53" s="4">
        <f t="shared" si="238"/>
        <v>32.861888829344807</v>
      </c>
      <c r="FY53" s="4">
        <f t="shared" si="313"/>
        <v>3.5837619067801505E-3</v>
      </c>
      <c r="FZ53" s="4">
        <f t="shared" si="71"/>
        <v>1.2354991516182797E-4</v>
      </c>
      <c r="GA53" s="4">
        <f t="shared" si="239"/>
        <v>-81.167366616859042</v>
      </c>
      <c r="GB53" s="4">
        <f t="shared" si="240"/>
        <v>-91.171305194274737</v>
      </c>
      <c r="GC53" s="4">
        <f t="shared" si="241"/>
        <v>-100</v>
      </c>
      <c r="GD53" s="1">
        <f t="shared" si="242"/>
        <v>91.171305194274737</v>
      </c>
      <c r="GE53" s="1">
        <f t="shared" si="243"/>
        <v>8.828694805725263</v>
      </c>
      <c r="GF53" s="1">
        <f t="shared" si="244"/>
        <v>2.1841764932044048</v>
      </c>
      <c r="GG53" s="4">
        <f t="shared" si="314"/>
        <v>0.58580354983440941</v>
      </c>
      <c r="GH53" s="1">
        <f t="shared" si="315"/>
        <v>0.1741107289442746</v>
      </c>
      <c r="GI53" s="4">
        <f t="shared" ref="GI53:GI84" si="330">GI52</f>
        <v>-0.23200285612906291</v>
      </c>
      <c r="GJ53" s="1">
        <f t="shared" si="179"/>
        <v>-0.38464241540684402</v>
      </c>
      <c r="GK53" s="1">
        <f t="shared" si="245"/>
        <v>3.5837619067801505E-3</v>
      </c>
      <c r="GL53" s="1">
        <f t="shared" si="316"/>
        <v>1002.5086333347462</v>
      </c>
      <c r="GM53" s="1">
        <f t="shared" si="317"/>
        <v>-395.03545347113692</v>
      </c>
      <c r="GN53" s="1">
        <f t="shared" si="318"/>
        <v>585.80354983440941</v>
      </c>
      <c r="GO53" s="1">
        <f t="shared" si="319"/>
        <v>500</v>
      </c>
      <c r="GP53" s="1">
        <f t="shared" si="320"/>
        <v>1.1803488007361522E-4</v>
      </c>
      <c r="GQ53" s="4">
        <f t="shared" si="321"/>
        <v>8.8541663193075604E-2</v>
      </c>
      <c r="GR53" s="1">
        <f t="shared" si="322"/>
        <v>-1.7033392901969997</v>
      </c>
      <c r="GS53" s="4">
        <f t="shared" si="246"/>
        <v>24.839843185187096</v>
      </c>
      <c r="GT53" s="4">
        <f t="shared" si="247"/>
        <v>34.839843185187092</v>
      </c>
      <c r="GU53" s="4">
        <f t="shared" si="323"/>
        <v>3.6959496385158778E-3</v>
      </c>
      <c r="GV53" s="4">
        <f t="shared" si="81"/>
        <v>1.1218773173572727E-4</v>
      </c>
      <c r="GW53" s="4">
        <v>330</v>
      </c>
      <c r="GX53" s="4"/>
      <c r="GY53" s="4"/>
      <c r="GZ53" s="4"/>
      <c r="HA53" s="4"/>
      <c r="HB53" s="4"/>
      <c r="HC53" s="4"/>
      <c r="HD53" s="4"/>
      <c r="HE53" s="4"/>
      <c r="HF53" s="6"/>
      <c r="HG53" s="4"/>
      <c r="HH53" s="4"/>
      <c r="HI53" s="4"/>
      <c r="HJ53" s="1"/>
      <c r="HK53" s="4"/>
      <c r="HL53" s="4"/>
    </row>
    <row r="54" spans="1:220" s="5" customFormat="1">
      <c r="A54" s="4">
        <v>36</v>
      </c>
      <c r="B54" s="4">
        <f t="shared" si="180"/>
        <v>100</v>
      </c>
      <c r="C54" s="4">
        <v>0</v>
      </c>
      <c r="D54" s="1">
        <f t="shared" si="1"/>
        <v>-100</v>
      </c>
      <c r="E54" s="1">
        <f t="shared" si="163"/>
        <v>325</v>
      </c>
      <c r="F54" s="4">
        <f t="shared" si="248"/>
        <v>2.225999999999996</v>
      </c>
      <c r="G54" s="1">
        <f>'0.5Q 1-8 '!FS54</f>
        <v>-89.513943372554692</v>
      </c>
      <c r="H54" s="1">
        <f>'0.5Q 1-8 '!FT54</f>
        <v>-99.05450990405204</v>
      </c>
      <c r="I54" s="1">
        <f>'0.5Q 1-8 '!FU54</f>
        <v>-100</v>
      </c>
      <c r="J54" s="1">
        <f>'0.5Q 1-8 '!FV54</f>
        <v>99.05450990405204</v>
      </c>
      <c r="K54" s="1">
        <f>'0.5Q 1-8 '!FW54</f>
        <v>0.94549009594796019</v>
      </c>
      <c r="L54" s="1">
        <f>'0.5Q 1-8 '!FX54</f>
        <v>2.2231686356588649</v>
      </c>
      <c r="M54" s="1">
        <f>'0.5Q 1-8 '!FY54</f>
        <v>0.54089177540647349</v>
      </c>
      <c r="N54" s="1">
        <f>'0.5Q 1-8 '!FZ54</f>
        <v>0.15585657334423048</v>
      </c>
      <c r="O54" s="1">
        <f>'0.5Q 1-8 '!GA54</f>
        <v>-0.33055081869682706</v>
      </c>
      <c r="P54" s="1">
        <f>'0.5Q 1-8 '!GB54</f>
        <v>0.54089177540647349</v>
      </c>
      <c r="Q54" s="1">
        <f>'0.5Q 1-8 '!GC54</f>
        <v>9.0240955966309436E-4</v>
      </c>
      <c r="R54" s="1">
        <f>'0.5Q 1-8 '!GD54</f>
        <v>1000.6316866917641</v>
      </c>
      <c r="S54" s="1">
        <f>'0.5Q 1-8 '!GE54</f>
        <v>555.50667117795638</v>
      </c>
      <c r="T54" s="1">
        <f>'0.5Q 1-8 '!GF54</f>
        <v>540.89177540647347</v>
      </c>
      <c r="U54" s="1">
        <f>'0.5Q 1-8 '!GG54</f>
        <v>500</v>
      </c>
      <c r="V54" s="1">
        <f>'0.5Q 1-8 '!GH54</f>
        <v>1.2032127462174593E-4</v>
      </c>
      <c r="W54" s="1">
        <f>'0.5Q 1-8 '!GI54</f>
        <v>5.1215393665121969E-2</v>
      </c>
      <c r="X54" s="1">
        <f>'0.5Q 1-8 '!GJ54</f>
        <v>-0.39998938616642521</v>
      </c>
      <c r="Y54" s="1">
        <f>'0.5Q 1-8 '!GK54</f>
        <v>6.8283016842708673</v>
      </c>
      <c r="Z54" s="1">
        <f>'0.5Q 1-8 '!GL54</f>
        <v>16.828301684270869</v>
      </c>
      <c r="AA54" s="1">
        <f>'0.5Q 1-8 '!GM54</f>
        <v>1.3790816909098175E-3</v>
      </c>
      <c r="AB54" s="4"/>
      <c r="AC54" s="4">
        <f t="shared" si="181"/>
        <v>-87.86692819113091</v>
      </c>
      <c r="AD54" s="4">
        <f t="shared" si="182"/>
        <v>-97.438234945855328</v>
      </c>
      <c r="AE54" s="4">
        <f t="shared" si="183"/>
        <v>-100</v>
      </c>
      <c r="AF54" s="1">
        <f t="shared" si="5"/>
        <v>97.438234945855328</v>
      </c>
      <c r="AG54" s="1">
        <f t="shared" si="6"/>
        <v>2.5617650541446721</v>
      </c>
      <c r="AH54" s="1">
        <f t="shared" si="184"/>
        <v>2.2215364712344954</v>
      </c>
      <c r="AI54" s="4">
        <f t="shared" si="83"/>
        <v>0.54675657310085946</v>
      </c>
      <c r="AJ54" s="1">
        <f t="shared" si="249"/>
        <v>0.1266513711432207</v>
      </c>
      <c r="AK54" s="4">
        <f t="shared" si="164"/>
        <v>-0.29579623543115674</v>
      </c>
      <c r="AL54" s="1">
        <f t="shared" si="165"/>
        <v>0.54675657310085946</v>
      </c>
      <c r="AM54" s="1">
        <f t="shared" si="8"/>
        <v>1.3790816909098175E-3</v>
      </c>
      <c r="AN54" s="1">
        <f t="shared" si="250"/>
        <v>1000.9653571836368</v>
      </c>
      <c r="AO54" s="1">
        <f t="shared" si="251"/>
        <v>561.52993570604463</v>
      </c>
      <c r="AP54" s="1">
        <f t="shared" si="252"/>
        <v>546.75657310085944</v>
      </c>
      <c r="AQ54" s="1">
        <f t="shared" si="253"/>
        <v>500</v>
      </c>
      <c r="AR54" s="1">
        <f t="shared" si="89"/>
        <v>9.6248789374928301E-5</v>
      </c>
      <c r="AS54" s="4">
        <f t="shared" si="90"/>
        <v>9.1574344903481653E-2</v>
      </c>
      <c r="AT54" s="1">
        <f t="shared" si="91"/>
        <v>-0.59796650055142719</v>
      </c>
      <c r="AU54" s="4">
        <f t="shared" si="9"/>
        <v>6.6730458688125251</v>
      </c>
      <c r="AV54" s="4">
        <f t="shared" si="10"/>
        <v>16.673045868812526</v>
      </c>
      <c r="AW54" s="4">
        <f t="shared" si="92"/>
        <v>1.6698244329056144E-3</v>
      </c>
      <c r="AX54" s="4">
        <f t="shared" si="11"/>
        <v>2.9074274199579692E-4</v>
      </c>
      <c r="AY54" s="4">
        <f t="shared" si="185"/>
        <v>-87.195498124841237</v>
      </c>
      <c r="AZ54" s="4">
        <f t="shared" si="186"/>
        <v>-96.504571774641434</v>
      </c>
      <c r="BA54" s="4">
        <f t="shared" si="187"/>
        <v>-100</v>
      </c>
      <c r="BB54" s="1">
        <f t="shared" si="188"/>
        <v>96.504571774641434</v>
      </c>
      <c r="BC54" s="1">
        <f t="shared" si="189"/>
        <v>3.495428225358566</v>
      </c>
      <c r="BD54" s="1">
        <f t="shared" si="190"/>
        <v>2.2208088910958739</v>
      </c>
      <c r="BE54" s="4">
        <f t="shared" si="254"/>
        <v>0.55600697006662259</v>
      </c>
      <c r="BF54" s="1">
        <f t="shared" si="255"/>
        <v>0.15899862096780001</v>
      </c>
      <c r="BG54" s="4">
        <f t="shared" si="324"/>
        <v>-0.29373276889243594</v>
      </c>
      <c r="BH54" s="1">
        <f t="shared" si="167"/>
        <v>0.55600697006662259</v>
      </c>
      <c r="BI54" s="1">
        <f t="shared" si="191"/>
        <v>1.6698244329056144E-3</v>
      </c>
      <c r="BJ54" s="1">
        <f t="shared" si="256"/>
        <v>1001.168877103034</v>
      </c>
      <c r="BK54" s="1">
        <f t="shared" si="257"/>
        <v>571.03027839782271</v>
      </c>
      <c r="BL54" s="1">
        <f t="shared" si="258"/>
        <v>556.00697006662256</v>
      </c>
      <c r="BM54" s="1">
        <f t="shared" si="259"/>
        <v>500</v>
      </c>
      <c r="BN54" s="1">
        <f t="shared" si="260"/>
        <v>1.1781690741437777E-4</v>
      </c>
      <c r="BO54" s="4">
        <f t="shared" si="261"/>
        <v>0.11902030963676923</v>
      </c>
      <c r="BP54" s="1">
        <f t="shared" si="262"/>
        <v>-0.71589190681603798</v>
      </c>
      <c r="BQ54" s="4">
        <f t="shared" si="192"/>
        <v>12.649589043688456</v>
      </c>
      <c r="BR54" s="4">
        <f t="shared" si="193"/>
        <v>22.649589043688458</v>
      </c>
      <c r="BS54" s="4">
        <f t="shared" si="263"/>
        <v>2.0546139910188198E-3</v>
      </c>
      <c r="BT54" s="4">
        <f t="shared" si="21"/>
        <v>3.8478955811320536E-4</v>
      </c>
      <c r="BU54" s="4">
        <f t="shared" si="194"/>
        <v>-86.180058690426364</v>
      </c>
      <c r="BV54" s="4">
        <f t="shared" si="195"/>
        <v>-95.599095790450164</v>
      </c>
      <c r="BW54" s="4">
        <f t="shared" si="196"/>
        <v>-100</v>
      </c>
      <c r="BX54" s="1">
        <f t="shared" si="197"/>
        <v>95.599095790450164</v>
      </c>
      <c r="BY54" s="1">
        <f t="shared" si="198"/>
        <v>4.4009042095498359</v>
      </c>
      <c r="BZ54" s="1">
        <f t="shared" si="199"/>
        <v>2.2194070017182468</v>
      </c>
      <c r="CA54" s="4">
        <f t="shared" si="264"/>
        <v>0.56025088925629518</v>
      </c>
      <c r="CB54" s="1">
        <f t="shared" si="265"/>
        <v>0.13967752264672689</v>
      </c>
      <c r="CC54" s="4">
        <f t="shared" si="325"/>
        <v>-0.27648342360798528</v>
      </c>
      <c r="CD54" s="1">
        <f t="shared" si="169"/>
        <v>0.56025088925629518</v>
      </c>
      <c r="CE54" s="1">
        <f t="shared" si="200"/>
        <v>2.0546139910188198E-3</v>
      </c>
      <c r="CF54" s="1">
        <f t="shared" si="266"/>
        <v>1001.4382297937132</v>
      </c>
      <c r="CG54" s="1">
        <f t="shared" si="267"/>
        <v>575.3888682840003</v>
      </c>
      <c r="CH54" s="1">
        <f t="shared" si="268"/>
        <v>560.25088925629518</v>
      </c>
      <c r="CI54" s="1">
        <f t="shared" si="269"/>
        <v>500</v>
      </c>
      <c r="CJ54" s="1">
        <f t="shared" si="270"/>
        <v>1.0196803451246547E-4</v>
      </c>
      <c r="CK54" s="4">
        <f t="shared" si="271"/>
        <v>0.15931004521657768</v>
      </c>
      <c r="CL54" s="1">
        <f t="shared" si="272"/>
        <v>-0.86799695029283219</v>
      </c>
      <c r="CM54" s="4">
        <f t="shared" si="201"/>
        <v>12.417276564255499</v>
      </c>
      <c r="CN54" s="4">
        <f t="shared" si="202"/>
        <v>22.417276564255499</v>
      </c>
      <c r="CO54" s="4">
        <f t="shared" si="273"/>
        <v>2.3076201695959408E-3</v>
      </c>
      <c r="CP54" s="4">
        <f t="shared" si="31"/>
        <v>2.5300617857712104E-4</v>
      </c>
      <c r="CQ54" s="4">
        <f t="shared" si="203"/>
        <v>-84.564727164456059</v>
      </c>
      <c r="CR54" s="4">
        <f t="shared" si="204"/>
        <v>-94.75166006568837</v>
      </c>
      <c r="CS54" s="4">
        <f t="shared" si="205"/>
        <v>-100</v>
      </c>
      <c r="CT54" s="1">
        <f t="shared" si="206"/>
        <v>94.75166006568837</v>
      </c>
      <c r="CU54" s="1">
        <f t="shared" si="207"/>
        <v>5.2483399343116304</v>
      </c>
      <c r="CV54" s="1">
        <f t="shared" si="208"/>
        <v>2.2167478484978682</v>
      </c>
      <c r="CW54" s="4">
        <f t="shared" si="274"/>
        <v>0.56271746473711914</v>
      </c>
      <c r="CX54" s="1">
        <f t="shared" si="275"/>
        <v>0.16080721447036614</v>
      </c>
      <c r="CY54" s="4">
        <f t="shared" si="326"/>
        <v>-0.26230127356761529</v>
      </c>
      <c r="CZ54" s="1">
        <f t="shared" si="171"/>
        <v>-0.6300118055556817</v>
      </c>
      <c r="DA54" s="1">
        <f t="shared" si="209"/>
        <v>2.3076201695959408E-3</v>
      </c>
      <c r="DB54" s="1">
        <f t="shared" si="276"/>
        <v>1001.6153341187171</v>
      </c>
      <c r="DC54" s="1">
        <f t="shared" si="277"/>
        <v>-647.03472454179621</v>
      </c>
      <c r="DD54" s="1">
        <f t="shared" si="278"/>
        <v>562.71746473711914</v>
      </c>
      <c r="DE54" s="1">
        <f t="shared" si="279"/>
        <v>500</v>
      </c>
      <c r="DF54" s="1">
        <f t="shared" si="280"/>
        <v>1.1586022627899373E-4</v>
      </c>
      <c r="DG54" s="4">
        <f t="shared" si="281"/>
        <v>5.6069804765793804E-2</v>
      </c>
      <c r="DH54" s="1">
        <f t="shared" si="282"/>
        <v>-1.0977402800321767</v>
      </c>
      <c r="DI54" s="4">
        <f t="shared" si="210"/>
        <v>12.008939405378642</v>
      </c>
      <c r="DJ54" s="4">
        <f t="shared" si="211"/>
        <v>22.008939405378641</v>
      </c>
      <c r="DK54" s="4">
        <f t="shared" si="283"/>
        <v>2.4856969242416176E-3</v>
      </c>
      <c r="DL54" s="4">
        <f t="shared" si="41"/>
        <v>1.7807675464567678E-4</v>
      </c>
      <c r="DM54" s="4">
        <f t="shared" si="212"/>
        <v>-84.00154534864258</v>
      </c>
      <c r="DN54" s="4">
        <f t="shared" si="213"/>
        <v>-94.158891001481976</v>
      </c>
      <c r="DO54" s="4">
        <f t="shared" si="214"/>
        <v>-100</v>
      </c>
      <c r="DP54" s="1">
        <f t="shared" si="215"/>
        <v>94.158891001481976</v>
      </c>
      <c r="DQ54" s="1">
        <f t="shared" si="216"/>
        <v>5.841108998518024</v>
      </c>
      <c r="DR54" s="1">
        <f t="shared" si="217"/>
        <v>2.2157913113557242</v>
      </c>
      <c r="DS54" s="4">
        <f t="shared" si="284"/>
        <v>0.56952537627386945</v>
      </c>
      <c r="DT54" s="1">
        <f t="shared" si="285"/>
        <v>0.17898067182118751</v>
      </c>
      <c r="DU54" s="4">
        <f t="shared" si="327"/>
        <v>-0.25110451091743546</v>
      </c>
      <c r="DV54" s="1">
        <f t="shared" si="173"/>
        <v>-0.61744807981867178</v>
      </c>
      <c r="DW54" s="1">
        <f t="shared" si="218"/>
        <v>2.4856969242416176E-3</v>
      </c>
      <c r="DX54" s="1">
        <f t="shared" si="286"/>
        <v>1001.739987846969</v>
      </c>
      <c r="DY54" s="1">
        <f t="shared" si="287"/>
        <v>-634.13152693537234</v>
      </c>
      <c r="DZ54" s="1">
        <f t="shared" si="288"/>
        <v>569.52537627386948</v>
      </c>
      <c r="EA54" s="1">
        <f t="shared" si="289"/>
        <v>500</v>
      </c>
      <c r="EB54" s="1">
        <f t="shared" si="290"/>
        <v>1.2741322696180536E-4</v>
      </c>
      <c r="EC54" s="4">
        <f t="shared" si="291"/>
        <v>5.4239765154429215E-2</v>
      </c>
      <c r="ED54" s="1">
        <f t="shared" si="292"/>
        <v>-1.1886086969663796</v>
      </c>
      <c r="EE54" s="4">
        <f t="shared" si="219"/>
        <v>16.75188134340954</v>
      </c>
      <c r="EF54" s="4">
        <f t="shared" si="220"/>
        <v>26.75188134340954</v>
      </c>
      <c r="EG54" s="4">
        <f t="shared" si="293"/>
        <v>2.7165516579367734E-3</v>
      </c>
      <c r="EH54" s="4">
        <f t="shared" si="51"/>
        <v>2.308547336951558E-4</v>
      </c>
      <c r="EI54" s="4">
        <f t="shared" si="221"/>
        <v>-83.493069917396127</v>
      </c>
      <c r="EJ54" s="4">
        <f t="shared" si="222"/>
        <v>-93.602528890547546</v>
      </c>
      <c r="EK54" s="4">
        <f t="shared" si="223"/>
        <v>-100</v>
      </c>
      <c r="EL54" s="1">
        <f t="shared" si="224"/>
        <v>93.602528890547546</v>
      </c>
      <c r="EM54" s="1">
        <f t="shared" si="225"/>
        <v>6.3974711094524537</v>
      </c>
      <c r="EN54" s="1">
        <f t="shared" si="226"/>
        <v>2.2147245707519456</v>
      </c>
      <c r="EO54" s="4">
        <f t="shared" si="294"/>
        <v>0.57015657888547899</v>
      </c>
      <c r="EP54" s="1">
        <f t="shared" si="295"/>
        <v>0.15861726588156477</v>
      </c>
      <c r="EQ54" s="4">
        <f t="shared" si="328"/>
        <v>-0.23955353426797465</v>
      </c>
      <c r="ER54" s="1">
        <f t="shared" si="175"/>
        <v>-0.52447419457729094</v>
      </c>
      <c r="ES54" s="1">
        <f t="shared" si="227"/>
        <v>2.7165516579367734E-3</v>
      </c>
      <c r="ET54" s="1">
        <f t="shared" si="296"/>
        <v>1001.9015861605558</v>
      </c>
      <c r="EU54" s="1">
        <f t="shared" si="297"/>
        <v>-538.6454873147693</v>
      </c>
      <c r="EV54" s="1">
        <f t="shared" si="298"/>
        <v>570.15657888547901</v>
      </c>
      <c r="EW54" s="1">
        <f t="shared" si="299"/>
        <v>500</v>
      </c>
      <c r="EX54" s="1">
        <f t="shared" si="300"/>
        <v>1.1201405859900416E-4</v>
      </c>
      <c r="EY54" s="4">
        <f t="shared" si="301"/>
        <v>6.5557082944615E-2</v>
      </c>
      <c r="EZ54" s="1">
        <f t="shared" si="302"/>
        <v>-1.2927187460237717</v>
      </c>
      <c r="FA54" s="4">
        <f t="shared" si="228"/>
        <v>16.377785370709695</v>
      </c>
      <c r="FB54" s="4">
        <f t="shared" si="229"/>
        <v>26.377785370709695</v>
      </c>
      <c r="FC54" s="4">
        <f t="shared" si="303"/>
        <v>2.8610988762601129E-3</v>
      </c>
      <c r="FD54" s="4">
        <f t="shared" si="61"/>
        <v>1.4454721832333952E-4</v>
      </c>
      <c r="FE54" s="4">
        <f t="shared" si="230"/>
        <v>-83.283305150340667</v>
      </c>
      <c r="FF54" s="4">
        <f t="shared" si="231"/>
        <v>-93.107780897389844</v>
      </c>
      <c r="FG54" s="4">
        <f t="shared" si="232"/>
        <v>-100</v>
      </c>
      <c r="FH54" s="1">
        <f t="shared" si="233"/>
        <v>93.107780897389844</v>
      </c>
      <c r="FI54" s="1">
        <f t="shared" si="234"/>
        <v>6.8922191026101558</v>
      </c>
      <c r="FJ54" s="1">
        <f t="shared" si="235"/>
        <v>2.2142466113408088</v>
      </c>
      <c r="FK54" s="4">
        <f t="shared" si="304"/>
        <v>0.57509647916802464</v>
      </c>
      <c r="FL54" s="1">
        <f t="shared" si="305"/>
        <v>0.170901335996758</v>
      </c>
      <c r="FM54" s="4">
        <f t="shared" si="329"/>
        <v>-0.24386264428720197</v>
      </c>
      <c r="FN54" s="1">
        <f t="shared" si="177"/>
        <v>-0.51173496626298265</v>
      </c>
      <c r="FO54" s="1">
        <f t="shared" si="236"/>
        <v>2.8610988762601129E-3</v>
      </c>
      <c r="FP54" s="1">
        <f t="shared" si="306"/>
        <v>1002.0027692133822</v>
      </c>
      <c r="FQ54" s="1">
        <f t="shared" si="307"/>
        <v>-525.5620450514084</v>
      </c>
      <c r="FR54" s="1">
        <f t="shared" si="308"/>
        <v>575.09647916802464</v>
      </c>
      <c r="FS54" s="1">
        <f t="shared" si="309"/>
        <v>500</v>
      </c>
      <c r="FT54" s="1">
        <f t="shared" si="310"/>
        <v>1.1982262307164192E-4</v>
      </c>
      <c r="FU54" s="4">
        <f t="shared" si="311"/>
        <v>6.0863694177874607E-2</v>
      </c>
      <c r="FV54" s="1">
        <f t="shared" si="312"/>
        <v>-1.3696857439521819</v>
      </c>
      <c r="FW54" s="4">
        <f t="shared" si="237"/>
        <v>18.660252155282421</v>
      </c>
      <c r="FX54" s="4">
        <f t="shared" si="238"/>
        <v>28.660252155282421</v>
      </c>
      <c r="FY54" s="4">
        <f t="shared" si="313"/>
        <v>3.0087084879372905E-3</v>
      </c>
      <c r="FZ54" s="4">
        <f t="shared" si="71"/>
        <v>1.4760961167717759E-4</v>
      </c>
      <c r="GA54" s="4">
        <f t="shared" si="239"/>
        <v>-82.634872709425878</v>
      </c>
      <c r="GB54" s="4">
        <f t="shared" si="240"/>
        <v>-92.787148369009032</v>
      </c>
      <c r="GC54" s="4">
        <f t="shared" si="241"/>
        <v>-100</v>
      </c>
      <c r="GD54" s="1">
        <f t="shared" si="242"/>
        <v>92.787148369009032</v>
      </c>
      <c r="GE54" s="1">
        <f t="shared" si="243"/>
        <v>7.2128516309909685</v>
      </c>
      <c r="GF54" s="1">
        <f t="shared" si="244"/>
        <v>2.2129127822653172</v>
      </c>
      <c r="GG54" s="4">
        <f t="shared" si="314"/>
        <v>0.57472578121824824</v>
      </c>
      <c r="GH54" s="1">
        <f t="shared" si="315"/>
        <v>0.16538409937006193</v>
      </c>
      <c r="GI54" s="4">
        <f t="shared" si="330"/>
        <v>-0.23200285612906291</v>
      </c>
      <c r="GJ54" s="1">
        <f t="shared" si="179"/>
        <v>-0.45978838519636284</v>
      </c>
      <c r="GK54" s="1">
        <f t="shared" si="245"/>
        <v>3.0087084879372905E-3</v>
      </c>
      <c r="GL54" s="1">
        <f t="shared" si="316"/>
        <v>1002.1060959415562</v>
      </c>
      <c r="GM54" s="1">
        <f t="shared" si="317"/>
        <v>-472.21186736436857</v>
      </c>
      <c r="GN54" s="1">
        <f t="shared" si="318"/>
        <v>574.72578121824824</v>
      </c>
      <c r="GO54" s="1">
        <f t="shared" si="319"/>
        <v>500</v>
      </c>
      <c r="GP54" s="1">
        <f t="shared" si="320"/>
        <v>1.1501068376857199E-4</v>
      </c>
      <c r="GQ54" s="4">
        <f t="shared" si="321"/>
        <v>7.5930569252409458E-2</v>
      </c>
      <c r="GR54" s="1">
        <f t="shared" si="322"/>
        <v>-1.4284236747162358</v>
      </c>
      <c r="GS54" s="4">
        <f t="shared" si="246"/>
        <v>23.08719767816492</v>
      </c>
      <c r="GT54" s="4">
        <f t="shared" si="247"/>
        <v>33.08719767816492</v>
      </c>
      <c r="GU54" s="4">
        <f t="shared" si="323"/>
        <v>3.1766688465945199E-3</v>
      </c>
      <c r="GV54" s="4">
        <f t="shared" si="81"/>
        <v>1.6796035865722933E-4</v>
      </c>
      <c r="GW54" s="4">
        <v>325</v>
      </c>
      <c r="GX54" s="4"/>
      <c r="GY54" s="4"/>
      <c r="GZ54" s="4"/>
      <c r="HA54" s="4"/>
      <c r="HB54" s="4"/>
      <c r="HC54" s="4"/>
      <c r="HD54" s="4"/>
      <c r="HE54" s="4"/>
      <c r="HF54" s="6"/>
      <c r="HG54" s="4"/>
      <c r="HH54" s="4"/>
      <c r="HI54" s="4"/>
      <c r="HJ54" s="1"/>
      <c r="HK54" s="4"/>
      <c r="HL54" s="4"/>
    </row>
    <row r="55" spans="1:220" s="5" customFormat="1">
      <c r="A55" s="4">
        <v>37</v>
      </c>
      <c r="B55" s="4">
        <f t="shared" si="180"/>
        <v>100</v>
      </c>
      <c r="C55" s="4">
        <v>0</v>
      </c>
      <c r="D55" s="1">
        <f t="shared" si="1"/>
        <v>-100</v>
      </c>
      <c r="E55" s="1">
        <f t="shared" si="163"/>
        <v>320</v>
      </c>
      <c r="F55" s="4">
        <f t="shared" si="248"/>
        <v>2.2509999999999959</v>
      </c>
      <c r="G55" s="1">
        <f>'0.5Q 1-8 '!FS55</f>
        <v>-91.504801199217013</v>
      </c>
      <c r="H55" s="1">
        <f>'0.5Q 1-8 '!FT55</f>
        <v>-100</v>
      </c>
      <c r="I55" s="1">
        <f>'0.5Q 1-8 '!FU55</f>
        <v>-100</v>
      </c>
      <c r="J55" s="1">
        <f>'0.5Q 1-8 '!FV55</f>
        <v>100</v>
      </c>
      <c r="K55" s="1">
        <f>'0.5Q 1-8 '!FW55</f>
        <v>0</v>
      </c>
      <c r="L55" s="1">
        <f>'0.5Q 1-8 '!FX55</f>
        <v>2.2495146477297485</v>
      </c>
      <c r="M55" s="1">
        <f>'0.5Q 1-8 '!FY55</f>
        <v>0.52692024141767213</v>
      </c>
      <c r="N55" s="1">
        <f>'0.5Q 1-8 '!FZ55</f>
        <v>9.3513944006538285E-2</v>
      </c>
      <c r="O55" s="1">
        <f>'0.5Q 1-8 '!GA55</f>
        <v>-0.33055081869682706</v>
      </c>
      <c r="P55" s="1">
        <f>'0.5Q 1-8 '!GB55</f>
        <v>0.52692024141767213</v>
      </c>
      <c r="Q55" s="1">
        <f>'0.5Q 1-8 '!GC55</f>
        <v>5.4144573579785655E-4</v>
      </c>
      <c r="R55" s="1">
        <f>'0.5Q 1-8 '!GD55</f>
        <v>1000.3790120150584</v>
      </c>
      <c r="S55" s="1">
        <f>'0.5Q 1-8 '!GE55</f>
        <v>541.1576263407776</v>
      </c>
      <c r="T55" s="1">
        <f>'0.5Q 1-8 '!GF55</f>
        <v>526.92024141767217</v>
      </c>
      <c r="U55" s="1">
        <f>'0.5Q 1-8 '!GG55</f>
        <v>500</v>
      </c>
      <c r="V55" s="1">
        <f>'0.5Q 1-8 '!GH55</f>
        <v>7.2192764773047559E-5</v>
      </c>
      <c r="W55" s="1">
        <f>'0.5Q 1-8 '!GI55</f>
        <v>2.4245879252942682E-2</v>
      </c>
      <c r="X55" s="1">
        <f>'0.5Q 1-8 '!GJ55</f>
        <v>-0.24647698864598561</v>
      </c>
      <c r="Y55" s="1">
        <f>'0.5Q 1-8 '!GK55</f>
        <v>0</v>
      </c>
      <c r="Z55" s="1">
        <f>'0.5Q 1-8 '!GL55</f>
        <v>10</v>
      </c>
      <c r="AA55" s="1">
        <f>'0.5Q 1-8 '!GM55</f>
        <v>8.2744901454589049E-4</v>
      </c>
      <c r="AB55" s="4"/>
      <c r="AC55" s="4">
        <f t="shared" si="181"/>
        <v>-89.722412567861767</v>
      </c>
      <c r="AD55" s="4">
        <f t="shared" si="182"/>
        <v>-99.374533325338149</v>
      </c>
      <c r="AE55" s="4">
        <f t="shared" si="183"/>
        <v>-100</v>
      </c>
      <c r="AF55" s="1">
        <f t="shared" si="5"/>
        <v>99.374533325338149</v>
      </c>
      <c r="AG55" s="1">
        <f t="shared" si="6"/>
        <v>0.62546667466185113</v>
      </c>
      <c r="AH55" s="1">
        <f t="shared" si="184"/>
        <v>2.2483415760398642</v>
      </c>
      <c r="AI55" s="4">
        <f t="shared" si="83"/>
        <v>0.53610209610737591</v>
      </c>
      <c r="AJ55" s="1">
        <f t="shared" si="249"/>
        <v>0.14291001978340079</v>
      </c>
      <c r="AK55" s="4">
        <f t="shared" si="164"/>
        <v>-0.29579623543115674</v>
      </c>
      <c r="AL55" s="1">
        <f t="shared" si="165"/>
        <v>0.53610209610737591</v>
      </c>
      <c r="AM55" s="1">
        <f t="shared" si="8"/>
        <v>8.2744901454589049E-4</v>
      </c>
      <c r="AN55" s="1">
        <f t="shared" si="250"/>
        <v>1000.5792143101821</v>
      </c>
      <c r="AO55" s="1">
        <f t="shared" si="251"/>
        <v>550.58757474419724</v>
      </c>
      <c r="AP55" s="1">
        <f t="shared" si="252"/>
        <v>536.10209610737593</v>
      </c>
      <c r="AQ55" s="1">
        <f t="shared" si="253"/>
        <v>500</v>
      </c>
      <c r="AR55" s="1">
        <f t="shared" si="89"/>
        <v>1.1032653527278541E-4</v>
      </c>
      <c r="AS55" s="4">
        <f t="shared" si="90"/>
        <v>4.561749206171524E-2</v>
      </c>
      <c r="AT55" s="1">
        <f t="shared" si="91"/>
        <v>-0.36810701521123002</v>
      </c>
      <c r="AU55" s="4">
        <f t="shared" si="9"/>
        <v>6.8374506713802576</v>
      </c>
      <c r="AV55" s="4">
        <f t="shared" si="10"/>
        <v>16.837450671380257</v>
      </c>
      <c r="AW55" s="4">
        <f t="shared" si="92"/>
        <v>1.2380652363903825E-3</v>
      </c>
      <c r="AX55" s="4">
        <f t="shared" si="11"/>
        <v>4.1061622184449204E-4</v>
      </c>
      <c r="AY55" s="4">
        <f t="shared" si="185"/>
        <v>-89.096174068289983</v>
      </c>
      <c r="AZ55" s="4">
        <f t="shared" si="186"/>
        <v>-98.388570737650255</v>
      </c>
      <c r="BA55" s="4">
        <f t="shared" si="187"/>
        <v>-100</v>
      </c>
      <c r="BB55" s="1">
        <f t="shared" si="188"/>
        <v>98.388570737650255</v>
      </c>
      <c r="BC55" s="1">
        <f t="shared" si="189"/>
        <v>1.6114292623497448</v>
      </c>
      <c r="BD55" s="1">
        <f t="shared" si="190"/>
        <v>2.2477769560565184</v>
      </c>
      <c r="BE55" s="4">
        <f t="shared" si="254"/>
        <v>0.53936129921289044</v>
      </c>
      <c r="BF55" s="1">
        <f t="shared" si="255"/>
        <v>0.11297522284439958</v>
      </c>
      <c r="BG55" s="4">
        <f t="shared" si="324"/>
        <v>-0.29373276889243594</v>
      </c>
      <c r="BH55" s="1">
        <f t="shared" si="167"/>
        <v>0.53936129921289044</v>
      </c>
      <c r="BI55" s="1">
        <f t="shared" si="191"/>
        <v>1.2380652363903825E-3</v>
      </c>
      <c r="BJ55" s="1">
        <f t="shared" si="256"/>
        <v>1000.8666456654734</v>
      </c>
      <c r="BK55" s="1">
        <f t="shared" si="257"/>
        <v>553.93484151762277</v>
      </c>
      <c r="BL55" s="1">
        <f t="shared" si="258"/>
        <v>539.36129921289046</v>
      </c>
      <c r="BM55" s="1">
        <f t="shared" si="259"/>
        <v>500</v>
      </c>
      <c r="BN55" s="1">
        <f t="shared" si="260"/>
        <v>8.6351839303046388E-5</v>
      </c>
      <c r="BO55" s="4">
        <f t="shared" si="261"/>
        <v>7.2874978020110295E-2</v>
      </c>
      <c r="BP55" s="1">
        <f t="shared" si="262"/>
        <v>-0.54615764017508095</v>
      </c>
      <c r="BQ55" s="4">
        <f t="shared" si="192"/>
        <v>6.7854548935564196</v>
      </c>
      <c r="BR55" s="4">
        <f t="shared" si="193"/>
        <v>16.78545489355642</v>
      </c>
      <c r="BS55" s="4">
        <f t="shared" si="263"/>
        <v>1.5219291250514375E-3</v>
      </c>
      <c r="BT55" s="4">
        <f t="shared" si="21"/>
        <v>2.8386388866105498E-4</v>
      </c>
      <c r="BU55" s="4">
        <f t="shared" si="194"/>
        <v>-88.030630086300206</v>
      </c>
      <c r="BV55" s="4">
        <f t="shared" si="195"/>
        <v>-97.421430388951165</v>
      </c>
      <c r="BW55" s="4">
        <f t="shared" si="196"/>
        <v>-100</v>
      </c>
      <c r="BX55" s="1">
        <f t="shared" si="197"/>
        <v>97.421430388951165</v>
      </c>
      <c r="BY55" s="1">
        <f t="shared" si="198"/>
        <v>2.5785696110488345</v>
      </c>
      <c r="BZ55" s="1">
        <f t="shared" si="199"/>
        <v>2.2466924156025185</v>
      </c>
      <c r="CA55" s="4">
        <f t="shared" si="264"/>
        <v>0.54570827768543495</v>
      </c>
      <c r="CB55" s="1">
        <f t="shared" si="265"/>
        <v>0.14158927316548767</v>
      </c>
      <c r="CC55" s="4">
        <f t="shared" si="325"/>
        <v>-0.27648342360798528</v>
      </c>
      <c r="CD55" s="1">
        <f t="shared" si="169"/>
        <v>0.54570827768543495</v>
      </c>
      <c r="CE55" s="1">
        <f t="shared" si="200"/>
        <v>1.5219291250514375E-3</v>
      </c>
      <c r="CF55" s="1">
        <f t="shared" si="266"/>
        <v>1001.065350387536</v>
      </c>
      <c r="CG55" s="1">
        <f t="shared" si="267"/>
        <v>560.45331534849538</v>
      </c>
      <c r="CH55" s="1">
        <f t="shared" si="268"/>
        <v>545.70827768543495</v>
      </c>
      <c r="CI55" s="1">
        <f t="shared" si="269"/>
        <v>500</v>
      </c>
      <c r="CJ55" s="1">
        <f t="shared" si="270"/>
        <v>1.0653697319347646E-4</v>
      </c>
      <c r="CK55" s="4">
        <f t="shared" si="271"/>
        <v>9.9515032294682906E-2</v>
      </c>
      <c r="CL55" s="1">
        <f t="shared" si="272"/>
        <v>-0.66144953023103581</v>
      </c>
      <c r="CM55" s="4">
        <f t="shared" si="201"/>
        <v>6.687070654358191</v>
      </c>
      <c r="CN55" s="4">
        <f t="shared" si="202"/>
        <v>16.687070654358191</v>
      </c>
      <c r="CO55" s="4">
        <f t="shared" si="273"/>
        <v>1.7062724674984915E-3</v>
      </c>
      <c r="CP55" s="4">
        <f t="shared" si="31"/>
        <v>1.8434334244705401E-4</v>
      </c>
      <c r="CQ55" s="4">
        <f t="shared" si="203"/>
        <v>-86.144671136872262</v>
      </c>
      <c r="CR55" s="4">
        <f t="shared" si="204"/>
        <v>-96.513957779688781</v>
      </c>
      <c r="CS55" s="4">
        <f t="shared" si="205"/>
        <v>-100</v>
      </c>
      <c r="CT55" s="1">
        <f t="shared" si="206"/>
        <v>96.513957779688781</v>
      </c>
      <c r="CU55" s="1">
        <f t="shared" si="207"/>
        <v>3.4860422203112194</v>
      </c>
      <c r="CV55" s="1">
        <f t="shared" si="208"/>
        <v>2.2444170149890739</v>
      </c>
      <c r="CW55" s="4">
        <f t="shared" si="274"/>
        <v>0.55338332982411309</v>
      </c>
      <c r="CX55" s="1">
        <f t="shared" si="275"/>
        <v>0.16219317041989983</v>
      </c>
      <c r="CY55" s="4">
        <f t="shared" si="326"/>
        <v>-0.26230127356761529</v>
      </c>
      <c r="CZ55" s="1">
        <f t="shared" si="171"/>
        <v>0.55338332982411309</v>
      </c>
      <c r="DA55" s="1">
        <f t="shared" si="209"/>
        <v>1.7062724674984915E-3</v>
      </c>
      <c r="DB55" s="1">
        <f t="shared" si="276"/>
        <v>1001.1943907272489</v>
      </c>
      <c r="DC55" s="1">
        <f t="shared" si="277"/>
        <v>568.33574739596065</v>
      </c>
      <c r="DD55" s="1">
        <f t="shared" si="278"/>
        <v>553.38332982411305</v>
      </c>
      <c r="DE55" s="1">
        <f t="shared" si="279"/>
        <v>500</v>
      </c>
      <c r="DF55" s="1">
        <f t="shared" si="280"/>
        <v>1.2026954041948986E-4</v>
      </c>
      <c r="DG55" s="4">
        <f t="shared" si="281"/>
        <v>0.13098142214405009</v>
      </c>
      <c r="DH55" s="1">
        <f t="shared" si="282"/>
        <v>-0.72215481160519568</v>
      </c>
      <c r="DI55" s="4">
        <f t="shared" si="210"/>
        <v>12.447723287389751</v>
      </c>
      <c r="DJ55" s="4">
        <f t="shared" si="211"/>
        <v>22.447723287389749</v>
      </c>
      <c r="DK55" s="4">
        <f t="shared" si="283"/>
        <v>1.9875158085527855E-3</v>
      </c>
      <c r="DL55" s="4">
        <f t="shared" si="41"/>
        <v>2.81243341054294E-4</v>
      </c>
      <c r="DM55" s="4">
        <f t="shared" si="212"/>
        <v>-85.555437960830417</v>
      </c>
      <c r="DN55" s="4">
        <f t="shared" si="213"/>
        <v>-95.879388421357802</v>
      </c>
      <c r="DO55" s="4">
        <f t="shared" si="214"/>
        <v>-100</v>
      </c>
      <c r="DP55" s="1">
        <f t="shared" si="215"/>
        <v>95.879388421357802</v>
      </c>
      <c r="DQ55" s="1">
        <f t="shared" si="216"/>
        <v>4.1206115786421975</v>
      </c>
      <c r="DR55" s="1">
        <f t="shared" si="217"/>
        <v>2.2434813645682352</v>
      </c>
      <c r="DS55" s="4">
        <f t="shared" si="284"/>
        <v>0.55380106425022113</v>
      </c>
      <c r="DT55" s="1">
        <f t="shared" si="285"/>
        <v>0.13616967465994451</v>
      </c>
      <c r="DU55" s="4">
        <f t="shared" si="327"/>
        <v>-0.25110451091743546</v>
      </c>
      <c r="DV55" s="1">
        <f t="shared" si="173"/>
        <v>0.55380106425022113</v>
      </c>
      <c r="DW55" s="1">
        <f t="shared" si="218"/>
        <v>1.9875158085527855E-3</v>
      </c>
      <c r="DX55" s="1">
        <f t="shared" si="286"/>
        <v>1001.391261065987</v>
      </c>
      <c r="DY55" s="1">
        <f t="shared" si="287"/>
        <v>568.7647690062621</v>
      </c>
      <c r="DZ55" s="1">
        <f t="shared" si="288"/>
        <v>553.80106425022109</v>
      </c>
      <c r="EA55" s="1">
        <f t="shared" si="289"/>
        <v>500</v>
      </c>
      <c r="EB55" s="1">
        <f t="shared" si="290"/>
        <v>9.9636223137766422E-5</v>
      </c>
      <c r="EC55" s="4">
        <f t="shared" si="291"/>
        <v>0.15921081052172315</v>
      </c>
      <c r="ED55" s="1">
        <f t="shared" si="292"/>
        <v>-0.83454709375466962</v>
      </c>
      <c r="EE55" s="4">
        <f t="shared" si="219"/>
        <v>12.163387551270436</v>
      </c>
      <c r="EF55" s="4">
        <f t="shared" si="220"/>
        <v>22.163387551270436</v>
      </c>
      <c r="EG55" s="4">
        <f t="shared" si="293"/>
        <v>2.1658260829747807E-3</v>
      </c>
      <c r="EH55" s="4">
        <f t="shared" si="51"/>
        <v>1.7831027442199521E-4</v>
      </c>
      <c r="EI55" s="4">
        <f t="shared" si="221"/>
        <v>-85.038651559276857</v>
      </c>
      <c r="EJ55" s="4">
        <f t="shared" si="222"/>
        <v>-95.281131783332597</v>
      </c>
      <c r="EK55" s="4">
        <f t="shared" si="223"/>
        <v>-100</v>
      </c>
      <c r="EL55" s="1">
        <f t="shared" si="224"/>
        <v>95.281131783332597</v>
      </c>
      <c r="EM55" s="1">
        <f t="shared" si="225"/>
        <v>4.7188682166674027</v>
      </c>
      <c r="EN55" s="1">
        <f t="shared" si="226"/>
        <v>2.2426029797017311</v>
      </c>
      <c r="EO55" s="4">
        <f t="shared" si="294"/>
        <v>0.55756817899570876</v>
      </c>
      <c r="EP55" s="1">
        <f t="shared" si="295"/>
        <v>0.15188618797690287</v>
      </c>
      <c r="EQ55" s="4">
        <f t="shared" si="328"/>
        <v>-0.23955353426797465</v>
      </c>
      <c r="ER55" s="1">
        <f t="shared" si="175"/>
        <v>0.55756817899570876</v>
      </c>
      <c r="ES55" s="1">
        <f t="shared" si="227"/>
        <v>2.1658260829747807E-3</v>
      </c>
      <c r="ET55" s="1">
        <f t="shared" si="296"/>
        <v>1001.5160782580823</v>
      </c>
      <c r="EU55" s="1">
        <f t="shared" si="297"/>
        <v>572.63367119217276</v>
      </c>
      <c r="EV55" s="1">
        <f t="shared" si="298"/>
        <v>557.56817899570876</v>
      </c>
      <c r="EW55" s="1">
        <f t="shared" si="299"/>
        <v>500</v>
      </c>
      <c r="EX55" s="1">
        <f t="shared" si="300"/>
        <v>1.1014511499239853E-4</v>
      </c>
      <c r="EY55" s="4">
        <f t="shared" si="301"/>
        <v>0.18094651499856945</v>
      </c>
      <c r="EZ55" s="1">
        <f t="shared" si="302"/>
        <v>-0.90196652648882103</v>
      </c>
      <c r="FA55" s="4">
        <f t="shared" si="228"/>
        <v>12.011660839632528</v>
      </c>
      <c r="FB55" s="4">
        <f t="shared" si="229"/>
        <v>22.011660839632526</v>
      </c>
      <c r="FC55" s="4">
        <f t="shared" si="303"/>
        <v>2.2774789218680288E-3</v>
      </c>
      <c r="FD55" s="4">
        <f t="shared" si="61"/>
        <v>1.1165283889324812E-4</v>
      </c>
      <c r="FE55" s="4">
        <f t="shared" si="230"/>
        <v>-84.883336152876765</v>
      </c>
      <c r="FF55" s="4">
        <f t="shared" si="231"/>
        <v>-94.746880334021924</v>
      </c>
      <c r="FG55" s="4">
        <f t="shared" si="232"/>
        <v>-100</v>
      </c>
      <c r="FH55" s="1">
        <f t="shared" si="233"/>
        <v>94.746880334021924</v>
      </c>
      <c r="FI55" s="1">
        <f t="shared" si="234"/>
        <v>5.2531196659780761</v>
      </c>
      <c r="FJ55" s="1">
        <f t="shared" si="235"/>
        <v>2.2424252397231479</v>
      </c>
      <c r="FK55" s="4">
        <f t="shared" si="304"/>
        <v>0.56357256764678176</v>
      </c>
      <c r="FL55" s="1">
        <f t="shared" si="305"/>
        <v>0.16227263543629014</v>
      </c>
      <c r="FM55" s="4">
        <f t="shared" si="329"/>
        <v>-0.24386264428720197</v>
      </c>
      <c r="FN55" s="1">
        <f t="shared" si="177"/>
        <v>-0.64352259172277482</v>
      </c>
      <c r="FO55" s="1">
        <f t="shared" si="236"/>
        <v>2.2774789218680288E-3</v>
      </c>
      <c r="FP55" s="1">
        <f t="shared" si="306"/>
        <v>1001.5942352453076</v>
      </c>
      <c r="FQ55" s="1">
        <f t="shared" si="307"/>
        <v>-660.91057215112414</v>
      </c>
      <c r="FR55" s="1">
        <f t="shared" si="308"/>
        <v>563.57256764678175</v>
      </c>
      <c r="FS55" s="1">
        <f t="shared" si="309"/>
        <v>500</v>
      </c>
      <c r="FT55" s="1">
        <f t="shared" si="310"/>
        <v>1.1672399087841682E-4</v>
      </c>
      <c r="FU55" s="4">
        <f t="shared" si="311"/>
        <v>4.9689909752942747E-2</v>
      </c>
      <c r="FV55" s="1">
        <f t="shared" si="312"/>
        <v>-1.0890495511810716</v>
      </c>
      <c r="FW55" s="4">
        <f t="shared" si="237"/>
        <v>16.956408857963634</v>
      </c>
      <c r="FX55" s="4">
        <f t="shared" si="238"/>
        <v>26.956408857963634</v>
      </c>
      <c r="FY55" s="4">
        <f t="shared" si="313"/>
        <v>2.4980032450740083E-3</v>
      </c>
      <c r="FZ55" s="4">
        <f t="shared" si="71"/>
        <v>2.205243232059795E-4</v>
      </c>
      <c r="GA55" s="4">
        <f t="shared" si="239"/>
        <v>-84.102378801992714</v>
      </c>
      <c r="GB55" s="4">
        <f t="shared" si="240"/>
        <v>-94.402991543743326</v>
      </c>
      <c r="GC55" s="4">
        <f t="shared" si="241"/>
        <v>-100</v>
      </c>
      <c r="GD55" s="1">
        <f t="shared" si="242"/>
        <v>94.402991543743326</v>
      </c>
      <c r="GE55" s="1">
        <f t="shared" si="243"/>
        <v>5.597008456256674</v>
      </c>
      <c r="GF55" s="1">
        <f t="shared" si="244"/>
        <v>2.2409786983979325</v>
      </c>
      <c r="GG55" s="4">
        <f t="shared" si="314"/>
        <v>0.56131832265230663</v>
      </c>
      <c r="GH55" s="1">
        <f t="shared" si="315"/>
        <v>0.1432204089501887</v>
      </c>
      <c r="GI55" s="4">
        <f t="shared" si="330"/>
        <v>-0.23200285612906291</v>
      </c>
      <c r="GJ55" s="1">
        <f t="shared" si="179"/>
        <v>-0.53377083110978218</v>
      </c>
      <c r="GK55" s="1">
        <f t="shared" si="245"/>
        <v>2.4980032450740083E-3</v>
      </c>
      <c r="GL55" s="1">
        <f t="shared" si="316"/>
        <v>1001.7486022715518</v>
      </c>
      <c r="GM55" s="1">
        <f t="shared" si="317"/>
        <v>-548.19331896636845</v>
      </c>
      <c r="GN55" s="1">
        <f t="shared" si="318"/>
        <v>561.31832265230662</v>
      </c>
      <c r="GO55" s="1">
        <f t="shared" si="319"/>
        <v>500</v>
      </c>
      <c r="GP55" s="1">
        <f t="shared" si="320"/>
        <v>1.0214104857265643E-4</v>
      </c>
      <c r="GQ55" s="4">
        <f t="shared" si="321"/>
        <v>6.9926332811022118E-2</v>
      </c>
      <c r="GR55" s="1">
        <f t="shared" si="322"/>
        <v>-1.179075289725982</v>
      </c>
      <c r="GS55" s="4">
        <f t="shared" si="246"/>
        <v>16.699930481910886</v>
      </c>
      <c r="GT55" s="4">
        <f t="shared" si="247"/>
        <v>26.699930481910886</v>
      </c>
      <c r="GU55" s="4">
        <f t="shared" si="323"/>
        <v>2.6327174066137914E-3</v>
      </c>
      <c r="GV55" s="4">
        <f t="shared" si="81"/>
        <v>1.3471416153978304E-4</v>
      </c>
      <c r="GW55" s="4">
        <v>320</v>
      </c>
      <c r="GX55" s="4"/>
      <c r="GY55" s="4"/>
      <c r="GZ55" s="4"/>
      <c r="HA55" s="4"/>
      <c r="HB55" s="4"/>
      <c r="HC55" s="4"/>
      <c r="HD55" s="4"/>
      <c r="HE55" s="4"/>
      <c r="HF55" s="6"/>
      <c r="HG55" s="4"/>
      <c r="HH55" s="4"/>
      <c r="HI55" s="4"/>
      <c r="HJ55" s="1"/>
      <c r="HK55" s="4"/>
      <c r="HL55" s="4"/>
    </row>
    <row r="56" spans="1:220" s="5" customFormat="1">
      <c r="A56" s="4">
        <v>38</v>
      </c>
      <c r="B56" s="4">
        <f t="shared" si="180"/>
        <v>100</v>
      </c>
      <c r="C56" s="4">
        <v>0</v>
      </c>
      <c r="D56" s="1">
        <f t="shared" si="1"/>
        <v>-100</v>
      </c>
      <c r="E56" s="1">
        <f t="shared" si="163"/>
        <v>315</v>
      </c>
      <c r="F56" s="4">
        <f t="shared" si="248"/>
        <v>2.2759999999999958</v>
      </c>
      <c r="G56" s="1">
        <f>'0.5Q 1-8 '!FS56</f>
        <v>-93.495659025879334</v>
      </c>
      <c r="H56" s="1">
        <f>'0.5Q 1-8 '!FT56</f>
        <v>-100</v>
      </c>
      <c r="I56" s="1">
        <f>'0.5Q 1-8 '!FU56</f>
        <v>-100</v>
      </c>
      <c r="J56" s="1">
        <f>'0.5Q 1-8 '!FV56</f>
        <v>100</v>
      </c>
      <c r="K56" s="1">
        <f>'0.5Q 1-8 '!FW56</f>
        <v>0</v>
      </c>
      <c r="L56" s="1">
        <f>'0.5Q 1-8 '!FX56</f>
        <v>2.2753387429481511</v>
      </c>
      <c r="M56" s="1">
        <f>'0.5Q 1-8 '!FY56</f>
        <v>0.5164819043680513</v>
      </c>
      <c r="N56" s="1">
        <f>'0.5Q 1-8 '!FZ56</f>
        <v>5.610836640392295E-2</v>
      </c>
      <c r="O56" s="1">
        <f>'0.5Q 1-8 '!GA56</f>
        <v>-0.33055081869682706</v>
      </c>
      <c r="P56" s="1">
        <f>'0.5Q 1-8 '!GB56</f>
        <v>0.5164819043680513</v>
      </c>
      <c r="Q56" s="1">
        <f>'0.5Q 1-8 '!GC56</f>
        <v>3.2486744147871394E-4</v>
      </c>
      <c r="R56" s="1">
        <f>'0.5Q 1-8 '!GD56</f>
        <v>1000.2274072090352</v>
      </c>
      <c r="S56" s="1">
        <f>'0.5Q 1-8 '!GE56</f>
        <v>530.43724542407608</v>
      </c>
      <c r="T56" s="1">
        <f>'0.5Q 1-8 '!GF56</f>
        <v>516.48190436805135</v>
      </c>
      <c r="U56" s="1">
        <f>'0.5Q 1-8 '!GG56</f>
        <v>500</v>
      </c>
      <c r="V56" s="1">
        <f>'0.5Q 1-8 '!GH56</f>
        <v>4.3315658863828521E-5</v>
      </c>
      <c r="W56" s="1">
        <f>'0.5Q 1-8 '!GI56</f>
        <v>1.0915995516808356E-2</v>
      </c>
      <c r="X56" s="1">
        <f>'0.5Q 1-8 '!GJ56</f>
        <v>-0.15151772522254861</v>
      </c>
      <c r="Y56" s="1">
        <f>'0.5Q 1-8 '!GK56</f>
        <v>0</v>
      </c>
      <c r="Z56" s="1">
        <f>'0.5Q 1-8 '!GL56</f>
        <v>10</v>
      </c>
      <c r="AA56" s="1">
        <f>'0.5Q 1-8 '!GM56</f>
        <v>4.9646940872753427E-4</v>
      </c>
      <c r="AB56" s="4"/>
      <c r="AC56" s="4">
        <f t="shared" si="181"/>
        <v>-91.577896944592624</v>
      </c>
      <c r="AD56" s="4">
        <f t="shared" si="182"/>
        <v>-100</v>
      </c>
      <c r="AE56" s="4">
        <f t="shared" si="183"/>
        <v>-100</v>
      </c>
      <c r="AF56" s="1">
        <f t="shared" si="5"/>
        <v>100</v>
      </c>
      <c r="AG56" s="1">
        <f t="shared" si="6"/>
        <v>0</v>
      </c>
      <c r="AH56" s="1">
        <f t="shared" si="184"/>
        <v>2.2745551060581746</v>
      </c>
      <c r="AI56" s="4">
        <f t="shared" si="83"/>
        <v>0.52427060036620787</v>
      </c>
      <c r="AJ56" s="1">
        <f t="shared" si="249"/>
        <v>8.5746011870040467E-2</v>
      </c>
      <c r="AK56" s="4">
        <f t="shared" si="164"/>
        <v>-0.29579623543115674</v>
      </c>
      <c r="AL56" s="1">
        <f t="shared" si="165"/>
        <v>0.52427060036620787</v>
      </c>
      <c r="AM56" s="1">
        <f t="shared" si="8"/>
        <v>4.9646940872753427E-4</v>
      </c>
      <c r="AN56" s="1">
        <f t="shared" si="250"/>
        <v>1000.3475285861092</v>
      </c>
      <c r="AO56" s="1">
        <f t="shared" si="251"/>
        <v>538.43639198810286</v>
      </c>
      <c r="AP56" s="1">
        <f t="shared" si="252"/>
        <v>524.27060036620787</v>
      </c>
      <c r="AQ56" s="1">
        <f t="shared" si="253"/>
        <v>500</v>
      </c>
      <c r="AR56" s="1">
        <f t="shared" si="89"/>
        <v>6.6195921163671246E-5</v>
      </c>
      <c r="AS56" s="4">
        <f t="shared" si="90"/>
        <v>2.1929031562177851E-2</v>
      </c>
      <c r="AT56" s="1">
        <f t="shared" si="91"/>
        <v>-0.22630567280158928</v>
      </c>
      <c r="AU56" s="4">
        <f t="shared" si="9"/>
        <v>0</v>
      </c>
      <c r="AV56" s="4">
        <f t="shared" si="10"/>
        <v>10</v>
      </c>
      <c r="AW56" s="4">
        <f t="shared" si="92"/>
        <v>7.428391418342295E-4</v>
      </c>
      <c r="AX56" s="4">
        <f t="shared" si="11"/>
        <v>2.4636973310669522E-4</v>
      </c>
      <c r="AY56" s="4">
        <f t="shared" si="185"/>
        <v>-90.996850011738729</v>
      </c>
      <c r="AZ56" s="4">
        <f t="shared" si="186"/>
        <v>-100</v>
      </c>
      <c r="BA56" s="4">
        <f t="shared" si="187"/>
        <v>-100</v>
      </c>
      <c r="BB56" s="1">
        <f t="shared" si="188"/>
        <v>100</v>
      </c>
      <c r="BC56" s="1">
        <f t="shared" si="189"/>
        <v>0</v>
      </c>
      <c r="BD56" s="1">
        <f t="shared" si="190"/>
        <v>2.274218580970258</v>
      </c>
      <c r="BE56" s="4">
        <f t="shared" si="254"/>
        <v>0.52883249827479162</v>
      </c>
      <c r="BF56" s="1">
        <f t="shared" si="255"/>
        <v>0.12829691568812254</v>
      </c>
      <c r="BG56" s="4">
        <f t="shared" si="324"/>
        <v>-0.29373276889243594</v>
      </c>
      <c r="BH56" s="1">
        <f t="shared" si="167"/>
        <v>0.52883249827479162</v>
      </c>
      <c r="BI56" s="1">
        <f t="shared" si="191"/>
        <v>7.428391418342295E-4</v>
      </c>
      <c r="BJ56" s="1">
        <f t="shared" si="256"/>
        <v>1000.5199873992841</v>
      </c>
      <c r="BK56" s="1">
        <f t="shared" si="257"/>
        <v>543.12155237817649</v>
      </c>
      <c r="BL56" s="1">
        <f t="shared" si="258"/>
        <v>528.83249827479165</v>
      </c>
      <c r="BM56" s="1">
        <f t="shared" si="259"/>
        <v>500</v>
      </c>
      <c r="BN56" s="1">
        <f t="shared" si="260"/>
        <v>9.9045218911230612E-5</v>
      </c>
      <c r="BO56" s="4">
        <f t="shared" si="261"/>
        <v>3.5386138244826441E-2</v>
      </c>
      <c r="BP56" s="1">
        <f t="shared" si="262"/>
        <v>-0.3360334326722883</v>
      </c>
      <c r="BQ56" s="4">
        <f t="shared" si="192"/>
        <v>0</v>
      </c>
      <c r="BR56" s="4">
        <f t="shared" si="193"/>
        <v>10</v>
      </c>
      <c r="BS56" s="4">
        <f t="shared" si="263"/>
        <v>9.1315747503086246E-4</v>
      </c>
      <c r="BT56" s="4">
        <f t="shared" si="21"/>
        <v>1.7031833319663297E-4</v>
      </c>
      <c r="BU56" s="4">
        <f t="shared" si="194"/>
        <v>-89.881201482174049</v>
      </c>
      <c r="BV56" s="4">
        <f t="shared" si="195"/>
        <v>-99.243764987452167</v>
      </c>
      <c r="BW56" s="4">
        <f t="shared" si="196"/>
        <v>-100</v>
      </c>
      <c r="BX56" s="1">
        <f t="shared" si="197"/>
        <v>99.243764987452167</v>
      </c>
      <c r="BY56" s="1">
        <f t="shared" si="198"/>
        <v>0.75623501254783321</v>
      </c>
      <c r="BZ56" s="1">
        <f t="shared" si="199"/>
        <v>2.2734548170673747</v>
      </c>
      <c r="CA56" s="4">
        <f t="shared" si="264"/>
        <v>0.53524802929712401</v>
      </c>
      <c r="CB56" s="1">
        <f t="shared" si="265"/>
        <v>0.15771286269963083</v>
      </c>
      <c r="CC56" s="4">
        <f t="shared" si="325"/>
        <v>-0.27648342360798528</v>
      </c>
      <c r="CD56" s="1">
        <f t="shared" si="169"/>
        <v>0.53524802929712401</v>
      </c>
      <c r="CE56" s="1">
        <f t="shared" si="200"/>
        <v>9.1315747503086246E-4</v>
      </c>
      <c r="CF56" s="1">
        <f t="shared" si="266"/>
        <v>1000.6392102325217</v>
      </c>
      <c r="CG56" s="1">
        <f t="shared" si="267"/>
        <v>549.71043104873229</v>
      </c>
      <c r="CH56" s="1">
        <f t="shared" si="268"/>
        <v>535.24802929712405</v>
      </c>
      <c r="CI56" s="1">
        <f t="shared" si="269"/>
        <v>500</v>
      </c>
      <c r="CJ56" s="1">
        <f t="shared" si="270"/>
        <v>1.21754330004115E-4</v>
      </c>
      <c r="CK56" s="4">
        <f t="shared" si="271"/>
        <v>4.9488833909650955E-2</v>
      </c>
      <c r="CL56" s="1">
        <f t="shared" si="272"/>
        <v>-0.40708990360578023</v>
      </c>
      <c r="CM56" s="4">
        <f t="shared" si="201"/>
        <v>6.850478489768844</v>
      </c>
      <c r="CN56" s="4">
        <f t="shared" si="202"/>
        <v>16.850478489768843</v>
      </c>
      <c r="CO56" s="4">
        <f t="shared" si="273"/>
        <v>1.2653860913810619E-3</v>
      </c>
      <c r="CP56" s="4">
        <f t="shared" si="31"/>
        <v>3.522286163501994E-4</v>
      </c>
      <c r="CQ56" s="4">
        <f t="shared" si="203"/>
        <v>-87.724615109288465</v>
      </c>
      <c r="CR56" s="4">
        <f t="shared" si="204"/>
        <v>-98.276255493689192</v>
      </c>
      <c r="CS56" s="4">
        <f t="shared" si="205"/>
        <v>-100</v>
      </c>
      <c r="CT56" s="1">
        <f t="shared" si="206"/>
        <v>98.276255493689192</v>
      </c>
      <c r="CU56" s="1">
        <f t="shared" si="207"/>
        <v>1.7237445063108083</v>
      </c>
      <c r="CV56" s="1">
        <f t="shared" si="208"/>
        <v>2.2713967022776314</v>
      </c>
      <c r="CW56" s="4">
        <f t="shared" si="274"/>
        <v>0.53959374577114971</v>
      </c>
      <c r="CX56" s="1">
        <f t="shared" si="275"/>
        <v>0.11557088997494896</v>
      </c>
      <c r="CY56" s="4">
        <f t="shared" si="326"/>
        <v>-0.26230127356761529</v>
      </c>
      <c r="CZ56" s="1">
        <f t="shared" si="171"/>
        <v>0.53959374577114971</v>
      </c>
      <c r="DA56" s="1">
        <f t="shared" si="209"/>
        <v>1.2653860913810619E-3</v>
      </c>
      <c r="DB56" s="1">
        <f t="shared" si="276"/>
        <v>1000.8857702639666</v>
      </c>
      <c r="DC56" s="1">
        <f t="shared" si="277"/>
        <v>554.17356878188616</v>
      </c>
      <c r="DD56" s="1">
        <f t="shared" si="278"/>
        <v>539.59374577114977</v>
      </c>
      <c r="DE56" s="1">
        <f t="shared" si="279"/>
        <v>500</v>
      </c>
      <c r="DF56" s="1">
        <f t="shared" si="280"/>
        <v>8.8177275223485935E-5</v>
      </c>
      <c r="DG56" s="4">
        <f t="shared" si="281"/>
        <v>8.3889884581550375E-2</v>
      </c>
      <c r="DH56" s="1">
        <f t="shared" si="282"/>
        <v>-0.54880316110898064</v>
      </c>
      <c r="DI56" s="4">
        <f t="shared" si="210"/>
        <v>6.6455731334717907</v>
      </c>
      <c r="DJ56" s="4">
        <f t="shared" si="211"/>
        <v>16.645573133471792</v>
      </c>
      <c r="DK56" s="4">
        <f t="shared" si="283"/>
        <v>1.4684621885078324E-3</v>
      </c>
      <c r="DL56" s="4">
        <f t="shared" si="41"/>
        <v>2.0307609712677055E-4</v>
      </c>
      <c r="DM56" s="4">
        <f t="shared" si="212"/>
        <v>-87.109330573018255</v>
      </c>
      <c r="DN56" s="4">
        <f t="shared" si="213"/>
        <v>-97.599885841233629</v>
      </c>
      <c r="DO56" s="4">
        <f t="shared" si="214"/>
        <v>-100</v>
      </c>
      <c r="DP56" s="1">
        <f t="shared" si="215"/>
        <v>97.599885841233629</v>
      </c>
      <c r="DQ56" s="1">
        <f t="shared" si="216"/>
        <v>2.400114158766371</v>
      </c>
      <c r="DR56" s="1">
        <f t="shared" si="217"/>
        <v>2.2706296314331795</v>
      </c>
      <c r="DS56" s="4">
        <f t="shared" si="284"/>
        <v>0.5429653372988863</v>
      </c>
      <c r="DT56" s="1">
        <f t="shared" si="285"/>
        <v>0.1380657352566213</v>
      </c>
      <c r="DU56" s="4">
        <f t="shared" si="327"/>
        <v>-0.25110451091743546</v>
      </c>
      <c r="DV56" s="1">
        <f t="shared" si="173"/>
        <v>0.5429653372988863</v>
      </c>
      <c r="DW56" s="1">
        <f t="shared" si="218"/>
        <v>1.4684621885078324E-3</v>
      </c>
      <c r="DX56" s="1">
        <f t="shared" si="286"/>
        <v>1001.0279235319555</v>
      </c>
      <c r="DY56" s="1">
        <f t="shared" si="287"/>
        <v>557.63626071270221</v>
      </c>
      <c r="DZ56" s="1">
        <f t="shared" si="288"/>
        <v>542.96533729888631</v>
      </c>
      <c r="EA56" s="1">
        <f t="shared" si="289"/>
        <v>500</v>
      </c>
      <c r="EB56" s="1">
        <f t="shared" si="290"/>
        <v>1.0381072400899062E-4</v>
      </c>
      <c r="EC56" s="4">
        <f t="shared" si="291"/>
        <v>0.10288606020425252</v>
      </c>
      <c r="ED56" s="1">
        <f t="shared" si="292"/>
        <v>-0.63134503404966369</v>
      </c>
      <c r="EE56" s="4">
        <f t="shared" si="219"/>
        <v>6.5881209386394044</v>
      </c>
      <c r="EF56" s="4">
        <f t="shared" si="220"/>
        <v>16.588120938639406</v>
      </c>
      <c r="EG56" s="4">
        <f t="shared" si="293"/>
        <v>1.5985030630879526E-3</v>
      </c>
      <c r="EH56" s="4">
        <f t="shared" si="51"/>
        <v>1.3004087458012023E-4</v>
      </c>
      <c r="EI56" s="4">
        <f t="shared" si="221"/>
        <v>-86.584233201157588</v>
      </c>
      <c r="EJ56" s="4">
        <f t="shared" si="222"/>
        <v>-96.959734676117648</v>
      </c>
      <c r="EK56" s="4">
        <f t="shared" si="223"/>
        <v>-100</v>
      </c>
      <c r="EL56" s="1">
        <f t="shared" si="224"/>
        <v>96.959734676117648</v>
      </c>
      <c r="EM56" s="1">
        <f t="shared" si="225"/>
        <v>3.0402653238823518</v>
      </c>
      <c r="EN56" s="1">
        <f t="shared" si="226"/>
        <v>2.2700382563696597</v>
      </c>
      <c r="EO56" s="4">
        <f t="shared" si="294"/>
        <v>0.54870553335857331</v>
      </c>
      <c r="EP56" s="1">
        <f t="shared" si="295"/>
        <v>0.15240432834906673</v>
      </c>
      <c r="EQ56" s="4">
        <f t="shared" si="328"/>
        <v>-0.23955353426797465</v>
      </c>
      <c r="ER56" s="1">
        <f t="shared" si="175"/>
        <v>0.54870553335857331</v>
      </c>
      <c r="ES56" s="1">
        <f t="shared" si="227"/>
        <v>1.5985030630879526E-3</v>
      </c>
      <c r="ET56" s="1">
        <f t="shared" si="296"/>
        <v>1001.1189521441614</v>
      </c>
      <c r="EU56" s="1">
        <f t="shared" si="297"/>
        <v>563.53155686992193</v>
      </c>
      <c r="EV56" s="1">
        <f t="shared" si="298"/>
        <v>548.70553335857335</v>
      </c>
      <c r="EW56" s="1">
        <f t="shared" si="299"/>
        <v>500</v>
      </c>
      <c r="EX56" s="1">
        <f t="shared" si="300"/>
        <v>1.1346460397736562E-4</v>
      </c>
      <c r="EY56" s="4">
        <f t="shared" si="301"/>
        <v>0.11780236140430846</v>
      </c>
      <c r="EZ56" s="1">
        <f t="shared" si="302"/>
        <v>-0.68144917013966788</v>
      </c>
      <c r="FA56" s="4">
        <f t="shared" si="228"/>
        <v>12.414864961462936</v>
      </c>
      <c r="FB56" s="4">
        <f t="shared" si="229"/>
        <v>22.414864961462936</v>
      </c>
      <c r="FC56" s="4">
        <f t="shared" si="303"/>
        <v>1.8204266911233068E-3</v>
      </c>
      <c r="FD56" s="4">
        <f t="shared" si="61"/>
        <v>2.2192362803535415E-4</v>
      </c>
      <c r="FE56" s="4">
        <f t="shared" si="230"/>
        <v>-86.483367155412864</v>
      </c>
      <c r="FF56" s="4">
        <f t="shared" si="231"/>
        <v>-96.385979770654004</v>
      </c>
      <c r="FG56" s="4">
        <f t="shared" si="232"/>
        <v>-100</v>
      </c>
      <c r="FH56" s="1">
        <f t="shared" si="233"/>
        <v>96.385979770654004</v>
      </c>
      <c r="FI56" s="1">
        <f t="shared" si="234"/>
        <v>3.6140202293459964</v>
      </c>
      <c r="FJ56" s="1">
        <f t="shared" si="235"/>
        <v>2.2698666348259167</v>
      </c>
      <c r="FK56" s="4">
        <f t="shared" si="304"/>
        <v>0.54882790205537546</v>
      </c>
      <c r="FL56" s="1">
        <f t="shared" si="305"/>
        <v>0.1238989049671458</v>
      </c>
      <c r="FM56" s="4">
        <f t="shared" si="329"/>
        <v>-0.24386264428720197</v>
      </c>
      <c r="FN56" s="1">
        <f t="shared" si="177"/>
        <v>0.54882790205537546</v>
      </c>
      <c r="FO56" s="1">
        <f t="shared" si="236"/>
        <v>1.8204266911233068E-3</v>
      </c>
      <c r="FP56" s="1">
        <f t="shared" si="306"/>
        <v>1001.2742986837864</v>
      </c>
      <c r="FQ56" s="1">
        <f t="shared" si="307"/>
        <v>563.65723196891167</v>
      </c>
      <c r="FR56" s="1">
        <f t="shared" si="308"/>
        <v>548.82790205537549</v>
      </c>
      <c r="FS56" s="1">
        <f t="shared" si="309"/>
        <v>500</v>
      </c>
      <c r="FT56" s="1">
        <f t="shared" si="310"/>
        <v>9.1410446148944415E-5</v>
      </c>
      <c r="FU56" s="4">
        <f t="shared" si="311"/>
        <v>0.13521689616646895</v>
      </c>
      <c r="FV56" s="1">
        <f t="shared" si="312"/>
        <v>-0.77499644939518442</v>
      </c>
      <c r="FW56" s="4">
        <f t="shared" si="237"/>
        <v>12.359286581676693</v>
      </c>
      <c r="FX56" s="4">
        <f t="shared" si="238"/>
        <v>22.359286581676692</v>
      </c>
      <c r="FY56" s="4">
        <f t="shared" si="313"/>
        <v>1.99557465830289E-3</v>
      </c>
      <c r="FZ56" s="4">
        <f t="shared" si="71"/>
        <v>1.7514796717958323E-4</v>
      </c>
      <c r="GA56" s="4">
        <f t="shared" si="239"/>
        <v>-85.56988489455955</v>
      </c>
      <c r="GB56" s="4">
        <f t="shared" si="240"/>
        <v>-96.018834718477621</v>
      </c>
      <c r="GC56" s="4">
        <f t="shared" si="241"/>
        <v>-100</v>
      </c>
      <c r="GD56" s="1">
        <f t="shared" si="242"/>
        <v>96.018834718477621</v>
      </c>
      <c r="GE56" s="1">
        <f t="shared" si="243"/>
        <v>3.9811652815223795</v>
      </c>
      <c r="GF56" s="1">
        <f t="shared" si="244"/>
        <v>2.2685018971250286</v>
      </c>
      <c r="GG56" s="4">
        <f t="shared" si="314"/>
        <v>0.55046397454192153</v>
      </c>
      <c r="GH56" s="1">
        <f t="shared" si="315"/>
        <v>0.13742368009850342</v>
      </c>
      <c r="GI56" s="4">
        <f t="shared" si="330"/>
        <v>-0.23200285612906291</v>
      </c>
      <c r="GJ56" s="1">
        <f t="shared" si="179"/>
        <v>0.55046397454192153</v>
      </c>
      <c r="GK56" s="1">
        <f t="shared" si="245"/>
        <v>1.99557465830289E-3</v>
      </c>
      <c r="GL56" s="1">
        <f t="shared" si="316"/>
        <v>1001.396902260812</v>
      </c>
      <c r="GM56" s="1">
        <f t="shared" si="317"/>
        <v>565.33751113404423</v>
      </c>
      <c r="GN56" s="1">
        <f t="shared" si="318"/>
        <v>550.46397454192152</v>
      </c>
      <c r="GO56" s="1">
        <f t="shared" si="319"/>
        <v>500</v>
      </c>
      <c r="GP56" s="1">
        <f t="shared" si="320"/>
        <v>1.0048571735422367E-4</v>
      </c>
      <c r="GQ56" s="4">
        <f t="shared" si="321"/>
        <v>0.15873508203120421</v>
      </c>
      <c r="GR56" s="1">
        <f t="shared" si="322"/>
        <v>-0.83905224712024074</v>
      </c>
      <c r="GS56" s="4">
        <f t="shared" si="246"/>
        <v>12.181104258949427</v>
      </c>
      <c r="GT56" s="4">
        <f t="shared" si="247"/>
        <v>22.181104258949425</v>
      </c>
      <c r="GU56" s="4">
        <f t="shared" si="323"/>
        <v>2.099370644857951E-3</v>
      </c>
      <c r="GV56" s="4">
        <f t="shared" si="81"/>
        <v>1.0379598655506101E-4</v>
      </c>
      <c r="GW56" s="4">
        <v>315</v>
      </c>
      <c r="GX56" s="4"/>
      <c r="GY56" s="4"/>
      <c r="GZ56" s="4"/>
      <c r="HA56" s="4"/>
      <c r="HB56" s="4"/>
      <c r="HC56" s="4"/>
      <c r="HD56" s="4"/>
      <c r="HE56" s="4"/>
      <c r="HF56" s="6"/>
      <c r="HG56" s="4"/>
      <c r="HH56" s="4"/>
      <c r="HI56" s="4"/>
      <c r="HJ56" s="1"/>
      <c r="HK56" s="4"/>
      <c r="HL56" s="4"/>
    </row>
    <row r="57" spans="1:220" s="5" customFormat="1">
      <c r="A57" s="4">
        <v>39</v>
      </c>
      <c r="B57" s="4">
        <f t="shared" si="180"/>
        <v>100</v>
      </c>
      <c r="C57" s="4">
        <v>0</v>
      </c>
      <c r="D57" s="1">
        <f t="shared" si="1"/>
        <v>-100</v>
      </c>
      <c r="E57" s="1">
        <f t="shared" si="163"/>
        <v>310</v>
      </c>
      <c r="F57" s="4">
        <f t="shared" si="248"/>
        <v>2.3009999999999957</v>
      </c>
      <c r="G57" s="1">
        <f>'0.5Q 1-8 '!FS57</f>
        <v>-95.486516852541655</v>
      </c>
      <c r="H57" s="1">
        <f>'0.5Q 1-8 '!FT57</f>
        <v>-100</v>
      </c>
      <c r="I57" s="1">
        <f>'0.5Q 1-8 '!FU57</f>
        <v>-100</v>
      </c>
      <c r="J57" s="1">
        <f>'0.5Q 1-8 '!FV57</f>
        <v>100</v>
      </c>
      <c r="K57" s="1">
        <f>'0.5Q 1-8 '!FW57</f>
        <v>0</v>
      </c>
      <c r="L57" s="1">
        <f>'0.5Q 1-8 '!FX57</f>
        <v>2.3007801366469627</v>
      </c>
      <c r="M57" s="1">
        <f>'0.5Q 1-8 '!FY57</f>
        <v>0.50882787397623197</v>
      </c>
      <c r="N57" s="1">
        <f>'0.5Q 1-8 '!FZ57</f>
        <v>3.3665019842353774E-2</v>
      </c>
      <c r="O57" s="1">
        <f>'0.5Q 1-8 '!GA57</f>
        <v>-0.33055081869682706</v>
      </c>
      <c r="P57" s="1">
        <f>'0.5Q 1-8 '!GB57</f>
        <v>0.50882787397623197</v>
      </c>
      <c r="Q57" s="1">
        <f>'0.5Q 1-8 '!GC57</f>
        <v>1.9492046488722836E-4</v>
      </c>
      <c r="R57" s="1">
        <f>'0.5Q 1-8 '!GD57</f>
        <v>1000.1364443254211</v>
      </c>
      <c r="S57" s="1">
        <f>'0.5Q 1-8 '!GE57</f>
        <v>522.5764031310697</v>
      </c>
      <c r="T57" s="1">
        <f>'0.5Q 1-8 '!GF57</f>
        <v>508.82787397623196</v>
      </c>
      <c r="U57" s="1">
        <f>'0.5Q 1-8 '!GG57</f>
        <v>500</v>
      </c>
      <c r="V57" s="1">
        <f>'0.5Q 1-8 '!GH57</f>
        <v>2.5989395318297118E-5</v>
      </c>
      <c r="W57" s="1">
        <f>'0.5Q 1-8 '!GI57</f>
        <v>4.4771269695276054E-3</v>
      </c>
      <c r="X57" s="1">
        <f>'0.5Q 1-8 '!GJ57</f>
        <v>-9.2983105474086572E-2</v>
      </c>
      <c r="Y57" s="1">
        <f>'0.5Q 1-8 '!GK57</f>
        <v>0</v>
      </c>
      <c r="Z57" s="1">
        <f>'0.5Q 1-8 '!GL57</f>
        <v>10</v>
      </c>
      <c r="AA57" s="1">
        <f>'0.5Q 1-8 '!GM57</f>
        <v>2.9788164523652057E-4</v>
      </c>
      <c r="AB57" s="4"/>
      <c r="AC57" s="4">
        <f t="shared" si="181"/>
        <v>-93.433381321323481</v>
      </c>
      <c r="AD57" s="4">
        <f t="shared" si="182"/>
        <v>-100</v>
      </c>
      <c r="AE57" s="4">
        <f t="shared" si="183"/>
        <v>-100</v>
      </c>
      <c r="AF57" s="1">
        <f t="shared" si="5"/>
        <v>100</v>
      </c>
      <c r="AG57" s="1">
        <f t="shared" si="6"/>
        <v>0</v>
      </c>
      <c r="AH57" s="1">
        <f t="shared" si="184"/>
        <v>2.3003202618622738</v>
      </c>
      <c r="AI57" s="4">
        <f t="shared" si="83"/>
        <v>0.51530311608198431</v>
      </c>
      <c r="AJ57" s="1">
        <f t="shared" si="249"/>
        <v>5.1447607122024272E-2</v>
      </c>
      <c r="AK57" s="4">
        <f t="shared" si="164"/>
        <v>-0.29579623543115674</v>
      </c>
      <c r="AL57" s="1">
        <f t="shared" si="165"/>
        <v>0.51530311608198431</v>
      </c>
      <c r="AM57" s="1">
        <f t="shared" si="8"/>
        <v>2.9788164523652057E-4</v>
      </c>
      <c r="AN57" s="1">
        <f t="shared" si="250"/>
        <v>1000.2085171516654</v>
      </c>
      <c r="AO57" s="1">
        <f t="shared" si="251"/>
        <v>529.22660627851951</v>
      </c>
      <c r="AP57" s="1">
        <f t="shared" si="252"/>
        <v>515.30311608198429</v>
      </c>
      <c r="AQ57" s="1">
        <f t="shared" si="253"/>
        <v>500</v>
      </c>
      <c r="AR57" s="1">
        <f t="shared" si="89"/>
        <v>3.9717552698202742E-5</v>
      </c>
      <c r="AS57" s="4">
        <f t="shared" si="90"/>
        <v>1.0081818126744333E-2</v>
      </c>
      <c r="AT57" s="1">
        <f t="shared" si="91"/>
        <v>-0.13885900449151595</v>
      </c>
      <c r="AU57" s="4">
        <f t="shared" si="9"/>
        <v>0</v>
      </c>
      <c r="AV57" s="4">
        <f t="shared" si="10"/>
        <v>10</v>
      </c>
      <c r="AW57" s="4">
        <f t="shared" si="92"/>
        <v>4.4570348510053769E-4</v>
      </c>
      <c r="AX57" s="4">
        <f t="shared" si="11"/>
        <v>1.4782183986401711E-4</v>
      </c>
      <c r="AY57" s="4">
        <f t="shared" si="185"/>
        <v>-92.897525955187476</v>
      </c>
      <c r="AZ57" s="4">
        <f t="shared" si="186"/>
        <v>-100</v>
      </c>
      <c r="BA57" s="4">
        <f t="shared" si="187"/>
        <v>-100</v>
      </c>
      <c r="BB57" s="1">
        <f t="shared" si="188"/>
        <v>100</v>
      </c>
      <c r="BC57" s="1">
        <f t="shared" si="189"/>
        <v>0</v>
      </c>
      <c r="BD57" s="1">
        <f t="shared" si="190"/>
        <v>2.3001350863948375</v>
      </c>
      <c r="BE57" s="4">
        <f t="shared" si="254"/>
        <v>0.51833010849159145</v>
      </c>
      <c r="BF57" s="1">
        <f t="shared" si="255"/>
        <v>7.6978149412873523E-2</v>
      </c>
      <c r="BG57" s="4">
        <f t="shared" si="324"/>
        <v>-0.29373276889243594</v>
      </c>
      <c r="BH57" s="1">
        <f t="shared" si="167"/>
        <v>0.51833010849159145</v>
      </c>
      <c r="BI57" s="1">
        <f t="shared" si="191"/>
        <v>4.4570348510053769E-4</v>
      </c>
      <c r="BJ57" s="1">
        <f t="shared" si="256"/>
        <v>1000.3119924395705</v>
      </c>
      <c r="BK57" s="1">
        <f t="shared" si="257"/>
        <v>532.33538802303428</v>
      </c>
      <c r="BL57" s="1">
        <f t="shared" si="258"/>
        <v>518.33010849159143</v>
      </c>
      <c r="BM57" s="1">
        <f t="shared" si="259"/>
        <v>500</v>
      </c>
      <c r="BN57" s="1">
        <f t="shared" si="260"/>
        <v>5.9427131346738362E-5</v>
      </c>
      <c r="BO57" s="4">
        <f t="shared" si="261"/>
        <v>1.6413363865483342E-2</v>
      </c>
      <c r="BP57" s="1">
        <f t="shared" si="262"/>
        <v>-0.20643837868478551</v>
      </c>
      <c r="BQ57" s="4">
        <f t="shared" si="192"/>
        <v>0</v>
      </c>
      <c r="BR57" s="4">
        <f t="shared" si="193"/>
        <v>10</v>
      </c>
      <c r="BS57" s="4">
        <f t="shared" si="263"/>
        <v>5.4789448501851748E-4</v>
      </c>
      <c r="BT57" s="4">
        <f t="shared" si="21"/>
        <v>1.0219099991797979E-4</v>
      </c>
      <c r="BU57" s="4">
        <f t="shared" si="194"/>
        <v>-91.731772878047892</v>
      </c>
      <c r="BV57" s="4">
        <f t="shared" si="195"/>
        <v>-100</v>
      </c>
      <c r="BW57" s="4">
        <f t="shared" si="196"/>
        <v>-100</v>
      </c>
      <c r="BX57" s="1">
        <f t="shared" si="197"/>
        <v>100</v>
      </c>
      <c r="BY57" s="1">
        <f t="shared" si="198"/>
        <v>0</v>
      </c>
      <c r="BZ57" s="1">
        <f t="shared" si="199"/>
        <v>2.2996302187054911</v>
      </c>
      <c r="CA57" s="4">
        <f t="shared" si="264"/>
        <v>0.5235080327623276</v>
      </c>
      <c r="CB57" s="1">
        <f t="shared" si="265"/>
        <v>9.4627717619778479E-2</v>
      </c>
      <c r="CC57" s="4">
        <f t="shared" si="325"/>
        <v>-0.27648342360798528</v>
      </c>
      <c r="CD57" s="1">
        <f t="shared" si="169"/>
        <v>0.5235080327623276</v>
      </c>
      <c r="CE57" s="1">
        <f t="shared" si="200"/>
        <v>5.4789448501851748E-4</v>
      </c>
      <c r="CF57" s="1">
        <f t="shared" si="266"/>
        <v>1000.3835261395129</v>
      </c>
      <c r="CG57" s="1">
        <f t="shared" si="267"/>
        <v>537.65321980756573</v>
      </c>
      <c r="CH57" s="1">
        <f t="shared" si="268"/>
        <v>523.50803276232762</v>
      </c>
      <c r="CI57" s="1">
        <f t="shared" si="269"/>
        <v>500</v>
      </c>
      <c r="CJ57" s="1">
        <f t="shared" si="270"/>
        <v>7.3052598002469E-5</v>
      </c>
      <c r="CK57" s="4">
        <f t="shared" si="271"/>
        <v>2.3724616890436572E-2</v>
      </c>
      <c r="CL57" s="1">
        <f t="shared" si="272"/>
        <v>-0.25022262561882214</v>
      </c>
      <c r="CM57" s="4">
        <f t="shared" si="201"/>
        <v>0</v>
      </c>
      <c r="CN57" s="4">
        <f t="shared" si="202"/>
        <v>10</v>
      </c>
      <c r="CO57" s="4">
        <f t="shared" si="273"/>
        <v>7.5923165482863714E-4</v>
      </c>
      <c r="CP57" s="4">
        <f t="shared" si="31"/>
        <v>2.1133716981011966E-4</v>
      </c>
      <c r="CQ57" s="4">
        <f t="shared" si="203"/>
        <v>-89.304559081704667</v>
      </c>
      <c r="CR57" s="4">
        <f t="shared" si="204"/>
        <v>-100</v>
      </c>
      <c r="CS57" s="4">
        <f t="shared" si="205"/>
        <v>-100</v>
      </c>
      <c r="CT57" s="1">
        <f t="shared" si="206"/>
        <v>100</v>
      </c>
      <c r="CU57" s="1">
        <f t="shared" si="207"/>
        <v>0</v>
      </c>
      <c r="CV57" s="1">
        <f t="shared" si="208"/>
        <v>2.2980115630303461</v>
      </c>
      <c r="CW57" s="4">
        <f t="shared" si="274"/>
        <v>0.53229721505429595</v>
      </c>
      <c r="CX57" s="1">
        <f t="shared" si="275"/>
        <v>0.13112809237109449</v>
      </c>
      <c r="CY57" s="4">
        <f t="shared" si="326"/>
        <v>-0.26230127356761529</v>
      </c>
      <c r="CZ57" s="1">
        <f t="shared" si="171"/>
        <v>0.53229721505429595</v>
      </c>
      <c r="DA57" s="1">
        <f t="shared" si="209"/>
        <v>7.5923165482863714E-4</v>
      </c>
      <c r="DB57" s="1">
        <f t="shared" si="276"/>
        <v>1000.5314621583801</v>
      </c>
      <c r="DC57" s="1">
        <f t="shared" si="277"/>
        <v>546.67988580506301</v>
      </c>
      <c r="DD57" s="1">
        <f t="shared" si="278"/>
        <v>532.29721505429598</v>
      </c>
      <c r="DE57" s="1">
        <f t="shared" si="279"/>
        <v>500</v>
      </c>
      <c r="DF57" s="1">
        <f t="shared" si="280"/>
        <v>1.0123088731048494E-4</v>
      </c>
      <c r="DG57" s="4">
        <f t="shared" si="281"/>
        <v>4.3247194920284046E-2</v>
      </c>
      <c r="DH57" s="1">
        <f t="shared" si="282"/>
        <v>-0.33636863249403454</v>
      </c>
      <c r="DI57" s="4">
        <f t="shared" si="210"/>
        <v>0</v>
      </c>
      <c r="DJ57" s="4">
        <f t="shared" si="211"/>
        <v>10</v>
      </c>
      <c r="DK57" s="4">
        <f t="shared" si="283"/>
        <v>8.8107731310469936E-4</v>
      </c>
      <c r="DL57" s="4">
        <f t="shared" si="41"/>
        <v>1.2184565827606222E-4</v>
      </c>
      <c r="DM57" s="4">
        <f t="shared" si="212"/>
        <v>-88.663223185206093</v>
      </c>
      <c r="DN57" s="4">
        <f t="shared" si="213"/>
        <v>-99.320383261109455</v>
      </c>
      <c r="DO57" s="4">
        <f t="shared" si="214"/>
        <v>-100</v>
      </c>
      <c r="DP57" s="1">
        <f t="shared" si="215"/>
        <v>99.320383261109455</v>
      </c>
      <c r="DQ57" s="1">
        <f t="shared" si="216"/>
        <v>0.67961673889054453</v>
      </c>
      <c r="DR57" s="1">
        <f t="shared" si="217"/>
        <v>2.2974249313005397</v>
      </c>
      <c r="DS57" s="4">
        <f t="shared" si="284"/>
        <v>0.53590599734720357</v>
      </c>
      <c r="DT57" s="1">
        <f t="shared" si="285"/>
        <v>0.15217224751376504</v>
      </c>
      <c r="DU57" s="4">
        <f t="shared" si="327"/>
        <v>-0.25110451091743546</v>
      </c>
      <c r="DV57" s="1">
        <f t="shared" si="173"/>
        <v>0.53590599734720357</v>
      </c>
      <c r="DW57" s="1">
        <f t="shared" si="218"/>
        <v>8.8107731310469936E-4</v>
      </c>
      <c r="DX57" s="1">
        <f t="shared" si="286"/>
        <v>1000.6167541191733</v>
      </c>
      <c r="DY57" s="1">
        <f t="shared" si="287"/>
        <v>550.38617739552501</v>
      </c>
      <c r="DZ57" s="1">
        <f t="shared" si="288"/>
        <v>535.90599734720354</v>
      </c>
      <c r="EA57" s="1">
        <f t="shared" si="289"/>
        <v>500</v>
      </c>
      <c r="EB57" s="1">
        <f t="shared" si="290"/>
        <v>1.174769750806266E-4</v>
      </c>
      <c r="EC57" s="4">
        <f t="shared" si="291"/>
        <v>5.3562396884001877E-2</v>
      </c>
      <c r="ED57" s="1">
        <f t="shared" si="292"/>
        <v>-0.38697625966834781</v>
      </c>
      <c r="EE57" s="4">
        <f t="shared" si="219"/>
        <v>6.7276154430668633</v>
      </c>
      <c r="EF57" s="4">
        <f t="shared" si="220"/>
        <v>16.727615443066863</v>
      </c>
      <c r="EG57" s="4">
        <f t="shared" si="293"/>
        <v>1.1828240965980272E-3</v>
      </c>
      <c r="EH57" s="4">
        <f t="shared" si="51"/>
        <v>3.0174678349332781E-4</v>
      </c>
      <c r="EI57" s="4">
        <f t="shared" si="221"/>
        <v>-88.129814843038318</v>
      </c>
      <c r="EJ57" s="4">
        <f t="shared" si="222"/>
        <v>-98.638337568902699</v>
      </c>
      <c r="EK57" s="4">
        <f t="shared" si="223"/>
        <v>-100</v>
      </c>
      <c r="EL57" s="1">
        <f t="shared" si="224"/>
        <v>98.638337568902699</v>
      </c>
      <c r="EM57" s="1">
        <f t="shared" si="225"/>
        <v>1.3616624310973009</v>
      </c>
      <c r="EN57" s="1">
        <f t="shared" si="226"/>
        <v>2.2968502427021749</v>
      </c>
      <c r="EO57" s="4">
        <f t="shared" si="294"/>
        <v>0.53623972665030273</v>
      </c>
      <c r="EP57" s="1">
        <f t="shared" si="295"/>
        <v>0.10879579832904246</v>
      </c>
      <c r="EQ57" s="4">
        <f t="shared" si="328"/>
        <v>-0.23955353426797465</v>
      </c>
      <c r="ER57" s="1">
        <f t="shared" si="175"/>
        <v>0.53623972665030273</v>
      </c>
      <c r="ES57" s="1">
        <f t="shared" si="227"/>
        <v>1.1828240965980272E-3</v>
      </c>
      <c r="ET57" s="1">
        <f t="shared" si="296"/>
        <v>1000.8279768676188</v>
      </c>
      <c r="EU57" s="1">
        <f t="shared" si="297"/>
        <v>550.72892406439394</v>
      </c>
      <c r="EV57" s="1">
        <f t="shared" si="298"/>
        <v>536.23972665030271</v>
      </c>
      <c r="EW57" s="1">
        <f t="shared" si="299"/>
        <v>500</v>
      </c>
      <c r="EX57" s="1">
        <f t="shared" si="300"/>
        <v>8.3135793297985092E-5</v>
      </c>
      <c r="EY57" s="4">
        <f t="shared" si="301"/>
        <v>7.5352224669723411E-2</v>
      </c>
      <c r="EZ57" s="1">
        <f t="shared" si="302"/>
        <v>-0.51605982362929015</v>
      </c>
      <c r="FA57" s="4">
        <f t="shared" si="228"/>
        <v>6.6798250373320034</v>
      </c>
      <c r="FB57" s="4">
        <f t="shared" si="229"/>
        <v>16.679825037332002</v>
      </c>
      <c r="FC57" s="4">
        <f t="shared" si="303"/>
        <v>1.345858573953314E-3</v>
      </c>
      <c r="FD57" s="4">
        <f t="shared" si="61"/>
        <v>1.6303447735528686E-4</v>
      </c>
      <c r="FE57" s="4">
        <f t="shared" si="230"/>
        <v>-88.083398157948963</v>
      </c>
      <c r="FF57" s="4">
        <f t="shared" si="231"/>
        <v>-98.025079207286083</v>
      </c>
      <c r="FG57" s="4">
        <f t="shared" si="232"/>
        <v>-100</v>
      </c>
      <c r="FH57" s="1">
        <f t="shared" si="233"/>
        <v>98.025079207286083</v>
      </c>
      <c r="FI57" s="1">
        <f t="shared" si="234"/>
        <v>1.9749207927139167</v>
      </c>
      <c r="FJ57" s="1">
        <f t="shared" si="235"/>
        <v>2.2967762574895003</v>
      </c>
      <c r="FK57" s="4">
        <f t="shared" si="304"/>
        <v>0.53819245327167309</v>
      </c>
      <c r="FL57" s="1">
        <f t="shared" si="305"/>
        <v>0.12545545981176418</v>
      </c>
      <c r="FM57" s="4">
        <f t="shared" si="329"/>
        <v>-0.24386264428720197</v>
      </c>
      <c r="FN57" s="1">
        <f t="shared" si="177"/>
        <v>0.53819245327167309</v>
      </c>
      <c r="FO57" s="1">
        <f t="shared" si="236"/>
        <v>1.345858573953314E-3</v>
      </c>
      <c r="FP57" s="1">
        <f t="shared" si="306"/>
        <v>1000.9421010017674</v>
      </c>
      <c r="FQ57" s="1">
        <f t="shared" si="307"/>
        <v>552.73441335907364</v>
      </c>
      <c r="FR57" s="1">
        <f t="shared" si="308"/>
        <v>538.19245327167312</v>
      </c>
      <c r="FS57" s="1">
        <f t="shared" si="309"/>
        <v>500</v>
      </c>
      <c r="FT57" s="1">
        <f t="shared" si="310"/>
        <v>9.4913623433998549E-5</v>
      </c>
      <c r="FU57" s="4">
        <f t="shared" si="311"/>
        <v>8.639695071359052E-2</v>
      </c>
      <c r="FV57" s="1">
        <f t="shared" si="312"/>
        <v>-0.58653233626306644</v>
      </c>
      <c r="FW57" s="4">
        <f t="shared" si="237"/>
        <v>6.6782249136239118</v>
      </c>
      <c r="FX57" s="4">
        <f t="shared" si="238"/>
        <v>16.678224913623911</v>
      </c>
      <c r="FY57" s="4">
        <f t="shared" si="313"/>
        <v>1.4753037084911417E-3</v>
      </c>
      <c r="FZ57" s="4">
        <f t="shared" si="71"/>
        <v>1.2944513453782766E-4</v>
      </c>
      <c r="GA57" s="4">
        <f t="shared" si="239"/>
        <v>-87.037390987126386</v>
      </c>
      <c r="GB57" s="4">
        <f t="shared" si="240"/>
        <v>-97.634677893211915</v>
      </c>
      <c r="GC57" s="4">
        <f t="shared" si="241"/>
        <v>-100</v>
      </c>
      <c r="GD57" s="1">
        <f t="shared" si="242"/>
        <v>97.634677893211915</v>
      </c>
      <c r="GE57" s="1">
        <f t="shared" si="243"/>
        <v>2.365322106788085</v>
      </c>
      <c r="GF57" s="1">
        <f t="shared" si="244"/>
        <v>2.295640142120754</v>
      </c>
      <c r="GG57" s="4">
        <f t="shared" si="314"/>
        <v>0.54276489991450738</v>
      </c>
      <c r="GH57" s="1">
        <f t="shared" si="315"/>
        <v>0.1388251841849103</v>
      </c>
      <c r="GI57" s="4">
        <f t="shared" si="330"/>
        <v>-0.23200285612906291</v>
      </c>
      <c r="GJ57" s="1">
        <f t="shared" si="179"/>
        <v>0.54276489991450738</v>
      </c>
      <c r="GK57" s="1">
        <f t="shared" si="245"/>
        <v>1.4753037084911417E-3</v>
      </c>
      <c r="GL57" s="1">
        <f t="shared" si="316"/>
        <v>1001.0327125959437</v>
      </c>
      <c r="GM57" s="1">
        <f t="shared" si="317"/>
        <v>557.43040751019737</v>
      </c>
      <c r="GN57" s="1">
        <f t="shared" si="318"/>
        <v>542.7648999145074</v>
      </c>
      <c r="GO57" s="1">
        <f t="shared" si="319"/>
        <v>500</v>
      </c>
      <c r="GP57" s="1">
        <f t="shared" si="320"/>
        <v>1.0405418996234966E-4</v>
      </c>
      <c r="GQ57" s="4">
        <f t="shared" si="321"/>
        <v>0.10390438598961586</v>
      </c>
      <c r="GR57" s="1">
        <f t="shared" si="322"/>
        <v>-0.63374746825595507</v>
      </c>
      <c r="GS57" s="4">
        <f t="shared" si="246"/>
        <v>12.564903330632568</v>
      </c>
      <c r="GT57" s="4">
        <f t="shared" si="247"/>
        <v>22.564903330632568</v>
      </c>
      <c r="GU57" s="4">
        <f t="shared" si="323"/>
        <v>1.6805837424779511E-3</v>
      </c>
      <c r="GV57" s="4">
        <f t="shared" si="81"/>
        <v>2.0528003398680942E-4</v>
      </c>
      <c r="GW57" s="4">
        <v>310</v>
      </c>
      <c r="GX57" s="4"/>
      <c r="GY57" s="4"/>
      <c r="GZ57" s="4"/>
      <c r="HA57" s="4"/>
      <c r="HB57" s="4"/>
      <c r="HC57" s="4"/>
      <c r="HD57" s="4"/>
      <c r="HE57" s="4"/>
      <c r="HF57" s="6"/>
      <c r="HG57" s="4"/>
      <c r="HH57" s="4"/>
      <c r="HI57" s="4"/>
      <c r="HJ57" s="1"/>
      <c r="HK57" s="4"/>
      <c r="HL57" s="4"/>
    </row>
    <row r="58" spans="1:220" s="5" customFormat="1">
      <c r="A58" s="4">
        <v>40</v>
      </c>
      <c r="B58" s="4">
        <f t="shared" si="180"/>
        <v>100</v>
      </c>
      <c r="C58" s="4">
        <v>0</v>
      </c>
      <c r="D58" s="1">
        <f t="shared" si="1"/>
        <v>-100</v>
      </c>
      <c r="E58" s="1">
        <f t="shared" si="163"/>
        <v>305</v>
      </c>
      <c r="F58" s="4">
        <f t="shared" si="248"/>
        <v>2.3259999999999956</v>
      </c>
      <c r="G58" s="1">
        <f>'0.5Q 1-8 '!FS58</f>
        <v>-97.477374679203976</v>
      </c>
      <c r="H58" s="1">
        <f>'0.5Q 1-8 '!FT58</f>
        <v>-100</v>
      </c>
      <c r="I58" s="1">
        <f>'0.5Q 1-8 '!FU58</f>
        <v>-100</v>
      </c>
      <c r="J58" s="1">
        <f>'0.5Q 1-8 '!FV58</f>
        <v>100</v>
      </c>
      <c r="K58" s="1">
        <f>'0.5Q 1-8 '!FW58</f>
        <v>0</v>
      </c>
      <c r="L58" s="1">
        <f>'0.5Q 1-8 '!FX58</f>
        <v>2.3259617276877145</v>
      </c>
      <c r="M58" s="1">
        <f>'0.5Q 1-8 '!FY58</f>
        <v>0.50363182081503588</v>
      </c>
      <c r="N58" s="1">
        <f>'0.5Q 1-8 '!FZ58</f>
        <v>2.0199011905412265E-2</v>
      </c>
      <c r="O58" s="1">
        <f>'0.5Q 1-8 '!GA58</f>
        <v>-0.33055081869682706</v>
      </c>
      <c r="P58" s="1">
        <f>'0.5Q 1-8 '!GB58</f>
        <v>0.50363182081503588</v>
      </c>
      <c r="Q58" s="1">
        <f>'0.5Q 1-8 '!GC58</f>
        <v>1.1695227893233701E-4</v>
      </c>
      <c r="R58" s="1">
        <f>'0.5Q 1-8 '!GD58</f>
        <v>1000.0818665952527</v>
      </c>
      <c r="S58" s="1">
        <f>'0.5Q 1-8 '!GE58</f>
        <v>517.23995261345817</v>
      </c>
      <c r="T58" s="1">
        <f>'0.5Q 1-8 '!GF58</f>
        <v>503.63182081503589</v>
      </c>
      <c r="U58" s="1">
        <f>'0.5Q 1-8 '!GG58</f>
        <v>500</v>
      </c>
      <c r="V58" s="1">
        <f>'0.5Q 1-8 '!GH58</f>
        <v>1.5593637190978269E-5</v>
      </c>
      <c r="W58" s="1">
        <f>'0.5Q 1-8 '!GI58</f>
        <v>1.4859703861871251E-3</v>
      </c>
      <c r="X58" s="1">
        <f>'0.5Q 1-8 '!GJ58</f>
        <v>-5.6990169079981383E-2</v>
      </c>
      <c r="Y58" s="1">
        <f>'0.5Q 1-8 '!GK58</f>
        <v>0</v>
      </c>
      <c r="Z58" s="1">
        <f>'0.5Q 1-8 '!GL58</f>
        <v>10</v>
      </c>
      <c r="AA58" s="1">
        <f>'0.5Q 1-8 '!GM58</f>
        <v>1.7872898714191233E-4</v>
      </c>
      <c r="AB58" s="4"/>
      <c r="AC58" s="4">
        <f t="shared" si="181"/>
        <v>-95.288865698054337</v>
      </c>
      <c r="AD58" s="4">
        <f t="shared" si="182"/>
        <v>-100</v>
      </c>
      <c r="AE58" s="4">
        <f t="shared" si="183"/>
        <v>-100</v>
      </c>
      <c r="AF58" s="1">
        <f t="shared" si="5"/>
        <v>100</v>
      </c>
      <c r="AG58" s="1">
        <f t="shared" si="6"/>
        <v>0</v>
      </c>
      <c r="AH58" s="1">
        <f t="shared" si="184"/>
        <v>2.3257501231290125</v>
      </c>
      <c r="AI58" s="4">
        <f t="shared" si="83"/>
        <v>0.50859722533477481</v>
      </c>
      <c r="AJ58" s="1">
        <f t="shared" si="249"/>
        <v>3.086856427321457E-2</v>
      </c>
      <c r="AK58" s="4">
        <f t="shared" si="164"/>
        <v>-0.29579623543115674</v>
      </c>
      <c r="AL58" s="1">
        <f t="shared" si="165"/>
        <v>0.50859722533477481</v>
      </c>
      <c r="AM58" s="1">
        <f t="shared" si="8"/>
        <v>1.7872898714191233E-4</v>
      </c>
      <c r="AN58" s="1">
        <f t="shared" si="250"/>
        <v>1000.1251102909994</v>
      </c>
      <c r="AO58" s="1">
        <f t="shared" si="251"/>
        <v>522.33952236332038</v>
      </c>
      <c r="AP58" s="1">
        <f t="shared" si="252"/>
        <v>508.59722533477481</v>
      </c>
      <c r="AQ58" s="1">
        <f t="shared" si="253"/>
        <v>500</v>
      </c>
      <c r="AR58" s="1">
        <f t="shared" si="89"/>
        <v>2.3830531618921648E-5</v>
      </c>
      <c r="AS58" s="4">
        <f t="shared" si="90"/>
        <v>4.2830071270237545E-3</v>
      </c>
      <c r="AT58" s="1">
        <f t="shared" si="91"/>
        <v>-8.5081486443932403E-2</v>
      </c>
      <c r="AU58" s="4">
        <f t="shared" si="9"/>
        <v>0</v>
      </c>
      <c r="AV58" s="4">
        <f t="shared" si="10"/>
        <v>10</v>
      </c>
      <c r="AW58" s="4">
        <f t="shared" si="92"/>
        <v>2.674220910603226E-4</v>
      </c>
      <c r="AX58" s="4">
        <f t="shared" si="11"/>
        <v>8.8693103918410267E-5</v>
      </c>
      <c r="AY58" s="4">
        <f t="shared" si="185"/>
        <v>-94.798201898636222</v>
      </c>
      <c r="AZ58" s="4">
        <f t="shared" si="186"/>
        <v>-100</v>
      </c>
      <c r="BA58" s="4">
        <f t="shared" si="187"/>
        <v>-100</v>
      </c>
      <c r="BB58" s="1">
        <f t="shared" si="188"/>
        <v>100</v>
      </c>
      <c r="BC58" s="1">
        <f t="shared" si="189"/>
        <v>0</v>
      </c>
      <c r="BD58" s="1">
        <f t="shared" si="190"/>
        <v>2.3256624991857824</v>
      </c>
      <c r="BE58" s="4">
        <f t="shared" si="254"/>
        <v>0.51054825581889673</v>
      </c>
      <c r="BF58" s="1">
        <f t="shared" si="255"/>
        <v>4.6186889647724112E-2</v>
      </c>
      <c r="BG58" s="4">
        <f t="shared" si="324"/>
        <v>-0.29373276889243594</v>
      </c>
      <c r="BH58" s="1">
        <f t="shared" si="167"/>
        <v>0.51054825581889673</v>
      </c>
      <c r="BI58" s="1">
        <f t="shared" si="191"/>
        <v>2.674220910603226E-4</v>
      </c>
      <c r="BJ58" s="1">
        <f t="shared" si="256"/>
        <v>1000.1871954637422</v>
      </c>
      <c r="BK58" s="1">
        <f t="shared" si="257"/>
        <v>524.34326969112328</v>
      </c>
      <c r="BL58" s="1">
        <f t="shared" si="258"/>
        <v>510.54825581889673</v>
      </c>
      <c r="BM58" s="1">
        <f t="shared" si="259"/>
        <v>500</v>
      </c>
      <c r="BN58" s="1">
        <f t="shared" si="260"/>
        <v>3.5656278808043017E-5</v>
      </c>
      <c r="BO58" s="4">
        <f t="shared" si="261"/>
        <v>7.103442337175382E-3</v>
      </c>
      <c r="BP58" s="1">
        <f t="shared" si="262"/>
        <v>-0.12660760319298592</v>
      </c>
      <c r="BQ58" s="4">
        <f t="shared" si="192"/>
        <v>0</v>
      </c>
      <c r="BR58" s="4">
        <f t="shared" si="193"/>
        <v>10</v>
      </c>
      <c r="BS58" s="4">
        <f t="shared" si="263"/>
        <v>3.2873669101111047E-4</v>
      </c>
      <c r="BT58" s="4">
        <f t="shared" si="21"/>
        <v>6.1314599950787864E-5</v>
      </c>
      <c r="BU58" s="4">
        <f t="shared" si="194"/>
        <v>-93.582344273921734</v>
      </c>
      <c r="BV58" s="4">
        <f t="shared" si="195"/>
        <v>-100</v>
      </c>
      <c r="BW58" s="4">
        <f t="shared" si="196"/>
        <v>-100</v>
      </c>
      <c r="BX58" s="1">
        <f t="shared" si="197"/>
        <v>100</v>
      </c>
      <c r="BY58" s="1">
        <f t="shared" si="198"/>
        <v>0</v>
      </c>
      <c r="BZ58" s="1">
        <f t="shared" si="199"/>
        <v>2.3253647373640201</v>
      </c>
      <c r="CA58" s="4">
        <f t="shared" si="264"/>
        <v>0.51469037317057875</v>
      </c>
      <c r="CB58" s="1">
        <f t="shared" si="265"/>
        <v>5.677663057186709E-2</v>
      </c>
      <c r="CC58" s="4">
        <f t="shared" si="325"/>
        <v>-0.27648342360798528</v>
      </c>
      <c r="CD58" s="1">
        <f t="shared" si="169"/>
        <v>0.51469037317057875</v>
      </c>
      <c r="CE58" s="1">
        <f t="shared" si="200"/>
        <v>3.2873669101111047E-4</v>
      </c>
      <c r="CF58" s="1">
        <f t="shared" si="266"/>
        <v>1000.2301156837077</v>
      </c>
      <c r="CG58" s="1">
        <f t="shared" si="267"/>
        <v>528.5973070536478</v>
      </c>
      <c r="CH58" s="1">
        <f t="shared" si="268"/>
        <v>514.69037317057871</v>
      </c>
      <c r="CI58" s="1">
        <f t="shared" si="269"/>
        <v>500</v>
      </c>
      <c r="CJ58" s="1">
        <f t="shared" si="270"/>
        <v>4.38315588014814E-5</v>
      </c>
      <c r="CK58" s="4">
        <f t="shared" si="271"/>
        <v>1.0861018833331394E-2</v>
      </c>
      <c r="CL58" s="1">
        <f t="shared" si="272"/>
        <v>-0.15350732667222383</v>
      </c>
      <c r="CM58" s="4">
        <f t="shared" si="201"/>
        <v>0</v>
      </c>
      <c r="CN58" s="4">
        <f t="shared" si="202"/>
        <v>10</v>
      </c>
      <c r="CO58" s="4">
        <f t="shared" si="273"/>
        <v>4.5553899289718224E-4</v>
      </c>
      <c r="CP58" s="4">
        <f t="shared" si="31"/>
        <v>1.2680230188607177E-4</v>
      </c>
      <c r="CQ58" s="4">
        <f t="shared" si="203"/>
        <v>-90.88450305412087</v>
      </c>
      <c r="CR58" s="4">
        <f t="shared" si="204"/>
        <v>-100</v>
      </c>
      <c r="CS58" s="4">
        <f t="shared" si="205"/>
        <v>-100</v>
      </c>
      <c r="CT58" s="1">
        <f t="shared" si="206"/>
        <v>100</v>
      </c>
      <c r="CU58" s="1">
        <f t="shared" si="207"/>
        <v>0</v>
      </c>
      <c r="CV58" s="1">
        <f t="shared" si="208"/>
        <v>2.3241708646211885</v>
      </c>
      <c r="CW58" s="4">
        <f t="shared" si="274"/>
        <v>0.52318603181684686</v>
      </c>
      <c r="CX58" s="1">
        <f t="shared" si="275"/>
        <v>7.8676855422656705E-2</v>
      </c>
      <c r="CY58" s="4">
        <f t="shared" si="326"/>
        <v>-0.26230127356761529</v>
      </c>
      <c r="CZ58" s="1">
        <f t="shared" si="171"/>
        <v>0.52318603181684686</v>
      </c>
      <c r="DA58" s="1">
        <f t="shared" si="209"/>
        <v>4.5553899289718224E-4</v>
      </c>
      <c r="DB58" s="1">
        <f t="shared" si="276"/>
        <v>1000.318877295028</v>
      </c>
      <c r="DC58" s="1">
        <f t="shared" si="277"/>
        <v>537.32251839653804</v>
      </c>
      <c r="DD58" s="1">
        <f t="shared" si="278"/>
        <v>523.18603181684682</v>
      </c>
      <c r="DE58" s="1">
        <f t="shared" si="279"/>
        <v>500</v>
      </c>
      <c r="DF58" s="1">
        <f t="shared" si="280"/>
        <v>6.0738532386290977E-5</v>
      </c>
      <c r="DG58" s="4">
        <f t="shared" si="281"/>
        <v>2.1732040831171983E-2</v>
      </c>
      <c r="DH58" s="1">
        <f t="shared" si="282"/>
        <v>-0.20603745561741915</v>
      </c>
      <c r="DI58" s="4">
        <f t="shared" si="210"/>
        <v>0</v>
      </c>
      <c r="DJ58" s="4">
        <f t="shared" si="211"/>
        <v>10</v>
      </c>
      <c r="DK58" s="4">
        <f t="shared" si="283"/>
        <v>5.2864638786281957E-4</v>
      </c>
      <c r="DL58" s="4">
        <f t="shared" si="41"/>
        <v>7.3107394965637334E-5</v>
      </c>
      <c r="DM58" s="4">
        <f t="shared" si="212"/>
        <v>-90.21711579739393</v>
      </c>
      <c r="DN58" s="4">
        <f t="shared" si="213"/>
        <v>-100</v>
      </c>
      <c r="DO58" s="4">
        <f t="shared" si="214"/>
        <v>-100</v>
      </c>
      <c r="DP58" s="1">
        <f t="shared" si="215"/>
        <v>100</v>
      </c>
      <c r="DQ58" s="1">
        <f t="shared" si="216"/>
        <v>0</v>
      </c>
      <c r="DR58" s="1">
        <f t="shared" si="217"/>
        <v>2.3237327434569153</v>
      </c>
      <c r="DS58" s="4">
        <f t="shared" si="284"/>
        <v>0.5261562431275113</v>
      </c>
      <c r="DT58" s="1">
        <f t="shared" si="285"/>
        <v>9.1303348508259025E-2</v>
      </c>
      <c r="DU58" s="4">
        <f t="shared" si="327"/>
        <v>-0.25110451091743546</v>
      </c>
      <c r="DV58" s="1">
        <f t="shared" si="173"/>
        <v>0.5261562431275113</v>
      </c>
      <c r="DW58" s="1">
        <f t="shared" si="218"/>
        <v>5.2864638786281957E-4</v>
      </c>
      <c r="DX58" s="1">
        <f t="shared" si="286"/>
        <v>1000.370052471504</v>
      </c>
      <c r="DY58" s="1">
        <f t="shared" si="287"/>
        <v>540.3729848168166</v>
      </c>
      <c r="DZ58" s="1">
        <f t="shared" si="288"/>
        <v>526.15624312751129</v>
      </c>
      <c r="EA58" s="1">
        <f t="shared" si="289"/>
        <v>500</v>
      </c>
      <c r="EB58" s="1">
        <f t="shared" si="290"/>
        <v>7.0486185048375958E-5</v>
      </c>
      <c r="EC58" s="4">
        <f t="shared" si="291"/>
        <v>2.7221220404248406E-2</v>
      </c>
      <c r="ED58" s="1">
        <f t="shared" si="292"/>
        <v>-0.23710197352716139</v>
      </c>
      <c r="EE58" s="4">
        <f t="shared" si="219"/>
        <v>0</v>
      </c>
      <c r="EF58" s="4">
        <f t="shared" si="220"/>
        <v>10</v>
      </c>
      <c r="EG58" s="4">
        <f t="shared" si="293"/>
        <v>7.0969445795881624E-4</v>
      </c>
      <c r="EH58" s="4">
        <f t="shared" si="51"/>
        <v>1.8104807009599667E-4</v>
      </c>
      <c r="EI58" s="4">
        <f t="shared" si="221"/>
        <v>-89.675396484919048</v>
      </c>
      <c r="EJ58" s="4">
        <f t="shared" si="222"/>
        <v>-100</v>
      </c>
      <c r="EK58" s="4">
        <f t="shared" si="223"/>
        <v>-100</v>
      </c>
      <c r="EL58" s="1">
        <f t="shared" si="224"/>
        <v>100</v>
      </c>
      <c r="EM58" s="1">
        <f t="shared" si="225"/>
        <v>0</v>
      </c>
      <c r="EN58" s="1">
        <f t="shared" si="226"/>
        <v>2.3233167219314077</v>
      </c>
      <c r="EO58" s="4">
        <f t="shared" si="294"/>
        <v>0.52932958458465684</v>
      </c>
      <c r="EP58" s="1">
        <f t="shared" si="295"/>
        <v>0.12257244524331889</v>
      </c>
      <c r="EQ58" s="4">
        <f t="shared" si="328"/>
        <v>-0.23955353426797465</v>
      </c>
      <c r="ER58" s="1">
        <f t="shared" si="175"/>
        <v>0.52932958458465684</v>
      </c>
      <c r="ES58" s="1">
        <f t="shared" si="227"/>
        <v>7.0969445795881624E-4</v>
      </c>
      <c r="ET58" s="1">
        <f t="shared" si="296"/>
        <v>1000.4967861205712</v>
      </c>
      <c r="EU58" s="1">
        <f t="shared" si="297"/>
        <v>543.63206996013423</v>
      </c>
      <c r="EV58" s="1">
        <f t="shared" si="298"/>
        <v>529.3295845846568</v>
      </c>
      <c r="EW58" s="1">
        <f t="shared" si="299"/>
        <v>500</v>
      </c>
      <c r="EX58" s="1">
        <f t="shared" si="300"/>
        <v>9.462592772784219E-5</v>
      </c>
      <c r="EY58" s="4">
        <f t="shared" si="301"/>
        <v>3.8804908370803692E-2</v>
      </c>
      <c r="EZ58" s="1">
        <f t="shared" si="302"/>
        <v>-0.31604232060860443</v>
      </c>
      <c r="FA58" s="4">
        <f t="shared" si="228"/>
        <v>0</v>
      </c>
      <c r="FB58" s="4">
        <f t="shared" si="229"/>
        <v>10</v>
      </c>
      <c r="FC58" s="4">
        <f t="shared" si="303"/>
        <v>8.075151443719884E-4</v>
      </c>
      <c r="FD58" s="4">
        <f t="shared" si="61"/>
        <v>9.782068641317216E-5</v>
      </c>
      <c r="FE58" s="4">
        <f t="shared" si="230"/>
        <v>-89.683429160485062</v>
      </c>
      <c r="FF58" s="4">
        <f t="shared" si="231"/>
        <v>-99.664178643918163</v>
      </c>
      <c r="FG58" s="4">
        <f t="shared" si="232"/>
        <v>-100</v>
      </c>
      <c r="FH58" s="1">
        <f t="shared" si="233"/>
        <v>99.664178643918163</v>
      </c>
      <c r="FI58" s="1">
        <f t="shared" si="234"/>
        <v>0.33582135608183705</v>
      </c>
      <c r="FJ58" s="1">
        <f t="shared" si="235"/>
        <v>2.3233132029047305</v>
      </c>
      <c r="FK58" s="4">
        <f t="shared" si="304"/>
        <v>0.53073890830460435</v>
      </c>
      <c r="FL58" s="1">
        <f t="shared" si="305"/>
        <v>0.13946720973609472</v>
      </c>
      <c r="FM58" s="4">
        <f t="shared" si="329"/>
        <v>-0.24386264428720197</v>
      </c>
      <c r="FN58" s="1">
        <f t="shared" si="177"/>
        <v>0.53073890830460435</v>
      </c>
      <c r="FO58" s="1">
        <f t="shared" si="236"/>
        <v>8.075151443719884E-4</v>
      </c>
      <c r="FP58" s="1">
        <f t="shared" si="306"/>
        <v>1000.5652606010605</v>
      </c>
      <c r="FQ58" s="1">
        <f t="shared" si="307"/>
        <v>545.07947360699472</v>
      </c>
      <c r="FR58" s="1">
        <f t="shared" si="308"/>
        <v>530.73890830460437</v>
      </c>
      <c r="FS58" s="1">
        <f t="shared" si="309"/>
        <v>500</v>
      </c>
      <c r="FT58" s="1">
        <f t="shared" si="310"/>
        <v>1.0766868591626512E-4</v>
      </c>
      <c r="FU58" s="4">
        <f t="shared" si="311"/>
        <v>4.42397218344193E-2</v>
      </c>
      <c r="FV58" s="1">
        <f t="shared" si="312"/>
        <v>-0.35951785035157485</v>
      </c>
      <c r="FW58" s="4">
        <f t="shared" si="237"/>
        <v>6.8176368916150016</v>
      </c>
      <c r="FX58" s="4">
        <f t="shared" si="238"/>
        <v>16.817636891615003</v>
      </c>
      <c r="FY58" s="4">
        <f t="shared" si="313"/>
        <v>1.0934496243791478E-3</v>
      </c>
      <c r="FZ58" s="4">
        <f t="shared" si="71"/>
        <v>2.859344800071594E-4</v>
      </c>
      <c r="GA58" s="4">
        <f t="shared" si="239"/>
        <v>-88.504897079693222</v>
      </c>
      <c r="GB58" s="4">
        <f t="shared" si="240"/>
        <v>-99.25052106794621</v>
      </c>
      <c r="GC58" s="4">
        <f t="shared" si="241"/>
        <v>-100</v>
      </c>
      <c r="GD58" s="1">
        <f t="shared" si="242"/>
        <v>99.25052106794621</v>
      </c>
      <c r="GE58" s="1">
        <f t="shared" si="243"/>
        <v>0.74947893205379046</v>
      </c>
      <c r="GF58" s="1">
        <f t="shared" si="244"/>
        <v>2.3222436811974934</v>
      </c>
      <c r="GG58" s="4">
        <f t="shared" si="314"/>
        <v>0.53207078153478804</v>
      </c>
      <c r="GH58" s="1">
        <f t="shared" si="315"/>
        <v>9.9421837651386347E-2</v>
      </c>
      <c r="GI58" s="4">
        <f t="shared" si="330"/>
        <v>-0.23200285612906291</v>
      </c>
      <c r="GJ58" s="1">
        <f t="shared" si="179"/>
        <v>0.53207078153478804</v>
      </c>
      <c r="GK58" s="1">
        <f t="shared" si="245"/>
        <v>1.0934496243791478E-3</v>
      </c>
      <c r="GL58" s="1">
        <f t="shared" si="316"/>
        <v>1000.7654147370655</v>
      </c>
      <c r="GM58" s="1">
        <f t="shared" si="317"/>
        <v>546.44733405185798</v>
      </c>
      <c r="GN58" s="1">
        <f t="shared" si="318"/>
        <v>532.07078153478801</v>
      </c>
      <c r="GO58" s="1">
        <f t="shared" si="319"/>
        <v>500</v>
      </c>
      <c r="GP58" s="1">
        <f t="shared" si="320"/>
        <v>7.6370816822398784E-5</v>
      </c>
      <c r="GQ58" s="4">
        <f t="shared" si="321"/>
        <v>6.6928846862129854E-2</v>
      </c>
      <c r="GR58" s="1">
        <f t="shared" si="322"/>
        <v>-0.47979596532744406</v>
      </c>
      <c r="GS58" s="4">
        <f t="shared" si="246"/>
        <v>6.7083709722362395</v>
      </c>
      <c r="GT58" s="4">
        <f t="shared" si="247"/>
        <v>16.708370972236239</v>
      </c>
      <c r="GU58" s="4">
        <f t="shared" si="323"/>
        <v>1.2431224541398964E-3</v>
      </c>
      <c r="GV58" s="4">
        <f t="shared" si="81"/>
        <v>1.4967282976074861E-4</v>
      </c>
      <c r="GW58" s="4">
        <v>305</v>
      </c>
      <c r="GX58" s="4"/>
      <c r="GY58" s="4"/>
      <c r="GZ58" s="4"/>
      <c r="HA58" s="4"/>
      <c r="HB58" s="4"/>
      <c r="HC58" s="4"/>
      <c r="HD58" s="4"/>
      <c r="HE58" s="4"/>
      <c r="HF58" s="6"/>
      <c r="HG58" s="4"/>
      <c r="HH58" s="4"/>
      <c r="HI58" s="4"/>
      <c r="HJ58" s="1"/>
      <c r="HK58" s="4"/>
      <c r="HL58" s="4"/>
    </row>
    <row r="59" spans="1:220" s="5" customFormat="1">
      <c r="A59" s="4">
        <v>41</v>
      </c>
      <c r="B59" s="4">
        <f t="shared" si="180"/>
        <v>100</v>
      </c>
      <c r="C59" s="4">
        <v>0</v>
      </c>
      <c r="D59" s="1">
        <f t="shared" si="1"/>
        <v>-100</v>
      </c>
      <c r="E59" s="1">
        <f t="shared" si="163"/>
        <v>300</v>
      </c>
      <c r="F59" s="4">
        <f t="shared" si="248"/>
        <v>2.3509999999999955</v>
      </c>
      <c r="G59" s="1">
        <f>'0.5Q 1-8 '!FS59</f>
        <v>-99.468232505866297</v>
      </c>
      <c r="H59" s="1">
        <f>'0.5Q 1-8 '!FT59</f>
        <v>-100</v>
      </c>
      <c r="I59" s="1">
        <f>'0.5Q 1-8 '!FU59</f>
        <v>-100</v>
      </c>
      <c r="J59" s="1">
        <f>'0.5Q 1-8 '!FV59</f>
        <v>100</v>
      </c>
      <c r="K59" s="1">
        <f>'0.5Q 1-8 '!FW59</f>
        <v>0</v>
      </c>
      <c r="L59" s="1">
        <f>'0.5Q 1-8 '!FX59</f>
        <v>2.3509996421381398</v>
      </c>
      <c r="M59" s="1">
        <f>'0.5Q 1-8 '!FY59</f>
        <v>0.50075828900850716</v>
      </c>
      <c r="N59" s="1">
        <f>'0.5Q 1-8 '!FZ59</f>
        <v>1.2119407143247359E-2</v>
      </c>
      <c r="O59" s="1">
        <f>'0.5Q 1-8 '!GA59</f>
        <v>-0.33055081869682706</v>
      </c>
      <c r="P59" s="1">
        <f>'0.5Q 1-8 '!GB59</f>
        <v>0.50075828900850716</v>
      </c>
      <c r="Q59" s="1">
        <f>'0.5Q 1-8 '!GC59</f>
        <v>7.0171367359402205E-5</v>
      </c>
      <c r="R59" s="1">
        <f>'0.5Q 1-8 '!GD59</f>
        <v>1000.0491199571516</v>
      </c>
      <c r="S59" s="1">
        <f>'0.5Q 1-8 '!GE59</f>
        <v>514.28877797751704</v>
      </c>
      <c r="T59" s="1">
        <f>'0.5Q 1-8 '!GF59</f>
        <v>500.75828900850718</v>
      </c>
      <c r="U59" s="1">
        <f>'0.5Q 1-8 '!GG59</f>
        <v>500</v>
      </c>
      <c r="V59" s="1">
        <f>'0.5Q 1-8 '!GH59</f>
        <v>9.356182314586962E-6</v>
      </c>
      <c r="W59" s="1">
        <f>'0.5Q 1-8 '!GI59</f>
        <v>1.8686639374426099E-4</v>
      </c>
      <c r="X59" s="1">
        <f>'0.5Q 1-8 '!GJ59</f>
        <v>-3.489881728595684E-2</v>
      </c>
      <c r="Y59" s="1">
        <f>'0.5Q 1-8 '!GK59</f>
        <v>0</v>
      </c>
      <c r="Z59" s="1">
        <f>'0.5Q 1-8 '!GL59</f>
        <v>10</v>
      </c>
      <c r="AA59" s="1">
        <f>'0.5Q 1-8 '!GM59</f>
        <v>1.072373922851474E-4</v>
      </c>
      <c r="AB59" s="4"/>
      <c r="AC59" s="4">
        <f t="shared" si="181"/>
        <v>-97.144350074785194</v>
      </c>
      <c r="AD59" s="4">
        <f t="shared" si="182"/>
        <v>-100</v>
      </c>
      <c r="AE59" s="4">
        <f t="shared" si="183"/>
        <v>-100</v>
      </c>
      <c r="AF59" s="1">
        <f t="shared" si="5"/>
        <v>100</v>
      </c>
      <c r="AG59" s="1">
        <f t="shared" si="6"/>
        <v>0</v>
      </c>
      <c r="AH59" s="1">
        <f t="shared" si="184"/>
        <v>2.3509445016298463</v>
      </c>
      <c r="AI59" s="4">
        <f t="shared" si="83"/>
        <v>0.5038875700166745</v>
      </c>
      <c r="AJ59" s="1">
        <f t="shared" si="249"/>
        <v>1.8521138563928737E-2</v>
      </c>
      <c r="AK59" s="4">
        <f t="shared" si="164"/>
        <v>-0.29579623543115674</v>
      </c>
      <c r="AL59" s="1">
        <f t="shared" si="165"/>
        <v>0.5038875700166745</v>
      </c>
      <c r="AM59" s="1">
        <f t="shared" si="8"/>
        <v>1.072373922851474E-4</v>
      </c>
      <c r="AN59" s="1">
        <f t="shared" si="250"/>
        <v>1000.0750661745997</v>
      </c>
      <c r="AO59" s="1">
        <f t="shared" si="251"/>
        <v>517.50261215852504</v>
      </c>
      <c r="AP59" s="1">
        <f t="shared" si="252"/>
        <v>503.88757001667449</v>
      </c>
      <c r="AQ59" s="1">
        <f t="shared" si="253"/>
        <v>500</v>
      </c>
      <c r="AR59" s="1">
        <f t="shared" si="89"/>
        <v>1.4298318971352987E-5</v>
      </c>
      <c r="AS59" s="4">
        <f t="shared" si="90"/>
        <v>1.543183089409196E-3</v>
      </c>
      <c r="AT59" s="1">
        <f t="shared" si="91"/>
        <v>-5.2075513053164504E-2</v>
      </c>
      <c r="AU59" s="4">
        <f t="shared" si="9"/>
        <v>0</v>
      </c>
      <c r="AV59" s="4">
        <f t="shared" si="10"/>
        <v>10</v>
      </c>
      <c r="AW59" s="4">
        <f t="shared" si="92"/>
        <v>1.6045325463619355E-4</v>
      </c>
      <c r="AX59" s="4">
        <f t="shared" si="11"/>
        <v>5.3215862351046147E-5</v>
      </c>
      <c r="AY59" s="4">
        <f t="shared" si="185"/>
        <v>-96.698877842084968</v>
      </c>
      <c r="AZ59" s="4">
        <f t="shared" si="186"/>
        <v>-100</v>
      </c>
      <c r="BA59" s="4">
        <f t="shared" si="187"/>
        <v>-100</v>
      </c>
      <c r="BB59" s="1">
        <f t="shared" si="188"/>
        <v>100</v>
      </c>
      <c r="BC59" s="1">
        <f t="shared" si="189"/>
        <v>0</v>
      </c>
      <c r="BD59" s="1">
        <f t="shared" si="190"/>
        <v>2.3509140923267076</v>
      </c>
      <c r="BE59" s="4">
        <f t="shared" si="254"/>
        <v>0.50503186281850354</v>
      </c>
      <c r="BF59" s="1">
        <f t="shared" si="255"/>
        <v>2.771213378863447E-2</v>
      </c>
      <c r="BG59" s="4">
        <f t="shared" si="324"/>
        <v>-0.29373276889243594</v>
      </c>
      <c r="BH59" s="1">
        <f t="shared" si="167"/>
        <v>0.50503186281850354</v>
      </c>
      <c r="BI59" s="1">
        <f t="shared" si="191"/>
        <v>1.6045325463619355E-4</v>
      </c>
      <c r="BJ59" s="1">
        <f t="shared" si="256"/>
        <v>1000.1123172782453</v>
      </c>
      <c r="BK59" s="1">
        <f t="shared" si="257"/>
        <v>518.67782375185948</v>
      </c>
      <c r="BL59" s="1">
        <f t="shared" si="258"/>
        <v>505.03186281850355</v>
      </c>
      <c r="BM59" s="1">
        <f t="shared" si="259"/>
        <v>500</v>
      </c>
      <c r="BN59" s="1">
        <f t="shared" si="260"/>
        <v>2.1393767284825811E-5</v>
      </c>
      <c r="BO59" s="4">
        <f t="shared" si="261"/>
        <v>2.6753319825527249E-3</v>
      </c>
      <c r="BP59" s="1">
        <f t="shared" si="262"/>
        <v>-7.7551295335544057E-2</v>
      </c>
      <c r="BQ59" s="4">
        <f t="shared" si="192"/>
        <v>0</v>
      </c>
      <c r="BR59" s="4">
        <f t="shared" si="193"/>
        <v>10</v>
      </c>
      <c r="BS59" s="4">
        <f t="shared" si="263"/>
        <v>1.9724201460666628E-4</v>
      </c>
      <c r="BT59" s="4">
        <f t="shared" si="21"/>
        <v>3.6788759970472729E-5</v>
      </c>
      <c r="BU59" s="4">
        <f t="shared" si="194"/>
        <v>-95.432915669795577</v>
      </c>
      <c r="BV59" s="4">
        <f t="shared" si="195"/>
        <v>-100</v>
      </c>
      <c r="BW59" s="4">
        <f t="shared" si="196"/>
        <v>-100</v>
      </c>
      <c r="BX59" s="1">
        <f t="shared" si="197"/>
        <v>100</v>
      </c>
      <c r="BY59" s="1">
        <f t="shared" si="198"/>
        <v>0</v>
      </c>
      <c r="BZ59" s="1">
        <f t="shared" si="199"/>
        <v>2.3507721899691041</v>
      </c>
      <c r="CA59" s="4">
        <f t="shared" si="264"/>
        <v>0.50814905210168071</v>
      </c>
      <c r="CB59" s="1">
        <f t="shared" si="265"/>
        <v>3.4065978343120251E-2</v>
      </c>
      <c r="CC59" s="4">
        <f t="shared" si="325"/>
        <v>-0.27648342360798528</v>
      </c>
      <c r="CD59" s="1">
        <f t="shared" si="169"/>
        <v>0.50814905210168071</v>
      </c>
      <c r="CE59" s="1">
        <f t="shared" si="200"/>
        <v>1.9724201460666628E-4</v>
      </c>
      <c r="CF59" s="1">
        <f t="shared" si="266"/>
        <v>1000.1380694102246</v>
      </c>
      <c r="CG59" s="1">
        <f t="shared" si="267"/>
        <v>521.87923948946809</v>
      </c>
      <c r="CH59" s="1">
        <f t="shared" si="268"/>
        <v>508.1490521016807</v>
      </c>
      <c r="CI59" s="1">
        <f t="shared" si="269"/>
        <v>500</v>
      </c>
      <c r="CJ59" s="1">
        <f t="shared" si="270"/>
        <v>2.6298935280888837E-5</v>
      </c>
      <c r="CK59" s="4">
        <f t="shared" si="271"/>
        <v>4.5781449509901149E-3</v>
      </c>
      <c r="CL59" s="1">
        <f t="shared" si="272"/>
        <v>-9.4042862352343021E-2</v>
      </c>
      <c r="CM59" s="4">
        <f t="shared" si="201"/>
        <v>0</v>
      </c>
      <c r="CN59" s="4">
        <f t="shared" si="202"/>
        <v>10</v>
      </c>
      <c r="CO59" s="4">
        <f t="shared" si="273"/>
        <v>2.7332339573830932E-4</v>
      </c>
      <c r="CP59" s="4">
        <f t="shared" si="31"/>
        <v>7.6081381131643043E-5</v>
      </c>
      <c r="CQ59" s="4">
        <f t="shared" si="203"/>
        <v>-92.464447026537073</v>
      </c>
      <c r="CR59" s="4">
        <f t="shared" si="204"/>
        <v>-100</v>
      </c>
      <c r="CS59" s="4">
        <f t="shared" si="205"/>
        <v>-100</v>
      </c>
      <c r="CT59" s="1">
        <f t="shared" si="206"/>
        <v>100</v>
      </c>
      <c r="CU59" s="1">
        <f t="shared" si="207"/>
        <v>0</v>
      </c>
      <c r="CV59" s="1">
        <f t="shared" si="208"/>
        <v>2.349973740915337</v>
      </c>
      <c r="CW59" s="4">
        <f t="shared" si="274"/>
        <v>0.51605752588296916</v>
      </c>
      <c r="CX59" s="1">
        <f t="shared" si="275"/>
        <v>4.7206113253594015E-2</v>
      </c>
      <c r="CY59" s="4">
        <f t="shared" si="326"/>
        <v>-0.26230127356761529</v>
      </c>
      <c r="CZ59" s="1">
        <f t="shared" si="171"/>
        <v>0.51605752588296916</v>
      </c>
      <c r="DA59" s="1">
        <f t="shared" si="209"/>
        <v>2.7332339573830932E-4</v>
      </c>
      <c r="DB59" s="1">
        <f t="shared" si="276"/>
        <v>1000.1913263770168</v>
      </c>
      <c r="DC59" s="1">
        <f t="shared" si="277"/>
        <v>530.001400232327</v>
      </c>
      <c r="DD59" s="1">
        <f t="shared" si="278"/>
        <v>516.05752588296912</v>
      </c>
      <c r="DE59" s="1">
        <f t="shared" si="279"/>
        <v>500</v>
      </c>
      <c r="DF59" s="1">
        <f t="shared" si="280"/>
        <v>3.6443119431774586E-5</v>
      </c>
      <c r="DG59" s="4">
        <f t="shared" si="281"/>
        <v>1.0630975930567889E-2</v>
      </c>
      <c r="DH59" s="1">
        <f t="shared" si="282"/>
        <v>-0.12603072193858678</v>
      </c>
      <c r="DI59" s="4">
        <f t="shared" si="210"/>
        <v>0</v>
      </c>
      <c r="DJ59" s="4">
        <f t="shared" si="211"/>
        <v>10</v>
      </c>
      <c r="DK59" s="4">
        <f t="shared" si="283"/>
        <v>3.1718783271769175E-4</v>
      </c>
      <c r="DL59" s="4">
        <f t="shared" si="41"/>
        <v>4.3864436979382433E-5</v>
      </c>
      <c r="DM59" s="4">
        <f t="shared" si="212"/>
        <v>-91.771008409581768</v>
      </c>
      <c r="DN59" s="4">
        <f t="shared" si="213"/>
        <v>-100</v>
      </c>
      <c r="DO59" s="4">
        <f t="shared" si="214"/>
        <v>-100</v>
      </c>
      <c r="DP59" s="1">
        <f t="shared" si="215"/>
        <v>100</v>
      </c>
      <c r="DQ59" s="1">
        <f t="shared" si="216"/>
        <v>0</v>
      </c>
      <c r="DR59" s="1">
        <f t="shared" si="217"/>
        <v>2.3496613288131827</v>
      </c>
      <c r="DS59" s="4">
        <f t="shared" si="284"/>
        <v>0.51857170712534817</v>
      </c>
      <c r="DT59" s="1">
        <f t="shared" si="285"/>
        <v>5.4782009104955384E-2</v>
      </c>
      <c r="DU59" s="4">
        <f t="shared" si="327"/>
        <v>-0.25110451091743546</v>
      </c>
      <c r="DV59" s="1">
        <f t="shared" si="173"/>
        <v>0.51857170712534817</v>
      </c>
      <c r="DW59" s="1">
        <f t="shared" si="218"/>
        <v>3.1718783271769175E-4</v>
      </c>
      <c r="DX59" s="1">
        <f t="shared" si="286"/>
        <v>1000.2220314829025</v>
      </c>
      <c r="DY59" s="1">
        <f t="shared" si="287"/>
        <v>532.58351465187502</v>
      </c>
      <c r="DZ59" s="1">
        <f t="shared" si="288"/>
        <v>518.57170712534821</v>
      </c>
      <c r="EA59" s="1">
        <f t="shared" si="289"/>
        <v>500</v>
      </c>
      <c r="EB59" s="1">
        <f t="shared" si="290"/>
        <v>4.2291711029025566E-5</v>
      </c>
      <c r="EC59" s="4">
        <f t="shared" si="291"/>
        <v>1.3538432145962849E-2</v>
      </c>
      <c r="ED59" s="1">
        <f t="shared" si="292"/>
        <v>-0.14505548421288303</v>
      </c>
      <c r="EE59" s="4">
        <f t="shared" si="219"/>
        <v>0</v>
      </c>
      <c r="EF59" s="4">
        <f t="shared" si="220"/>
        <v>10</v>
      </c>
      <c r="EG59" s="4">
        <f t="shared" si="293"/>
        <v>4.2581667477528971E-4</v>
      </c>
      <c r="EH59" s="4">
        <f t="shared" si="51"/>
        <v>1.0862884205759796E-4</v>
      </c>
      <c r="EI59" s="4">
        <f t="shared" si="221"/>
        <v>-91.220978126799778</v>
      </c>
      <c r="EJ59" s="4">
        <f t="shared" si="222"/>
        <v>-100</v>
      </c>
      <c r="EK59" s="4">
        <f t="shared" si="223"/>
        <v>-100</v>
      </c>
      <c r="EL59" s="1">
        <f t="shared" si="224"/>
        <v>100</v>
      </c>
      <c r="EM59" s="1">
        <f t="shared" si="225"/>
        <v>0</v>
      </c>
      <c r="EN59" s="1">
        <f t="shared" si="226"/>
        <v>2.3493678639207785</v>
      </c>
      <c r="EO59" s="4">
        <f t="shared" si="294"/>
        <v>0.52102283978741504</v>
      </c>
      <c r="EP59" s="1">
        <f t="shared" si="295"/>
        <v>7.3543467145991331E-2</v>
      </c>
      <c r="EQ59" s="4">
        <f t="shared" si="328"/>
        <v>-0.23955353426797465</v>
      </c>
      <c r="ER59" s="1">
        <f t="shared" si="175"/>
        <v>0.52102283978741504</v>
      </c>
      <c r="ES59" s="1">
        <f t="shared" si="227"/>
        <v>4.2581667477528971E-4</v>
      </c>
      <c r="ET59" s="1">
        <f t="shared" si="296"/>
        <v>1000.2980716723426</v>
      </c>
      <c r="EU59" s="1">
        <f t="shared" si="297"/>
        <v>535.10087691847093</v>
      </c>
      <c r="EV59" s="1">
        <f t="shared" si="298"/>
        <v>521.02283978741502</v>
      </c>
      <c r="EW59" s="1">
        <f t="shared" si="299"/>
        <v>500</v>
      </c>
      <c r="EX59" s="1">
        <f t="shared" si="300"/>
        <v>5.6775556636705307E-5</v>
      </c>
      <c r="EY59" s="4">
        <f t="shared" si="301"/>
        <v>1.9482962226407365E-2</v>
      </c>
      <c r="EZ59" s="1">
        <f t="shared" si="302"/>
        <v>-0.19342537516123751</v>
      </c>
      <c r="FA59" s="4">
        <f t="shared" si="228"/>
        <v>0</v>
      </c>
      <c r="FB59" s="4">
        <f t="shared" si="229"/>
        <v>10</v>
      </c>
      <c r="FC59" s="4">
        <f t="shared" si="303"/>
        <v>4.8450908662319304E-4</v>
      </c>
      <c r="FD59" s="4">
        <f t="shared" si="61"/>
        <v>5.8692411847903329E-5</v>
      </c>
      <c r="FE59" s="4">
        <f t="shared" si="230"/>
        <v>-91.283460163021161</v>
      </c>
      <c r="FF59" s="4">
        <f t="shared" si="231"/>
        <v>-100</v>
      </c>
      <c r="FG59" s="4">
        <f t="shared" si="232"/>
        <v>-100</v>
      </c>
      <c r="FH59" s="1">
        <f t="shared" si="233"/>
        <v>100</v>
      </c>
      <c r="FI59" s="1">
        <f t="shared" si="234"/>
        <v>0</v>
      </c>
      <c r="FJ59" s="1">
        <f t="shared" si="235"/>
        <v>2.3493989269732904</v>
      </c>
      <c r="FK59" s="4">
        <f t="shared" si="304"/>
        <v>0.52171448137119825</v>
      </c>
      <c r="FL59" s="1">
        <f t="shared" si="305"/>
        <v>8.3680325841656827E-2</v>
      </c>
      <c r="FM59" s="4">
        <f t="shared" si="329"/>
        <v>-0.24386264428720197</v>
      </c>
      <c r="FN59" s="1">
        <f t="shared" si="177"/>
        <v>0.52171448137119825</v>
      </c>
      <c r="FO59" s="1">
        <f t="shared" si="236"/>
        <v>4.8450908662319304E-4</v>
      </c>
      <c r="FP59" s="1">
        <f t="shared" si="306"/>
        <v>1000.3391563606363</v>
      </c>
      <c r="FQ59" s="1">
        <f t="shared" si="307"/>
        <v>535.81120665784806</v>
      </c>
      <c r="FR59" s="1">
        <f t="shared" si="308"/>
        <v>521.71448137119819</v>
      </c>
      <c r="FS59" s="1">
        <f t="shared" si="309"/>
        <v>500</v>
      </c>
      <c r="FT59" s="1">
        <f t="shared" si="310"/>
        <v>6.4601211549759075E-5</v>
      </c>
      <c r="FU59" s="4">
        <f t="shared" si="311"/>
        <v>2.2040741759265209E-2</v>
      </c>
      <c r="FV59" s="1">
        <f t="shared" si="312"/>
        <v>-0.22021380155233131</v>
      </c>
      <c r="FW59" s="4">
        <f t="shared" si="237"/>
        <v>0</v>
      </c>
      <c r="FX59" s="4">
        <f t="shared" si="238"/>
        <v>10</v>
      </c>
      <c r="FY59" s="4">
        <f t="shared" si="313"/>
        <v>6.5606977462748868E-4</v>
      </c>
      <c r="FZ59" s="4">
        <f t="shared" si="71"/>
        <v>1.7156068800429564E-4</v>
      </c>
      <c r="GA59" s="4">
        <f t="shared" si="239"/>
        <v>-89.972403172260059</v>
      </c>
      <c r="GB59" s="4">
        <f t="shared" si="240"/>
        <v>-100</v>
      </c>
      <c r="GC59" s="4">
        <f t="shared" si="241"/>
        <v>-100</v>
      </c>
      <c r="GD59" s="1">
        <f t="shared" si="242"/>
        <v>100</v>
      </c>
      <c r="GE59" s="1">
        <f t="shared" si="243"/>
        <v>0</v>
      </c>
      <c r="GF59" s="1">
        <f t="shared" si="244"/>
        <v>2.3485466147759486</v>
      </c>
      <c r="GG59" s="4">
        <f t="shared" si="314"/>
        <v>0.52605867156910513</v>
      </c>
      <c r="GH59" s="1">
        <f t="shared" si="315"/>
        <v>0.1133108419045749</v>
      </c>
      <c r="GI59" s="4">
        <f t="shared" si="330"/>
        <v>-0.23200285612906291</v>
      </c>
      <c r="GJ59" s="1">
        <f t="shared" si="179"/>
        <v>0.52605867156910513</v>
      </c>
      <c r="GK59" s="1">
        <f t="shared" si="245"/>
        <v>6.5606977462748868E-4</v>
      </c>
      <c r="GL59" s="1">
        <f t="shared" si="316"/>
        <v>1000.4592488422393</v>
      </c>
      <c r="GM59" s="1">
        <f t="shared" si="317"/>
        <v>540.27277687490232</v>
      </c>
      <c r="GN59" s="1">
        <f t="shared" si="318"/>
        <v>526.05867156910517</v>
      </c>
      <c r="GO59" s="1">
        <f t="shared" si="319"/>
        <v>500</v>
      </c>
      <c r="GP59" s="1">
        <f t="shared" si="320"/>
        <v>8.747596995033183E-5</v>
      </c>
      <c r="GQ59" s="4">
        <f t="shared" si="321"/>
        <v>3.4624258522236565E-2</v>
      </c>
      <c r="GR59" s="1">
        <f t="shared" si="322"/>
        <v>-0.29341062879150781</v>
      </c>
      <c r="GS59" s="4">
        <f t="shared" si="246"/>
        <v>0</v>
      </c>
      <c r="GT59" s="4">
        <f t="shared" si="247"/>
        <v>10</v>
      </c>
      <c r="GU59" s="4">
        <f t="shared" si="323"/>
        <v>7.458734724839378E-4</v>
      </c>
      <c r="GV59" s="4">
        <f t="shared" si="81"/>
        <v>8.9803697856449122E-5</v>
      </c>
      <c r="GW59" s="4">
        <v>300</v>
      </c>
      <c r="GX59" s="4"/>
      <c r="GY59" s="4"/>
      <c r="GZ59" s="4"/>
      <c r="HA59" s="4"/>
      <c r="HB59" s="4"/>
      <c r="HC59" s="4"/>
      <c r="HD59" s="4"/>
      <c r="HE59" s="4"/>
      <c r="HF59" s="6"/>
      <c r="HG59" s="4"/>
      <c r="HH59" s="4"/>
      <c r="HI59" s="4"/>
      <c r="HJ59" s="1"/>
      <c r="HK59" s="4"/>
      <c r="HL59" s="4"/>
    </row>
    <row r="60" spans="1:220" s="5" customFormat="1">
      <c r="A60" s="4">
        <v>42</v>
      </c>
      <c r="B60" s="4">
        <f t="shared" si="180"/>
        <v>100</v>
      </c>
      <c r="C60" s="4">
        <v>0</v>
      </c>
      <c r="D60" s="1">
        <f t="shared" si="1"/>
        <v>-100</v>
      </c>
      <c r="E60" s="1">
        <f t="shared" si="163"/>
        <v>295</v>
      </c>
      <c r="F60" s="4">
        <f t="shared" si="248"/>
        <v>2.3759999999999954</v>
      </c>
      <c r="G60" s="1">
        <f>'0.5Q 1-8 '!FS60</f>
        <v>-100</v>
      </c>
      <c r="H60" s="1">
        <f>'0.5Q 1-8 '!FT60</f>
        <v>-100</v>
      </c>
      <c r="I60" s="1">
        <f>'0.5Q 1-8 '!FU60</f>
        <v>-100</v>
      </c>
      <c r="J60" s="1">
        <f>'0.5Q 1-8 '!FV60</f>
        <v>100</v>
      </c>
      <c r="K60" s="1">
        <f>'0.5Q 1-8 '!FW60</f>
        <v>0</v>
      </c>
      <c r="L60" s="1">
        <f>'0.5Q 1-8 '!FX60</f>
        <v>2.3759999999999954</v>
      </c>
      <c r="M60" s="1">
        <f>'0.5Q 1-8 '!FY60</f>
        <v>0.50000715723711231</v>
      </c>
      <c r="N60" s="1">
        <f>'0.5Q 1-8 '!FZ60</f>
        <v>7.2716442859484141E-3</v>
      </c>
      <c r="O60" s="1">
        <f>'0.5Q 1-8 '!GA60</f>
        <v>-0.33055081869682706</v>
      </c>
      <c r="P60" s="1">
        <f>'0.5Q 1-8 '!GB60</f>
        <v>0.50000715723711231</v>
      </c>
      <c r="Q60" s="1">
        <f>'0.5Q 1-8 '!GC60</f>
        <v>4.2102820415641325E-5</v>
      </c>
      <c r="R60" s="1">
        <f>'0.5Q 1-8 '!GD60</f>
        <v>1000.029471974291</v>
      </c>
      <c r="S60" s="1">
        <f>'0.5Q 1-8 '!GE60</f>
        <v>513.51735062565911</v>
      </c>
      <c r="T60" s="1">
        <f>'0.5Q 1-8 '!GF60</f>
        <v>500.00715723711232</v>
      </c>
      <c r="U60" s="1">
        <f>'0.5Q 1-8 '!GG60</f>
        <v>500</v>
      </c>
      <c r="V60" s="1">
        <f>'0.5Q 1-8 '!GH60</f>
        <v>5.6137093887521762E-6</v>
      </c>
      <c r="W60" s="1">
        <f>'0.5Q 1-8 '!GI60</f>
        <v>0</v>
      </c>
      <c r="X60" s="1">
        <f>'0.5Q 1-8 '!GJ60</f>
        <v>-2.1051410207820663E-2</v>
      </c>
      <c r="Y60" s="1">
        <f>'0.5Q 1-8 '!GK60</f>
        <v>0</v>
      </c>
      <c r="Z60" s="1">
        <f>'0.5Q 1-8 '!GL60</f>
        <v>10</v>
      </c>
      <c r="AA60" s="1">
        <f>'0.5Q 1-8 '!GM60</f>
        <v>6.4342435371088439E-5</v>
      </c>
      <c r="AB60" s="4"/>
      <c r="AC60" s="4">
        <f t="shared" si="181"/>
        <v>-98.999834451516051</v>
      </c>
      <c r="AD60" s="4">
        <f t="shared" si="182"/>
        <v>-100</v>
      </c>
      <c r="AE60" s="4">
        <f t="shared" si="183"/>
        <v>-100</v>
      </c>
      <c r="AF60" s="1">
        <f t="shared" si="5"/>
        <v>100</v>
      </c>
      <c r="AG60" s="1">
        <f t="shared" si="6"/>
        <v>0</v>
      </c>
      <c r="AH60" s="1">
        <f t="shared" si="184"/>
        <v>2.3759976194961561</v>
      </c>
      <c r="AI60" s="4">
        <f t="shared" si="83"/>
        <v>0.50106235732619631</v>
      </c>
      <c r="AJ60" s="1">
        <f t="shared" si="249"/>
        <v>1.1112683138357244E-2</v>
      </c>
      <c r="AK60" s="4">
        <f t="shared" si="164"/>
        <v>-0.29579623543115674</v>
      </c>
      <c r="AL60" s="1">
        <f t="shared" si="165"/>
        <v>0.50106235732619631</v>
      </c>
      <c r="AM60" s="1">
        <f t="shared" si="8"/>
        <v>6.4342435371088439E-5</v>
      </c>
      <c r="AN60" s="1">
        <f t="shared" si="250"/>
        <v>1000.0450397047598</v>
      </c>
      <c r="AO60" s="1">
        <f t="shared" si="251"/>
        <v>514.60106222115007</v>
      </c>
      <c r="AP60" s="1">
        <f t="shared" si="252"/>
        <v>501.06235732619632</v>
      </c>
      <c r="AQ60" s="1">
        <f t="shared" si="253"/>
        <v>500</v>
      </c>
      <c r="AR60" s="1">
        <f t="shared" si="89"/>
        <v>8.5789913828117928E-6</v>
      </c>
      <c r="AS60" s="4">
        <f t="shared" si="90"/>
        <v>3.2246361856676958E-4</v>
      </c>
      <c r="AT60" s="1">
        <f t="shared" si="91"/>
        <v>-3.1848754066977451E-2</v>
      </c>
      <c r="AU60" s="4">
        <f t="shared" si="9"/>
        <v>0</v>
      </c>
      <c r="AV60" s="4">
        <f t="shared" si="10"/>
        <v>10</v>
      </c>
      <c r="AW60" s="4">
        <f t="shared" si="92"/>
        <v>9.6271952781716127E-5</v>
      </c>
      <c r="AX60" s="4">
        <f t="shared" si="11"/>
        <v>3.1929517410627688E-5</v>
      </c>
      <c r="AY60" s="4">
        <f t="shared" si="185"/>
        <v>-98.599553785533715</v>
      </c>
      <c r="AZ60" s="4">
        <f t="shared" si="186"/>
        <v>-100</v>
      </c>
      <c r="BA60" s="4">
        <f t="shared" si="187"/>
        <v>-100</v>
      </c>
      <c r="BB60" s="1">
        <f t="shared" si="188"/>
        <v>100</v>
      </c>
      <c r="BC60" s="1">
        <f t="shared" si="189"/>
        <v>0</v>
      </c>
      <c r="BD60" s="1">
        <f t="shared" si="190"/>
        <v>2.3759934569128895</v>
      </c>
      <c r="BE60" s="4">
        <f t="shared" si="254"/>
        <v>0.50158729172363969</v>
      </c>
      <c r="BF60" s="1">
        <f t="shared" si="255"/>
        <v>1.6627280273180677E-2</v>
      </c>
      <c r="BG60" s="4">
        <f t="shared" si="324"/>
        <v>-0.29373276889243594</v>
      </c>
      <c r="BH60" s="1">
        <f t="shared" si="167"/>
        <v>0.50158729172363969</v>
      </c>
      <c r="BI60" s="1">
        <f t="shared" si="191"/>
        <v>9.6271952781716127E-5</v>
      </c>
      <c r="BJ60" s="1">
        <f t="shared" si="256"/>
        <v>1000.0673903669473</v>
      </c>
      <c r="BK60" s="1">
        <f t="shared" si="257"/>
        <v>515.14018034601247</v>
      </c>
      <c r="BL60" s="1">
        <f t="shared" si="258"/>
        <v>501.58729172363968</v>
      </c>
      <c r="BM60" s="1">
        <f t="shared" si="259"/>
        <v>500</v>
      </c>
      <c r="BN60" s="1">
        <f t="shared" si="260"/>
        <v>1.2836260370895485E-5</v>
      </c>
      <c r="BO60" s="4">
        <f t="shared" si="261"/>
        <v>6.7630407777288532E-4</v>
      </c>
      <c r="BP60" s="1">
        <f t="shared" si="262"/>
        <v>-4.7459672313085177E-2</v>
      </c>
      <c r="BQ60" s="4">
        <f t="shared" si="192"/>
        <v>0</v>
      </c>
      <c r="BR60" s="4">
        <f t="shared" si="193"/>
        <v>10</v>
      </c>
      <c r="BS60" s="4">
        <f t="shared" si="263"/>
        <v>1.1834520876399976E-4</v>
      </c>
      <c r="BT60" s="4">
        <f t="shared" si="21"/>
        <v>2.2073255982283632E-5</v>
      </c>
      <c r="BU60" s="4">
        <f t="shared" si="194"/>
        <v>-97.283487065669419</v>
      </c>
      <c r="BV60" s="4">
        <f t="shared" si="195"/>
        <v>-100</v>
      </c>
      <c r="BW60" s="4">
        <f t="shared" si="196"/>
        <v>-100</v>
      </c>
      <c r="BX60" s="1">
        <f t="shared" si="197"/>
        <v>100</v>
      </c>
      <c r="BY60" s="1">
        <f t="shared" si="198"/>
        <v>0</v>
      </c>
      <c r="BZ60" s="1">
        <f t="shared" si="199"/>
        <v>2.375952204734566</v>
      </c>
      <c r="CA60" s="4">
        <f t="shared" si="264"/>
        <v>0.50360029530923889</v>
      </c>
      <c r="CB60" s="1">
        <f t="shared" si="265"/>
        <v>2.0439587005872152E-2</v>
      </c>
      <c r="CC60" s="4">
        <f t="shared" si="325"/>
        <v>-0.27648342360798528</v>
      </c>
      <c r="CD60" s="1">
        <f t="shared" si="169"/>
        <v>0.50360029530923889</v>
      </c>
      <c r="CE60" s="1">
        <f t="shared" si="200"/>
        <v>1.1834520876399976E-4</v>
      </c>
      <c r="CF60" s="1">
        <f t="shared" si="266"/>
        <v>1000.0828416461347</v>
      </c>
      <c r="CG60" s="1">
        <f t="shared" si="267"/>
        <v>517.20757528849447</v>
      </c>
      <c r="CH60" s="1">
        <f t="shared" si="268"/>
        <v>503.6002953092389</v>
      </c>
      <c r="CI60" s="1">
        <f t="shared" si="269"/>
        <v>500</v>
      </c>
      <c r="CJ60" s="1">
        <f t="shared" si="270"/>
        <v>1.5779361168533305E-5</v>
      </c>
      <c r="CK60" s="4">
        <f t="shared" si="271"/>
        <v>1.6191400285621271E-3</v>
      </c>
      <c r="CL60" s="1">
        <f t="shared" si="272"/>
        <v>-5.755346435343775E-2</v>
      </c>
      <c r="CM60" s="4">
        <f t="shared" si="201"/>
        <v>0</v>
      </c>
      <c r="CN60" s="4">
        <f t="shared" si="202"/>
        <v>10</v>
      </c>
      <c r="CO60" s="4">
        <f t="shared" si="273"/>
        <v>1.6399403744298558E-4</v>
      </c>
      <c r="CP60" s="4">
        <f t="shared" si="31"/>
        <v>4.5648828678985818E-5</v>
      </c>
      <c r="CQ60" s="4">
        <f t="shared" si="203"/>
        <v>-94.044390998953276</v>
      </c>
      <c r="CR60" s="4">
        <f t="shared" si="204"/>
        <v>-100</v>
      </c>
      <c r="CS60" s="4">
        <f t="shared" si="205"/>
        <v>-100</v>
      </c>
      <c r="CT60" s="1">
        <f t="shared" si="206"/>
        <v>100</v>
      </c>
      <c r="CU60" s="1">
        <f t="shared" si="207"/>
        <v>0</v>
      </c>
      <c r="CV60" s="1">
        <f t="shared" si="208"/>
        <v>2.375495473115329</v>
      </c>
      <c r="CW60" s="4">
        <f t="shared" si="274"/>
        <v>0.51043464399984195</v>
      </c>
      <c r="CX60" s="1">
        <f t="shared" si="275"/>
        <v>2.8323667952156413E-2</v>
      </c>
      <c r="CY60" s="4">
        <f t="shared" si="326"/>
        <v>-0.26230127356761529</v>
      </c>
      <c r="CZ60" s="1">
        <f t="shared" si="171"/>
        <v>0.51043464399984195</v>
      </c>
      <c r="DA60" s="1">
        <f t="shared" si="209"/>
        <v>1.6399403744298558E-4</v>
      </c>
      <c r="DB60" s="1">
        <f t="shared" si="276"/>
        <v>1000.11479582621</v>
      </c>
      <c r="DC60" s="1">
        <f t="shared" si="277"/>
        <v>524.22658808071765</v>
      </c>
      <c r="DD60" s="1">
        <f t="shared" si="278"/>
        <v>510.43464399984197</v>
      </c>
      <c r="DE60" s="1">
        <f t="shared" si="279"/>
        <v>500</v>
      </c>
      <c r="DF60" s="1">
        <f t="shared" si="280"/>
        <v>2.186587165906475E-5</v>
      </c>
      <c r="DG60" s="4">
        <f t="shared" si="281"/>
        <v>4.9859076598026911E-3</v>
      </c>
      <c r="DH60" s="1">
        <f t="shared" si="282"/>
        <v>-7.7011111061690091E-2</v>
      </c>
      <c r="DI60" s="4">
        <f t="shared" si="210"/>
        <v>0</v>
      </c>
      <c r="DJ60" s="4">
        <f t="shared" si="211"/>
        <v>10</v>
      </c>
      <c r="DK60" s="4">
        <f t="shared" si="283"/>
        <v>1.9031269963061504E-4</v>
      </c>
      <c r="DL60" s="4">
        <f t="shared" si="41"/>
        <v>2.6318662187629465E-5</v>
      </c>
      <c r="DM60" s="4">
        <f t="shared" si="212"/>
        <v>-93.324901021769605</v>
      </c>
      <c r="DN60" s="4">
        <f t="shared" si="213"/>
        <v>-100</v>
      </c>
      <c r="DO60" s="4">
        <f t="shared" si="214"/>
        <v>-100</v>
      </c>
      <c r="DP60" s="1">
        <f t="shared" si="215"/>
        <v>100</v>
      </c>
      <c r="DQ60" s="1">
        <f t="shared" si="216"/>
        <v>0</v>
      </c>
      <c r="DR60" s="1">
        <f t="shared" si="217"/>
        <v>2.375288926790649</v>
      </c>
      <c r="DS60" s="4">
        <f t="shared" si="284"/>
        <v>0.51255195954932553</v>
      </c>
      <c r="DT60" s="1">
        <f t="shared" si="285"/>
        <v>3.2869205462973242E-2</v>
      </c>
      <c r="DU60" s="4">
        <f t="shared" si="327"/>
        <v>-0.25110451091743546</v>
      </c>
      <c r="DV60" s="1">
        <f t="shared" si="173"/>
        <v>0.51255195954932553</v>
      </c>
      <c r="DW60" s="1">
        <f t="shared" si="218"/>
        <v>1.9031269963061504E-4</v>
      </c>
      <c r="DX60" s="1">
        <f t="shared" si="286"/>
        <v>1000.1332188897413</v>
      </c>
      <c r="DY60" s="1">
        <f t="shared" si="287"/>
        <v>526.40111349634833</v>
      </c>
      <c r="DZ60" s="1">
        <f t="shared" si="288"/>
        <v>512.55195954932549</v>
      </c>
      <c r="EA60" s="1">
        <f t="shared" si="289"/>
        <v>500</v>
      </c>
      <c r="EB60" s="1">
        <f t="shared" si="290"/>
        <v>2.5375026617415344E-5</v>
      </c>
      <c r="EC60" s="4">
        <f t="shared" si="291"/>
        <v>6.5121025384203401E-3</v>
      </c>
      <c r="ED60" s="1">
        <f t="shared" si="292"/>
        <v>-8.8644247276887175E-2</v>
      </c>
      <c r="EE60" s="4">
        <f t="shared" si="219"/>
        <v>0</v>
      </c>
      <c r="EF60" s="4">
        <f t="shared" si="220"/>
        <v>10</v>
      </c>
      <c r="EG60" s="4">
        <f t="shared" si="293"/>
        <v>2.5549000486517384E-4</v>
      </c>
      <c r="EH60" s="4">
        <f t="shared" si="51"/>
        <v>6.5177305234558796E-5</v>
      </c>
      <c r="EI60" s="4">
        <f t="shared" si="221"/>
        <v>-92.766559768680509</v>
      </c>
      <c r="EJ60" s="4">
        <f t="shared" si="222"/>
        <v>-100</v>
      </c>
      <c r="EK60" s="4">
        <f t="shared" si="223"/>
        <v>-100</v>
      </c>
      <c r="EL60" s="1">
        <f t="shared" si="224"/>
        <v>100</v>
      </c>
      <c r="EM60" s="1">
        <f t="shared" si="225"/>
        <v>0</v>
      </c>
      <c r="EN60" s="1">
        <f t="shared" si="226"/>
        <v>2.3750929060440651</v>
      </c>
      <c r="EO60" s="4">
        <f t="shared" si="294"/>
        <v>0.51450084246573269</v>
      </c>
      <c r="EP60" s="1">
        <f t="shared" si="295"/>
        <v>4.4126080287594779E-2</v>
      </c>
      <c r="EQ60" s="4">
        <f t="shared" si="328"/>
        <v>-0.23955353426797465</v>
      </c>
      <c r="ER60" s="1">
        <f t="shared" si="175"/>
        <v>0.51450084246573269</v>
      </c>
      <c r="ES60" s="1">
        <f t="shared" si="227"/>
        <v>2.5549000486517384E-4</v>
      </c>
      <c r="ET60" s="1">
        <f t="shared" si="296"/>
        <v>1000.1788430034055</v>
      </c>
      <c r="EU60" s="1">
        <f t="shared" si="297"/>
        <v>528.40265522915672</v>
      </c>
      <c r="EV60" s="1">
        <f t="shared" si="298"/>
        <v>514.50084246573272</v>
      </c>
      <c r="EW60" s="1">
        <f t="shared" si="299"/>
        <v>500</v>
      </c>
      <c r="EX60" s="1">
        <f t="shared" si="300"/>
        <v>3.4065333982023176E-5</v>
      </c>
      <c r="EY60" s="4">
        <f t="shared" si="301"/>
        <v>9.5100448632769174E-3</v>
      </c>
      <c r="EZ60" s="1">
        <f t="shared" si="302"/>
        <v>-0.11823495756930999</v>
      </c>
      <c r="FA60" s="4">
        <f t="shared" si="228"/>
        <v>0</v>
      </c>
      <c r="FB60" s="4">
        <f t="shared" si="229"/>
        <v>10</v>
      </c>
      <c r="FC60" s="4">
        <f t="shared" si="303"/>
        <v>2.907054519739158E-4</v>
      </c>
      <c r="FD60" s="4">
        <f t="shared" si="61"/>
        <v>3.5215447108741965E-5</v>
      </c>
      <c r="FE60" s="4">
        <f t="shared" si="230"/>
        <v>-92.88349116555726</v>
      </c>
      <c r="FF60" s="4">
        <f t="shared" si="231"/>
        <v>-100</v>
      </c>
      <c r="FG60" s="4">
        <f t="shared" si="232"/>
        <v>-100</v>
      </c>
      <c r="FH60" s="1">
        <f t="shared" si="233"/>
        <v>100</v>
      </c>
      <c r="FI60" s="1">
        <f t="shared" si="234"/>
        <v>0</v>
      </c>
      <c r="FJ60" s="1">
        <f t="shared" si="235"/>
        <v>2.3751350340134496</v>
      </c>
      <c r="FK60" s="4">
        <f t="shared" si="304"/>
        <v>0.51472214080318324</v>
      </c>
      <c r="FL60" s="1">
        <f t="shared" si="305"/>
        <v>5.0208195504994099E-2</v>
      </c>
      <c r="FM60" s="4">
        <f t="shared" si="329"/>
        <v>-0.24386264428720197</v>
      </c>
      <c r="FN60" s="1">
        <f t="shared" si="177"/>
        <v>0.51472214080318324</v>
      </c>
      <c r="FO60" s="1">
        <f t="shared" si="236"/>
        <v>2.907054519739158E-4</v>
      </c>
      <c r="FP60" s="1">
        <f t="shared" si="306"/>
        <v>1000.2034938163818</v>
      </c>
      <c r="FQ60" s="1">
        <f t="shared" si="307"/>
        <v>528.6299330476852</v>
      </c>
      <c r="FR60" s="1">
        <f t="shared" si="308"/>
        <v>514.72214080318327</v>
      </c>
      <c r="FS60" s="1">
        <f t="shared" si="309"/>
        <v>500</v>
      </c>
      <c r="FT60" s="1">
        <f t="shared" si="310"/>
        <v>3.876072692985545E-5</v>
      </c>
      <c r="FU60" s="4">
        <f t="shared" si="311"/>
        <v>1.0650779327258315E-2</v>
      </c>
      <c r="FV60" s="1">
        <f t="shared" si="312"/>
        <v>-0.13470194665969959</v>
      </c>
      <c r="FW60" s="4">
        <f t="shared" si="237"/>
        <v>0</v>
      </c>
      <c r="FX60" s="4">
        <f t="shared" si="238"/>
        <v>10</v>
      </c>
      <c r="FY60" s="4">
        <f t="shared" si="313"/>
        <v>3.9364186477649322E-4</v>
      </c>
      <c r="FZ60" s="4">
        <f t="shared" si="71"/>
        <v>1.0293641280257742E-4</v>
      </c>
      <c r="GA60" s="4">
        <f t="shared" si="239"/>
        <v>-91.439909264826895</v>
      </c>
      <c r="GB60" s="4">
        <f t="shared" si="240"/>
        <v>-100</v>
      </c>
      <c r="GC60" s="4">
        <f t="shared" si="241"/>
        <v>-100</v>
      </c>
      <c r="GD60" s="1">
        <f t="shared" si="242"/>
        <v>100</v>
      </c>
      <c r="GE60" s="1">
        <f t="shared" si="243"/>
        <v>0</v>
      </c>
      <c r="GF60" s="1">
        <f t="shared" si="244"/>
        <v>2.3744887877604159</v>
      </c>
      <c r="GG60" s="4">
        <f t="shared" si="314"/>
        <v>0.51884345968934653</v>
      </c>
      <c r="GH60" s="1">
        <f t="shared" si="315"/>
        <v>6.798650514274493E-2</v>
      </c>
      <c r="GI60" s="4">
        <f t="shared" si="330"/>
        <v>-0.23200285612906291</v>
      </c>
      <c r="GJ60" s="1">
        <f t="shared" si="179"/>
        <v>0.51884345968934653</v>
      </c>
      <c r="GK60" s="1">
        <f t="shared" si="245"/>
        <v>3.9364186477649322E-4</v>
      </c>
      <c r="GL60" s="1">
        <f t="shared" si="316"/>
        <v>1000.2755493053435</v>
      </c>
      <c r="GM60" s="1">
        <f t="shared" si="317"/>
        <v>532.86260997015268</v>
      </c>
      <c r="GN60" s="1">
        <f t="shared" si="318"/>
        <v>518.84345968934656</v>
      </c>
      <c r="GO60" s="1">
        <f t="shared" si="319"/>
        <v>500</v>
      </c>
      <c r="GP60" s="1">
        <f t="shared" si="320"/>
        <v>5.2485581970199092E-5</v>
      </c>
      <c r="GQ60" s="4">
        <f t="shared" si="321"/>
        <v>1.7487818944217394E-2</v>
      </c>
      <c r="GR60" s="1">
        <f t="shared" si="322"/>
        <v>-0.17933311344402922</v>
      </c>
      <c r="GS60" s="4">
        <f t="shared" si="246"/>
        <v>0</v>
      </c>
      <c r="GT60" s="4">
        <f t="shared" si="247"/>
        <v>10</v>
      </c>
      <c r="GU60" s="4">
        <f t="shared" si="323"/>
        <v>4.4752408349036266E-4</v>
      </c>
      <c r="GV60" s="4">
        <f t="shared" si="81"/>
        <v>5.3882218713869441E-5</v>
      </c>
      <c r="GW60" s="4">
        <v>295</v>
      </c>
      <c r="GX60" s="4"/>
      <c r="GY60" s="4"/>
      <c r="GZ60" s="4"/>
      <c r="HA60" s="4"/>
      <c r="HB60" s="4"/>
      <c r="HC60" s="4"/>
      <c r="HD60" s="4"/>
      <c r="HE60" s="4"/>
      <c r="HF60" s="6"/>
      <c r="HG60" s="4"/>
      <c r="HH60" s="4"/>
      <c r="HI60" s="4"/>
      <c r="HJ60" s="1"/>
      <c r="HK60" s="4"/>
      <c r="HL60" s="4"/>
    </row>
    <row r="61" spans="1:220" s="5" customFormat="1">
      <c r="A61" s="4">
        <v>43</v>
      </c>
      <c r="B61" s="4">
        <f t="shared" si="180"/>
        <v>100</v>
      </c>
      <c r="C61" s="4">
        <v>0</v>
      </c>
      <c r="D61" s="1">
        <f t="shared" si="1"/>
        <v>-100</v>
      </c>
      <c r="E61" s="1">
        <f t="shared" si="163"/>
        <v>290</v>
      </c>
      <c r="F61" s="4">
        <f t="shared" si="248"/>
        <v>2.4009999999999954</v>
      </c>
      <c r="G61" s="1">
        <f>'0.5Q 1-8 '!FS61</f>
        <v>-100</v>
      </c>
      <c r="H61" s="1">
        <f>'0.5Q 1-8 '!FT61</f>
        <v>-100</v>
      </c>
      <c r="I61" s="1">
        <f>'0.5Q 1-8 '!FU61</f>
        <v>-100</v>
      </c>
      <c r="J61" s="1">
        <f>'0.5Q 1-8 '!FV61</f>
        <v>100</v>
      </c>
      <c r="K61" s="1">
        <f>'0.5Q 1-8 '!FW61</f>
        <v>0</v>
      </c>
      <c r="L61" s="1">
        <f>'0.5Q 1-8 '!FX61</f>
        <v>2.4009999999999954</v>
      </c>
      <c r="M61" s="1">
        <f>'0.5Q 1-8 '!FY61</f>
        <v>0.49999999999999822</v>
      </c>
      <c r="N61" s="1">
        <f>'0.5Q 1-8 '!FZ61</f>
        <v>4.36298657156905E-3</v>
      </c>
      <c r="O61" s="1">
        <f>'0.5Q 1-8 '!GA61</f>
        <v>-0.33055081869682706</v>
      </c>
      <c r="P61" s="1">
        <f>'0.5Q 1-8 '!GB61</f>
        <v>0.49999999999999822</v>
      </c>
      <c r="Q61" s="1">
        <f>'0.5Q 1-8 '!GC61</f>
        <v>2.5261692249384793E-5</v>
      </c>
      <c r="R61" s="1">
        <f>'0.5Q 1-8 '!GD61</f>
        <v>1000.0176831845746</v>
      </c>
      <c r="S61" s="1">
        <f>'0.5Q 1-8 '!GE61</f>
        <v>513.50999999999817</v>
      </c>
      <c r="T61" s="1">
        <f>'0.5Q 1-8 '!GF61</f>
        <v>499.99999999999824</v>
      </c>
      <c r="U61" s="1">
        <f>'0.5Q 1-8 '!GG61</f>
        <v>500</v>
      </c>
      <c r="V61" s="1">
        <f>'0.5Q 1-8 '!GH61</f>
        <v>3.3682256332513065E-6</v>
      </c>
      <c r="W61" s="1">
        <f>'0.5Q 1-8 '!GI61</f>
        <v>0</v>
      </c>
      <c r="X61" s="1">
        <f>'0.5Q 1-8 '!GJ61</f>
        <v>-1.2630846124692396E-2</v>
      </c>
      <c r="Y61" s="1">
        <f>'0.5Q 1-8 '!GK61</f>
        <v>0</v>
      </c>
      <c r="Z61" s="1">
        <f>'0.5Q 1-8 '!GL61</f>
        <v>10</v>
      </c>
      <c r="AA61" s="1">
        <f>'0.5Q 1-8 '!GM61</f>
        <v>3.8605461222653061E-5</v>
      </c>
      <c r="AB61" s="4"/>
      <c r="AC61" s="4">
        <f t="shared" si="181"/>
        <v>-100</v>
      </c>
      <c r="AD61" s="4">
        <f t="shared" si="182"/>
        <v>-100</v>
      </c>
      <c r="AE61" s="4">
        <f t="shared" si="183"/>
        <v>-100</v>
      </c>
      <c r="AF61" s="1">
        <f t="shared" si="5"/>
        <v>100</v>
      </c>
      <c r="AG61" s="1">
        <f t="shared" si="6"/>
        <v>0</v>
      </c>
      <c r="AH61" s="1">
        <f t="shared" si="184"/>
        <v>2.4009999999999954</v>
      </c>
      <c r="AI61" s="4">
        <f t="shared" si="83"/>
        <v>0.50004761007678589</v>
      </c>
      <c r="AJ61" s="1">
        <f t="shared" si="249"/>
        <v>6.6676098830143454E-3</v>
      </c>
      <c r="AK61" s="4">
        <f t="shared" si="164"/>
        <v>-0.29579623543115674</v>
      </c>
      <c r="AL61" s="1">
        <f t="shared" si="165"/>
        <v>0.50004761007678589</v>
      </c>
      <c r="AM61" s="1">
        <f t="shared" si="8"/>
        <v>3.8605461222653061E-5</v>
      </c>
      <c r="AN61" s="1">
        <f t="shared" si="250"/>
        <v>1000.0270238228559</v>
      </c>
      <c r="AO61" s="1">
        <f t="shared" si="251"/>
        <v>513.55889650106064</v>
      </c>
      <c r="AP61" s="1">
        <f t="shared" si="252"/>
        <v>500.04761007678587</v>
      </c>
      <c r="AQ61" s="1">
        <f t="shared" si="253"/>
        <v>500</v>
      </c>
      <c r="AR61" s="1">
        <f t="shared" si="89"/>
        <v>5.1473948296870757E-6</v>
      </c>
      <c r="AS61" s="4">
        <f t="shared" si="90"/>
        <v>0</v>
      </c>
      <c r="AT61" s="1">
        <f t="shared" si="91"/>
        <v>-1.9302730611326532E-2</v>
      </c>
      <c r="AU61" s="4">
        <f t="shared" si="9"/>
        <v>0</v>
      </c>
      <c r="AV61" s="4">
        <f t="shared" si="10"/>
        <v>10</v>
      </c>
      <c r="AW61" s="4">
        <f t="shared" si="92"/>
        <v>5.7763171669029675E-5</v>
      </c>
      <c r="AX61" s="4">
        <f t="shared" si="11"/>
        <v>1.9157710446376614E-5</v>
      </c>
      <c r="AY61" s="4">
        <f t="shared" si="185"/>
        <v>-100</v>
      </c>
      <c r="AZ61" s="4">
        <f t="shared" si="186"/>
        <v>-100</v>
      </c>
      <c r="BA61" s="4">
        <f t="shared" si="187"/>
        <v>-100</v>
      </c>
      <c r="BB61" s="1">
        <f t="shared" si="188"/>
        <v>100</v>
      </c>
      <c r="BC61" s="1">
        <f t="shared" si="189"/>
        <v>0</v>
      </c>
      <c r="BD61" s="1">
        <f t="shared" si="190"/>
        <v>2.4009999999999954</v>
      </c>
      <c r="BE61" s="4">
        <f t="shared" si="254"/>
        <v>0.50013086174211629</v>
      </c>
      <c r="BF61" s="1">
        <f t="shared" si="255"/>
        <v>9.976368163908407E-3</v>
      </c>
      <c r="BG61" s="4">
        <f t="shared" si="324"/>
        <v>-0.29373276889243594</v>
      </c>
      <c r="BH61" s="1">
        <f t="shared" si="167"/>
        <v>0.50013086174211629</v>
      </c>
      <c r="BI61" s="1">
        <f t="shared" si="191"/>
        <v>5.7763171669029675E-5</v>
      </c>
      <c r="BJ61" s="1">
        <f t="shared" si="256"/>
        <v>1000.0404342201683</v>
      </c>
      <c r="BK61" s="1">
        <f t="shared" si="257"/>
        <v>513.64439762638824</v>
      </c>
      <c r="BL61" s="1">
        <f t="shared" si="258"/>
        <v>500.13086174211628</v>
      </c>
      <c r="BM61" s="1">
        <f t="shared" si="259"/>
        <v>500</v>
      </c>
      <c r="BN61" s="1">
        <f t="shared" si="260"/>
        <v>7.7017562225372911E-6</v>
      </c>
      <c r="BO61" s="4">
        <f t="shared" si="261"/>
        <v>0</v>
      </c>
      <c r="BP61" s="1">
        <f t="shared" si="262"/>
        <v>-2.8881585834514837E-2</v>
      </c>
      <c r="BQ61" s="4">
        <f t="shared" si="192"/>
        <v>0</v>
      </c>
      <c r="BR61" s="4">
        <f t="shared" si="193"/>
        <v>10</v>
      </c>
      <c r="BS61" s="4">
        <f t="shared" si="263"/>
        <v>7.100712525839985E-5</v>
      </c>
      <c r="BT61" s="4">
        <f t="shared" si="21"/>
        <v>1.3243953589370175E-5</v>
      </c>
      <c r="BU61" s="4">
        <f t="shared" si="194"/>
        <v>-99.134058461543262</v>
      </c>
      <c r="BV61" s="4">
        <f t="shared" si="195"/>
        <v>-100</v>
      </c>
      <c r="BW61" s="4">
        <f t="shared" si="196"/>
        <v>-100</v>
      </c>
      <c r="BX61" s="1">
        <f t="shared" si="197"/>
        <v>100</v>
      </c>
      <c r="BY61" s="1">
        <f t="shared" si="198"/>
        <v>0</v>
      </c>
      <c r="BZ61" s="1">
        <f t="shared" si="199"/>
        <v>2.4009984546400469</v>
      </c>
      <c r="CA61" s="4">
        <f t="shared" si="264"/>
        <v>0.50092499810961755</v>
      </c>
      <c r="CB61" s="1">
        <f t="shared" si="265"/>
        <v>1.2263752203523291E-2</v>
      </c>
      <c r="CC61" s="4">
        <f t="shared" si="325"/>
        <v>-0.27648342360798528</v>
      </c>
      <c r="CD61" s="1">
        <f t="shared" si="169"/>
        <v>0.50092499810961755</v>
      </c>
      <c r="CE61" s="1">
        <f t="shared" si="200"/>
        <v>7.100712525839985E-5</v>
      </c>
      <c r="CF61" s="1">
        <f t="shared" si="266"/>
        <v>1000.0497049876809</v>
      </c>
      <c r="CG61" s="1">
        <f t="shared" si="267"/>
        <v>514.4599915585394</v>
      </c>
      <c r="CH61" s="1">
        <f t="shared" si="268"/>
        <v>500.92499810961755</v>
      </c>
      <c r="CI61" s="1">
        <f t="shared" si="269"/>
        <v>500</v>
      </c>
      <c r="CJ61" s="1">
        <f t="shared" si="270"/>
        <v>9.4676167011199815E-6</v>
      </c>
      <c r="CK61" s="4">
        <f t="shared" si="271"/>
        <v>3.0802416903086217E-4</v>
      </c>
      <c r="CL61" s="1">
        <f t="shared" si="272"/>
        <v>-3.5195538460169061E-2</v>
      </c>
      <c r="CM61" s="4">
        <f t="shared" si="201"/>
        <v>0</v>
      </c>
      <c r="CN61" s="4">
        <f t="shared" si="202"/>
        <v>10</v>
      </c>
      <c r="CO61" s="4">
        <f t="shared" si="273"/>
        <v>9.8396422465791338E-5</v>
      </c>
      <c r="CP61" s="4">
        <f t="shared" si="31"/>
        <v>2.7389297207391488E-5</v>
      </c>
      <c r="CQ61" s="4">
        <f t="shared" si="203"/>
        <v>-95.624334971369478</v>
      </c>
      <c r="CR61" s="4">
        <f t="shared" si="204"/>
        <v>-100</v>
      </c>
      <c r="CS61" s="4">
        <f t="shared" si="205"/>
        <v>-100</v>
      </c>
      <c r="CT61" s="1">
        <f t="shared" si="206"/>
        <v>100</v>
      </c>
      <c r="CU61" s="1">
        <f t="shared" si="207"/>
        <v>0</v>
      </c>
      <c r="CV61" s="1">
        <f t="shared" si="208"/>
        <v>2.4008004044485678</v>
      </c>
      <c r="CW61" s="4">
        <f t="shared" si="274"/>
        <v>0.5060986266647749</v>
      </c>
      <c r="CX61" s="1">
        <f t="shared" si="275"/>
        <v>1.6994200771293842E-2</v>
      </c>
      <c r="CY61" s="4">
        <f t="shared" si="326"/>
        <v>-0.26230127356761529</v>
      </c>
      <c r="CZ61" s="1">
        <f t="shared" si="171"/>
        <v>0.5060986266647749</v>
      </c>
      <c r="DA61" s="1">
        <f t="shared" si="209"/>
        <v>9.8396422465791338E-5</v>
      </c>
      <c r="DB61" s="1">
        <f t="shared" si="276"/>
        <v>1000.068877495726</v>
      </c>
      <c r="DC61" s="1">
        <f t="shared" si="277"/>
        <v>519.77341155725708</v>
      </c>
      <c r="DD61" s="1">
        <f t="shared" si="278"/>
        <v>506.09862666477488</v>
      </c>
      <c r="DE61" s="1">
        <f t="shared" si="279"/>
        <v>500</v>
      </c>
      <c r="DF61" s="1">
        <f t="shared" si="280"/>
        <v>1.3119522995438848E-5</v>
      </c>
      <c r="DG61" s="4">
        <f t="shared" si="281"/>
        <v>2.1791566321201846E-3</v>
      </c>
      <c r="DH61" s="1">
        <f t="shared" si="282"/>
        <v>-4.7019054600775483E-2</v>
      </c>
      <c r="DI61" s="4">
        <f t="shared" si="210"/>
        <v>0</v>
      </c>
      <c r="DJ61" s="4">
        <f t="shared" si="211"/>
        <v>10</v>
      </c>
      <c r="DK61" s="4">
        <f t="shared" si="283"/>
        <v>1.1418761977836902E-4</v>
      </c>
      <c r="DL61" s="4">
        <f t="shared" si="41"/>
        <v>1.5791197312577679E-5</v>
      </c>
      <c r="DM61" s="4">
        <f t="shared" si="212"/>
        <v>-94.878793633957443</v>
      </c>
      <c r="DN61" s="4">
        <f t="shared" si="213"/>
        <v>-100</v>
      </c>
      <c r="DO61" s="4">
        <f t="shared" si="214"/>
        <v>-100</v>
      </c>
      <c r="DP61" s="1">
        <f t="shared" si="215"/>
        <v>100</v>
      </c>
      <c r="DQ61" s="1">
        <f t="shared" si="216"/>
        <v>0</v>
      </c>
      <c r="DR61" s="1">
        <f t="shared" si="217"/>
        <v>2.400679817615476</v>
      </c>
      <c r="DS61" s="4">
        <f t="shared" si="284"/>
        <v>0.50781781649654079</v>
      </c>
      <c r="DT61" s="1">
        <f t="shared" si="285"/>
        <v>1.9721523277783943E-2</v>
      </c>
      <c r="DU61" s="4">
        <f t="shared" si="327"/>
        <v>-0.25110451091743546</v>
      </c>
      <c r="DV61" s="1">
        <f t="shared" si="173"/>
        <v>0.50781781649654079</v>
      </c>
      <c r="DW61" s="1">
        <f t="shared" si="218"/>
        <v>1.1418761977836902E-4</v>
      </c>
      <c r="DX61" s="1">
        <f t="shared" si="286"/>
        <v>1000.0799313338449</v>
      </c>
      <c r="DY61" s="1">
        <f t="shared" si="287"/>
        <v>521.5390538982773</v>
      </c>
      <c r="DZ61" s="1">
        <f t="shared" si="288"/>
        <v>507.81781649654079</v>
      </c>
      <c r="EA61" s="1">
        <f t="shared" si="289"/>
        <v>500</v>
      </c>
      <c r="EB61" s="1">
        <f t="shared" si="290"/>
        <v>1.5225015970449205E-5</v>
      </c>
      <c r="EC61" s="4">
        <f t="shared" si="291"/>
        <v>2.969846090960777E-3</v>
      </c>
      <c r="ED61" s="1">
        <f t="shared" si="292"/>
        <v>-5.4123963798223727E-2</v>
      </c>
      <c r="EE61" s="4">
        <f t="shared" si="219"/>
        <v>0</v>
      </c>
      <c r="EF61" s="4">
        <f t="shared" si="220"/>
        <v>10</v>
      </c>
      <c r="EG61" s="4">
        <f t="shared" si="293"/>
        <v>1.532940029191043E-4</v>
      </c>
      <c r="EH61" s="4">
        <f t="shared" si="51"/>
        <v>3.9106383140735285E-5</v>
      </c>
      <c r="EI61" s="4">
        <f t="shared" si="221"/>
        <v>-94.312141410561239</v>
      </c>
      <c r="EJ61" s="4">
        <f t="shared" si="222"/>
        <v>-100</v>
      </c>
      <c r="EK61" s="4">
        <f t="shared" si="223"/>
        <v>-100</v>
      </c>
      <c r="EL61" s="1">
        <f t="shared" si="224"/>
        <v>100</v>
      </c>
      <c r="EM61" s="1">
        <f t="shared" si="225"/>
        <v>0</v>
      </c>
      <c r="EN61" s="1">
        <f t="shared" si="226"/>
        <v>2.4005606860342499</v>
      </c>
      <c r="EO61" s="4">
        <f t="shared" si="294"/>
        <v>0.50935559980369582</v>
      </c>
      <c r="EP61" s="1">
        <f t="shared" si="295"/>
        <v>2.6475648172556876E-2</v>
      </c>
      <c r="EQ61" s="4">
        <f t="shared" si="328"/>
        <v>-0.23955353426797465</v>
      </c>
      <c r="ER61" s="1">
        <f t="shared" si="175"/>
        <v>0.50935559980369582</v>
      </c>
      <c r="ES61" s="1">
        <f t="shared" si="227"/>
        <v>1.532940029191043E-4</v>
      </c>
      <c r="ET61" s="1">
        <f t="shared" si="296"/>
        <v>1000.1073058020434</v>
      </c>
      <c r="EU61" s="1">
        <f t="shared" si="297"/>
        <v>523.11838811039172</v>
      </c>
      <c r="EV61" s="1">
        <f t="shared" si="298"/>
        <v>509.35559980369584</v>
      </c>
      <c r="EW61" s="1">
        <f t="shared" si="299"/>
        <v>500</v>
      </c>
      <c r="EX61" s="1">
        <f t="shared" si="300"/>
        <v>2.0439200389213908E-5</v>
      </c>
      <c r="EY61" s="4">
        <f t="shared" si="301"/>
        <v>4.4416224584419633E-3</v>
      </c>
      <c r="EZ61" s="1">
        <f t="shared" si="302"/>
        <v>-7.2205379001110195E-2</v>
      </c>
      <c r="FA61" s="4">
        <f t="shared" si="228"/>
        <v>0</v>
      </c>
      <c r="FB61" s="4">
        <f t="shared" si="229"/>
        <v>10</v>
      </c>
      <c r="FC61" s="4">
        <f t="shared" si="303"/>
        <v>1.7442327118434947E-4</v>
      </c>
      <c r="FD61" s="4">
        <f t="shared" si="61"/>
        <v>2.1129268265245163E-5</v>
      </c>
      <c r="FE61" s="4">
        <f t="shared" si="230"/>
        <v>-94.483522168093359</v>
      </c>
      <c r="FF61" s="4">
        <f t="shared" si="231"/>
        <v>-100</v>
      </c>
      <c r="FG61" s="4">
        <f t="shared" si="232"/>
        <v>-100</v>
      </c>
      <c r="FH61" s="1">
        <f t="shared" si="233"/>
        <v>100</v>
      </c>
      <c r="FI61" s="1">
        <f t="shared" si="234"/>
        <v>0</v>
      </c>
      <c r="FJ61" s="1">
        <f t="shared" si="235"/>
        <v>2.4005988895265022</v>
      </c>
      <c r="FK61" s="4">
        <f t="shared" si="304"/>
        <v>0.50927711026105271</v>
      </c>
      <c r="FL61" s="1">
        <f t="shared" si="305"/>
        <v>3.0124917302996455E-2</v>
      </c>
      <c r="FM61" s="4">
        <f t="shared" si="329"/>
        <v>-0.24386264428720197</v>
      </c>
      <c r="FN61" s="1">
        <f t="shared" si="177"/>
        <v>0.50927711026105271</v>
      </c>
      <c r="FO61" s="1">
        <f t="shared" si="236"/>
        <v>1.7442327118434947E-4</v>
      </c>
      <c r="FP61" s="1">
        <f t="shared" si="306"/>
        <v>1000.122096289829</v>
      </c>
      <c r="FQ61" s="1">
        <f t="shared" si="307"/>
        <v>523.03777778030633</v>
      </c>
      <c r="FR61" s="1">
        <f t="shared" si="308"/>
        <v>509.27711026105271</v>
      </c>
      <c r="FS61" s="1">
        <f t="shared" si="309"/>
        <v>500</v>
      </c>
      <c r="FT61" s="1">
        <f t="shared" si="310"/>
        <v>2.3256436157913269E-5</v>
      </c>
      <c r="FU61" s="4">
        <f t="shared" si="311"/>
        <v>4.9008734002665925E-3</v>
      </c>
      <c r="FV61" s="1">
        <f t="shared" si="312"/>
        <v>-8.2310762191908138E-2</v>
      </c>
      <c r="FW61" s="4">
        <f t="shared" si="237"/>
        <v>0</v>
      </c>
      <c r="FX61" s="4">
        <f t="shared" si="238"/>
        <v>10</v>
      </c>
      <c r="FY61" s="4">
        <f t="shared" si="313"/>
        <v>2.3618511886589592E-4</v>
      </c>
      <c r="FZ61" s="4">
        <f t="shared" si="71"/>
        <v>6.1761847681546451E-5</v>
      </c>
      <c r="GA61" s="4">
        <f t="shared" si="239"/>
        <v>-92.907415357393731</v>
      </c>
      <c r="GB61" s="4">
        <f t="shared" si="240"/>
        <v>-100</v>
      </c>
      <c r="GC61" s="4">
        <f t="shared" si="241"/>
        <v>-100</v>
      </c>
      <c r="GD61" s="1">
        <f t="shared" si="242"/>
        <v>100</v>
      </c>
      <c r="GE61" s="1">
        <f t="shared" si="243"/>
        <v>0</v>
      </c>
      <c r="GF61" s="1">
        <f t="shared" si="244"/>
        <v>2.4001454989047191</v>
      </c>
      <c r="GG61" s="4">
        <f t="shared" si="314"/>
        <v>0.51313422288606247</v>
      </c>
      <c r="GH61" s="1">
        <f t="shared" si="315"/>
        <v>4.0791903085646966E-2</v>
      </c>
      <c r="GI61" s="4">
        <f t="shared" si="330"/>
        <v>-0.23200285612906291</v>
      </c>
      <c r="GJ61" s="1">
        <f t="shared" si="179"/>
        <v>0.51313422288606247</v>
      </c>
      <c r="GK61" s="1">
        <f t="shared" si="245"/>
        <v>2.3618511886589592E-4</v>
      </c>
      <c r="GL61" s="1">
        <f t="shared" si="316"/>
        <v>1000.165329583206</v>
      </c>
      <c r="GM61" s="1">
        <f t="shared" si="317"/>
        <v>526.99910958844384</v>
      </c>
      <c r="GN61" s="1">
        <f t="shared" si="318"/>
        <v>513.1342228860625</v>
      </c>
      <c r="GO61" s="1">
        <f t="shared" si="319"/>
        <v>500</v>
      </c>
      <c r="GP61" s="1">
        <f t="shared" si="320"/>
        <v>3.1491349182119458E-5</v>
      </c>
      <c r="GQ61" s="4">
        <f t="shared" si="321"/>
        <v>8.5972555152635764E-3</v>
      </c>
      <c r="GR61" s="1">
        <f t="shared" si="322"/>
        <v>-0.10949530391768438</v>
      </c>
      <c r="GS61" s="4">
        <f t="shared" si="246"/>
        <v>0</v>
      </c>
      <c r="GT61" s="4">
        <f t="shared" si="247"/>
        <v>10</v>
      </c>
      <c r="GU61" s="4">
        <f t="shared" si="323"/>
        <v>2.6851445009421756E-4</v>
      </c>
      <c r="GV61" s="4">
        <f t="shared" si="81"/>
        <v>3.2329331228321648E-5</v>
      </c>
      <c r="GW61" s="4">
        <v>290</v>
      </c>
      <c r="GX61" s="4"/>
      <c r="GY61" s="4"/>
      <c r="GZ61" s="4"/>
      <c r="HA61" s="4"/>
      <c r="HB61" s="4"/>
      <c r="HC61" s="4"/>
      <c r="HD61" s="4"/>
      <c r="HE61" s="4"/>
      <c r="HF61" s="6"/>
      <c r="HG61" s="4"/>
      <c r="HH61" s="4"/>
      <c r="HI61" s="4"/>
      <c r="HJ61" s="1"/>
      <c r="HK61" s="4"/>
      <c r="HL61" s="4"/>
    </row>
    <row r="62" spans="1:220" s="5" customFormat="1">
      <c r="A62" s="4">
        <v>44</v>
      </c>
      <c r="B62" s="4">
        <f t="shared" si="180"/>
        <v>100</v>
      </c>
      <c r="C62" s="4">
        <v>0</v>
      </c>
      <c r="D62" s="1">
        <f t="shared" si="1"/>
        <v>-100</v>
      </c>
      <c r="E62" s="1">
        <f t="shared" si="163"/>
        <v>285</v>
      </c>
      <c r="F62" s="4">
        <f t="shared" si="248"/>
        <v>2.4259999999999953</v>
      </c>
      <c r="G62" s="1">
        <f>'0.5Q 1-8 '!FS62</f>
        <v>-100</v>
      </c>
      <c r="H62" s="1">
        <f>'0.5Q 1-8 '!FT62</f>
        <v>-100</v>
      </c>
      <c r="I62" s="1">
        <f>'0.5Q 1-8 '!FU62</f>
        <v>-100</v>
      </c>
      <c r="J62" s="1">
        <f>'0.5Q 1-8 '!FV62</f>
        <v>100</v>
      </c>
      <c r="K62" s="1">
        <f>'0.5Q 1-8 '!FW62</f>
        <v>0</v>
      </c>
      <c r="L62" s="1">
        <f>'0.5Q 1-8 '!FX62</f>
        <v>2.4259999999999953</v>
      </c>
      <c r="M62" s="1">
        <f>'0.5Q 1-8 '!FY62</f>
        <v>0.49999999999999822</v>
      </c>
      <c r="N62" s="1">
        <f>'0.5Q 1-8 '!FZ62</f>
        <v>2.6177919429414289E-3</v>
      </c>
      <c r="O62" s="1">
        <f>'0.5Q 1-8 '!GA62</f>
        <v>-0.33055081869682706</v>
      </c>
      <c r="P62" s="1">
        <f>'0.5Q 1-8 '!GB62</f>
        <v>0.49999999999999822</v>
      </c>
      <c r="Q62" s="1">
        <f>'0.5Q 1-8 '!GC62</f>
        <v>1.5157015349630876E-5</v>
      </c>
      <c r="R62" s="1">
        <f>'0.5Q 1-8 '!GD62</f>
        <v>1000.0106099107446</v>
      </c>
      <c r="S62" s="1">
        <f>'0.5Q 1-8 '!GE62</f>
        <v>513.50999999999817</v>
      </c>
      <c r="T62" s="1">
        <f>'0.5Q 1-8 '!GF62</f>
        <v>499.99999999999824</v>
      </c>
      <c r="U62" s="1">
        <f>'0.5Q 1-8 '!GG62</f>
        <v>500</v>
      </c>
      <c r="V62" s="1">
        <f>'0.5Q 1-8 '!GH62</f>
        <v>2.0209353799507836E-6</v>
      </c>
      <c r="W62" s="1">
        <f>'0.5Q 1-8 '!GI62</f>
        <v>0</v>
      </c>
      <c r="X62" s="1">
        <f>'0.5Q 1-8 '!GJ62</f>
        <v>-7.5785076748154379E-3</v>
      </c>
      <c r="Y62" s="1">
        <f>'0.5Q 1-8 '!GK62</f>
        <v>0</v>
      </c>
      <c r="Z62" s="1">
        <f>'0.5Q 1-8 '!GL62</f>
        <v>10</v>
      </c>
      <c r="AA62" s="1">
        <f>'0.5Q 1-8 '!GM62</f>
        <v>2.3163276733591837E-5</v>
      </c>
      <c r="AB62" s="4"/>
      <c r="AC62" s="4">
        <f t="shared" si="181"/>
        <v>-100</v>
      </c>
      <c r="AD62" s="4">
        <f t="shared" si="182"/>
        <v>-100</v>
      </c>
      <c r="AE62" s="4">
        <f t="shared" si="183"/>
        <v>-100</v>
      </c>
      <c r="AF62" s="1">
        <f t="shared" si="5"/>
        <v>100</v>
      </c>
      <c r="AG62" s="1">
        <f t="shared" si="6"/>
        <v>0</v>
      </c>
      <c r="AH62" s="1">
        <f t="shared" si="184"/>
        <v>2.4259999999999953</v>
      </c>
      <c r="AI62" s="4">
        <f t="shared" si="83"/>
        <v>0.49999999999999822</v>
      </c>
      <c r="AJ62" s="1">
        <f t="shared" si="249"/>
        <v>4.000565929808607E-3</v>
      </c>
      <c r="AK62" s="4">
        <f t="shared" si="164"/>
        <v>-0.29579623543115674</v>
      </c>
      <c r="AL62" s="1">
        <f t="shared" si="165"/>
        <v>0.49999999999999822</v>
      </c>
      <c r="AM62" s="1">
        <f t="shared" si="8"/>
        <v>2.3163276733591837E-5</v>
      </c>
      <c r="AN62" s="1">
        <f t="shared" si="250"/>
        <v>1000.0162142937135</v>
      </c>
      <c r="AO62" s="1">
        <f t="shared" si="251"/>
        <v>513.50999999999817</v>
      </c>
      <c r="AP62" s="1">
        <f t="shared" si="252"/>
        <v>499.99999999999824</v>
      </c>
      <c r="AQ62" s="1">
        <f t="shared" si="253"/>
        <v>500</v>
      </c>
      <c r="AR62" s="1">
        <f t="shared" si="89"/>
        <v>3.0884368978122447E-6</v>
      </c>
      <c r="AS62" s="4">
        <f t="shared" si="90"/>
        <v>0</v>
      </c>
      <c r="AT62" s="1">
        <f t="shared" si="91"/>
        <v>-1.1581638366795918E-2</v>
      </c>
      <c r="AU62" s="4">
        <f t="shared" si="9"/>
        <v>0</v>
      </c>
      <c r="AV62" s="4">
        <f t="shared" si="10"/>
        <v>10</v>
      </c>
      <c r="AW62" s="4">
        <f t="shared" si="92"/>
        <v>3.4657903001417805E-5</v>
      </c>
      <c r="AX62" s="4">
        <f t="shared" si="11"/>
        <v>1.1494626267825968E-5</v>
      </c>
      <c r="AY62" s="4">
        <f t="shared" si="185"/>
        <v>-100</v>
      </c>
      <c r="AZ62" s="4">
        <f t="shared" si="186"/>
        <v>-100</v>
      </c>
      <c r="BA62" s="4">
        <f t="shared" si="187"/>
        <v>-100</v>
      </c>
      <c r="BB62" s="1">
        <f t="shared" si="188"/>
        <v>100</v>
      </c>
      <c r="BC62" s="1">
        <f t="shared" si="189"/>
        <v>0</v>
      </c>
      <c r="BD62" s="1">
        <f t="shared" si="190"/>
        <v>2.4259999999999953</v>
      </c>
      <c r="BE62" s="4">
        <f t="shared" si="254"/>
        <v>0.49999999999999822</v>
      </c>
      <c r="BF62" s="1">
        <f t="shared" si="255"/>
        <v>5.9858208983450435E-3</v>
      </c>
      <c r="BG62" s="4">
        <f t="shared" si="324"/>
        <v>-0.29373276889243594</v>
      </c>
      <c r="BH62" s="1">
        <f t="shared" si="167"/>
        <v>0.49999999999999822</v>
      </c>
      <c r="BI62" s="1">
        <f t="shared" si="191"/>
        <v>3.4657903001417805E-5</v>
      </c>
      <c r="BJ62" s="1">
        <f t="shared" si="256"/>
        <v>1000.024260532101</v>
      </c>
      <c r="BK62" s="1">
        <f t="shared" si="257"/>
        <v>513.50999999999817</v>
      </c>
      <c r="BL62" s="1">
        <f t="shared" si="258"/>
        <v>499.99999999999824</v>
      </c>
      <c r="BM62" s="1">
        <f t="shared" si="259"/>
        <v>500</v>
      </c>
      <c r="BN62" s="1">
        <f t="shared" si="260"/>
        <v>4.621053733522374E-6</v>
      </c>
      <c r="BO62" s="4">
        <f t="shared" si="261"/>
        <v>0</v>
      </c>
      <c r="BP62" s="1">
        <f t="shared" si="262"/>
        <v>-1.7328951500708904E-2</v>
      </c>
      <c r="BQ62" s="4">
        <f t="shared" si="192"/>
        <v>0</v>
      </c>
      <c r="BR62" s="4">
        <f t="shared" si="193"/>
        <v>10</v>
      </c>
      <c r="BS62" s="4">
        <f t="shared" si="263"/>
        <v>4.2604275155039907E-5</v>
      </c>
      <c r="BT62" s="4">
        <f t="shared" si="21"/>
        <v>7.9463721536221024E-6</v>
      </c>
      <c r="BU62" s="4">
        <f t="shared" si="194"/>
        <v>-100</v>
      </c>
      <c r="BV62" s="4">
        <f t="shared" si="195"/>
        <v>-100</v>
      </c>
      <c r="BW62" s="4">
        <f t="shared" si="196"/>
        <v>-100</v>
      </c>
      <c r="BX62" s="1">
        <f t="shared" si="197"/>
        <v>100</v>
      </c>
      <c r="BY62" s="1">
        <f t="shared" si="198"/>
        <v>0</v>
      </c>
      <c r="BZ62" s="1">
        <f t="shared" si="199"/>
        <v>2.4259999999999953</v>
      </c>
      <c r="CA62" s="4">
        <f t="shared" si="264"/>
        <v>0.50003090719896726</v>
      </c>
      <c r="CB62" s="1">
        <f t="shared" si="265"/>
        <v>7.3582513221139749E-3</v>
      </c>
      <c r="CC62" s="4">
        <f t="shared" si="325"/>
        <v>-0.27648342360798528</v>
      </c>
      <c r="CD62" s="1">
        <f t="shared" si="169"/>
        <v>0.50003090719896726</v>
      </c>
      <c r="CE62" s="1">
        <f t="shared" si="200"/>
        <v>4.2604275155039907E-5</v>
      </c>
      <c r="CF62" s="1">
        <f t="shared" si="266"/>
        <v>1000.0298229926086</v>
      </c>
      <c r="CG62" s="1">
        <f t="shared" si="267"/>
        <v>513.54174231148329</v>
      </c>
      <c r="CH62" s="1">
        <f t="shared" si="268"/>
        <v>500.03090719896727</v>
      </c>
      <c r="CI62" s="1">
        <f t="shared" si="269"/>
        <v>500</v>
      </c>
      <c r="CJ62" s="1">
        <f t="shared" si="270"/>
        <v>5.6805700206719889E-6</v>
      </c>
      <c r="CK62" s="4">
        <f t="shared" si="271"/>
        <v>0</v>
      </c>
      <c r="CL62" s="1">
        <f t="shared" si="272"/>
        <v>-2.1302137577519954E-2</v>
      </c>
      <c r="CM62" s="4">
        <f t="shared" si="201"/>
        <v>0</v>
      </c>
      <c r="CN62" s="4">
        <f t="shared" si="202"/>
        <v>10</v>
      </c>
      <c r="CO62" s="4">
        <f t="shared" si="273"/>
        <v>5.9037853479474801E-5</v>
      </c>
      <c r="CP62" s="4">
        <f t="shared" si="31"/>
        <v>1.6433578324434894E-5</v>
      </c>
      <c r="CQ62" s="4">
        <f t="shared" si="203"/>
        <v>-97.204278943785681</v>
      </c>
      <c r="CR62" s="4">
        <f t="shared" si="204"/>
        <v>-100</v>
      </c>
      <c r="CS62" s="4">
        <f t="shared" si="205"/>
        <v>-100</v>
      </c>
      <c r="CT62" s="1">
        <f t="shared" si="206"/>
        <v>100</v>
      </c>
      <c r="CU62" s="1">
        <f t="shared" si="207"/>
        <v>0</v>
      </c>
      <c r="CV62" s="1">
        <f t="shared" si="208"/>
        <v>2.4259480187664746</v>
      </c>
      <c r="CW62" s="4">
        <f t="shared" si="274"/>
        <v>0.50295228635813594</v>
      </c>
      <c r="CX62" s="1">
        <f t="shared" si="275"/>
        <v>1.0196520462776306E-2</v>
      </c>
      <c r="CY62" s="4">
        <f t="shared" si="326"/>
        <v>-0.26230127356761529</v>
      </c>
      <c r="CZ62" s="1">
        <f t="shared" si="171"/>
        <v>0.50295228635813594</v>
      </c>
      <c r="DA62" s="1">
        <f t="shared" si="209"/>
        <v>5.9037853479474801E-5</v>
      </c>
      <c r="DB62" s="1">
        <f t="shared" si="276"/>
        <v>1000.0413264974358</v>
      </c>
      <c r="DC62" s="1">
        <f t="shared" si="277"/>
        <v>516.54205713553279</v>
      </c>
      <c r="DD62" s="1">
        <f t="shared" si="278"/>
        <v>502.95228635813595</v>
      </c>
      <c r="DE62" s="1">
        <f t="shared" si="279"/>
        <v>500</v>
      </c>
      <c r="DF62" s="1">
        <f t="shared" si="280"/>
        <v>7.8717137972633073E-6</v>
      </c>
      <c r="DG62" s="4">
        <f t="shared" si="281"/>
        <v>8.3017400532614169E-4</v>
      </c>
      <c r="DH62" s="1">
        <f t="shared" si="282"/>
        <v>-2.8688752734411259E-2</v>
      </c>
      <c r="DI62" s="4">
        <f t="shared" si="210"/>
        <v>0</v>
      </c>
      <c r="DJ62" s="4">
        <f t="shared" si="211"/>
        <v>10</v>
      </c>
      <c r="DK62" s="4">
        <f t="shared" si="283"/>
        <v>6.8512571867021413E-5</v>
      </c>
      <c r="DL62" s="4">
        <f t="shared" si="41"/>
        <v>9.4747183875466115E-6</v>
      </c>
      <c r="DM62" s="4">
        <f t="shared" si="212"/>
        <v>-96.432686246145281</v>
      </c>
      <c r="DN62" s="4">
        <f t="shared" si="213"/>
        <v>-100</v>
      </c>
      <c r="DO62" s="4">
        <f t="shared" si="214"/>
        <v>-100</v>
      </c>
      <c r="DP62" s="1">
        <f t="shared" si="215"/>
        <v>100</v>
      </c>
      <c r="DQ62" s="1">
        <f t="shared" si="216"/>
        <v>0</v>
      </c>
      <c r="DR62" s="1">
        <f t="shared" si="217"/>
        <v>2.4258919694915817</v>
      </c>
      <c r="DS62" s="4">
        <f t="shared" si="284"/>
        <v>0.50424303752211408</v>
      </c>
      <c r="DT62" s="1">
        <f t="shared" si="285"/>
        <v>1.1832913966670362E-2</v>
      </c>
      <c r="DU62" s="4">
        <f t="shared" si="327"/>
        <v>-0.25110451091743546</v>
      </c>
      <c r="DV62" s="1">
        <f t="shared" si="173"/>
        <v>0.50424303752211408</v>
      </c>
      <c r="DW62" s="1">
        <f t="shared" si="218"/>
        <v>6.8512571867021413E-5</v>
      </c>
      <c r="DX62" s="1">
        <f t="shared" si="286"/>
        <v>1000.0479588003068</v>
      </c>
      <c r="DY62" s="1">
        <f t="shared" si="287"/>
        <v>517.86768439596165</v>
      </c>
      <c r="DZ62" s="1">
        <f t="shared" si="288"/>
        <v>504.24303752211409</v>
      </c>
      <c r="EA62" s="1">
        <f t="shared" si="289"/>
        <v>500</v>
      </c>
      <c r="EB62" s="1">
        <f t="shared" si="290"/>
        <v>9.1350095822695208E-6</v>
      </c>
      <c r="EC62" s="4">
        <f t="shared" si="291"/>
        <v>1.2324585355587474E-3</v>
      </c>
      <c r="ED62" s="1">
        <f t="shared" si="292"/>
        <v>-3.3023827397951955E-2</v>
      </c>
      <c r="EE62" s="4">
        <f t="shared" si="219"/>
        <v>0</v>
      </c>
      <c r="EF62" s="4">
        <f t="shared" si="220"/>
        <v>10</v>
      </c>
      <c r="EG62" s="4">
        <f t="shared" si="293"/>
        <v>9.1976401751462584E-5</v>
      </c>
      <c r="EH62" s="4">
        <f t="shared" si="51"/>
        <v>2.3463829884441171E-5</v>
      </c>
      <c r="EI62" s="4">
        <f t="shared" si="221"/>
        <v>-95.857723052441969</v>
      </c>
      <c r="EJ62" s="4">
        <f t="shared" si="222"/>
        <v>-100</v>
      </c>
      <c r="EK62" s="4">
        <f t="shared" si="223"/>
        <v>-100</v>
      </c>
      <c r="EL62" s="1">
        <f t="shared" si="224"/>
        <v>100</v>
      </c>
      <c r="EM62" s="1">
        <f t="shared" si="225"/>
        <v>0</v>
      </c>
      <c r="EN62" s="1">
        <f t="shared" si="226"/>
        <v>2.4258307107011237</v>
      </c>
      <c r="EO62" s="4">
        <f t="shared" si="294"/>
        <v>0.50540049333747561</v>
      </c>
      <c r="EP62" s="1">
        <f t="shared" si="295"/>
        <v>1.5885388903534123E-2</v>
      </c>
      <c r="EQ62" s="4">
        <f t="shared" si="328"/>
        <v>-0.23955353426797465</v>
      </c>
      <c r="ER62" s="1">
        <f t="shared" si="175"/>
        <v>0.50540049333747561</v>
      </c>
      <c r="ES62" s="1">
        <f t="shared" si="227"/>
        <v>9.1976401751462584E-5</v>
      </c>
      <c r="ET62" s="1">
        <f t="shared" si="296"/>
        <v>1000.0643834812259</v>
      </c>
      <c r="EU62" s="1">
        <f t="shared" si="297"/>
        <v>519.05641466745419</v>
      </c>
      <c r="EV62" s="1">
        <f t="shared" si="298"/>
        <v>505.40049333747561</v>
      </c>
      <c r="EW62" s="1">
        <f t="shared" si="299"/>
        <v>500</v>
      </c>
      <c r="EX62" s="1">
        <f t="shared" si="300"/>
        <v>1.2263520233528344E-5</v>
      </c>
      <c r="EY62" s="4">
        <f t="shared" si="301"/>
        <v>1.9256580489836308E-3</v>
      </c>
      <c r="EZ62" s="1">
        <f t="shared" si="302"/>
        <v>-4.406254282674766E-2</v>
      </c>
      <c r="FA62" s="4">
        <f t="shared" si="228"/>
        <v>0</v>
      </c>
      <c r="FB62" s="4">
        <f t="shared" si="229"/>
        <v>10</v>
      </c>
      <c r="FC62" s="4">
        <f t="shared" si="303"/>
        <v>1.0465396271060968E-4</v>
      </c>
      <c r="FD62" s="4">
        <f t="shared" si="61"/>
        <v>1.2677560959147095E-5</v>
      </c>
      <c r="FE62" s="4">
        <f t="shared" si="230"/>
        <v>-96.083553170629457</v>
      </c>
      <c r="FF62" s="4">
        <f t="shared" si="231"/>
        <v>-100</v>
      </c>
      <c r="FG62" s="4">
        <f t="shared" si="232"/>
        <v>-100</v>
      </c>
      <c r="FH62" s="1">
        <f t="shared" si="233"/>
        <v>100</v>
      </c>
      <c r="FI62" s="1">
        <f t="shared" si="234"/>
        <v>0</v>
      </c>
      <c r="FJ62" s="1">
        <f t="shared" si="235"/>
        <v>2.4258568474199422</v>
      </c>
      <c r="FK62" s="4">
        <f t="shared" si="304"/>
        <v>0.50515915786879972</v>
      </c>
      <c r="FL62" s="1">
        <f t="shared" si="305"/>
        <v>1.807495038179787E-2</v>
      </c>
      <c r="FM62" s="4">
        <f t="shared" si="329"/>
        <v>-0.24386264428720197</v>
      </c>
      <c r="FN62" s="1">
        <f t="shared" si="177"/>
        <v>0.50515915786879972</v>
      </c>
      <c r="FO62" s="1">
        <f t="shared" si="236"/>
        <v>1.0465396271060968E-4</v>
      </c>
      <c r="FP62" s="1">
        <f t="shared" si="306"/>
        <v>1000.0732577738974</v>
      </c>
      <c r="FQ62" s="1">
        <f t="shared" si="307"/>
        <v>518.80855831441465</v>
      </c>
      <c r="FR62" s="1">
        <f t="shared" si="308"/>
        <v>505.15915786879975</v>
      </c>
      <c r="FS62" s="1">
        <f t="shared" si="309"/>
        <v>500</v>
      </c>
      <c r="FT62" s="1">
        <f t="shared" si="310"/>
        <v>1.3953861694747957E-5</v>
      </c>
      <c r="FU62" s="4">
        <f t="shared" si="311"/>
        <v>2.070656009786509E-3</v>
      </c>
      <c r="FV62" s="1">
        <f t="shared" si="312"/>
        <v>-5.0256325345518334E-2</v>
      </c>
      <c r="FW62" s="4">
        <f t="shared" si="237"/>
        <v>0</v>
      </c>
      <c r="FX62" s="4">
        <f t="shared" si="238"/>
        <v>10</v>
      </c>
      <c r="FY62" s="4">
        <f t="shared" si="313"/>
        <v>1.4171107131953755E-4</v>
      </c>
      <c r="FZ62" s="4">
        <f t="shared" si="71"/>
        <v>3.7057108608927876E-5</v>
      </c>
      <c r="GA62" s="4">
        <f t="shared" si="239"/>
        <v>-94.374921449960567</v>
      </c>
      <c r="GB62" s="4">
        <f t="shared" si="240"/>
        <v>-100</v>
      </c>
      <c r="GC62" s="4">
        <f t="shared" si="241"/>
        <v>-100</v>
      </c>
      <c r="GD62" s="1">
        <f t="shared" si="242"/>
        <v>100</v>
      </c>
      <c r="GE62" s="1">
        <f t="shared" si="243"/>
        <v>0</v>
      </c>
      <c r="GF62" s="1">
        <f t="shared" si="244"/>
        <v>2.4255752605777641</v>
      </c>
      <c r="GG62" s="4">
        <f t="shared" si="314"/>
        <v>0.50859523346090008</v>
      </c>
      <c r="GH62" s="1">
        <f t="shared" si="315"/>
        <v>2.4475141851388174E-2</v>
      </c>
      <c r="GI62" s="4">
        <f t="shared" si="330"/>
        <v>-0.23200285612906291</v>
      </c>
      <c r="GJ62" s="1">
        <f t="shared" si="179"/>
        <v>0.50859523346090008</v>
      </c>
      <c r="GK62" s="1">
        <f t="shared" si="245"/>
        <v>1.4171107131953755E-4</v>
      </c>
      <c r="GL62" s="1">
        <f t="shared" si="316"/>
        <v>1000.0991977499236</v>
      </c>
      <c r="GM62" s="1">
        <f t="shared" si="317"/>
        <v>522.33747666901354</v>
      </c>
      <c r="GN62" s="1">
        <f t="shared" si="318"/>
        <v>508.59523346090009</v>
      </c>
      <c r="GO62" s="1">
        <f t="shared" si="319"/>
        <v>500</v>
      </c>
      <c r="GP62" s="1">
        <f t="shared" si="320"/>
        <v>1.8894809509271674E-5</v>
      </c>
      <c r="GQ62" s="4">
        <f t="shared" si="321"/>
        <v>4.0545973972151714E-3</v>
      </c>
      <c r="GR62" s="1">
        <f t="shared" si="322"/>
        <v>-6.6800938262553608E-2</v>
      </c>
      <c r="GS62" s="4">
        <f t="shared" si="246"/>
        <v>0</v>
      </c>
      <c r="GT62" s="4">
        <f t="shared" si="247"/>
        <v>10</v>
      </c>
      <c r="GU62" s="4">
        <f t="shared" si="323"/>
        <v>1.6110867005653053E-4</v>
      </c>
      <c r="GV62" s="4">
        <f t="shared" si="81"/>
        <v>1.9397598736992973E-5</v>
      </c>
      <c r="GW62" s="4">
        <v>285</v>
      </c>
      <c r="GX62" s="4"/>
      <c r="GY62" s="4"/>
      <c r="GZ62" s="4"/>
      <c r="HA62" s="4"/>
      <c r="HB62" s="4"/>
      <c r="HC62" s="4"/>
      <c r="HD62" s="4"/>
      <c r="HE62" s="4"/>
      <c r="HF62" s="6"/>
      <c r="HG62" s="4"/>
      <c r="HH62" s="4"/>
      <c r="HI62" s="4"/>
      <c r="HJ62" s="1"/>
      <c r="HK62" s="4"/>
      <c r="HL62" s="4"/>
    </row>
    <row r="63" spans="1:220" s="5" customFormat="1">
      <c r="A63" s="4">
        <v>45</v>
      </c>
      <c r="B63" s="4">
        <f t="shared" si="180"/>
        <v>100</v>
      </c>
      <c r="C63" s="4">
        <v>0</v>
      </c>
      <c r="D63" s="1">
        <f t="shared" si="1"/>
        <v>-100</v>
      </c>
      <c r="E63" s="1">
        <f t="shared" si="163"/>
        <v>280</v>
      </c>
      <c r="F63" s="4">
        <f t="shared" si="248"/>
        <v>2.4509999999999952</v>
      </c>
      <c r="G63" s="1">
        <f>'0.5Q 1-8 '!FS63</f>
        <v>-100</v>
      </c>
      <c r="H63" s="1">
        <f>'0.5Q 1-8 '!FT63</f>
        <v>-100</v>
      </c>
      <c r="I63" s="1">
        <f>'0.5Q 1-8 '!FU63</f>
        <v>-100</v>
      </c>
      <c r="J63" s="1">
        <f>'0.5Q 1-8 '!FV63</f>
        <v>100</v>
      </c>
      <c r="K63" s="1">
        <f>'0.5Q 1-8 '!FW63</f>
        <v>0</v>
      </c>
      <c r="L63" s="1">
        <f>'0.5Q 1-8 '!FX63</f>
        <v>2.4509999999999952</v>
      </c>
      <c r="M63" s="1">
        <f>'0.5Q 1-8 '!FY63</f>
        <v>0.49999999999999822</v>
      </c>
      <c r="N63" s="1">
        <f>'0.5Q 1-8 '!FZ63</f>
        <v>1.5706751657648572E-3</v>
      </c>
      <c r="O63" s="1">
        <f>'0.5Q 1-8 '!GA63</f>
        <v>-0.33055081869682706</v>
      </c>
      <c r="P63" s="1">
        <f>'0.5Q 1-8 '!GB63</f>
        <v>0.49999999999999822</v>
      </c>
      <c r="Q63" s="1">
        <f>'0.5Q 1-8 '!GC63</f>
        <v>9.0942092097785257E-6</v>
      </c>
      <c r="R63" s="1">
        <f>'0.5Q 1-8 '!GD63</f>
        <v>1000.0063659464469</v>
      </c>
      <c r="S63" s="1">
        <f>'0.5Q 1-8 '!GE63</f>
        <v>513.50999999999817</v>
      </c>
      <c r="T63" s="1">
        <f>'0.5Q 1-8 '!GF63</f>
        <v>499.99999999999824</v>
      </c>
      <c r="U63" s="1">
        <f>'0.5Q 1-8 '!GG63</f>
        <v>500</v>
      </c>
      <c r="V63" s="1">
        <f>'0.5Q 1-8 '!GH63</f>
        <v>1.2125612279704699E-6</v>
      </c>
      <c r="W63" s="1">
        <f>'0.5Q 1-8 '!GI63</f>
        <v>0</v>
      </c>
      <c r="X63" s="1">
        <f>'0.5Q 1-8 '!GJ63</f>
        <v>-4.5471046048892625E-3</v>
      </c>
      <c r="Y63" s="1">
        <f>'0.5Q 1-8 '!GK63</f>
        <v>0</v>
      </c>
      <c r="Z63" s="1">
        <f>'0.5Q 1-8 '!GL63</f>
        <v>10</v>
      </c>
      <c r="AA63" s="1">
        <f>'0.5Q 1-8 '!GM63</f>
        <v>1.3897966040155101E-5</v>
      </c>
      <c r="AB63" s="4"/>
      <c r="AC63" s="4">
        <f t="shared" si="181"/>
        <v>-100</v>
      </c>
      <c r="AD63" s="4">
        <f t="shared" si="182"/>
        <v>-100</v>
      </c>
      <c r="AE63" s="4">
        <f t="shared" si="183"/>
        <v>-100</v>
      </c>
      <c r="AF63" s="1">
        <f t="shared" si="5"/>
        <v>100</v>
      </c>
      <c r="AG63" s="1">
        <f t="shared" si="6"/>
        <v>0</v>
      </c>
      <c r="AH63" s="1">
        <f t="shared" si="184"/>
        <v>2.4509999999999952</v>
      </c>
      <c r="AI63" s="4">
        <f t="shared" si="83"/>
        <v>0.49999999999999822</v>
      </c>
      <c r="AJ63" s="1">
        <f t="shared" si="249"/>
        <v>2.4003395578851643E-3</v>
      </c>
      <c r="AK63" s="4">
        <f t="shared" si="164"/>
        <v>-0.29579623543115674</v>
      </c>
      <c r="AL63" s="1">
        <f t="shared" si="165"/>
        <v>0.49999999999999822</v>
      </c>
      <c r="AM63" s="1">
        <f t="shared" si="8"/>
        <v>1.3897966040155101E-5</v>
      </c>
      <c r="AN63" s="1">
        <f t="shared" si="250"/>
        <v>1000.0097285762282</v>
      </c>
      <c r="AO63" s="1">
        <f t="shared" si="251"/>
        <v>513.50999999999817</v>
      </c>
      <c r="AP63" s="1">
        <f t="shared" si="252"/>
        <v>499.99999999999824</v>
      </c>
      <c r="AQ63" s="1">
        <f t="shared" si="253"/>
        <v>500</v>
      </c>
      <c r="AR63" s="1">
        <f t="shared" si="89"/>
        <v>1.8530621386873471E-6</v>
      </c>
      <c r="AS63" s="4">
        <f t="shared" si="90"/>
        <v>0</v>
      </c>
      <c r="AT63" s="1">
        <f t="shared" si="91"/>
        <v>-6.9489830200775505E-3</v>
      </c>
      <c r="AU63" s="4">
        <f t="shared" si="9"/>
        <v>0</v>
      </c>
      <c r="AV63" s="4">
        <f t="shared" si="10"/>
        <v>10</v>
      </c>
      <c r="AW63" s="4">
        <f t="shared" si="92"/>
        <v>2.0794741800850683E-5</v>
      </c>
      <c r="AX63" s="4">
        <f t="shared" si="11"/>
        <v>6.8967757606955817E-6</v>
      </c>
      <c r="AY63" s="4">
        <f t="shared" si="185"/>
        <v>-100</v>
      </c>
      <c r="AZ63" s="4">
        <f t="shared" si="186"/>
        <v>-100</v>
      </c>
      <c r="BA63" s="4">
        <f t="shared" si="187"/>
        <v>-100</v>
      </c>
      <c r="BB63" s="1">
        <f t="shared" si="188"/>
        <v>100</v>
      </c>
      <c r="BC63" s="1">
        <f t="shared" si="189"/>
        <v>0</v>
      </c>
      <c r="BD63" s="1">
        <f t="shared" si="190"/>
        <v>2.4509999999999952</v>
      </c>
      <c r="BE63" s="4">
        <f t="shared" si="254"/>
        <v>0.49999999999999822</v>
      </c>
      <c r="BF63" s="1">
        <f t="shared" si="255"/>
        <v>3.591492539007026E-3</v>
      </c>
      <c r="BG63" s="4">
        <f t="shared" si="324"/>
        <v>-0.29373276889243594</v>
      </c>
      <c r="BH63" s="1">
        <f t="shared" si="167"/>
        <v>0.49999999999999822</v>
      </c>
      <c r="BI63" s="1">
        <f t="shared" si="191"/>
        <v>2.0794741800850683E-5</v>
      </c>
      <c r="BJ63" s="1">
        <f t="shared" si="256"/>
        <v>1000.0145563192606</v>
      </c>
      <c r="BK63" s="1">
        <f t="shared" si="257"/>
        <v>513.50999999999817</v>
      </c>
      <c r="BL63" s="1">
        <f t="shared" si="258"/>
        <v>499.99999999999824</v>
      </c>
      <c r="BM63" s="1">
        <f t="shared" si="259"/>
        <v>500</v>
      </c>
      <c r="BN63" s="1">
        <f t="shared" si="260"/>
        <v>2.7726322401134245E-6</v>
      </c>
      <c r="BO63" s="4">
        <f t="shared" si="261"/>
        <v>0</v>
      </c>
      <c r="BP63" s="1">
        <f t="shared" si="262"/>
        <v>-1.0397370900425341E-2</v>
      </c>
      <c r="BQ63" s="4">
        <f t="shared" si="192"/>
        <v>0</v>
      </c>
      <c r="BR63" s="4">
        <f t="shared" si="193"/>
        <v>10</v>
      </c>
      <c r="BS63" s="4">
        <f t="shared" si="263"/>
        <v>2.5562565093023942E-5</v>
      </c>
      <c r="BT63" s="4">
        <f t="shared" si="21"/>
        <v>4.7678232921732594E-6</v>
      </c>
      <c r="BU63" s="4">
        <f t="shared" si="194"/>
        <v>-100</v>
      </c>
      <c r="BV63" s="4">
        <f t="shared" si="195"/>
        <v>-100</v>
      </c>
      <c r="BW63" s="4">
        <f t="shared" si="196"/>
        <v>-100</v>
      </c>
      <c r="BX63" s="1">
        <f t="shared" si="197"/>
        <v>100</v>
      </c>
      <c r="BY63" s="1">
        <f t="shared" si="198"/>
        <v>0</v>
      </c>
      <c r="BZ63" s="1">
        <f t="shared" si="199"/>
        <v>2.4509999999999952</v>
      </c>
      <c r="CA63" s="4">
        <f t="shared" si="264"/>
        <v>0.49999999999999822</v>
      </c>
      <c r="CB63" s="1">
        <f t="shared" si="265"/>
        <v>4.4149507932683841E-3</v>
      </c>
      <c r="CC63" s="4">
        <f t="shared" si="325"/>
        <v>-0.27648342360798528</v>
      </c>
      <c r="CD63" s="1">
        <f t="shared" si="169"/>
        <v>0.49999999999999822</v>
      </c>
      <c r="CE63" s="1">
        <f t="shared" si="200"/>
        <v>2.5562565093023942E-5</v>
      </c>
      <c r="CF63" s="1">
        <f t="shared" si="266"/>
        <v>1000.0178937955651</v>
      </c>
      <c r="CG63" s="1">
        <f t="shared" si="267"/>
        <v>513.50999999999817</v>
      </c>
      <c r="CH63" s="1">
        <f t="shared" si="268"/>
        <v>499.99999999999824</v>
      </c>
      <c r="CI63" s="1">
        <f t="shared" si="269"/>
        <v>500</v>
      </c>
      <c r="CJ63" s="1">
        <f t="shared" si="270"/>
        <v>3.4083420124031932E-6</v>
      </c>
      <c r="CK63" s="4">
        <f t="shared" si="271"/>
        <v>0</v>
      </c>
      <c r="CL63" s="1">
        <f t="shared" si="272"/>
        <v>-1.2781282546511971E-2</v>
      </c>
      <c r="CM63" s="4">
        <f t="shared" si="201"/>
        <v>0</v>
      </c>
      <c r="CN63" s="4">
        <f t="shared" si="202"/>
        <v>10</v>
      </c>
      <c r="CO63" s="4">
        <f t="shared" si="273"/>
        <v>3.542271208768488E-5</v>
      </c>
      <c r="CP63" s="4">
        <f t="shared" si="31"/>
        <v>9.8601469946609371E-6</v>
      </c>
      <c r="CQ63" s="4">
        <f t="shared" si="203"/>
        <v>-98.784222916201884</v>
      </c>
      <c r="CR63" s="4">
        <f t="shared" si="204"/>
        <v>-100</v>
      </c>
      <c r="CS63" s="4">
        <f t="shared" si="205"/>
        <v>-100</v>
      </c>
      <c r="CT63" s="1">
        <f t="shared" si="206"/>
        <v>100</v>
      </c>
      <c r="CU63" s="1">
        <f t="shared" si="207"/>
        <v>0</v>
      </c>
      <c r="CV63" s="1">
        <f t="shared" si="208"/>
        <v>2.4509957289534454</v>
      </c>
      <c r="CW63" s="4">
        <f t="shared" si="274"/>
        <v>0.50095420373941657</v>
      </c>
      <c r="CX63" s="1">
        <f t="shared" si="275"/>
        <v>6.1179122776657815E-3</v>
      </c>
      <c r="CY63" s="4">
        <f t="shared" si="326"/>
        <v>-0.26230127356761529</v>
      </c>
      <c r="CZ63" s="1">
        <f t="shared" si="171"/>
        <v>0.50095420373941657</v>
      </c>
      <c r="DA63" s="1">
        <f t="shared" si="209"/>
        <v>3.542271208768488E-5</v>
      </c>
      <c r="DB63" s="1">
        <f t="shared" si="276"/>
        <v>1000.0247958984614</v>
      </c>
      <c r="DC63" s="1">
        <f t="shared" si="277"/>
        <v>514.48998632445557</v>
      </c>
      <c r="DD63" s="1">
        <f t="shared" si="278"/>
        <v>500.95420373941658</v>
      </c>
      <c r="DE63" s="1">
        <f t="shared" si="279"/>
        <v>500</v>
      </c>
      <c r="DF63" s="1">
        <f t="shared" si="280"/>
        <v>4.7230282783579847E-6</v>
      </c>
      <c r="DG63" s="4">
        <f t="shared" si="281"/>
        <v>2.1574689605916098E-4</v>
      </c>
      <c r="DH63" s="1">
        <f t="shared" si="282"/>
        <v>-1.7495609147783281E-2</v>
      </c>
      <c r="DI63" s="4">
        <f t="shared" si="210"/>
        <v>0</v>
      </c>
      <c r="DJ63" s="4">
        <f t="shared" si="211"/>
        <v>10</v>
      </c>
      <c r="DK63" s="4">
        <f t="shared" si="283"/>
        <v>4.1107543120212844E-5</v>
      </c>
      <c r="DL63" s="4">
        <f t="shared" si="41"/>
        <v>5.6848310325279642E-6</v>
      </c>
      <c r="DM63" s="4">
        <f t="shared" si="212"/>
        <v>-97.986578858333118</v>
      </c>
      <c r="DN63" s="4">
        <f t="shared" si="213"/>
        <v>-100</v>
      </c>
      <c r="DO63" s="4">
        <f t="shared" si="214"/>
        <v>-100</v>
      </c>
      <c r="DP63" s="1">
        <f t="shared" si="215"/>
        <v>100</v>
      </c>
      <c r="DQ63" s="1">
        <f t="shared" si="216"/>
        <v>0</v>
      </c>
      <c r="DR63" s="1">
        <f t="shared" si="217"/>
        <v>2.4509805969113798</v>
      </c>
      <c r="DS63" s="4">
        <f t="shared" si="284"/>
        <v>0.5017725483959623</v>
      </c>
      <c r="DT63" s="1">
        <f t="shared" si="285"/>
        <v>7.0997483800022201E-3</v>
      </c>
      <c r="DU63" s="4">
        <f t="shared" si="327"/>
        <v>-0.25110451091743546</v>
      </c>
      <c r="DV63" s="1">
        <f t="shared" si="173"/>
        <v>0.5017725483959623</v>
      </c>
      <c r="DW63" s="1">
        <f t="shared" si="218"/>
        <v>4.1107543120212844E-5</v>
      </c>
      <c r="DX63" s="1">
        <f t="shared" si="286"/>
        <v>1000.0287752801842</v>
      </c>
      <c r="DY63" s="1">
        <f t="shared" si="287"/>
        <v>515.33044265362116</v>
      </c>
      <c r="DZ63" s="1">
        <f t="shared" si="288"/>
        <v>501.7725483959623</v>
      </c>
      <c r="EA63" s="1">
        <f t="shared" si="289"/>
        <v>500</v>
      </c>
      <c r="EB63" s="1">
        <f t="shared" si="290"/>
        <v>5.4810057493617137E-6</v>
      </c>
      <c r="EC63" s="4">
        <f t="shared" si="291"/>
        <v>4.1531301392754271E-4</v>
      </c>
      <c r="ED63" s="1">
        <f t="shared" si="292"/>
        <v>-2.0138458546178878E-2</v>
      </c>
      <c r="EE63" s="4">
        <f t="shared" si="219"/>
        <v>0</v>
      </c>
      <c r="EF63" s="4">
        <f t="shared" si="220"/>
        <v>10</v>
      </c>
      <c r="EG63" s="4">
        <f t="shared" si="293"/>
        <v>5.5185841050877551E-5</v>
      </c>
      <c r="EH63" s="4">
        <f t="shared" si="51"/>
        <v>1.4078297930664707E-5</v>
      </c>
      <c r="EI63" s="4">
        <f t="shared" si="221"/>
        <v>-97.403304694322699</v>
      </c>
      <c r="EJ63" s="4">
        <f t="shared" si="222"/>
        <v>-100</v>
      </c>
      <c r="EK63" s="4">
        <f t="shared" si="223"/>
        <v>-100</v>
      </c>
      <c r="EL63" s="1">
        <f t="shared" si="224"/>
        <v>100</v>
      </c>
      <c r="EM63" s="1">
        <f t="shared" si="225"/>
        <v>0</v>
      </c>
      <c r="EN63" s="1">
        <f t="shared" si="226"/>
        <v>2.4509583548885709</v>
      </c>
      <c r="EO63" s="4">
        <f t="shared" si="294"/>
        <v>0.50255288374894569</v>
      </c>
      <c r="EP63" s="1">
        <f t="shared" si="295"/>
        <v>9.5312333421204744E-3</v>
      </c>
      <c r="EQ63" s="4">
        <f t="shared" si="328"/>
        <v>-0.23955353426797465</v>
      </c>
      <c r="ER63" s="1">
        <f t="shared" si="175"/>
        <v>0.50255288374894569</v>
      </c>
      <c r="ES63" s="1">
        <f t="shared" si="227"/>
        <v>5.5185841050877551E-5</v>
      </c>
      <c r="ET63" s="1">
        <f t="shared" si="296"/>
        <v>1000.0386300887357</v>
      </c>
      <c r="EU63" s="1">
        <f t="shared" si="297"/>
        <v>516.13186266784214</v>
      </c>
      <c r="EV63" s="1">
        <f t="shared" si="298"/>
        <v>502.5528837489457</v>
      </c>
      <c r="EW63" s="1">
        <f t="shared" si="299"/>
        <v>500</v>
      </c>
      <c r="EX63" s="1">
        <f t="shared" si="300"/>
        <v>7.3581121401170069E-6</v>
      </c>
      <c r="EY63" s="4">
        <f t="shared" si="301"/>
        <v>7.2019019512263387E-4</v>
      </c>
      <c r="EZ63" s="1">
        <f t="shared" si="302"/>
        <v>-2.6872730330316143E-2</v>
      </c>
      <c r="FA63" s="4">
        <f t="shared" si="228"/>
        <v>0</v>
      </c>
      <c r="FB63" s="4">
        <f t="shared" si="229"/>
        <v>10</v>
      </c>
      <c r="FC63" s="4">
        <f t="shared" si="303"/>
        <v>6.279237762636581E-5</v>
      </c>
      <c r="FD63" s="4">
        <f t="shared" si="61"/>
        <v>7.6065365754882596E-6</v>
      </c>
      <c r="FE63" s="4">
        <f t="shared" si="230"/>
        <v>-97.683584173165556</v>
      </c>
      <c r="FF63" s="4">
        <f t="shared" si="231"/>
        <v>-100</v>
      </c>
      <c r="FG63" s="4">
        <f t="shared" si="232"/>
        <v>-100</v>
      </c>
      <c r="FH63" s="1">
        <f t="shared" si="233"/>
        <v>100</v>
      </c>
      <c r="FI63" s="1">
        <f t="shared" si="234"/>
        <v>0</v>
      </c>
      <c r="FJ63" s="1">
        <f t="shared" si="235"/>
        <v>2.4509704282497622</v>
      </c>
      <c r="FK63" s="4">
        <f t="shared" si="304"/>
        <v>0.50227161659639918</v>
      </c>
      <c r="FL63" s="1">
        <f t="shared" si="305"/>
        <v>1.084497022907872E-2</v>
      </c>
      <c r="FM63" s="4">
        <f t="shared" si="329"/>
        <v>-0.24386264428720197</v>
      </c>
      <c r="FN63" s="1">
        <f t="shared" si="177"/>
        <v>0.50227161659639918</v>
      </c>
      <c r="FO63" s="1">
        <f t="shared" si="236"/>
        <v>6.279237762636581E-5</v>
      </c>
      <c r="FP63" s="1">
        <f t="shared" si="306"/>
        <v>1000.0439546643385</v>
      </c>
      <c r="FQ63" s="1">
        <f t="shared" si="307"/>
        <v>515.84299567683388</v>
      </c>
      <c r="FR63" s="1">
        <f t="shared" si="308"/>
        <v>502.27161659639921</v>
      </c>
      <c r="FS63" s="1">
        <f t="shared" si="309"/>
        <v>500</v>
      </c>
      <c r="FT63" s="1">
        <f t="shared" si="310"/>
        <v>8.3723170168487738E-6</v>
      </c>
      <c r="FU63" s="4">
        <f t="shared" si="311"/>
        <v>7.3060253900298895E-4</v>
      </c>
      <c r="FV63" s="1">
        <f t="shared" si="312"/>
        <v>-3.066558627417992E-2</v>
      </c>
      <c r="FW63" s="4">
        <f t="shared" si="237"/>
        <v>0</v>
      </c>
      <c r="FX63" s="4">
        <f t="shared" si="238"/>
        <v>10</v>
      </c>
      <c r="FY63" s="4">
        <f t="shared" si="313"/>
        <v>8.5026642791722528E-5</v>
      </c>
      <c r="FZ63" s="4">
        <f t="shared" si="71"/>
        <v>2.2234265165356717E-5</v>
      </c>
      <c r="GA63" s="4">
        <f t="shared" si="239"/>
        <v>-95.842427542527403</v>
      </c>
      <c r="GB63" s="4">
        <f t="shared" si="240"/>
        <v>-100</v>
      </c>
      <c r="GC63" s="4">
        <f t="shared" si="241"/>
        <v>-100</v>
      </c>
      <c r="GD63" s="1">
        <f t="shared" si="242"/>
        <v>100</v>
      </c>
      <c r="GE63" s="1">
        <f t="shared" si="243"/>
        <v>0</v>
      </c>
      <c r="GF63" s="1">
        <f t="shared" si="244"/>
        <v>2.4508288739101678</v>
      </c>
      <c r="GG63" s="4">
        <f t="shared" si="314"/>
        <v>0.50507226664807447</v>
      </c>
      <c r="GH63" s="1">
        <f t="shared" si="315"/>
        <v>1.4685085110832908E-2</v>
      </c>
      <c r="GI63" s="4">
        <f t="shared" si="330"/>
        <v>-0.23200285612906291</v>
      </c>
      <c r="GJ63" s="1">
        <f t="shared" si="179"/>
        <v>0.50507226664807447</v>
      </c>
      <c r="GK63" s="1">
        <f t="shared" si="245"/>
        <v>8.5026642791722528E-5</v>
      </c>
      <c r="GL63" s="1">
        <f t="shared" si="316"/>
        <v>1000.0595186499542</v>
      </c>
      <c r="GM63" s="1">
        <f t="shared" si="317"/>
        <v>518.71931929290542</v>
      </c>
      <c r="GN63" s="1">
        <f t="shared" si="318"/>
        <v>505.07226664807445</v>
      </c>
      <c r="GO63" s="1">
        <f t="shared" si="319"/>
        <v>500</v>
      </c>
      <c r="GP63" s="1">
        <f t="shared" si="320"/>
        <v>1.1336885705563006E-5</v>
      </c>
      <c r="GQ63" s="4">
        <f t="shared" si="321"/>
        <v>1.7855590960652134E-3</v>
      </c>
      <c r="GR63" s="1">
        <f t="shared" si="322"/>
        <v>-4.0727762299796057E-2</v>
      </c>
      <c r="GS63" s="4">
        <f t="shared" si="246"/>
        <v>0</v>
      </c>
      <c r="GT63" s="4">
        <f t="shared" si="247"/>
        <v>10</v>
      </c>
      <c r="GU63" s="4">
        <f t="shared" si="323"/>
        <v>9.6665202033918319E-5</v>
      </c>
      <c r="GV63" s="4">
        <f t="shared" si="81"/>
        <v>1.1638559242195792E-5</v>
      </c>
      <c r="GW63" s="4">
        <v>280</v>
      </c>
      <c r="GX63" s="4"/>
      <c r="GY63" s="4"/>
      <c r="GZ63" s="4"/>
      <c r="HA63" s="4"/>
      <c r="HB63" s="4"/>
      <c r="HC63" s="4"/>
      <c r="HD63" s="4"/>
      <c r="HE63" s="4"/>
      <c r="HF63" s="6"/>
      <c r="HG63" s="4"/>
      <c r="HH63" s="4"/>
      <c r="HI63" s="4"/>
      <c r="HJ63" s="1"/>
      <c r="HK63" s="4"/>
      <c r="HL63" s="4"/>
    </row>
    <row r="64" spans="1:220" s="5" customFormat="1">
      <c r="A64" s="1">
        <v>46</v>
      </c>
      <c r="B64" s="1">
        <f t="shared" si="180"/>
        <v>100</v>
      </c>
      <c r="C64" s="1">
        <v>0</v>
      </c>
      <c r="D64" s="1">
        <f t="shared" si="1"/>
        <v>-100</v>
      </c>
      <c r="E64" s="1">
        <f t="shared" si="163"/>
        <v>275</v>
      </c>
      <c r="F64" s="4">
        <f t="shared" si="248"/>
        <v>2.4759999999999951</v>
      </c>
      <c r="G64" s="1">
        <f>'0.5Q 1-8 '!FS64</f>
        <v>-100</v>
      </c>
      <c r="H64" s="1">
        <f>'0.5Q 1-8 '!FT64</f>
        <v>-100</v>
      </c>
      <c r="I64" s="1">
        <f>'0.5Q 1-8 '!FU64</f>
        <v>-100</v>
      </c>
      <c r="J64" s="1">
        <f>'0.5Q 1-8 '!FV64</f>
        <v>100</v>
      </c>
      <c r="K64" s="1">
        <f>'0.5Q 1-8 '!FW64</f>
        <v>0</v>
      </c>
      <c r="L64" s="1">
        <f>'0.5Q 1-8 '!FX64</f>
        <v>2.4759999999999951</v>
      </c>
      <c r="M64" s="1">
        <f>'0.5Q 1-8 '!FY64</f>
        <v>0.49999999999999822</v>
      </c>
      <c r="N64" s="1">
        <f>'0.5Q 1-8 '!FZ64</f>
        <v>9.424050994589143E-4</v>
      </c>
      <c r="O64" s="1">
        <f>'0.5Q 1-8 '!GA64</f>
        <v>-0.33055081869682706</v>
      </c>
      <c r="P64" s="1">
        <f>'0.5Q 1-8 '!GB64</f>
        <v>0.49999999999999822</v>
      </c>
      <c r="Q64" s="1">
        <f>'0.5Q 1-8 '!GC64</f>
        <v>5.4565255258671156E-6</v>
      </c>
      <c r="R64" s="1">
        <f>'0.5Q 1-8 '!GD64</f>
        <v>1000.0038195678682</v>
      </c>
      <c r="S64" s="1">
        <f>'0.5Q 1-8 '!GE64</f>
        <v>513.50999999999817</v>
      </c>
      <c r="T64" s="1">
        <f>'0.5Q 1-8 '!GF64</f>
        <v>499.99999999999824</v>
      </c>
      <c r="U64" s="1">
        <f>'0.5Q 1-8 '!GG64</f>
        <v>500</v>
      </c>
      <c r="V64" s="1">
        <f>'0.5Q 1-8 '!GH64</f>
        <v>7.2753673678228202E-7</v>
      </c>
      <c r="W64" s="1">
        <f>'0.5Q 1-8 '!GI64</f>
        <v>0</v>
      </c>
      <c r="X64" s="1">
        <f>'0.5Q 1-8 '!GJ64</f>
        <v>-2.7282627629335579E-3</v>
      </c>
      <c r="Y64" s="1">
        <f>'0.5Q 1-8 '!GK64</f>
        <v>0</v>
      </c>
      <c r="Z64" s="1">
        <f>'0.5Q 1-8 '!GL64</f>
        <v>10</v>
      </c>
      <c r="AA64" s="1">
        <f>'0.5Q 1-8 '!GM64</f>
        <v>8.3387796240930604E-6</v>
      </c>
      <c r="AB64" s="4"/>
      <c r="AC64" s="4">
        <f t="shared" si="181"/>
        <v>-100</v>
      </c>
      <c r="AD64" s="4">
        <f t="shared" si="182"/>
        <v>-100</v>
      </c>
      <c r="AE64" s="4">
        <f t="shared" si="183"/>
        <v>-100</v>
      </c>
      <c r="AF64" s="1">
        <f t="shared" si="5"/>
        <v>100</v>
      </c>
      <c r="AG64" s="1">
        <f t="shared" si="6"/>
        <v>0</v>
      </c>
      <c r="AH64" s="1">
        <f t="shared" si="184"/>
        <v>2.4759999999999951</v>
      </c>
      <c r="AI64" s="4">
        <f t="shared" si="83"/>
        <v>0.49999999999999822</v>
      </c>
      <c r="AJ64" s="1">
        <f t="shared" si="249"/>
        <v>1.4402037347310986E-3</v>
      </c>
      <c r="AK64" s="4">
        <f t="shared" si="164"/>
        <v>-0.29579623543115674</v>
      </c>
      <c r="AL64" s="1">
        <f t="shared" si="165"/>
        <v>0.49999999999999822</v>
      </c>
      <c r="AM64" s="1">
        <f t="shared" si="8"/>
        <v>8.3387796240930604E-6</v>
      </c>
      <c r="AN64" s="1">
        <f t="shared" si="250"/>
        <v>1000.0058371457368</v>
      </c>
      <c r="AO64" s="1">
        <f t="shared" si="251"/>
        <v>513.50999999999817</v>
      </c>
      <c r="AP64" s="1">
        <f t="shared" si="252"/>
        <v>499.99999999999824</v>
      </c>
      <c r="AQ64" s="1">
        <f t="shared" si="253"/>
        <v>500</v>
      </c>
      <c r="AR64" s="1">
        <f t="shared" si="89"/>
        <v>1.1118372832124083E-6</v>
      </c>
      <c r="AS64" s="4">
        <f t="shared" si="90"/>
        <v>0</v>
      </c>
      <c r="AT64" s="1">
        <f t="shared" si="91"/>
        <v>-4.1693898120465306E-3</v>
      </c>
      <c r="AU64" s="4">
        <f t="shared" si="9"/>
        <v>0</v>
      </c>
      <c r="AV64" s="4">
        <f t="shared" si="10"/>
        <v>10</v>
      </c>
      <c r="AW64" s="4">
        <f t="shared" si="92"/>
        <v>1.2476845080510409E-5</v>
      </c>
      <c r="AX64" s="4">
        <f t="shared" si="11"/>
        <v>4.1380654564173487E-6</v>
      </c>
      <c r="AY64" s="4">
        <f t="shared" si="185"/>
        <v>-100</v>
      </c>
      <c r="AZ64" s="4">
        <f t="shared" si="186"/>
        <v>-100</v>
      </c>
      <c r="BA64" s="4">
        <f t="shared" si="187"/>
        <v>-100</v>
      </c>
      <c r="BB64" s="1">
        <f t="shared" si="188"/>
        <v>100</v>
      </c>
      <c r="BC64" s="1">
        <f t="shared" si="189"/>
        <v>0</v>
      </c>
      <c r="BD64" s="1">
        <f t="shared" si="190"/>
        <v>2.4759999999999951</v>
      </c>
      <c r="BE64" s="4">
        <f t="shared" si="254"/>
        <v>0.49999999999999822</v>
      </c>
      <c r="BF64" s="1">
        <f t="shared" si="255"/>
        <v>2.1548955234042158E-3</v>
      </c>
      <c r="BG64" s="4">
        <f t="shared" si="324"/>
        <v>-0.29373276889243594</v>
      </c>
      <c r="BH64" s="1">
        <f t="shared" si="167"/>
        <v>0.49999999999999822</v>
      </c>
      <c r="BI64" s="1">
        <f t="shared" si="191"/>
        <v>1.2476845080510409E-5</v>
      </c>
      <c r="BJ64" s="1">
        <f t="shared" si="256"/>
        <v>1000.0087337915564</v>
      </c>
      <c r="BK64" s="1">
        <f t="shared" si="257"/>
        <v>513.50999999999817</v>
      </c>
      <c r="BL64" s="1">
        <f t="shared" si="258"/>
        <v>499.99999999999824</v>
      </c>
      <c r="BM64" s="1">
        <f t="shared" si="259"/>
        <v>500</v>
      </c>
      <c r="BN64" s="1">
        <f t="shared" si="260"/>
        <v>1.6635793440680547E-6</v>
      </c>
      <c r="BO64" s="4">
        <f t="shared" si="261"/>
        <v>0</v>
      </c>
      <c r="BP64" s="1">
        <f t="shared" si="262"/>
        <v>-6.2384225402552047E-3</v>
      </c>
      <c r="BQ64" s="4">
        <f t="shared" si="192"/>
        <v>0</v>
      </c>
      <c r="BR64" s="4">
        <f t="shared" si="193"/>
        <v>10</v>
      </c>
      <c r="BS64" s="4">
        <f t="shared" si="263"/>
        <v>1.5337539055814365E-5</v>
      </c>
      <c r="BT64" s="4">
        <f t="shared" si="21"/>
        <v>2.8606939753039563E-6</v>
      </c>
      <c r="BU64" s="4">
        <f t="shared" si="194"/>
        <v>-100</v>
      </c>
      <c r="BV64" s="4">
        <f t="shared" si="195"/>
        <v>-100</v>
      </c>
      <c r="BW64" s="4">
        <f t="shared" si="196"/>
        <v>-100</v>
      </c>
      <c r="BX64" s="1">
        <f t="shared" si="197"/>
        <v>100</v>
      </c>
      <c r="BY64" s="1">
        <f t="shared" si="198"/>
        <v>0</v>
      </c>
      <c r="BZ64" s="1">
        <f t="shared" si="199"/>
        <v>2.4759999999999951</v>
      </c>
      <c r="CA64" s="4">
        <f t="shared" si="264"/>
        <v>0.49999999999999822</v>
      </c>
      <c r="CB64" s="1">
        <f t="shared" si="265"/>
        <v>2.6489704759610306E-3</v>
      </c>
      <c r="CC64" s="4">
        <f t="shared" si="325"/>
        <v>-0.27648342360798528</v>
      </c>
      <c r="CD64" s="1">
        <f t="shared" si="169"/>
        <v>0.49999999999999822</v>
      </c>
      <c r="CE64" s="1">
        <f t="shared" si="200"/>
        <v>1.5337539055814365E-5</v>
      </c>
      <c r="CF64" s="1">
        <f t="shared" si="266"/>
        <v>1000.0107362773392</v>
      </c>
      <c r="CG64" s="1">
        <f t="shared" si="267"/>
        <v>513.50999999999817</v>
      </c>
      <c r="CH64" s="1">
        <f t="shared" si="268"/>
        <v>499.99999999999824</v>
      </c>
      <c r="CI64" s="1">
        <f t="shared" si="269"/>
        <v>500</v>
      </c>
      <c r="CJ64" s="1">
        <f t="shared" si="270"/>
        <v>2.0450052074419156E-6</v>
      </c>
      <c r="CK64" s="4">
        <f t="shared" si="271"/>
        <v>0</v>
      </c>
      <c r="CL64" s="1">
        <f t="shared" si="272"/>
        <v>-7.668769527907183E-3</v>
      </c>
      <c r="CM64" s="4">
        <f t="shared" si="201"/>
        <v>0</v>
      </c>
      <c r="CN64" s="4">
        <f t="shared" si="202"/>
        <v>10</v>
      </c>
      <c r="CO64" s="4">
        <f t="shared" si="273"/>
        <v>2.1253627252610927E-5</v>
      </c>
      <c r="CP64" s="4">
        <f t="shared" si="31"/>
        <v>5.9160881967965616E-6</v>
      </c>
      <c r="CQ64" s="4">
        <f t="shared" si="203"/>
        <v>-100</v>
      </c>
      <c r="CR64" s="4">
        <f t="shared" si="204"/>
        <v>-100</v>
      </c>
      <c r="CS64" s="4">
        <f t="shared" si="205"/>
        <v>-100</v>
      </c>
      <c r="CT64" s="1">
        <f t="shared" si="206"/>
        <v>100</v>
      </c>
      <c r="CU64" s="1">
        <f t="shared" si="207"/>
        <v>0</v>
      </c>
      <c r="CV64" s="1">
        <f t="shared" si="208"/>
        <v>2.4759999999999951</v>
      </c>
      <c r="CW64" s="4">
        <f t="shared" si="274"/>
        <v>0.50008542093099351</v>
      </c>
      <c r="CX64" s="1">
        <f t="shared" si="275"/>
        <v>3.6707473665994693E-3</v>
      </c>
      <c r="CY64" s="4">
        <f t="shared" si="326"/>
        <v>-0.26230127356761529</v>
      </c>
      <c r="CZ64" s="1">
        <f t="shared" si="171"/>
        <v>0.50008542093099351</v>
      </c>
      <c r="DA64" s="1">
        <f t="shared" si="209"/>
        <v>2.1253627252610927E-5</v>
      </c>
      <c r="DB64" s="1">
        <f t="shared" si="276"/>
        <v>1000.0148775390769</v>
      </c>
      <c r="DC64" s="1">
        <f t="shared" si="277"/>
        <v>513.59772900454891</v>
      </c>
      <c r="DD64" s="1">
        <f t="shared" si="278"/>
        <v>500.08542093099351</v>
      </c>
      <c r="DE64" s="1">
        <f t="shared" si="279"/>
        <v>500</v>
      </c>
      <c r="DF64" s="1">
        <f t="shared" si="280"/>
        <v>2.8338169670147906E-6</v>
      </c>
      <c r="DG64" s="4">
        <f t="shared" si="281"/>
        <v>0</v>
      </c>
      <c r="DH64" s="1">
        <f t="shared" si="282"/>
        <v>-1.0626813626305463E-2</v>
      </c>
      <c r="DI64" s="4">
        <f t="shared" si="210"/>
        <v>0</v>
      </c>
      <c r="DJ64" s="4">
        <f t="shared" si="211"/>
        <v>10</v>
      </c>
      <c r="DK64" s="4">
        <f t="shared" si="283"/>
        <v>2.4664525872127707E-5</v>
      </c>
      <c r="DL64" s="4">
        <f t="shared" si="41"/>
        <v>3.4108986195167799E-6</v>
      </c>
      <c r="DM64" s="4">
        <f t="shared" si="212"/>
        <v>-99.540471470520956</v>
      </c>
      <c r="DN64" s="4">
        <f t="shared" si="213"/>
        <v>-100</v>
      </c>
      <c r="DO64" s="4">
        <f t="shared" si="214"/>
        <v>-100</v>
      </c>
      <c r="DP64" s="1">
        <f t="shared" si="215"/>
        <v>100</v>
      </c>
      <c r="DQ64" s="1">
        <f t="shared" si="216"/>
        <v>0</v>
      </c>
      <c r="DR64" s="1">
        <f t="shared" si="217"/>
        <v>2.4759997694681632</v>
      </c>
      <c r="DS64" s="4">
        <f t="shared" si="284"/>
        <v>0.50038345113566862</v>
      </c>
      <c r="DT64" s="1">
        <f t="shared" si="285"/>
        <v>4.2598490280013309E-3</v>
      </c>
      <c r="DU64" s="4">
        <f t="shared" si="327"/>
        <v>-0.25110451091743546</v>
      </c>
      <c r="DV64" s="1">
        <f t="shared" si="173"/>
        <v>0.50038345113566862</v>
      </c>
      <c r="DW64" s="1">
        <f t="shared" si="218"/>
        <v>2.4664525872127707E-5</v>
      </c>
      <c r="DX64" s="1">
        <f t="shared" si="286"/>
        <v>1000.0172651681105</v>
      </c>
      <c r="DY64" s="1">
        <f t="shared" si="287"/>
        <v>513.90381198535442</v>
      </c>
      <c r="DZ64" s="1">
        <f t="shared" si="288"/>
        <v>500.38345113566862</v>
      </c>
      <c r="EA64" s="1">
        <f t="shared" si="289"/>
        <v>500</v>
      </c>
      <c r="EB64" s="1">
        <f t="shared" si="290"/>
        <v>3.2886034496170274E-6</v>
      </c>
      <c r="EC64" s="4">
        <f t="shared" si="291"/>
        <v>5.6714706249728295E-5</v>
      </c>
      <c r="ED64" s="1">
        <f t="shared" si="292"/>
        <v>-1.2275548229814125E-2</v>
      </c>
      <c r="EE64" s="4">
        <f t="shared" si="219"/>
        <v>0</v>
      </c>
      <c r="EF64" s="4">
        <f t="shared" si="220"/>
        <v>10</v>
      </c>
      <c r="EG64" s="4">
        <f t="shared" si="293"/>
        <v>3.3111504630526529E-5</v>
      </c>
      <c r="EH64" s="4">
        <f t="shared" si="51"/>
        <v>8.4469787583988221E-6</v>
      </c>
      <c r="EI64" s="4">
        <f t="shared" si="221"/>
        <v>-98.948886336203429</v>
      </c>
      <c r="EJ64" s="4">
        <f t="shared" si="222"/>
        <v>-100</v>
      </c>
      <c r="EK64" s="4">
        <f t="shared" si="223"/>
        <v>-100</v>
      </c>
      <c r="EL64" s="1">
        <f t="shared" si="224"/>
        <v>100</v>
      </c>
      <c r="EM64" s="1">
        <f t="shared" si="225"/>
        <v>0</v>
      </c>
      <c r="EN64" s="1">
        <f t="shared" si="226"/>
        <v>2.4759972401654564</v>
      </c>
      <c r="EO64" s="4">
        <f t="shared" si="294"/>
        <v>0.50077770553770939</v>
      </c>
      <c r="EP64" s="1">
        <f t="shared" si="295"/>
        <v>5.7187400052722843E-3</v>
      </c>
      <c r="EQ64" s="4">
        <f t="shared" si="328"/>
        <v>-0.23955353426797465</v>
      </c>
      <c r="ER64" s="1">
        <f t="shared" si="175"/>
        <v>0.50077770553770939</v>
      </c>
      <c r="ES64" s="1">
        <f t="shared" si="227"/>
        <v>3.3111504630526529E-5</v>
      </c>
      <c r="ET64" s="1">
        <f t="shared" si="296"/>
        <v>1000.0231780532414</v>
      </c>
      <c r="EU64" s="1">
        <f t="shared" si="297"/>
        <v>514.30871914133832</v>
      </c>
      <c r="EV64" s="1">
        <f t="shared" si="298"/>
        <v>500.77770553770938</v>
      </c>
      <c r="EW64" s="1">
        <f t="shared" si="299"/>
        <v>500</v>
      </c>
      <c r="EX64" s="1">
        <f t="shared" si="300"/>
        <v>4.414867284070204E-6</v>
      </c>
      <c r="EY64" s="4">
        <f t="shared" si="301"/>
        <v>1.7429448672826663E-4</v>
      </c>
      <c r="EZ64" s="1">
        <f t="shared" si="302"/>
        <v>-1.6381457828534996E-2</v>
      </c>
      <c r="FA64" s="4">
        <f t="shared" si="228"/>
        <v>0</v>
      </c>
      <c r="FB64" s="4">
        <f t="shared" si="229"/>
        <v>10</v>
      </c>
      <c r="FC64" s="4">
        <f t="shared" si="303"/>
        <v>3.7675426575819482E-5</v>
      </c>
      <c r="FD64" s="4">
        <f t="shared" si="61"/>
        <v>4.563921945292953E-6</v>
      </c>
      <c r="FE64" s="4">
        <f t="shared" si="230"/>
        <v>-99.283615175701655</v>
      </c>
      <c r="FF64" s="4">
        <f t="shared" si="231"/>
        <v>-100</v>
      </c>
      <c r="FG64" s="4">
        <f t="shared" si="232"/>
        <v>-100</v>
      </c>
      <c r="FH64" s="1">
        <f t="shared" si="233"/>
        <v>100</v>
      </c>
      <c r="FI64" s="1">
        <f t="shared" si="234"/>
        <v>0</v>
      </c>
      <c r="FJ64" s="1">
        <f t="shared" si="235"/>
        <v>2.4759991261255365</v>
      </c>
      <c r="FK64" s="4">
        <f t="shared" si="304"/>
        <v>0.50057395751548661</v>
      </c>
      <c r="FL64" s="1">
        <f t="shared" si="305"/>
        <v>6.5069821374472356E-3</v>
      </c>
      <c r="FM64" s="4">
        <f t="shared" si="329"/>
        <v>-0.24386264428720197</v>
      </c>
      <c r="FN64" s="1">
        <f t="shared" si="177"/>
        <v>0.50057395751548661</v>
      </c>
      <c r="FO64" s="1">
        <f t="shared" si="236"/>
        <v>3.7675426575819482E-5</v>
      </c>
      <c r="FP64" s="1">
        <f t="shared" si="306"/>
        <v>1000.0263727986032</v>
      </c>
      <c r="FQ64" s="1">
        <f t="shared" si="307"/>
        <v>514.09946584755505</v>
      </c>
      <c r="FR64" s="1">
        <f t="shared" si="308"/>
        <v>500.5739575154866</v>
      </c>
      <c r="FS64" s="1">
        <f t="shared" si="309"/>
        <v>500</v>
      </c>
      <c r="FT64" s="1">
        <f t="shared" si="310"/>
        <v>5.0233902101092655E-6</v>
      </c>
      <c r="FU64" s="4">
        <f t="shared" si="311"/>
        <v>1.3510899407721184E-4</v>
      </c>
      <c r="FV64" s="1">
        <f t="shared" si="312"/>
        <v>-1.8702604293832529E-2</v>
      </c>
      <c r="FW64" s="4">
        <f t="shared" si="237"/>
        <v>0</v>
      </c>
      <c r="FX64" s="4">
        <f t="shared" si="238"/>
        <v>10</v>
      </c>
      <c r="FY64" s="4">
        <f t="shared" si="313"/>
        <v>5.1015985675033515E-5</v>
      </c>
      <c r="FZ64" s="4">
        <f t="shared" si="71"/>
        <v>1.3340559099214033E-5</v>
      </c>
      <c r="GA64" s="4">
        <f t="shared" si="239"/>
        <v>-97.309933635094239</v>
      </c>
      <c r="GB64" s="4">
        <f t="shared" si="240"/>
        <v>-100</v>
      </c>
      <c r="GC64" s="4">
        <f t="shared" si="241"/>
        <v>-100</v>
      </c>
      <c r="GD64" s="1">
        <f t="shared" si="242"/>
        <v>100</v>
      </c>
      <c r="GE64" s="1">
        <f t="shared" si="243"/>
        <v>0</v>
      </c>
      <c r="GF64" s="1">
        <f t="shared" si="244"/>
        <v>2.4759537064249342</v>
      </c>
      <c r="GG64" s="4">
        <f t="shared" si="314"/>
        <v>0.50249665029532764</v>
      </c>
      <c r="GH64" s="1">
        <f t="shared" si="315"/>
        <v>8.8110510664997435E-3</v>
      </c>
      <c r="GI64" s="4">
        <f t="shared" si="330"/>
        <v>-0.23200285612906291</v>
      </c>
      <c r="GJ64" s="1">
        <f t="shared" si="179"/>
        <v>0.50249665029532764</v>
      </c>
      <c r="GK64" s="1">
        <f t="shared" si="245"/>
        <v>5.1015985675033515E-5</v>
      </c>
      <c r="GL64" s="1">
        <f t="shared" si="316"/>
        <v>1000.0357111899725</v>
      </c>
      <c r="GM64" s="1">
        <f t="shared" si="317"/>
        <v>516.07410978630742</v>
      </c>
      <c r="GN64" s="1">
        <f t="shared" si="318"/>
        <v>502.49665029532764</v>
      </c>
      <c r="GO64" s="1">
        <f t="shared" si="319"/>
        <v>500</v>
      </c>
      <c r="GP64" s="1">
        <f t="shared" si="320"/>
        <v>6.8021314233378025E-6</v>
      </c>
      <c r="GQ64" s="4">
        <f t="shared" si="321"/>
        <v>6.8963287508052305E-4</v>
      </c>
      <c r="GR64" s="1">
        <f t="shared" si="322"/>
        <v>-2.4818359962436233E-2</v>
      </c>
      <c r="GS64" s="4">
        <f t="shared" si="246"/>
        <v>0</v>
      </c>
      <c r="GT64" s="4">
        <f t="shared" si="247"/>
        <v>10</v>
      </c>
      <c r="GU64" s="4">
        <f t="shared" si="323"/>
        <v>5.7999121220350989E-5</v>
      </c>
      <c r="GV64" s="4">
        <f t="shared" si="81"/>
        <v>6.9831355453174736E-6</v>
      </c>
      <c r="GW64" s="4">
        <v>275</v>
      </c>
      <c r="GX64" s="4"/>
      <c r="GY64" s="4"/>
      <c r="GZ64" s="4"/>
      <c r="HA64" s="4"/>
      <c r="HB64" s="4"/>
      <c r="HC64" s="4"/>
      <c r="HD64" s="4"/>
      <c r="HE64" s="4"/>
      <c r="HF64" s="6"/>
      <c r="HG64" s="4"/>
      <c r="HH64" s="4"/>
      <c r="HI64" s="4"/>
      <c r="HJ64" s="1"/>
      <c r="HK64" s="4"/>
      <c r="HL64" s="4"/>
    </row>
    <row r="65" spans="1:220" s="5" customFormat="1">
      <c r="A65" s="1">
        <v>47</v>
      </c>
      <c r="B65" s="1">
        <f t="shared" si="180"/>
        <v>100</v>
      </c>
      <c r="C65" s="1">
        <v>0</v>
      </c>
      <c r="D65" s="1">
        <f t="shared" si="1"/>
        <v>-100</v>
      </c>
      <c r="E65" s="1">
        <f t="shared" si="163"/>
        <v>270</v>
      </c>
      <c r="F65" s="4">
        <f t="shared" si="248"/>
        <v>2.500999999999995</v>
      </c>
      <c r="G65" s="1">
        <f>'0.5Q 1-8 '!FS65</f>
        <v>-100</v>
      </c>
      <c r="H65" s="1">
        <f>'0.5Q 1-8 '!FT65</f>
        <v>-100</v>
      </c>
      <c r="I65" s="1">
        <f>'0.5Q 1-8 '!FU65</f>
        <v>-100</v>
      </c>
      <c r="J65" s="1">
        <f>'0.5Q 1-8 '!FV65</f>
        <v>100</v>
      </c>
      <c r="K65" s="1">
        <f>'0.5Q 1-8 '!FW65</f>
        <v>0</v>
      </c>
      <c r="L65" s="1">
        <f>'0.5Q 1-8 '!FX65</f>
        <v>2.500999999999995</v>
      </c>
      <c r="M65" s="1">
        <f>'0.5Q 1-8 '!FY65</f>
        <v>0.49999999999999822</v>
      </c>
      <c r="N65" s="1">
        <f>'0.5Q 1-8 '!FZ65</f>
        <v>5.6544305967534876E-4</v>
      </c>
      <c r="O65" s="1">
        <f>'0.5Q 1-8 '!GA65</f>
        <v>-0.33055081869682706</v>
      </c>
      <c r="P65" s="1">
        <f>'0.5Q 1-8 '!GB65</f>
        <v>0.49999999999999822</v>
      </c>
      <c r="Q65" s="1">
        <f>'0.5Q 1-8 '!GC65</f>
        <v>3.2739153155202691E-6</v>
      </c>
      <c r="R65" s="1">
        <f>'0.5Q 1-8 '!GD65</f>
        <v>1000.0022917407209</v>
      </c>
      <c r="S65" s="1">
        <f>'0.5Q 1-8 '!GE65</f>
        <v>513.50999999999817</v>
      </c>
      <c r="T65" s="1">
        <f>'0.5Q 1-8 '!GF65</f>
        <v>499.99999999999824</v>
      </c>
      <c r="U65" s="1">
        <f>'0.5Q 1-8 '!GG65</f>
        <v>500</v>
      </c>
      <c r="V65" s="1">
        <f>'0.5Q 1-8 '!GH65</f>
        <v>4.3652204206936929E-7</v>
      </c>
      <c r="W65" s="1">
        <f>'0.5Q 1-8 '!GI65</f>
        <v>0</v>
      </c>
      <c r="X65" s="1">
        <f>'0.5Q 1-8 '!GJ65</f>
        <v>-1.6369576577601346E-3</v>
      </c>
      <c r="Y65" s="1">
        <f>'0.5Q 1-8 '!GK65</f>
        <v>0</v>
      </c>
      <c r="Z65" s="1">
        <f>'0.5Q 1-8 '!GL65</f>
        <v>10</v>
      </c>
      <c r="AA65" s="1">
        <f>'0.5Q 1-8 '!GM65</f>
        <v>5.0032677744558361E-6</v>
      </c>
      <c r="AB65" s="4"/>
      <c r="AC65" s="4">
        <f t="shared" si="181"/>
        <v>-100</v>
      </c>
      <c r="AD65" s="4">
        <f t="shared" si="182"/>
        <v>-100</v>
      </c>
      <c r="AE65" s="4">
        <f t="shared" si="183"/>
        <v>-100</v>
      </c>
      <c r="AF65" s="1">
        <f t="shared" si="5"/>
        <v>100</v>
      </c>
      <c r="AG65" s="1">
        <f t="shared" si="6"/>
        <v>0</v>
      </c>
      <c r="AH65" s="1">
        <f t="shared" si="184"/>
        <v>2.500999999999995</v>
      </c>
      <c r="AI65" s="4">
        <f t="shared" si="83"/>
        <v>0.49999999999999822</v>
      </c>
      <c r="AJ65" s="1">
        <f t="shared" si="249"/>
        <v>8.6412224083865907E-4</v>
      </c>
      <c r="AK65" s="4">
        <f t="shared" si="164"/>
        <v>-0.29579623543115674</v>
      </c>
      <c r="AL65" s="1">
        <f t="shared" si="165"/>
        <v>0.49999999999999822</v>
      </c>
      <c r="AM65" s="1">
        <f t="shared" si="8"/>
        <v>5.0032677744558361E-6</v>
      </c>
      <c r="AN65" s="1">
        <f t="shared" si="250"/>
        <v>1000.0035022874421</v>
      </c>
      <c r="AO65" s="1">
        <f t="shared" si="251"/>
        <v>513.50999999999817</v>
      </c>
      <c r="AP65" s="1">
        <f t="shared" si="252"/>
        <v>499.99999999999824</v>
      </c>
      <c r="AQ65" s="1">
        <f t="shared" si="253"/>
        <v>500</v>
      </c>
      <c r="AR65" s="1">
        <f t="shared" si="89"/>
        <v>6.6710236992744491E-7</v>
      </c>
      <c r="AS65" s="4">
        <f t="shared" si="90"/>
        <v>0</v>
      </c>
      <c r="AT65" s="1">
        <f t="shared" si="91"/>
        <v>-2.5016338872279179E-3</v>
      </c>
      <c r="AU65" s="4">
        <f t="shared" si="9"/>
        <v>0</v>
      </c>
      <c r="AV65" s="4">
        <f t="shared" si="10"/>
        <v>10</v>
      </c>
      <c r="AW65" s="4">
        <f t="shared" si="92"/>
        <v>7.4861070483062451E-6</v>
      </c>
      <c r="AX65" s="4">
        <f t="shared" si="11"/>
        <v>2.482839273850409E-6</v>
      </c>
      <c r="AY65" s="4">
        <f t="shared" si="185"/>
        <v>-100</v>
      </c>
      <c r="AZ65" s="4">
        <f t="shared" si="186"/>
        <v>-100</v>
      </c>
      <c r="BA65" s="4">
        <f t="shared" si="187"/>
        <v>-100</v>
      </c>
      <c r="BB65" s="1">
        <f t="shared" si="188"/>
        <v>100</v>
      </c>
      <c r="BC65" s="1">
        <f t="shared" si="189"/>
        <v>0</v>
      </c>
      <c r="BD65" s="1">
        <f t="shared" si="190"/>
        <v>2.500999999999995</v>
      </c>
      <c r="BE65" s="4">
        <f t="shared" si="254"/>
        <v>0.49999999999999822</v>
      </c>
      <c r="BF65" s="1">
        <f t="shared" si="255"/>
        <v>1.2929373140425295E-3</v>
      </c>
      <c r="BG65" s="4">
        <f t="shared" si="324"/>
        <v>-0.29373276889243594</v>
      </c>
      <c r="BH65" s="1">
        <f t="shared" si="167"/>
        <v>0.49999999999999822</v>
      </c>
      <c r="BI65" s="1">
        <f t="shared" si="191"/>
        <v>7.4861070483062451E-6</v>
      </c>
      <c r="BJ65" s="1">
        <f t="shared" si="256"/>
        <v>1000.0052402749337</v>
      </c>
      <c r="BK65" s="1">
        <f t="shared" si="257"/>
        <v>513.50999999999817</v>
      </c>
      <c r="BL65" s="1">
        <f t="shared" si="258"/>
        <v>499.99999999999824</v>
      </c>
      <c r="BM65" s="1">
        <f t="shared" si="259"/>
        <v>500</v>
      </c>
      <c r="BN65" s="1">
        <f t="shared" si="260"/>
        <v>9.9814760644083271E-7</v>
      </c>
      <c r="BO65" s="4">
        <f t="shared" si="261"/>
        <v>0</v>
      </c>
      <c r="BP65" s="1">
        <f t="shared" si="262"/>
        <v>-3.7430535241531225E-3</v>
      </c>
      <c r="BQ65" s="4">
        <f t="shared" si="192"/>
        <v>0</v>
      </c>
      <c r="BR65" s="4">
        <f t="shared" si="193"/>
        <v>10</v>
      </c>
      <c r="BS65" s="4">
        <f t="shared" si="263"/>
        <v>9.2025234334886196E-6</v>
      </c>
      <c r="BT65" s="4">
        <f t="shared" si="21"/>
        <v>1.7164163851823745E-6</v>
      </c>
      <c r="BU65" s="4">
        <f t="shared" si="194"/>
        <v>-100</v>
      </c>
      <c r="BV65" s="4">
        <f t="shared" si="195"/>
        <v>-100</v>
      </c>
      <c r="BW65" s="4">
        <f t="shared" si="196"/>
        <v>-100</v>
      </c>
      <c r="BX65" s="1">
        <f t="shared" si="197"/>
        <v>100</v>
      </c>
      <c r="BY65" s="1">
        <f t="shared" si="198"/>
        <v>0</v>
      </c>
      <c r="BZ65" s="1">
        <f t="shared" si="199"/>
        <v>2.500999999999995</v>
      </c>
      <c r="CA65" s="4">
        <f t="shared" si="264"/>
        <v>0.49999999999999822</v>
      </c>
      <c r="CB65" s="1">
        <f t="shared" si="265"/>
        <v>1.5893822855766178E-3</v>
      </c>
      <c r="CC65" s="4">
        <f t="shared" si="325"/>
        <v>-0.27648342360798528</v>
      </c>
      <c r="CD65" s="1">
        <f t="shared" si="169"/>
        <v>0.49999999999999822</v>
      </c>
      <c r="CE65" s="1">
        <f t="shared" si="200"/>
        <v>9.2025234334886196E-6</v>
      </c>
      <c r="CF65" s="1">
        <f t="shared" si="266"/>
        <v>1000.0064417664034</v>
      </c>
      <c r="CG65" s="1">
        <f t="shared" si="267"/>
        <v>513.50999999999817</v>
      </c>
      <c r="CH65" s="1">
        <f t="shared" si="268"/>
        <v>499.99999999999824</v>
      </c>
      <c r="CI65" s="1">
        <f t="shared" si="269"/>
        <v>500</v>
      </c>
      <c r="CJ65" s="1">
        <f t="shared" si="270"/>
        <v>1.2270031244651492E-6</v>
      </c>
      <c r="CK65" s="4">
        <f t="shared" si="271"/>
        <v>0</v>
      </c>
      <c r="CL65" s="1">
        <f t="shared" si="272"/>
        <v>-4.6012617167443095E-3</v>
      </c>
      <c r="CM65" s="4">
        <f t="shared" si="201"/>
        <v>0</v>
      </c>
      <c r="CN65" s="4">
        <f t="shared" si="202"/>
        <v>10</v>
      </c>
      <c r="CO65" s="4">
        <f t="shared" si="273"/>
        <v>1.2752176351566557E-5</v>
      </c>
      <c r="CP65" s="4">
        <f t="shared" si="31"/>
        <v>3.549652918077937E-6</v>
      </c>
      <c r="CQ65" s="4">
        <f t="shared" si="203"/>
        <v>-100</v>
      </c>
      <c r="CR65" s="4">
        <f t="shared" si="204"/>
        <v>-100</v>
      </c>
      <c r="CS65" s="4">
        <f t="shared" si="205"/>
        <v>-100</v>
      </c>
      <c r="CT65" s="1">
        <f t="shared" si="206"/>
        <v>100</v>
      </c>
      <c r="CU65" s="1">
        <f t="shared" si="207"/>
        <v>0</v>
      </c>
      <c r="CV65" s="1">
        <f t="shared" si="208"/>
        <v>2.500999999999995</v>
      </c>
      <c r="CW65" s="4">
        <f t="shared" si="274"/>
        <v>0.49999999999999822</v>
      </c>
      <c r="CX65" s="1">
        <f t="shared" si="275"/>
        <v>2.2024484199596813E-3</v>
      </c>
      <c r="CY65" s="4">
        <f t="shared" si="326"/>
        <v>-0.26230127356761529</v>
      </c>
      <c r="CZ65" s="1">
        <f t="shared" si="171"/>
        <v>0.49999999999999822</v>
      </c>
      <c r="DA65" s="1">
        <f t="shared" si="209"/>
        <v>1.2752176351566557E-5</v>
      </c>
      <c r="DB65" s="1">
        <f t="shared" si="276"/>
        <v>1000.0089265234462</v>
      </c>
      <c r="DC65" s="1">
        <f t="shared" si="277"/>
        <v>513.50999999999817</v>
      </c>
      <c r="DD65" s="1">
        <f t="shared" si="278"/>
        <v>499.99999999999824</v>
      </c>
      <c r="DE65" s="1">
        <f t="shared" si="279"/>
        <v>500</v>
      </c>
      <c r="DF65" s="1">
        <f t="shared" si="280"/>
        <v>1.7002901802088741E-6</v>
      </c>
      <c r="DG65" s="4">
        <f t="shared" si="281"/>
        <v>0</v>
      </c>
      <c r="DH65" s="1">
        <f t="shared" si="282"/>
        <v>-6.3760881757832779E-3</v>
      </c>
      <c r="DI65" s="4">
        <f t="shared" si="210"/>
        <v>0</v>
      </c>
      <c r="DJ65" s="4">
        <f t="shared" si="211"/>
        <v>10</v>
      </c>
      <c r="DK65" s="4">
        <f t="shared" si="283"/>
        <v>1.4798715523276623E-5</v>
      </c>
      <c r="DL65" s="4">
        <f t="shared" si="41"/>
        <v>2.0465391717100666E-6</v>
      </c>
      <c r="DM65" s="4">
        <f t="shared" si="212"/>
        <v>-100</v>
      </c>
      <c r="DN65" s="4">
        <f t="shared" si="213"/>
        <v>-100</v>
      </c>
      <c r="DO65" s="4">
        <f t="shared" si="214"/>
        <v>-100</v>
      </c>
      <c r="DP65" s="1">
        <f t="shared" si="215"/>
        <v>100</v>
      </c>
      <c r="DQ65" s="1">
        <f t="shared" si="216"/>
        <v>0</v>
      </c>
      <c r="DR65" s="1">
        <f t="shared" si="217"/>
        <v>2.500999999999995</v>
      </c>
      <c r="DS65" s="4">
        <f t="shared" si="284"/>
        <v>0.50000461063663515</v>
      </c>
      <c r="DT65" s="1">
        <f t="shared" si="285"/>
        <v>2.5559094168007986E-3</v>
      </c>
      <c r="DU65" s="4">
        <f t="shared" si="327"/>
        <v>-0.25110451091743546</v>
      </c>
      <c r="DV65" s="1">
        <f t="shared" si="173"/>
        <v>0.50000461063663515</v>
      </c>
      <c r="DW65" s="1">
        <f t="shared" si="218"/>
        <v>1.4798715523276623E-5</v>
      </c>
      <c r="DX65" s="1">
        <f t="shared" si="286"/>
        <v>1000.0103591008663</v>
      </c>
      <c r="DY65" s="1">
        <f t="shared" si="287"/>
        <v>513.51473521603702</v>
      </c>
      <c r="DZ65" s="1">
        <f t="shared" si="288"/>
        <v>500.00461063663516</v>
      </c>
      <c r="EA65" s="1">
        <f t="shared" si="289"/>
        <v>500</v>
      </c>
      <c r="EB65" s="1">
        <f t="shared" si="290"/>
        <v>1.9731620697702168E-6</v>
      </c>
      <c r="EC65" s="4">
        <f t="shared" si="291"/>
        <v>0</v>
      </c>
      <c r="ED65" s="1">
        <f t="shared" si="292"/>
        <v>-7.399357761638312E-3</v>
      </c>
      <c r="EE65" s="4">
        <f t="shared" si="219"/>
        <v>0</v>
      </c>
      <c r="EF65" s="4">
        <f t="shared" si="220"/>
        <v>10</v>
      </c>
      <c r="EG65" s="4">
        <f t="shared" si="293"/>
        <v>1.9866902778315915E-5</v>
      </c>
      <c r="EH65" s="4">
        <f t="shared" si="51"/>
        <v>5.0681872550392922E-6</v>
      </c>
      <c r="EI65" s="4">
        <f t="shared" si="221"/>
        <v>-100</v>
      </c>
      <c r="EJ65" s="4">
        <f t="shared" si="222"/>
        <v>-100</v>
      </c>
      <c r="EK65" s="4">
        <f t="shared" si="223"/>
        <v>-100</v>
      </c>
      <c r="EL65" s="1">
        <f t="shared" si="224"/>
        <v>100</v>
      </c>
      <c r="EM65" s="1">
        <f t="shared" si="225"/>
        <v>0</v>
      </c>
      <c r="EN65" s="1">
        <f t="shared" si="226"/>
        <v>2.500999999999995</v>
      </c>
      <c r="EO65" s="4">
        <f t="shared" si="294"/>
        <v>0.50005519669077181</v>
      </c>
      <c r="EP65" s="1">
        <f t="shared" si="295"/>
        <v>3.431244003163371E-3</v>
      </c>
      <c r="EQ65" s="4">
        <f t="shared" si="328"/>
        <v>-0.23955353426797465</v>
      </c>
      <c r="ER65" s="1">
        <f t="shared" si="175"/>
        <v>0.50005519669077181</v>
      </c>
      <c r="ES65" s="1">
        <f t="shared" si="227"/>
        <v>1.9866902778315915E-5</v>
      </c>
      <c r="ET65" s="1">
        <f t="shared" si="296"/>
        <v>1000.013906831945</v>
      </c>
      <c r="EU65" s="1">
        <f t="shared" si="297"/>
        <v>513.56668810535643</v>
      </c>
      <c r="EV65" s="1">
        <f t="shared" si="298"/>
        <v>500.05519669077182</v>
      </c>
      <c r="EW65" s="1">
        <f t="shared" si="299"/>
        <v>500</v>
      </c>
      <c r="EX65" s="1">
        <f t="shared" si="300"/>
        <v>2.6489203704421226E-6</v>
      </c>
      <c r="EY65" s="4">
        <f t="shared" si="301"/>
        <v>0</v>
      </c>
      <c r="EZ65" s="1">
        <f t="shared" si="302"/>
        <v>-9.933451389157957E-3</v>
      </c>
      <c r="FA65" s="4">
        <f t="shared" si="228"/>
        <v>0</v>
      </c>
      <c r="FB65" s="4">
        <f t="shared" si="229"/>
        <v>10</v>
      </c>
      <c r="FC65" s="4">
        <f t="shared" si="303"/>
        <v>2.260525594549169E-5</v>
      </c>
      <c r="FD65" s="4">
        <f t="shared" si="61"/>
        <v>2.7383531671757745E-6</v>
      </c>
      <c r="FE65" s="4">
        <f t="shared" si="230"/>
        <v>-100</v>
      </c>
      <c r="FF65" s="4">
        <f t="shared" si="231"/>
        <v>-100</v>
      </c>
      <c r="FG65" s="4">
        <f t="shared" si="232"/>
        <v>-100</v>
      </c>
      <c r="FH65" s="1">
        <f t="shared" si="233"/>
        <v>100</v>
      </c>
      <c r="FI65" s="1">
        <f t="shared" si="234"/>
        <v>0</v>
      </c>
      <c r="FJ65" s="1">
        <f t="shared" si="235"/>
        <v>2.500999999999995</v>
      </c>
      <c r="FK65" s="4">
        <f t="shared" si="304"/>
        <v>0.50001747748916969</v>
      </c>
      <c r="FL65" s="1">
        <f t="shared" si="305"/>
        <v>3.9041892824683393E-3</v>
      </c>
      <c r="FM65" s="4">
        <f t="shared" si="329"/>
        <v>-0.24386264428720197</v>
      </c>
      <c r="FN65" s="1">
        <f t="shared" si="177"/>
        <v>0.50001747748916969</v>
      </c>
      <c r="FO65" s="1">
        <f t="shared" si="236"/>
        <v>2.260525594549169E-5</v>
      </c>
      <c r="FP65" s="1">
        <f t="shared" si="306"/>
        <v>1000.0158236791618</v>
      </c>
      <c r="FQ65" s="1">
        <f t="shared" si="307"/>
        <v>513.52794973092705</v>
      </c>
      <c r="FR65" s="1">
        <f t="shared" si="308"/>
        <v>500.01747748916966</v>
      </c>
      <c r="FS65" s="1">
        <f t="shared" si="309"/>
        <v>500</v>
      </c>
      <c r="FT65" s="1">
        <f t="shared" si="310"/>
        <v>3.0140341260655584E-6</v>
      </c>
      <c r="FU65" s="4">
        <f t="shared" si="311"/>
        <v>0</v>
      </c>
      <c r="FV65" s="1">
        <f t="shared" si="312"/>
        <v>-1.1302627972745845E-2</v>
      </c>
      <c r="FW65" s="4">
        <f t="shared" si="237"/>
        <v>0</v>
      </c>
      <c r="FX65" s="4">
        <f t="shared" si="238"/>
        <v>10</v>
      </c>
      <c r="FY65" s="4">
        <f t="shared" si="313"/>
        <v>3.0609591405020108E-5</v>
      </c>
      <c r="FZ65" s="4">
        <f t="shared" si="71"/>
        <v>8.0043354595284178E-6</v>
      </c>
      <c r="GA65" s="4">
        <f t="shared" si="239"/>
        <v>-98.777439727661076</v>
      </c>
      <c r="GB65" s="4">
        <f t="shared" si="240"/>
        <v>-100</v>
      </c>
      <c r="GC65" s="4">
        <f t="shared" si="241"/>
        <v>-100</v>
      </c>
      <c r="GD65" s="1">
        <f t="shared" si="242"/>
        <v>100</v>
      </c>
      <c r="GE65" s="1">
        <f t="shared" si="243"/>
        <v>0</v>
      </c>
      <c r="GF65" s="1">
        <f t="shared" si="244"/>
        <v>2.5009956578660471</v>
      </c>
      <c r="GG65" s="4">
        <f t="shared" si="314"/>
        <v>0.5008390288222575</v>
      </c>
      <c r="GH65" s="1">
        <f t="shared" si="315"/>
        <v>5.2866306398998471E-3</v>
      </c>
      <c r="GI65" s="4">
        <f t="shared" si="330"/>
        <v>-0.23200285612906291</v>
      </c>
      <c r="GJ65" s="1">
        <f t="shared" si="179"/>
        <v>0.5008390288222575</v>
      </c>
      <c r="GK65" s="1">
        <f t="shared" si="245"/>
        <v>3.0609591405020108E-5</v>
      </c>
      <c r="GL65" s="1">
        <f t="shared" si="316"/>
        <v>1000.0214267139835</v>
      </c>
      <c r="GM65" s="1">
        <f t="shared" si="317"/>
        <v>514.37169938103489</v>
      </c>
      <c r="GN65" s="1">
        <f t="shared" si="318"/>
        <v>500.83902882225749</v>
      </c>
      <c r="GO65" s="1">
        <f t="shared" si="319"/>
        <v>500</v>
      </c>
      <c r="GP65" s="1">
        <f t="shared" si="320"/>
        <v>4.0812788540026817E-6</v>
      </c>
      <c r="GQ65" s="4">
        <f t="shared" si="321"/>
        <v>1.8742834986569822E-4</v>
      </c>
      <c r="GR65" s="1">
        <f t="shared" si="322"/>
        <v>-1.5117367352644354E-2</v>
      </c>
      <c r="GS65" s="4">
        <f t="shared" si="246"/>
        <v>0</v>
      </c>
      <c r="GT65" s="4">
        <f t="shared" si="247"/>
        <v>10</v>
      </c>
      <c r="GU65" s="4">
        <f t="shared" si="323"/>
        <v>3.4799472732210592E-5</v>
      </c>
      <c r="GV65" s="4">
        <f t="shared" si="81"/>
        <v>4.1898813271904842E-6</v>
      </c>
      <c r="GW65" s="4">
        <v>270</v>
      </c>
      <c r="GX65" s="4"/>
      <c r="GY65" s="4"/>
      <c r="GZ65" s="4"/>
      <c r="HA65" s="4"/>
      <c r="HB65" s="4"/>
      <c r="HC65" s="4"/>
      <c r="HD65" s="4"/>
      <c r="HE65" s="4"/>
      <c r="HF65" s="6"/>
      <c r="HG65" s="4"/>
      <c r="HH65" s="4"/>
      <c r="HI65" s="4"/>
      <c r="HJ65" s="1"/>
      <c r="HK65" s="4"/>
      <c r="HL65" s="4"/>
    </row>
    <row r="66" spans="1:220" s="5" customFormat="1">
      <c r="A66" s="1">
        <v>48</v>
      </c>
      <c r="B66" s="1">
        <f t="shared" si="180"/>
        <v>100</v>
      </c>
      <c r="C66" s="1">
        <v>0</v>
      </c>
      <c r="D66" s="1">
        <f t="shared" si="1"/>
        <v>-100</v>
      </c>
      <c r="E66" s="1">
        <f t="shared" si="163"/>
        <v>265</v>
      </c>
      <c r="F66" s="4">
        <f t="shared" si="248"/>
        <v>2.5259999999999949</v>
      </c>
      <c r="G66" s="1">
        <f>'0.5Q 1-8 '!FS66</f>
        <v>-100</v>
      </c>
      <c r="H66" s="1">
        <f>'0.5Q 1-8 '!FT66</f>
        <v>-100</v>
      </c>
      <c r="I66" s="1">
        <f>'0.5Q 1-8 '!FU66</f>
        <v>-100</v>
      </c>
      <c r="J66" s="1">
        <f>'0.5Q 1-8 '!FV66</f>
        <v>100</v>
      </c>
      <c r="K66" s="1">
        <f>'0.5Q 1-8 '!FW66</f>
        <v>0</v>
      </c>
      <c r="L66" s="1">
        <f>'0.5Q 1-8 '!FX66</f>
        <v>2.5259999999999949</v>
      </c>
      <c r="M66" s="1">
        <f>'0.5Q 1-8 '!FY66</f>
        <v>0.49999999999999822</v>
      </c>
      <c r="N66" s="1">
        <f>'0.5Q 1-8 '!FZ66</f>
        <v>3.3926583580520928E-4</v>
      </c>
      <c r="O66" s="1">
        <f>'0.5Q 1-8 '!GA66</f>
        <v>-0.33055081869682706</v>
      </c>
      <c r="P66" s="1">
        <f>'0.5Q 1-8 '!GB66</f>
        <v>0.49999999999999822</v>
      </c>
      <c r="Q66" s="1">
        <f>'0.5Q 1-8 '!GC66</f>
        <v>1.9643491893121613E-6</v>
      </c>
      <c r="R66" s="1">
        <f>'0.5Q 1-8 '!GD66</f>
        <v>1000.0013750444325</v>
      </c>
      <c r="S66" s="1">
        <f>'0.5Q 1-8 '!GE66</f>
        <v>513.50999999999817</v>
      </c>
      <c r="T66" s="1">
        <f>'0.5Q 1-8 '!GF66</f>
        <v>499.99999999999824</v>
      </c>
      <c r="U66" s="1">
        <f>'0.5Q 1-8 '!GG66</f>
        <v>500</v>
      </c>
      <c r="V66" s="1">
        <f>'0.5Q 1-8 '!GH66</f>
        <v>2.6191322524162154E-7</v>
      </c>
      <c r="W66" s="1">
        <f>'0.5Q 1-8 '!GI66</f>
        <v>0</v>
      </c>
      <c r="X66" s="1">
        <f>'0.5Q 1-8 '!GJ66</f>
        <v>-9.8217459465608061E-4</v>
      </c>
      <c r="Y66" s="1">
        <f>'0.5Q 1-8 '!GK66</f>
        <v>0</v>
      </c>
      <c r="Z66" s="1">
        <f>'0.5Q 1-8 '!GL66</f>
        <v>10</v>
      </c>
      <c r="AA66" s="1">
        <f>'0.5Q 1-8 '!GM66</f>
        <v>3.0019606646735016E-6</v>
      </c>
      <c r="AB66" s="4"/>
      <c r="AC66" s="4">
        <f t="shared" si="181"/>
        <v>-100</v>
      </c>
      <c r="AD66" s="4">
        <f t="shared" si="182"/>
        <v>-100</v>
      </c>
      <c r="AE66" s="4">
        <f t="shared" si="183"/>
        <v>-100</v>
      </c>
      <c r="AF66" s="1">
        <f t="shared" si="5"/>
        <v>100</v>
      </c>
      <c r="AG66" s="1">
        <f t="shared" si="6"/>
        <v>0</v>
      </c>
      <c r="AH66" s="1">
        <f t="shared" si="184"/>
        <v>2.5259999999999949</v>
      </c>
      <c r="AI66" s="4">
        <f t="shared" si="83"/>
        <v>0.49999999999999822</v>
      </c>
      <c r="AJ66" s="1">
        <f t="shared" si="249"/>
        <v>5.1847334450319548E-4</v>
      </c>
      <c r="AK66" s="4">
        <f t="shared" si="164"/>
        <v>-0.29579623543115674</v>
      </c>
      <c r="AL66" s="1">
        <f t="shared" si="165"/>
        <v>0.49999999999999822</v>
      </c>
      <c r="AM66" s="1">
        <f t="shared" si="8"/>
        <v>3.0019606646735016E-6</v>
      </c>
      <c r="AN66" s="1">
        <f t="shared" si="250"/>
        <v>1000.0021013724654</v>
      </c>
      <c r="AO66" s="1">
        <f t="shared" si="251"/>
        <v>513.50999999999817</v>
      </c>
      <c r="AP66" s="1">
        <f t="shared" si="252"/>
        <v>499.99999999999824</v>
      </c>
      <c r="AQ66" s="1">
        <f t="shared" si="253"/>
        <v>500</v>
      </c>
      <c r="AR66" s="1">
        <f t="shared" si="89"/>
        <v>4.0026142195646688E-7</v>
      </c>
      <c r="AS66" s="4">
        <f t="shared" si="90"/>
        <v>0</v>
      </c>
      <c r="AT66" s="1">
        <f t="shared" si="91"/>
        <v>-1.5009803323367508E-3</v>
      </c>
      <c r="AU66" s="4">
        <f t="shared" si="9"/>
        <v>0</v>
      </c>
      <c r="AV66" s="4">
        <f t="shared" si="10"/>
        <v>10</v>
      </c>
      <c r="AW66" s="4">
        <f t="shared" si="92"/>
        <v>4.4916642289837466E-6</v>
      </c>
      <c r="AX66" s="4">
        <f t="shared" si="11"/>
        <v>1.489703564310245E-6</v>
      </c>
      <c r="AY66" s="4">
        <f t="shared" si="185"/>
        <v>-100</v>
      </c>
      <c r="AZ66" s="4">
        <f t="shared" si="186"/>
        <v>-100</v>
      </c>
      <c r="BA66" s="4">
        <f t="shared" si="187"/>
        <v>-100</v>
      </c>
      <c r="BB66" s="1">
        <f t="shared" si="188"/>
        <v>100</v>
      </c>
      <c r="BC66" s="1">
        <f t="shared" si="189"/>
        <v>0</v>
      </c>
      <c r="BD66" s="1">
        <f t="shared" si="190"/>
        <v>2.5259999999999949</v>
      </c>
      <c r="BE66" s="4">
        <f t="shared" si="254"/>
        <v>0.49999999999999822</v>
      </c>
      <c r="BF66" s="1">
        <f t="shared" si="255"/>
        <v>7.7576238842551771E-4</v>
      </c>
      <c r="BG66" s="4">
        <f t="shared" si="324"/>
        <v>-0.29373276889243594</v>
      </c>
      <c r="BH66" s="1">
        <f t="shared" si="167"/>
        <v>0.49999999999999822</v>
      </c>
      <c r="BI66" s="1">
        <f t="shared" si="191"/>
        <v>4.4916642289837466E-6</v>
      </c>
      <c r="BJ66" s="1">
        <f t="shared" si="256"/>
        <v>1000.0031441649604</v>
      </c>
      <c r="BK66" s="1">
        <f t="shared" si="257"/>
        <v>513.50999999999817</v>
      </c>
      <c r="BL66" s="1">
        <f t="shared" si="258"/>
        <v>499.99999999999824</v>
      </c>
      <c r="BM66" s="1">
        <f t="shared" si="259"/>
        <v>500</v>
      </c>
      <c r="BN66" s="1">
        <f t="shared" si="260"/>
        <v>5.9888856386449973E-7</v>
      </c>
      <c r="BO66" s="4">
        <f t="shared" si="261"/>
        <v>0</v>
      </c>
      <c r="BP66" s="1">
        <f t="shared" si="262"/>
        <v>-2.2458321144918731E-3</v>
      </c>
      <c r="BQ66" s="4">
        <f t="shared" si="192"/>
        <v>0</v>
      </c>
      <c r="BR66" s="4">
        <f t="shared" si="193"/>
        <v>10</v>
      </c>
      <c r="BS66" s="4">
        <f t="shared" si="263"/>
        <v>5.5215140600931713E-6</v>
      </c>
      <c r="BT66" s="4">
        <f t="shared" si="21"/>
        <v>1.0298498311094247E-6</v>
      </c>
      <c r="BU66" s="4">
        <f t="shared" si="194"/>
        <v>-100</v>
      </c>
      <c r="BV66" s="4">
        <f t="shared" si="195"/>
        <v>-100</v>
      </c>
      <c r="BW66" s="4">
        <f t="shared" si="196"/>
        <v>-100</v>
      </c>
      <c r="BX66" s="1">
        <f t="shared" si="197"/>
        <v>100</v>
      </c>
      <c r="BY66" s="1">
        <f t="shared" si="198"/>
        <v>0</v>
      </c>
      <c r="BZ66" s="1">
        <f t="shared" si="199"/>
        <v>2.5259999999999949</v>
      </c>
      <c r="CA66" s="4">
        <f t="shared" si="264"/>
        <v>0.49999999999999822</v>
      </c>
      <c r="CB66" s="1">
        <f t="shared" si="265"/>
        <v>9.5362937134597112E-4</v>
      </c>
      <c r="CC66" s="4">
        <f t="shared" si="325"/>
        <v>-0.27648342360798528</v>
      </c>
      <c r="CD66" s="1">
        <f t="shared" si="169"/>
        <v>0.49999999999999822</v>
      </c>
      <c r="CE66" s="1">
        <f t="shared" si="200"/>
        <v>5.5215140600931713E-6</v>
      </c>
      <c r="CF66" s="1">
        <f t="shared" si="266"/>
        <v>1000.0038650598419</v>
      </c>
      <c r="CG66" s="1">
        <f t="shared" si="267"/>
        <v>513.50999999999817</v>
      </c>
      <c r="CH66" s="1">
        <f t="shared" si="268"/>
        <v>499.99999999999824</v>
      </c>
      <c r="CI66" s="1">
        <f t="shared" si="269"/>
        <v>500</v>
      </c>
      <c r="CJ66" s="1">
        <f t="shared" si="270"/>
        <v>7.3620187467908967E-7</v>
      </c>
      <c r="CK66" s="4">
        <f t="shared" si="271"/>
        <v>0</v>
      </c>
      <c r="CL66" s="1">
        <f t="shared" si="272"/>
        <v>-2.7607570300465854E-3</v>
      </c>
      <c r="CM66" s="4">
        <f t="shared" si="201"/>
        <v>0</v>
      </c>
      <c r="CN66" s="4">
        <f t="shared" si="202"/>
        <v>10</v>
      </c>
      <c r="CO66" s="4">
        <f t="shared" si="273"/>
        <v>7.6513058109399343E-6</v>
      </c>
      <c r="CP66" s="4">
        <f t="shared" si="31"/>
        <v>2.129791750846763E-6</v>
      </c>
      <c r="CQ66" s="4">
        <f t="shared" si="203"/>
        <v>-100</v>
      </c>
      <c r="CR66" s="4">
        <f t="shared" si="204"/>
        <v>-100</v>
      </c>
      <c r="CS66" s="4">
        <f t="shared" si="205"/>
        <v>-100</v>
      </c>
      <c r="CT66" s="1">
        <f t="shared" si="206"/>
        <v>100</v>
      </c>
      <c r="CU66" s="1">
        <f t="shared" si="207"/>
        <v>0</v>
      </c>
      <c r="CV66" s="1">
        <f t="shared" si="208"/>
        <v>2.5259999999999949</v>
      </c>
      <c r="CW66" s="4">
        <f t="shared" si="274"/>
        <v>0.49999999999999822</v>
      </c>
      <c r="CX66" s="1">
        <f t="shared" si="275"/>
        <v>1.3214690519758089E-3</v>
      </c>
      <c r="CY66" s="4">
        <f t="shared" si="326"/>
        <v>-0.26230127356761529</v>
      </c>
      <c r="CZ66" s="1">
        <f t="shared" si="171"/>
        <v>0.49999999999999822</v>
      </c>
      <c r="DA66" s="1">
        <f t="shared" si="209"/>
        <v>7.6513058109399343E-6</v>
      </c>
      <c r="DB66" s="1">
        <f t="shared" si="276"/>
        <v>1000.0053559140675</v>
      </c>
      <c r="DC66" s="1">
        <f t="shared" si="277"/>
        <v>513.50999999999817</v>
      </c>
      <c r="DD66" s="1">
        <f t="shared" si="278"/>
        <v>499.99999999999824</v>
      </c>
      <c r="DE66" s="1">
        <f t="shared" si="279"/>
        <v>500</v>
      </c>
      <c r="DF66" s="1">
        <f t="shared" si="280"/>
        <v>1.0201741081253245E-6</v>
      </c>
      <c r="DG66" s="4">
        <f t="shared" si="281"/>
        <v>0</v>
      </c>
      <c r="DH66" s="1">
        <f t="shared" si="282"/>
        <v>-3.8256529054699669E-3</v>
      </c>
      <c r="DI66" s="4">
        <f t="shared" si="210"/>
        <v>0</v>
      </c>
      <c r="DJ66" s="4">
        <f t="shared" si="211"/>
        <v>10</v>
      </c>
      <c r="DK66" s="4">
        <f t="shared" si="283"/>
        <v>8.8792293139659729E-6</v>
      </c>
      <c r="DL66" s="4">
        <f t="shared" si="41"/>
        <v>1.2279235030260386E-6</v>
      </c>
      <c r="DM66" s="4">
        <f t="shared" si="212"/>
        <v>-100</v>
      </c>
      <c r="DN66" s="4">
        <f t="shared" si="213"/>
        <v>-100</v>
      </c>
      <c r="DO66" s="4">
        <f t="shared" si="214"/>
        <v>-100</v>
      </c>
      <c r="DP66" s="1">
        <f t="shared" si="215"/>
        <v>100</v>
      </c>
      <c r="DQ66" s="1">
        <f t="shared" si="216"/>
        <v>0</v>
      </c>
      <c r="DR66" s="1">
        <f t="shared" si="217"/>
        <v>2.5259999999999949</v>
      </c>
      <c r="DS66" s="4">
        <f t="shared" si="284"/>
        <v>0.49999999999999822</v>
      </c>
      <c r="DT66" s="1">
        <f t="shared" si="285"/>
        <v>1.5335456500804793E-3</v>
      </c>
      <c r="DU66" s="4">
        <f t="shared" si="327"/>
        <v>-0.25110451091743546</v>
      </c>
      <c r="DV66" s="1">
        <f t="shared" si="173"/>
        <v>0.49999999999999822</v>
      </c>
      <c r="DW66" s="1">
        <f t="shared" si="218"/>
        <v>8.8792293139659729E-6</v>
      </c>
      <c r="DX66" s="1">
        <f t="shared" si="286"/>
        <v>1000.0062154605198</v>
      </c>
      <c r="DY66" s="1">
        <f t="shared" si="287"/>
        <v>513.50999999999817</v>
      </c>
      <c r="DZ66" s="1">
        <f t="shared" si="288"/>
        <v>499.99999999999824</v>
      </c>
      <c r="EA66" s="1">
        <f t="shared" si="289"/>
        <v>500</v>
      </c>
      <c r="EB66" s="1">
        <f t="shared" si="290"/>
        <v>1.1838972418621301E-6</v>
      </c>
      <c r="EC66" s="4">
        <f t="shared" si="291"/>
        <v>0</v>
      </c>
      <c r="ED66" s="1">
        <f t="shared" si="292"/>
        <v>-4.4396146569829868E-3</v>
      </c>
      <c r="EE66" s="4">
        <f t="shared" si="219"/>
        <v>0</v>
      </c>
      <c r="EF66" s="4">
        <f t="shared" si="220"/>
        <v>10</v>
      </c>
      <c r="EG66" s="4">
        <f t="shared" si="293"/>
        <v>1.1920141666989549E-5</v>
      </c>
      <c r="EH66" s="4">
        <f t="shared" si="51"/>
        <v>3.0409123530235757E-6</v>
      </c>
      <c r="EI66" s="4">
        <f t="shared" si="221"/>
        <v>-100</v>
      </c>
      <c r="EJ66" s="4">
        <f t="shared" si="222"/>
        <v>-100</v>
      </c>
      <c r="EK66" s="4">
        <f t="shared" si="223"/>
        <v>-100</v>
      </c>
      <c r="EL66" s="1">
        <f t="shared" si="224"/>
        <v>100</v>
      </c>
      <c r="EM66" s="1">
        <f t="shared" si="225"/>
        <v>0</v>
      </c>
      <c r="EN66" s="1">
        <f t="shared" si="226"/>
        <v>2.5259999999999949</v>
      </c>
      <c r="EO66" s="4">
        <f t="shared" si="294"/>
        <v>0.49999999999999822</v>
      </c>
      <c r="EP66" s="1">
        <f t="shared" si="295"/>
        <v>2.0587464018980224E-3</v>
      </c>
      <c r="EQ66" s="4">
        <f t="shared" si="328"/>
        <v>-0.23955353426797465</v>
      </c>
      <c r="ER66" s="1">
        <f t="shared" si="175"/>
        <v>0.49999999999999822</v>
      </c>
      <c r="ES66" s="1">
        <f t="shared" si="227"/>
        <v>1.1920141666989549E-5</v>
      </c>
      <c r="ET66" s="1">
        <f t="shared" si="296"/>
        <v>1000.0083440991669</v>
      </c>
      <c r="EU66" s="1">
        <f t="shared" si="297"/>
        <v>513.50999999999817</v>
      </c>
      <c r="EV66" s="1">
        <f t="shared" si="298"/>
        <v>499.99999999999824</v>
      </c>
      <c r="EW66" s="1">
        <f t="shared" si="299"/>
        <v>500</v>
      </c>
      <c r="EX66" s="1">
        <f t="shared" si="300"/>
        <v>1.5893522222652734E-6</v>
      </c>
      <c r="EY66" s="4">
        <f t="shared" si="301"/>
        <v>0</v>
      </c>
      <c r="EZ66" s="1">
        <f t="shared" si="302"/>
        <v>-5.9600708334947745E-3</v>
      </c>
      <c r="FA66" s="4">
        <f t="shared" si="228"/>
        <v>0</v>
      </c>
      <c r="FB66" s="4">
        <f t="shared" si="229"/>
        <v>10</v>
      </c>
      <c r="FC66" s="4">
        <f t="shared" si="303"/>
        <v>1.3563153567295013E-5</v>
      </c>
      <c r="FD66" s="4">
        <f t="shared" si="61"/>
        <v>1.6430119003054644E-6</v>
      </c>
      <c r="FE66" s="4">
        <f t="shared" si="230"/>
        <v>-100</v>
      </c>
      <c r="FF66" s="4">
        <f t="shared" si="231"/>
        <v>-100</v>
      </c>
      <c r="FG66" s="4">
        <f t="shared" si="232"/>
        <v>-100</v>
      </c>
      <c r="FH66" s="1">
        <f t="shared" si="233"/>
        <v>100</v>
      </c>
      <c r="FI66" s="1">
        <f t="shared" si="234"/>
        <v>0</v>
      </c>
      <c r="FJ66" s="1">
        <f t="shared" si="235"/>
        <v>2.5259999999999949</v>
      </c>
      <c r="FK66" s="4">
        <f t="shared" si="304"/>
        <v>0.49999999999999822</v>
      </c>
      <c r="FL66" s="1">
        <f t="shared" si="305"/>
        <v>2.3425135694810041E-3</v>
      </c>
      <c r="FM66" s="4">
        <f t="shared" si="329"/>
        <v>-0.24386264428720197</v>
      </c>
      <c r="FN66" s="1">
        <f t="shared" si="177"/>
        <v>0.49999999999999822</v>
      </c>
      <c r="FO66" s="1">
        <f t="shared" si="236"/>
        <v>1.3563153567295013E-5</v>
      </c>
      <c r="FP66" s="1">
        <f t="shared" si="306"/>
        <v>1000.009494207497</v>
      </c>
      <c r="FQ66" s="1">
        <f t="shared" si="307"/>
        <v>513.50999999999817</v>
      </c>
      <c r="FR66" s="1">
        <f t="shared" si="308"/>
        <v>499.99999999999824</v>
      </c>
      <c r="FS66" s="1">
        <f t="shared" si="309"/>
        <v>500</v>
      </c>
      <c r="FT66" s="1">
        <f t="shared" si="310"/>
        <v>1.8084204756393354E-6</v>
      </c>
      <c r="FU66" s="4">
        <f t="shared" si="311"/>
        <v>0</v>
      </c>
      <c r="FV66" s="1">
        <f t="shared" si="312"/>
        <v>-6.7815767836475064E-3</v>
      </c>
      <c r="FW66" s="4">
        <f t="shared" si="237"/>
        <v>0</v>
      </c>
      <c r="FX66" s="4">
        <f t="shared" si="238"/>
        <v>10</v>
      </c>
      <c r="FY66" s="4">
        <f t="shared" si="313"/>
        <v>1.8365754843012065E-5</v>
      </c>
      <c r="FZ66" s="4">
        <f t="shared" si="71"/>
        <v>4.8026012757170524E-6</v>
      </c>
      <c r="GA66" s="4">
        <f t="shared" si="239"/>
        <v>-100</v>
      </c>
      <c r="GB66" s="4">
        <f t="shared" si="240"/>
        <v>-100</v>
      </c>
      <c r="GC66" s="4">
        <f t="shared" si="241"/>
        <v>-100</v>
      </c>
      <c r="GD66" s="1">
        <f t="shared" si="242"/>
        <v>100</v>
      </c>
      <c r="GE66" s="1">
        <f t="shared" si="243"/>
        <v>0</v>
      </c>
      <c r="GF66" s="1">
        <f t="shared" si="244"/>
        <v>2.5259999999999949</v>
      </c>
      <c r="GG66" s="4">
        <f t="shared" si="314"/>
        <v>0.50008684267895731</v>
      </c>
      <c r="GH66" s="1">
        <f t="shared" si="315"/>
        <v>3.1719783839399074E-3</v>
      </c>
      <c r="GI66" s="4">
        <f t="shared" si="330"/>
        <v>-0.23200285612906291</v>
      </c>
      <c r="GJ66" s="1">
        <f t="shared" si="179"/>
        <v>0.50008684267895731</v>
      </c>
      <c r="GK66" s="1">
        <f t="shared" si="245"/>
        <v>1.8365754843012065E-5</v>
      </c>
      <c r="GL66" s="1">
        <f t="shared" si="316"/>
        <v>1000.01285602839</v>
      </c>
      <c r="GM66" s="1">
        <f t="shared" si="317"/>
        <v>513.59918916814274</v>
      </c>
      <c r="GN66" s="1">
        <f t="shared" si="318"/>
        <v>500.08684267895728</v>
      </c>
      <c r="GO66" s="1">
        <f t="shared" si="319"/>
        <v>500</v>
      </c>
      <c r="GP66" s="1">
        <f t="shared" si="320"/>
        <v>2.4487673124016086E-6</v>
      </c>
      <c r="GQ66" s="4">
        <f t="shared" si="321"/>
        <v>0</v>
      </c>
      <c r="GR66" s="1">
        <f t="shared" si="322"/>
        <v>-9.1828774215060322E-3</v>
      </c>
      <c r="GS66" s="4">
        <f t="shared" si="246"/>
        <v>0</v>
      </c>
      <c r="GT66" s="4">
        <f t="shared" si="247"/>
        <v>10</v>
      </c>
      <c r="GU66" s="4">
        <f t="shared" si="323"/>
        <v>2.0879683639326353E-5</v>
      </c>
      <c r="GV66" s="4">
        <f t="shared" si="81"/>
        <v>2.5139287963142878E-6</v>
      </c>
      <c r="GW66" s="4">
        <v>265</v>
      </c>
      <c r="GX66" s="4"/>
      <c r="GY66" s="4"/>
      <c r="GZ66" s="4"/>
      <c r="HA66" s="4"/>
      <c r="HB66" s="4"/>
      <c r="HC66" s="4"/>
      <c r="HD66" s="4"/>
      <c r="HE66" s="4"/>
      <c r="HF66" s="6"/>
      <c r="HG66" s="4"/>
      <c r="HH66" s="4"/>
      <c r="HI66" s="4"/>
      <c r="HJ66" s="1"/>
      <c r="HK66" s="4"/>
      <c r="HL66" s="4"/>
    </row>
    <row r="67" spans="1:220">
      <c r="A67" s="1">
        <v>49</v>
      </c>
      <c r="B67" s="1">
        <f t="shared" si="180"/>
        <v>100</v>
      </c>
      <c r="C67" s="1">
        <v>0</v>
      </c>
      <c r="D67" s="1">
        <f t="shared" si="1"/>
        <v>-100</v>
      </c>
      <c r="E67" s="1">
        <f t="shared" si="163"/>
        <v>260</v>
      </c>
      <c r="F67" s="1">
        <f t="shared" si="248"/>
        <v>2.5509999999999948</v>
      </c>
      <c r="G67" s="1">
        <f>'0.5Q 1-8 '!FS67</f>
        <v>-100</v>
      </c>
      <c r="H67" s="1">
        <f>'0.5Q 1-8 '!FT67</f>
        <v>-100</v>
      </c>
      <c r="I67" s="1">
        <f>'0.5Q 1-8 '!FU67</f>
        <v>-100</v>
      </c>
      <c r="J67" s="1">
        <f>'0.5Q 1-8 '!FV67</f>
        <v>100</v>
      </c>
      <c r="K67" s="1">
        <f>'0.5Q 1-8 '!FW67</f>
        <v>0</v>
      </c>
      <c r="L67" s="1">
        <f>'0.5Q 1-8 '!FX67</f>
        <v>2.5509999999999948</v>
      </c>
      <c r="M67" s="1">
        <f>'0.5Q 1-8 '!FY67</f>
        <v>0.49999999999999822</v>
      </c>
      <c r="N67" s="1">
        <f>'0.5Q 1-8 '!FZ67</f>
        <v>2.035595014831255E-4</v>
      </c>
      <c r="O67" s="1">
        <f>'0.5Q 1-8 '!GA67</f>
        <v>-0.33055081869682706</v>
      </c>
      <c r="P67" s="1">
        <f>'0.5Q 1-8 '!GB67</f>
        <v>0.49999999999999822</v>
      </c>
      <c r="Q67" s="1">
        <f>'0.5Q 1-8 '!GC67</f>
        <v>1.1786095135872968E-6</v>
      </c>
      <c r="R67" s="1">
        <f>'0.5Q 1-8 '!GD67</f>
        <v>1000.0008250266594</v>
      </c>
      <c r="S67" s="1">
        <f>'0.5Q 1-8 '!GE67</f>
        <v>513.50999999999817</v>
      </c>
      <c r="T67" s="1">
        <f>'0.5Q 1-8 '!GF67</f>
        <v>499.99999999999824</v>
      </c>
      <c r="U67" s="1">
        <f>'0.5Q 1-8 '!GG67</f>
        <v>500</v>
      </c>
      <c r="V67" s="1">
        <f>'0.5Q 1-8 '!GH67</f>
        <v>1.5714793514497289E-7</v>
      </c>
      <c r="W67" s="1">
        <f>'0.5Q 1-8 '!GI67</f>
        <v>0</v>
      </c>
      <c r="X67" s="1">
        <f>'0.5Q 1-8 '!GJ67</f>
        <v>-5.8930475679364839E-4</v>
      </c>
      <c r="Y67" s="1">
        <f>'0.5Q 1-8 '!GK67</f>
        <v>0</v>
      </c>
      <c r="Z67" s="1">
        <f>'0.5Q 1-8 '!GL67</f>
        <v>10</v>
      </c>
      <c r="AA67" s="1">
        <f>'0.5Q 1-8 '!GM67</f>
        <v>1.8011763988041008E-6</v>
      </c>
      <c r="AC67" s="4">
        <f t="shared" si="181"/>
        <v>-100</v>
      </c>
      <c r="AD67" s="4">
        <f t="shared" si="182"/>
        <v>-100</v>
      </c>
      <c r="AE67" s="4">
        <f t="shared" si="183"/>
        <v>-100</v>
      </c>
      <c r="AF67" s="1">
        <f t="shared" si="5"/>
        <v>100</v>
      </c>
      <c r="AG67" s="1">
        <f t="shared" si="6"/>
        <v>0</v>
      </c>
      <c r="AH67" s="1">
        <f t="shared" si="184"/>
        <v>2.5509999999999948</v>
      </c>
      <c r="AI67" s="4">
        <f t="shared" si="83"/>
        <v>0.49999999999999822</v>
      </c>
      <c r="AJ67" s="1">
        <f t="shared" si="249"/>
        <v>3.1108400670191728E-4</v>
      </c>
      <c r="AK67" s="4">
        <f t="shared" si="164"/>
        <v>-0.29579623543115674</v>
      </c>
      <c r="AL67" s="1">
        <f t="shared" si="165"/>
        <v>0.49999999999999822</v>
      </c>
      <c r="AM67" s="1">
        <f t="shared" si="8"/>
        <v>1.8011763988041008E-6</v>
      </c>
      <c r="AN67" s="1">
        <f t="shared" si="250"/>
        <v>1000.0012608234791</v>
      </c>
      <c r="AO67" s="1">
        <f t="shared" si="251"/>
        <v>513.50999999999817</v>
      </c>
      <c r="AP67" s="1">
        <f t="shared" si="252"/>
        <v>499.99999999999824</v>
      </c>
      <c r="AQ67" s="1">
        <f t="shared" si="253"/>
        <v>500</v>
      </c>
      <c r="AR67" s="1">
        <f t="shared" si="89"/>
        <v>2.4015685317388016E-7</v>
      </c>
      <c r="AS67" s="4">
        <f t="shared" si="90"/>
        <v>0</v>
      </c>
      <c r="AT67" s="1">
        <f t="shared" si="91"/>
        <v>-9.0058819940205044E-4</v>
      </c>
      <c r="AU67" s="4">
        <f t="shared" si="9"/>
        <v>0</v>
      </c>
      <c r="AV67" s="4">
        <f t="shared" si="10"/>
        <v>10</v>
      </c>
      <c r="AW67" s="4">
        <f t="shared" si="92"/>
        <v>2.6949985373902477E-6</v>
      </c>
      <c r="AX67" s="4">
        <f t="shared" si="11"/>
        <v>8.9382213858614687E-7</v>
      </c>
      <c r="AY67" s="4">
        <f t="shared" si="185"/>
        <v>-100</v>
      </c>
      <c r="AZ67" s="4">
        <f t="shared" si="186"/>
        <v>-100</v>
      </c>
      <c r="BA67" s="4">
        <f t="shared" si="187"/>
        <v>-100</v>
      </c>
      <c r="BB67" s="1">
        <f t="shared" si="188"/>
        <v>100</v>
      </c>
      <c r="BC67" s="1">
        <f t="shared" si="189"/>
        <v>0</v>
      </c>
      <c r="BD67" s="1">
        <f t="shared" si="190"/>
        <v>2.5509999999999948</v>
      </c>
      <c r="BE67" s="4">
        <f t="shared" si="254"/>
        <v>0.49999999999999822</v>
      </c>
      <c r="BF67" s="1">
        <f t="shared" si="255"/>
        <v>4.6545743305531054E-4</v>
      </c>
      <c r="BG67" s="4">
        <f t="shared" si="324"/>
        <v>-0.29373276889243594</v>
      </c>
      <c r="BH67" s="1">
        <f t="shared" si="167"/>
        <v>0.49999999999999822</v>
      </c>
      <c r="BI67" s="1">
        <f t="shared" si="191"/>
        <v>2.6949985373902477E-6</v>
      </c>
      <c r="BJ67" s="1">
        <f t="shared" si="256"/>
        <v>1000.0018864989761</v>
      </c>
      <c r="BK67" s="1">
        <f t="shared" si="257"/>
        <v>513.50999999999817</v>
      </c>
      <c r="BL67" s="1">
        <f t="shared" si="258"/>
        <v>499.99999999999824</v>
      </c>
      <c r="BM67" s="1">
        <f t="shared" si="259"/>
        <v>500</v>
      </c>
      <c r="BN67" s="1">
        <f t="shared" si="260"/>
        <v>3.5933313831869978E-7</v>
      </c>
      <c r="BO67" s="4">
        <f t="shared" si="261"/>
        <v>0</v>
      </c>
      <c r="BP67" s="1">
        <f t="shared" si="262"/>
        <v>-1.3474992686951239E-3</v>
      </c>
      <c r="BQ67" s="4">
        <f t="shared" si="192"/>
        <v>0</v>
      </c>
      <c r="BR67" s="4">
        <f t="shared" si="193"/>
        <v>10</v>
      </c>
      <c r="BS67" s="4">
        <f t="shared" si="263"/>
        <v>3.3129084360559027E-6</v>
      </c>
      <c r="BT67" s="4">
        <f t="shared" si="21"/>
        <v>6.1790989866565498E-7</v>
      </c>
      <c r="BU67" s="4">
        <f t="shared" si="194"/>
        <v>-100</v>
      </c>
      <c r="BV67" s="4">
        <f t="shared" si="195"/>
        <v>-100</v>
      </c>
      <c r="BW67" s="4">
        <f t="shared" si="196"/>
        <v>-100</v>
      </c>
      <c r="BX67" s="1">
        <f t="shared" si="197"/>
        <v>100</v>
      </c>
      <c r="BY67" s="1">
        <f t="shared" si="198"/>
        <v>0</v>
      </c>
      <c r="BZ67" s="1">
        <f t="shared" si="199"/>
        <v>2.5509999999999948</v>
      </c>
      <c r="CA67" s="4">
        <f t="shared" si="264"/>
        <v>0.49999999999999822</v>
      </c>
      <c r="CB67" s="1">
        <f t="shared" si="265"/>
        <v>5.7217762280758252E-4</v>
      </c>
      <c r="CC67" s="4">
        <f t="shared" si="325"/>
        <v>-0.27648342360798528</v>
      </c>
      <c r="CD67" s="1">
        <f t="shared" si="169"/>
        <v>0.49999999999999822</v>
      </c>
      <c r="CE67" s="1">
        <f t="shared" si="200"/>
        <v>3.3129084360559027E-6</v>
      </c>
      <c r="CF67" s="1">
        <f t="shared" si="266"/>
        <v>1000.0023190359053</v>
      </c>
      <c r="CG67" s="1">
        <f t="shared" si="267"/>
        <v>513.50999999999817</v>
      </c>
      <c r="CH67" s="1">
        <f t="shared" si="268"/>
        <v>499.99999999999824</v>
      </c>
      <c r="CI67" s="1">
        <f t="shared" si="269"/>
        <v>500</v>
      </c>
      <c r="CJ67" s="1">
        <f t="shared" si="270"/>
        <v>4.4172112480745371E-7</v>
      </c>
      <c r="CK67" s="4">
        <f t="shared" si="271"/>
        <v>0</v>
      </c>
      <c r="CL67" s="1">
        <f t="shared" si="272"/>
        <v>-1.6564542180279513E-3</v>
      </c>
      <c r="CM67" s="4">
        <f t="shared" si="201"/>
        <v>0</v>
      </c>
      <c r="CN67" s="4">
        <f t="shared" si="202"/>
        <v>10</v>
      </c>
      <c r="CO67" s="4">
        <f t="shared" si="273"/>
        <v>4.5907834865639602E-6</v>
      </c>
      <c r="CP67" s="4">
        <f t="shared" si="31"/>
        <v>1.2778750505080576E-6</v>
      </c>
      <c r="CQ67" s="4">
        <f t="shared" si="203"/>
        <v>-100</v>
      </c>
      <c r="CR67" s="4">
        <f t="shared" si="204"/>
        <v>-100</v>
      </c>
      <c r="CS67" s="4">
        <f t="shared" si="205"/>
        <v>-100</v>
      </c>
      <c r="CT67" s="1">
        <f t="shared" si="206"/>
        <v>100</v>
      </c>
      <c r="CU67" s="1">
        <f t="shared" si="207"/>
        <v>0</v>
      </c>
      <c r="CV67" s="1">
        <f t="shared" si="208"/>
        <v>2.5509999999999948</v>
      </c>
      <c r="CW67" s="4">
        <f t="shared" si="274"/>
        <v>0.49999999999999822</v>
      </c>
      <c r="CX67" s="1">
        <f t="shared" si="275"/>
        <v>7.9288143118548537E-4</v>
      </c>
      <c r="CY67" s="4">
        <f t="shared" si="326"/>
        <v>-0.26230127356761529</v>
      </c>
      <c r="CZ67" s="1">
        <f t="shared" si="171"/>
        <v>0.49999999999999822</v>
      </c>
      <c r="DA67" s="1">
        <f t="shared" si="209"/>
        <v>4.5907834865639602E-6</v>
      </c>
      <c r="DB67" s="1">
        <f t="shared" si="276"/>
        <v>1000.0032135484407</v>
      </c>
      <c r="DC67" s="1">
        <f t="shared" si="277"/>
        <v>513.50999999999817</v>
      </c>
      <c r="DD67" s="1">
        <f t="shared" si="278"/>
        <v>499.99999999999824</v>
      </c>
      <c r="DE67" s="1">
        <f t="shared" si="279"/>
        <v>500</v>
      </c>
      <c r="DF67" s="1">
        <f t="shared" si="280"/>
        <v>6.1210446487519481E-7</v>
      </c>
      <c r="DG67" s="4">
        <f t="shared" si="281"/>
        <v>0</v>
      </c>
      <c r="DH67" s="1">
        <f t="shared" si="282"/>
        <v>-2.2953917432819802E-3</v>
      </c>
      <c r="DI67" s="4">
        <f t="shared" si="210"/>
        <v>0</v>
      </c>
      <c r="DJ67" s="4">
        <f t="shared" si="211"/>
        <v>10</v>
      </c>
      <c r="DK67" s="4">
        <f t="shared" si="283"/>
        <v>5.3275375883795832E-6</v>
      </c>
      <c r="DL67" s="4">
        <f t="shared" si="41"/>
        <v>7.3675410181562298E-7</v>
      </c>
      <c r="DM67" s="4">
        <f t="shared" si="212"/>
        <v>-100</v>
      </c>
      <c r="DN67" s="4">
        <f t="shared" si="213"/>
        <v>-100</v>
      </c>
      <c r="DO67" s="4">
        <f t="shared" si="214"/>
        <v>-100</v>
      </c>
      <c r="DP67" s="1">
        <f t="shared" si="215"/>
        <v>100</v>
      </c>
      <c r="DQ67" s="1">
        <f t="shared" si="216"/>
        <v>0</v>
      </c>
      <c r="DR67" s="1">
        <f t="shared" si="217"/>
        <v>2.5509999999999948</v>
      </c>
      <c r="DS67" s="4">
        <f t="shared" si="284"/>
        <v>0.49999999999999822</v>
      </c>
      <c r="DT67" s="1">
        <f t="shared" si="285"/>
        <v>9.2012739004828736E-4</v>
      </c>
      <c r="DU67" s="4">
        <f t="shared" si="327"/>
        <v>-0.25110451091743546</v>
      </c>
      <c r="DV67" s="1">
        <f t="shared" si="173"/>
        <v>0.49999999999999822</v>
      </c>
      <c r="DW67" s="1">
        <f t="shared" si="218"/>
        <v>5.3275375883795832E-6</v>
      </c>
      <c r="DX67" s="1">
        <f t="shared" si="286"/>
        <v>1000.0037292763118</v>
      </c>
      <c r="DY67" s="1">
        <f t="shared" si="287"/>
        <v>513.50999999999817</v>
      </c>
      <c r="DZ67" s="1">
        <f t="shared" si="288"/>
        <v>499.99999999999824</v>
      </c>
      <c r="EA67" s="1">
        <f t="shared" si="289"/>
        <v>500</v>
      </c>
      <c r="EB67" s="1">
        <f t="shared" si="290"/>
        <v>7.1033834511727793E-7</v>
      </c>
      <c r="EC67" s="4">
        <f t="shared" si="291"/>
        <v>0</v>
      </c>
      <c r="ED67" s="1">
        <f t="shared" si="292"/>
        <v>-2.6637687941897916E-3</v>
      </c>
      <c r="EE67" s="4">
        <f t="shared" si="219"/>
        <v>0</v>
      </c>
      <c r="EF67" s="4">
        <f t="shared" si="220"/>
        <v>10</v>
      </c>
      <c r="EG67" s="4">
        <f t="shared" si="293"/>
        <v>7.1520850001937286E-6</v>
      </c>
      <c r="EH67" s="4">
        <f t="shared" si="51"/>
        <v>1.8245474118141454E-6</v>
      </c>
      <c r="EI67" s="4">
        <f t="shared" si="221"/>
        <v>-100</v>
      </c>
      <c r="EJ67" s="4">
        <f t="shared" si="222"/>
        <v>-100</v>
      </c>
      <c r="EK67" s="4">
        <f t="shared" si="223"/>
        <v>-100</v>
      </c>
      <c r="EL67" s="1">
        <f t="shared" si="224"/>
        <v>100</v>
      </c>
      <c r="EM67" s="1">
        <f t="shared" si="225"/>
        <v>0</v>
      </c>
      <c r="EN67" s="1">
        <f t="shared" si="226"/>
        <v>2.5509999999999948</v>
      </c>
      <c r="EO67" s="4">
        <f t="shared" si="294"/>
        <v>0.49999999999999822</v>
      </c>
      <c r="EP67" s="1">
        <f t="shared" si="295"/>
        <v>1.2352478411388134E-3</v>
      </c>
      <c r="EQ67" s="4">
        <f t="shared" si="328"/>
        <v>-0.23955353426797465</v>
      </c>
      <c r="ER67" s="1">
        <f t="shared" si="175"/>
        <v>0.49999999999999822</v>
      </c>
      <c r="ES67" s="1">
        <f t="shared" si="227"/>
        <v>7.1520850001937286E-6</v>
      </c>
      <c r="ET67" s="1">
        <f t="shared" si="296"/>
        <v>1000.0050064595001</v>
      </c>
      <c r="EU67" s="1">
        <f t="shared" si="297"/>
        <v>513.50999999999817</v>
      </c>
      <c r="EV67" s="1">
        <f t="shared" si="298"/>
        <v>499.99999999999824</v>
      </c>
      <c r="EW67" s="1">
        <f t="shared" si="299"/>
        <v>500</v>
      </c>
      <c r="EX67" s="1">
        <f t="shared" si="300"/>
        <v>9.5361133335916398E-7</v>
      </c>
      <c r="EY67" s="4">
        <f t="shared" si="301"/>
        <v>0</v>
      </c>
      <c r="EZ67" s="1">
        <f t="shared" si="302"/>
        <v>-3.5760425000968643E-3</v>
      </c>
      <c r="FA67" s="4">
        <f t="shared" si="228"/>
        <v>0</v>
      </c>
      <c r="FB67" s="4">
        <f t="shared" si="229"/>
        <v>10</v>
      </c>
      <c r="FC67" s="4">
        <f t="shared" si="303"/>
        <v>8.1378921403770071E-6</v>
      </c>
      <c r="FD67" s="4">
        <f t="shared" si="61"/>
        <v>9.8580714018327846E-7</v>
      </c>
      <c r="FE67" s="4">
        <f t="shared" si="230"/>
        <v>-100</v>
      </c>
      <c r="FF67" s="4">
        <f t="shared" si="231"/>
        <v>-100</v>
      </c>
      <c r="FG67" s="4">
        <f t="shared" si="232"/>
        <v>-100</v>
      </c>
      <c r="FH67" s="1">
        <f t="shared" si="233"/>
        <v>100</v>
      </c>
      <c r="FI67" s="1">
        <f t="shared" si="234"/>
        <v>0</v>
      </c>
      <c r="FJ67" s="1">
        <f t="shared" si="235"/>
        <v>2.5509999999999948</v>
      </c>
      <c r="FK67" s="4">
        <f t="shared" si="304"/>
        <v>0.49999999999999822</v>
      </c>
      <c r="FL67" s="1">
        <f t="shared" si="305"/>
        <v>1.4055081416886027E-3</v>
      </c>
      <c r="FM67" s="4">
        <f t="shared" si="329"/>
        <v>-0.24386264428720197</v>
      </c>
      <c r="FN67" s="1">
        <f t="shared" si="177"/>
        <v>0.49999999999999822</v>
      </c>
      <c r="FO67" s="1">
        <f t="shared" si="236"/>
        <v>8.1378921403770071E-6</v>
      </c>
      <c r="FP67" s="1">
        <f t="shared" si="306"/>
        <v>1000.0056965244984</v>
      </c>
      <c r="FQ67" s="1">
        <f t="shared" si="307"/>
        <v>513.50999999999817</v>
      </c>
      <c r="FR67" s="1">
        <f t="shared" si="308"/>
        <v>499.99999999999824</v>
      </c>
      <c r="FS67" s="1">
        <f t="shared" si="309"/>
        <v>500</v>
      </c>
      <c r="FT67" s="1">
        <f t="shared" si="310"/>
        <v>1.0850522853836011E-6</v>
      </c>
      <c r="FU67" s="4">
        <f t="shared" si="311"/>
        <v>0</v>
      </c>
      <c r="FV67" s="1">
        <f t="shared" si="312"/>
        <v>-4.0689460701885038E-3</v>
      </c>
      <c r="FW67" s="4">
        <f t="shared" si="237"/>
        <v>0</v>
      </c>
      <c r="FX67" s="4">
        <f t="shared" si="238"/>
        <v>10</v>
      </c>
      <c r="FY67" s="4">
        <f t="shared" si="313"/>
        <v>1.1019452905807239E-5</v>
      </c>
      <c r="FZ67" s="4">
        <f t="shared" si="71"/>
        <v>2.8815607654302321E-6</v>
      </c>
      <c r="GA67" s="4">
        <f t="shared" si="239"/>
        <v>-100</v>
      </c>
      <c r="GB67" s="4">
        <f t="shared" si="240"/>
        <v>-100</v>
      </c>
      <c r="GC67" s="4">
        <f t="shared" si="241"/>
        <v>-100</v>
      </c>
      <c r="GD67" s="1">
        <f t="shared" si="242"/>
        <v>100</v>
      </c>
      <c r="GE67" s="1">
        <f t="shared" si="243"/>
        <v>0</v>
      </c>
      <c r="GF67" s="1">
        <f t="shared" si="244"/>
        <v>2.5509999999999948</v>
      </c>
      <c r="GG67" s="4">
        <f t="shared" si="314"/>
        <v>0.49999999999999822</v>
      </c>
      <c r="GH67" s="1">
        <f t="shared" si="315"/>
        <v>1.9031870303639442E-3</v>
      </c>
      <c r="GI67" s="4">
        <f t="shared" si="330"/>
        <v>-0.23200285612906291</v>
      </c>
      <c r="GJ67" s="1">
        <f t="shared" si="179"/>
        <v>0.49999999999999822</v>
      </c>
      <c r="GK67" s="1">
        <f t="shared" si="245"/>
        <v>1.1019452905807239E-5</v>
      </c>
      <c r="GL67" s="1">
        <f t="shared" si="316"/>
        <v>1000.007713617034</v>
      </c>
      <c r="GM67" s="1">
        <f t="shared" si="317"/>
        <v>513.50999999999817</v>
      </c>
      <c r="GN67" s="1">
        <f t="shared" si="318"/>
        <v>499.99999999999824</v>
      </c>
      <c r="GO67" s="1">
        <f t="shared" si="319"/>
        <v>500</v>
      </c>
      <c r="GP67" s="1">
        <f t="shared" si="320"/>
        <v>1.4692603874409652E-6</v>
      </c>
      <c r="GQ67" s="4">
        <f t="shared" si="321"/>
        <v>0</v>
      </c>
      <c r="GR67" s="1">
        <f t="shared" si="322"/>
        <v>-5.5097264529036195E-3</v>
      </c>
      <c r="GS67" s="4">
        <f t="shared" si="246"/>
        <v>0</v>
      </c>
      <c r="GT67" s="4">
        <f t="shared" si="247"/>
        <v>10</v>
      </c>
      <c r="GU67" s="4">
        <f t="shared" si="323"/>
        <v>1.2527810183595812E-5</v>
      </c>
      <c r="GV67" s="4">
        <f t="shared" si="81"/>
        <v>1.508357277788573E-6</v>
      </c>
      <c r="GW67" s="4">
        <v>260</v>
      </c>
      <c r="GX67" s="4"/>
      <c r="GY67" s="4"/>
      <c r="GZ67" s="4"/>
      <c r="HA67" s="4"/>
      <c r="HB67" s="4"/>
      <c r="HC67" s="4"/>
      <c r="HD67" s="4"/>
      <c r="HE67" s="4"/>
    </row>
    <row r="68" spans="1:220">
      <c r="A68" s="1">
        <v>50</v>
      </c>
      <c r="B68" s="1">
        <f t="shared" si="180"/>
        <v>100</v>
      </c>
      <c r="C68" s="1">
        <v>0</v>
      </c>
      <c r="D68" s="1">
        <f t="shared" si="1"/>
        <v>-100</v>
      </c>
      <c r="E68" s="1">
        <f t="shared" si="163"/>
        <v>255</v>
      </c>
      <c r="F68" s="1">
        <f t="shared" si="248"/>
        <v>2.5759999999999947</v>
      </c>
      <c r="G68" s="1">
        <f>'0.5Q 1-8 '!FS68</f>
        <v>-100</v>
      </c>
      <c r="H68" s="1">
        <f>'0.5Q 1-8 '!FT68</f>
        <v>-100</v>
      </c>
      <c r="I68" s="1">
        <f>'0.5Q 1-8 '!FU68</f>
        <v>-100</v>
      </c>
      <c r="J68" s="1">
        <f>'0.5Q 1-8 '!FV68</f>
        <v>100</v>
      </c>
      <c r="K68" s="1">
        <f>'0.5Q 1-8 '!FW68</f>
        <v>0</v>
      </c>
      <c r="L68" s="1">
        <f>'0.5Q 1-8 '!FX68</f>
        <v>2.5759999999999947</v>
      </c>
      <c r="M68" s="1">
        <f>'0.5Q 1-8 '!FY68</f>
        <v>0.49999999999999822</v>
      </c>
      <c r="N68" s="1">
        <f>'0.5Q 1-8 '!FZ68</f>
        <v>1.2213570088987532E-4</v>
      </c>
      <c r="O68" s="1">
        <f>'0.5Q 1-8 '!GA68</f>
        <v>-0.33055081869682706</v>
      </c>
      <c r="P68" s="1">
        <f>'0.5Q 1-8 '!GB68</f>
        <v>0.49999999999999822</v>
      </c>
      <c r="Q68" s="1">
        <f>'0.5Q 1-8 '!GC68</f>
        <v>7.0716570815237804E-7</v>
      </c>
      <c r="R68" s="1">
        <f>'0.5Q 1-8 '!GD68</f>
        <v>1000.0004950159957</v>
      </c>
      <c r="S68" s="1">
        <f>'0.5Q 1-8 '!GE68</f>
        <v>513.50999999999817</v>
      </c>
      <c r="T68" s="1">
        <f>'0.5Q 1-8 '!GF68</f>
        <v>499.99999999999824</v>
      </c>
      <c r="U68" s="1">
        <f>'0.5Q 1-8 '!GG68</f>
        <v>500</v>
      </c>
      <c r="V68" s="1">
        <f>'0.5Q 1-8 '!GH68</f>
        <v>9.4288761086983744E-8</v>
      </c>
      <c r="W68" s="1">
        <f>'0.5Q 1-8 '!GI68</f>
        <v>0</v>
      </c>
      <c r="X68" s="1">
        <f>'0.5Q 1-8 '!GJ68</f>
        <v>-3.5358285407618902E-4</v>
      </c>
      <c r="Y68" s="1">
        <f>'0.5Q 1-8 '!GK68</f>
        <v>0</v>
      </c>
      <c r="Z68" s="1">
        <f>'0.5Q 1-8 '!GL68</f>
        <v>10</v>
      </c>
      <c r="AA68" s="1">
        <f>'0.5Q 1-8 '!GM68</f>
        <v>1.0807058392824605E-6</v>
      </c>
      <c r="AC68" s="4">
        <f t="shared" si="181"/>
        <v>-100</v>
      </c>
      <c r="AD68" s="4">
        <f t="shared" si="182"/>
        <v>-100</v>
      </c>
      <c r="AE68" s="4">
        <f t="shared" si="183"/>
        <v>-100</v>
      </c>
      <c r="AF68" s="1">
        <f t="shared" si="5"/>
        <v>100</v>
      </c>
      <c r="AG68" s="1">
        <f t="shared" si="6"/>
        <v>0</v>
      </c>
      <c r="AH68" s="1">
        <f t="shared" si="184"/>
        <v>2.5759999999999947</v>
      </c>
      <c r="AI68" s="4">
        <f t="shared" si="83"/>
        <v>0.49999999999999822</v>
      </c>
      <c r="AJ68" s="1">
        <f t="shared" si="249"/>
        <v>1.8665040402115031E-4</v>
      </c>
      <c r="AK68" s="4">
        <f t="shared" si="164"/>
        <v>-0.29579623543115674</v>
      </c>
      <c r="AL68" s="1">
        <f t="shared" si="165"/>
        <v>0.49999999999999822</v>
      </c>
      <c r="AM68" s="1">
        <f t="shared" si="8"/>
        <v>1.0807058392824605E-6</v>
      </c>
      <c r="AN68" s="1">
        <f t="shared" si="250"/>
        <v>1000.0007564940876</v>
      </c>
      <c r="AO68" s="1">
        <f t="shared" si="251"/>
        <v>513.50999999999817</v>
      </c>
      <c r="AP68" s="1">
        <f t="shared" si="252"/>
        <v>499.99999999999824</v>
      </c>
      <c r="AQ68" s="1">
        <f t="shared" si="253"/>
        <v>500</v>
      </c>
      <c r="AR68" s="1">
        <f t="shared" si="89"/>
        <v>1.4409411190432805E-7</v>
      </c>
      <c r="AS68" s="4">
        <f t="shared" si="90"/>
        <v>0</v>
      </c>
      <c r="AT68" s="1">
        <f t="shared" si="91"/>
        <v>-5.4035291964123027E-4</v>
      </c>
      <c r="AU68" s="4">
        <f t="shared" si="9"/>
        <v>0</v>
      </c>
      <c r="AV68" s="4">
        <f t="shared" si="10"/>
        <v>10</v>
      </c>
      <c r="AW68" s="4">
        <f t="shared" si="92"/>
        <v>1.6169991224341486E-6</v>
      </c>
      <c r="AX68" s="4">
        <f t="shared" si="11"/>
        <v>5.3629328315168808E-7</v>
      </c>
      <c r="AY68" s="4">
        <f t="shared" si="185"/>
        <v>-100</v>
      </c>
      <c r="AZ68" s="4">
        <f t="shared" si="186"/>
        <v>-100</v>
      </c>
      <c r="BA68" s="4">
        <f t="shared" si="187"/>
        <v>-100</v>
      </c>
      <c r="BB68" s="1">
        <f t="shared" si="188"/>
        <v>100</v>
      </c>
      <c r="BC68" s="1">
        <f t="shared" si="189"/>
        <v>0</v>
      </c>
      <c r="BD68" s="1">
        <f t="shared" si="190"/>
        <v>2.5759999999999947</v>
      </c>
      <c r="BE68" s="4">
        <f t="shared" si="254"/>
        <v>0.49999999999999822</v>
      </c>
      <c r="BF68" s="1">
        <f t="shared" si="255"/>
        <v>2.7927445983318632E-4</v>
      </c>
      <c r="BG68" s="4">
        <f t="shared" si="324"/>
        <v>-0.29373276889243594</v>
      </c>
      <c r="BH68" s="1">
        <f t="shared" si="167"/>
        <v>0.49999999999999822</v>
      </c>
      <c r="BI68" s="1">
        <f t="shared" si="191"/>
        <v>1.6169991224341486E-6</v>
      </c>
      <c r="BJ68" s="1">
        <f t="shared" si="256"/>
        <v>1000.0011318993858</v>
      </c>
      <c r="BK68" s="1">
        <f t="shared" si="257"/>
        <v>513.50999999999817</v>
      </c>
      <c r="BL68" s="1">
        <f t="shared" si="258"/>
        <v>499.99999999999824</v>
      </c>
      <c r="BM68" s="1">
        <f t="shared" si="259"/>
        <v>500</v>
      </c>
      <c r="BN68" s="1">
        <f t="shared" si="260"/>
        <v>2.1559988299121981E-7</v>
      </c>
      <c r="BO68" s="4">
        <f t="shared" si="261"/>
        <v>0</v>
      </c>
      <c r="BP68" s="1">
        <f t="shared" si="262"/>
        <v>-8.0849956121707429E-4</v>
      </c>
      <c r="BQ68" s="4">
        <f t="shared" si="192"/>
        <v>0</v>
      </c>
      <c r="BR68" s="4">
        <f t="shared" si="193"/>
        <v>10</v>
      </c>
      <c r="BS68" s="4">
        <f t="shared" si="263"/>
        <v>1.9877450616335416E-6</v>
      </c>
      <c r="BT68" s="4">
        <f t="shared" si="21"/>
        <v>3.7074593919939303E-7</v>
      </c>
      <c r="BU68" s="4">
        <f t="shared" si="194"/>
        <v>-100</v>
      </c>
      <c r="BV68" s="4">
        <f t="shared" si="195"/>
        <v>-100</v>
      </c>
      <c r="BW68" s="4">
        <f t="shared" si="196"/>
        <v>-100</v>
      </c>
      <c r="BX68" s="1">
        <f t="shared" si="197"/>
        <v>100</v>
      </c>
      <c r="BY68" s="1">
        <f t="shared" si="198"/>
        <v>0</v>
      </c>
      <c r="BZ68" s="1">
        <f t="shared" si="199"/>
        <v>2.5759999999999947</v>
      </c>
      <c r="CA68" s="4">
        <f t="shared" si="264"/>
        <v>0.49999999999999822</v>
      </c>
      <c r="CB68" s="1">
        <f t="shared" si="265"/>
        <v>3.4330657368454945E-4</v>
      </c>
      <c r="CC68" s="4">
        <f t="shared" si="325"/>
        <v>-0.27648342360798528</v>
      </c>
      <c r="CD68" s="1">
        <f t="shared" si="169"/>
        <v>0.49999999999999822</v>
      </c>
      <c r="CE68" s="1">
        <f t="shared" si="200"/>
        <v>1.9877450616335416E-6</v>
      </c>
      <c r="CF68" s="1">
        <f t="shared" si="266"/>
        <v>1000.0013914215431</v>
      </c>
      <c r="CG68" s="1">
        <f t="shared" si="267"/>
        <v>513.50999999999817</v>
      </c>
      <c r="CH68" s="1">
        <f t="shared" si="268"/>
        <v>499.99999999999824</v>
      </c>
      <c r="CI68" s="1">
        <f t="shared" si="269"/>
        <v>500</v>
      </c>
      <c r="CJ68" s="1">
        <f t="shared" si="270"/>
        <v>2.6503267488447222E-7</v>
      </c>
      <c r="CK68" s="4">
        <f t="shared" si="271"/>
        <v>0</v>
      </c>
      <c r="CL68" s="1">
        <f t="shared" si="272"/>
        <v>-9.9387253081677077E-4</v>
      </c>
      <c r="CM68" s="4">
        <f t="shared" si="201"/>
        <v>0</v>
      </c>
      <c r="CN68" s="4">
        <f t="shared" si="202"/>
        <v>10</v>
      </c>
      <c r="CO68" s="4">
        <f t="shared" si="273"/>
        <v>2.7544700919383762E-6</v>
      </c>
      <c r="CP68" s="4">
        <f t="shared" si="31"/>
        <v>7.6672503030483462E-7</v>
      </c>
      <c r="CQ68" s="4">
        <f t="shared" si="203"/>
        <v>-100</v>
      </c>
      <c r="CR68" s="4">
        <f t="shared" si="204"/>
        <v>-100</v>
      </c>
      <c r="CS68" s="4">
        <f t="shared" si="205"/>
        <v>-100</v>
      </c>
      <c r="CT68" s="1">
        <f t="shared" si="206"/>
        <v>100</v>
      </c>
      <c r="CU68" s="1">
        <f t="shared" si="207"/>
        <v>0</v>
      </c>
      <c r="CV68" s="1">
        <f t="shared" si="208"/>
        <v>2.5759999999999947</v>
      </c>
      <c r="CW68" s="4">
        <f t="shared" si="274"/>
        <v>0.49999999999999822</v>
      </c>
      <c r="CX68" s="1">
        <f t="shared" si="275"/>
        <v>4.7572885871129112E-4</v>
      </c>
      <c r="CY68" s="4">
        <f t="shared" si="326"/>
        <v>-0.26230127356761529</v>
      </c>
      <c r="CZ68" s="1">
        <f t="shared" si="171"/>
        <v>0.49999999999999822</v>
      </c>
      <c r="DA68" s="1">
        <f t="shared" si="209"/>
        <v>2.7544700919383762E-6</v>
      </c>
      <c r="DB68" s="1">
        <f t="shared" si="276"/>
        <v>1000.0019281290644</v>
      </c>
      <c r="DC68" s="1">
        <f t="shared" si="277"/>
        <v>513.50999999999817</v>
      </c>
      <c r="DD68" s="1">
        <f t="shared" si="278"/>
        <v>499.99999999999824</v>
      </c>
      <c r="DE68" s="1">
        <f t="shared" si="279"/>
        <v>500</v>
      </c>
      <c r="DF68" s="1">
        <f t="shared" si="280"/>
        <v>3.6726267892511678E-7</v>
      </c>
      <c r="DG68" s="4">
        <f t="shared" si="281"/>
        <v>0</v>
      </c>
      <c r="DH68" s="1">
        <f t="shared" si="282"/>
        <v>-1.3772350459691882E-3</v>
      </c>
      <c r="DI68" s="4">
        <f t="shared" si="210"/>
        <v>0</v>
      </c>
      <c r="DJ68" s="4">
        <f t="shared" si="211"/>
        <v>10</v>
      </c>
      <c r="DK68" s="4">
        <f t="shared" si="283"/>
        <v>3.1965225530277498E-6</v>
      </c>
      <c r="DL68" s="4">
        <f t="shared" si="41"/>
        <v>4.4205246108937362E-7</v>
      </c>
      <c r="DM68" s="4">
        <f t="shared" si="212"/>
        <v>-100</v>
      </c>
      <c r="DN68" s="4">
        <f t="shared" si="213"/>
        <v>-100</v>
      </c>
      <c r="DO68" s="4">
        <f t="shared" si="214"/>
        <v>-100</v>
      </c>
      <c r="DP68" s="1">
        <f t="shared" si="215"/>
        <v>100</v>
      </c>
      <c r="DQ68" s="1">
        <f t="shared" si="216"/>
        <v>0</v>
      </c>
      <c r="DR68" s="1">
        <f t="shared" si="217"/>
        <v>2.5759999999999947</v>
      </c>
      <c r="DS68" s="4">
        <f t="shared" si="284"/>
        <v>0.49999999999999822</v>
      </c>
      <c r="DT68" s="1">
        <f t="shared" si="285"/>
        <v>5.5207643402897235E-4</v>
      </c>
      <c r="DU68" s="4">
        <f t="shared" si="327"/>
        <v>-0.25110451091743546</v>
      </c>
      <c r="DV68" s="1">
        <f t="shared" si="173"/>
        <v>0.49999999999999822</v>
      </c>
      <c r="DW68" s="1">
        <f t="shared" si="218"/>
        <v>3.1965225530277498E-6</v>
      </c>
      <c r="DX68" s="1">
        <f t="shared" si="286"/>
        <v>1000.0022375657871</v>
      </c>
      <c r="DY68" s="1">
        <f t="shared" si="287"/>
        <v>513.50999999999817</v>
      </c>
      <c r="DZ68" s="1">
        <f t="shared" si="288"/>
        <v>499.99999999999824</v>
      </c>
      <c r="EA68" s="1">
        <f t="shared" si="289"/>
        <v>500</v>
      </c>
      <c r="EB68" s="1">
        <f t="shared" si="290"/>
        <v>4.2620300707036667E-7</v>
      </c>
      <c r="EC68" s="4">
        <f t="shared" si="291"/>
        <v>0</v>
      </c>
      <c r="ED68" s="1">
        <f t="shared" si="292"/>
        <v>-1.5982612765138749E-3</v>
      </c>
      <c r="EE68" s="4">
        <f t="shared" si="219"/>
        <v>0</v>
      </c>
      <c r="EF68" s="4">
        <f t="shared" si="220"/>
        <v>10</v>
      </c>
      <c r="EG68" s="4">
        <f t="shared" si="293"/>
        <v>4.2912510001162367E-6</v>
      </c>
      <c r="EH68" s="4">
        <f t="shared" si="51"/>
        <v>1.0947284470884868E-6</v>
      </c>
      <c r="EI68" s="4">
        <f t="shared" si="221"/>
        <v>-100</v>
      </c>
      <c r="EJ68" s="4">
        <f t="shared" si="222"/>
        <v>-100</v>
      </c>
      <c r="EK68" s="4">
        <f t="shared" si="223"/>
        <v>-100</v>
      </c>
      <c r="EL68" s="1">
        <f t="shared" si="224"/>
        <v>100</v>
      </c>
      <c r="EM68" s="1">
        <f t="shared" si="225"/>
        <v>0</v>
      </c>
      <c r="EN68" s="1">
        <f t="shared" si="226"/>
        <v>2.5759999999999947</v>
      </c>
      <c r="EO68" s="4">
        <f t="shared" si="294"/>
        <v>0.49999999999999822</v>
      </c>
      <c r="EP68" s="1">
        <f t="shared" si="295"/>
        <v>7.4114870468328813E-4</v>
      </c>
      <c r="EQ68" s="4">
        <f t="shared" si="328"/>
        <v>-0.23955353426797465</v>
      </c>
      <c r="ER68" s="1">
        <f t="shared" si="175"/>
        <v>0.49999999999999822</v>
      </c>
      <c r="ES68" s="1">
        <f t="shared" si="227"/>
        <v>4.2912510001162367E-6</v>
      </c>
      <c r="ET68" s="1">
        <f t="shared" si="296"/>
        <v>1000.0030038757002</v>
      </c>
      <c r="EU68" s="1">
        <f t="shared" si="297"/>
        <v>513.50999999999817</v>
      </c>
      <c r="EV68" s="1">
        <f t="shared" si="298"/>
        <v>499.99999999999824</v>
      </c>
      <c r="EW68" s="1">
        <f t="shared" si="299"/>
        <v>500</v>
      </c>
      <c r="EX68" s="1">
        <f t="shared" si="300"/>
        <v>5.7216680001549843E-7</v>
      </c>
      <c r="EY68" s="4">
        <f t="shared" si="301"/>
        <v>0</v>
      </c>
      <c r="EZ68" s="1">
        <f t="shared" si="302"/>
        <v>-2.1456255000581181E-3</v>
      </c>
      <c r="FA68" s="4">
        <f t="shared" si="228"/>
        <v>0</v>
      </c>
      <c r="FB68" s="4">
        <f t="shared" si="229"/>
        <v>10</v>
      </c>
      <c r="FC68" s="4">
        <f t="shared" si="303"/>
        <v>4.8827352842262039E-6</v>
      </c>
      <c r="FD68" s="4">
        <f t="shared" si="61"/>
        <v>5.9148428410996725E-7</v>
      </c>
      <c r="FE68" s="4">
        <f t="shared" si="230"/>
        <v>-100</v>
      </c>
      <c r="FF68" s="4">
        <f t="shared" si="231"/>
        <v>-100</v>
      </c>
      <c r="FG68" s="4">
        <f t="shared" si="232"/>
        <v>-100</v>
      </c>
      <c r="FH68" s="1">
        <f t="shared" si="233"/>
        <v>100</v>
      </c>
      <c r="FI68" s="1">
        <f t="shared" si="234"/>
        <v>0</v>
      </c>
      <c r="FJ68" s="1">
        <f t="shared" si="235"/>
        <v>2.5759999999999947</v>
      </c>
      <c r="FK68" s="4">
        <f t="shared" si="304"/>
        <v>0.49999999999999822</v>
      </c>
      <c r="FL68" s="1">
        <f t="shared" si="305"/>
        <v>8.433048850131613E-4</v>
      </c>
      <c r="FM68" s="4">
        <f t="shared" si="329"/>
        <v>-0.24386264428720197</v>
      </c>
      <c r="FN68" s="1">
        <f t="shared" si="177"/>
        <v>0.49999999999999822</v>
      </c>
      <c r="FO68" s="1">
        <f t="shared" si="236"/>
        <v>4.8827352842262039E-6</v>
      </c>
      <c r="FP68" s="1">
        <f t="shared" si="306"/>
        <v>1000.0034179146991</v>
      </c>
      <c r="FQ68" s="1">
        <f t="shared" si="307"/>
        <v>513.50999999999817</v>
      </c>
      <c r="FR68" s="1">
        <f t="shared" si="308"/>
        <v>499.99999999999824</v>
      </c>
      <c r="FS68" s="1">
        <f t="shared" si="309"/>
        <v>500</v>
      </c>
      <c r="FT68" s="1">
        <f t="shared" si="310"/>
        <v>6.5103137123016063E-7</v>
      </c>
      <c r="FU68" s="4">
        <f t="shared" si="311"/>
        <v>0</v>
      </c>
      <c r="FV68" s="1">
        <f t="shared" si="312"/>
        <v>-2.4413676421131021E-3</v>
      </c>
      <c r="FW68" s="4">
        <f t="shared" si="237"/>
        <v>0</v>
      </c>
      <c r="FX68" s="4">
        <f t="shared" si="238"/>
        <v>10</v>
      </c>
      <c r="FY68" s="4">
        <f t="shared" si="313"/>
        <v>6.611671743484343E-6</v>
      </c>
      <c r="FZ68" s="4">
        <f t="shared" si="71"/>
        <v>1.7289364592581391E-6</v>
      </c>
      <c r="GA68" s="4">
        <f t="shared" si="239"/>
        <v>-100</v>
      </c>
      <c r="GB68" s="4">
        <f t="shared" si="240"/>
        <v>-100</v>
      </c>
      <c r="GC68" s="4">
        <f t="shared" si="241"/>
        <v>-100</v>
      </c>
      <c r="GD68" s="1">
        <f t="shared" si="242"/>
        <v>100</v>
      </c>
      <c r="GE68" s="1">
        <f t="shared" si="243"/>
        <v>0</v>
      </c>
      <c r="GF68" s="1">
        <f t="shared" si="244"/>
        <v>2.5759999999999947</v>
      </c>
      <c r="GG68" s="4">
        <f t="shared" si="314"/>
        <v>0.49999999999999822</v>
      </c>
      <c r="GH68" s="1">
        <f t="shared" si="315"/>
        <v>1.1419122182183667E-3</v>
      </c>
      <c r="GI68" s="4">
        <f t="shared" si="330"/>
        <v>-0.23200285612906291</v>
      </c>
      <c r="GJ68" s="1">
        <f t="shared" si="179"/>
        <v>0.49999999999999822</v>
      </c>
      <c r="GK68" s="1">
        <f t="shared" si="245"/>
        <v>6.611671743484343E-6</v>
      </c>
      <c r="GL68" s="1">
        <f t="shared" si="316"/>
        <v>1000.0046281702204</v>
      </c>
      <c r="GM68" s="1">
        <f t="shared" si="317"/>
        <v>513.50999999999817</v>
      </c>
      <c r="GN68" s="1">
        <f t="shared" si="318"/>
        <v>499.99999999999824</v>
      </c>
      <c r="GO68" s="1">
        <f t="shared" si="319"/>
        <v>500</v>
      </c>
      <c r="GP68" s="1">
        <f t="shared" si="320"/>
        <v>8.8155623246457926E-7</v>
      </c>
      <c r="GQ68" s="4">
        <f t="shared" si="321"/>
        <v>0</v>
      </c>
      <c r="GR68" s="1">
        <f t="shared" si="322"/>
        <v>-3.3058358717421715E-3</v>
      </c>
      <c r="GS68" s="4">
        <f t="shared" si="246"/>
        <v>0</v>
      </c>
      <c r="GT68" s="4">
        <f t="shared" si="247"/>
        <v>10</v>
      </c>
      <c r="GU68" s="4">
        <f t="shared" si="323"/>
        <v>7.5166861101574873E-6</v>
      </c>
      <c r="GV68" s="4">
        <f t="shared" si="81"/>
        <v>9.0501436667314432E-7</v>
      </c>
      <c r="GW68" s="4">
        <v>255</v>
      </c>
      <c r="GX68" s="4"/>
      <c r="GY68" s="4"/>
      <c r="GZ68" s="4"/>
      <c r="HA68" s="4"/>
      <c r="HB68" s="4"/>
      <c r="HC68" s="4"/>
      <c r="HD68" s="4"/>
      <c r="HE68" s="4"/>
    </row>
    <row r="69" spans="1:220">
      <c r="A69" s="1">
        <v>51</v>
      </c>
      <c r="B69" s="1">
        <f t="shared" si="180"/>
        <v>100</v>
      </c>
      <c r="C69" s="1">
        <v>0</v>
      </c>
      <c r="D69" s="1">
        <f t="shared" si="1"/>
        <v>-100</v>
      </c>
      <c r="E69" s="1">
        <f t="shared" si="163"/>
        <v>250</v>
      </c>
      <c r="F69" s="1">
        <f t="shared" si="248"/>
        <v>2.6009999999999946</v>
      </c>
      <c r="G69" s="1">
        <f>'0.5Q 1-8 '!FS69</f>
        <v>-100</v>
      </c>
      <c r="H69" s="1">
        <f>'0.5Q 1-8 '!FT69</f>
        <v>-100</v>
      </c>
      <c r="I69" s="1">
        <f>'0.5Q 1-8 '!FU69</f>
        <v>-100</v>
      </c>
      <c r="J69" s="1">
        <f>'0.5Q 1-8 '!FV69</f>
        <v>100</v>
      </c>
      <c r="K69" s="1">
        <f>'0.5Q 1-8 '!FW69</f>
        <v>0</v>
      </c>
      <c r="L69" s="1">
        <f>'0.5Q 1-8 '!FX69</f>
        <v>2.6009999999999946</v>
      </c>
      <c r="M69" s="1">
        <f>'0.5Q 1-8 '!FY69</f>
        <v>0.49999999999999822</v>
      </c>
      <c r="N69" s="1">
        <f>'0.5Q 1-8 '!FZ69</f>
        <v>7.3281420533925179E-5</v>
      </c>
      <c r="O69" s="1">
        <f>'0.5Q 1-8 '!GA69</f>
        <v>-0.33055081869682706</v>
      </c>
      <c r="P69" s="1">
        <f>'0.5Q 1-8 '!GB69</f>
        <v>0.49999999999999822</v>
      </c>
      <c r="Q69" s="1">
        <f>'0.5Q 1-8 '!GC69</f>
        <v>4.2429942489142683E-7</v>
      </c>
      <c r="R69" s="1">
        <f>'0.5Q 1-8 '!GD69</f>
        <v>1000.0002970095974</v>
      </c>
      <c r="S69" s="1">
        <f>'0.5Q 1-8 '!GE69</f>
        <v>513.50999999999817</v>
      </c>
      <c r="T69" s="1">
        <f>'0.5Q 1-8 '!GF69</f>
        <v>499.99999999999824</v>
      </c>
      <c r="U69" s="1">
        <f>'0.5Q 1-8 '!GG69</f>
        <v>500</v>
      </c>
      <c r="V69" s="1">
        <f>'0.5Q 1-8 '!GH69</f>
        <v>5.6573256652190245E-8</v>
      </c>
      <c r="W69" s="1">
        <f>'0.5Q 1-8 '!GI69</f>
        <v>0</v>
      </c>
      <c r="X69" s="1">
        <f>'0.5Q 1-8 '!GJ69</f>
        <v>-2.1214971244571342E-4</v>
      </c>
      <c r="Y69" s="1">
        <f>'0.5Q 1-8 '!GK69</f>
        <v>0</v>
      </c>
      <c r="Z69" s="1">
        <f>'0.5Q 1-8 '!GL69</f>
        <v>10</v>
      </c>
      <c r="AA69" s="1">
        <f>'0.5Q 1-8 '!GM69</f>
        <v>6.4842350356947627E-7</v>
      </c>
      <c r="AC69" s="4">
        <f t="shared" si="181"/>
        <v>-100</v>
      </c>
      <c r="AD69" s="4">
        <f t="shared" si="182"/>
        <v>-100</v>
      </c>
      <c r="AE69" s="4">
        <f t="shared" si="183"/>
        <v>-100</v>
      </c>
      <c r="AF69" s="1">
        <f t="shared" si="5"/>
        <v>100</v>
      </c>
      <c r="AG69" s="1">
        <f t="shared" si="6"/>
        <v>0</v>
      </c>
      <c r="AH69" s="1">
        <f t="shared" si="184"/>
        <v>2.6009999999999946</v>
      </c>
      <c r="AI69" s="4">
        <f t="shared" si="83"/>
        <v>0.49999999999999822</v>
      </c>
      <c r="AJ69" s="1">
        <f t="shared" si="249"/>
        <v>1.1199024241269021E-4</v>
      </c>
      <c r="AK69" s="4">
        <f t="shared" si="164"/>
        <v>-0.29579623543115674</v>
      </c>
      <c r="AL69" s="1">
        <f t="shared" si="165"/>
        <v>0.49999999999999822</v>
      </c>
      <c r="AM69" s="1">
        <f t="shared" si="8"/>
        <v>6.4842350356947627E-7</v>
      </c>
      <c r="AN69" s="1">
        <f t="shared" si="250"/>
        <v>1000.0004538964524</v>
      </c>
      <c r="AO69" s="1">
        <f t="shared" si="251"/>
        <v>513.50999999999817</v>
      </c>
      <c r="AP69" s="1">
        <f t="shared" si="252"/>
        <v>499.99999999999824</v>
      </c>
      <c r="AQ69" s="1">
        <f t="shared" si="253"/>
        <v>500</v>
      </c>
      <c r="AR69" s="1">
        <f t="shared" si="89"/>
        <v>8.6456467142596849E-8</v>
      </c>
      <c r="AS69" s="4">
        <f t="shared" si="90"/>
        <v>0</v>
      </c>
      <c r="AT69" s="1">
        <f t="shared" si="91"/>
        <v>-3.2421175178473812E-4</v>
      </c>
      <c r="AU69" s="4">
        <f t="shared" si="9"/>
        <v>0</v>
      </c>
      <c r="AV69" s="4">
        <f t="shared" si="10"/>
        <v>10</v>
      </c>
      <c r="AW69" s="4">
        <f t="shared" si="92"/>
        <v>9.7019947346048918E-7</v>
      </c>
      <c r="AX69" s="4">
        <f t="shared" si="11"/>
        <v>3.2177596989101291E-7</v>
      </c>
      <c r="AY69" s="4">
        <f t="shared" si="185"/>
        <v>-100</v>
      </c>
      <c r="AZ69" s="4">
        <f t="shared" si="186"/>
        <v>-100</v>
      </c>
      <c r="BA69" s="4">
        <f t="shared" si="187"/>
        <v>-100</v>
      </c>
      <c r="BB69" s="1">
        <f t="shared" si="188"/>
        <v>100</v>
      </c>
      <c r="BC69" s="1">
        <f t="shared" si="189"/>
        <v>0</v>
      </c>
      <c r="BD69" s="1">
        <f t="shared" si="190"/>
        <v>2.6009999999999946</v>
      </c>
      <c r="BE69" s="4">
        <f t="shared" si="254"/>
        <v>0.49999999999999822</v>
      </c>
      <c r="BF69" s="1">
        <f t="shared" si="255"/>
        <v>1.6756467589991176E-4</v>
      </c>
      <c r="BG69" s="4">
        <f t="shared" si="324"/>
        <v>-0.29373276889243594</v>
      </c>
      <c r="BH69" s="1">
        <f t="shared" si="167"/>
        <v>0.49999999999999822</v>
      </c>
      <c r="BI69" s="1">
        <f t="shared" si="191"/>
        <v>9.7019947346048918E-7</v>
      </c>
      <c r="BJ69" s="1">
        <f t="shared" si="256"/>
        <v>1000.0006791396314</v>
      </c>
      <c r="BK69" s="1">
        <f t="shared" si="257"/>
        <v>513.50999999999817</v>
      </c>
      <c r="BL69" s="1">
        <f t="shared" si="258"/>
        <v>499.99999999999824</v>
      </c>
      <c r="BM69" s="1">
        <f t="shared" si="259"/>
        <v>500</v>
      </c>
      <c r="BN69" s="1">
        <f t="shared" si="260"/>
        <v>1.2935992979473189E-7</v>
      </c>
      <c r="BO69" s="4">
        <f t="shared" si="261"/>
        <v>0</v>
      </c>
      <c r="BP69" s="1">
        <f t="shared" si="262"/>
        <v>-4.8509973673024458E-4</v>
      </c>
      <c r="BQ69" s="4">
        <f t="shared" si="192"/>
        <v>0</v>
      </c>
      <c r="BR69" s="4">
        <f t="shared" si="193"/>
        <v>10</v>
      </c>
      <c r="BS69" s="4">
        <f t="shared" si="263"/>
        <v>1.1926470369801249E-6</v>
      </c>
      <c r="BT69" s="4">
        <f t="shared" si="21"/>
        <v>2.2244756351963569E-7</v>
      </c>
      <c r="BU69" s="4">
        <f t="shared" si="194"/>
        <v>-100</v>
      </c>
      <c r="BV69" s="4">
        <f t="shared" si="195"/>
        <v>-100</v>
      </c>
      <c r="BW69" s="4">
        <f t="shared" si="196"/>
        <v>-100</v>
      </c>
      <c r="BX69" s="1">
        <f t="shared" si="197"/>
        <v>100</v>
      </c>
      <c r="BY69" s="1">
        <f t="shared" si="198"/>
        <v>0</v>
      </c>
      <c r="BZ69" s="1">
        <f t="shared" si="199"/>
        <v>2.6009999999999946</v>
      </c>
      <c r="CA69" s="4">
        <f t="shared" si="264"/>
        <v>0.49999999999999822</v>
      </c>
      <c r="CB69" s="1">
        <f t="shared" si="265"/>
        <v>2.059839442107297E-4</v>
      </c>
      <c r="CC69" s="4">
        <f t="shared" si="325"/>
        <v>-0.27648342360798528</v>
      </c>
      <c r="CD69" s="1">
        <f t="shared" si="169"/>
        <v>0.49999999999999822</v>
      </c>
      <c r="CE69" s="1">
        <f t="shared" si="200"/>
        <v>1.1926470369801249E-6</v>
      </c>
      <c r="CF69" s="1">
        <f t="shared" si="266"/>
        <v>1000.0008348529259</v>
      </c>
      <c r="CG69" s="1">
        <f t="shared" si="267"/>
        <v>513.50999999999817</v>
      </c>
      <c r="CH69" s="1">
        <f t="shared" si="268"/>
        <v>499.99999999999824</v>
      </c>
      <c r="CI69" s="1">
        <f t="shared" si="269"/>
        <v>500</v>
      </c>
      <c r="CJ69" s="1">
        <f t="shared" si="270"/>
        <v>1.5901960493068335E-7</v>
      </c>
      <c r="CK69" s="4">
        <f t="shared" si="271"/>
        <v>0</v>
      </c>
      <c r="CL69" s="1">
        <f t="shared" si="272"/>
        <v>-5.9632351849006246E-4</v>
      </c>
      <c r="CM69" s="4">
        <f t="shared" si="201"/>
        <v>0</v>
      </c>
      <c r="CN69" s="4">
        <f t="shared" si="202"/>
        <v>10</v>
      </c>
      <c r="CO69" s="4">
        <f t="shared" si="273"/>
        <v>1.6526820551630258E-6</v>
      </c>
      <c r="CP69" s="4">
        <f t="shared" si="31"/>
        <v>4.600350181829009E-7</v>
      </c>
      <c r="CQ69" s="4">
        <f t="shared" si="203"/>
        <v>-100</v>
      </c>
      <c r="CR69" s="4">
        <f t="shared" si="204"/>
        <v>-100</v>
      </c>
      <c r="CS69" s="4">
        <f t="shared" si="205"/>
        <v>-100</v>
      </c>
      <c r="CT69" s="1">
        <f t="shared" si="206"/>
        <v>100</v>
      </c>
      <c r="CU69" s="1">
        <f t="shared" si="207"/>
        <v>0</v>
      </c>
      <c r="CV69" s="1">
        <f t="shared" si="208"/>
        <v>2.6009999999999946</v>
      </c>
      <c r="CW69" s="4">
        <f t="shared" si="274"/>
        <v>0.49999999999999822</v>
      </c>
      <c r="CX69" s="1">
        <f t="shared" si="275"/>
        <v>2.8543731522677468E-4</v>
      </c>
      <c r="CY69" s="4">
        <f t="shared" si="326"/>
        <v>-0.26230127356761529</v>
      </c>
      <c r="CZ69" s="1">
        <f t="shared" si="171"/>
        <v>0.49999999999999822</v>
      </c>
      <c r="DA69" s="1">
        <f t="shared" si="209"/>
        <v>1.6526820551630258E-6</v>
      </c>
      <c r="DB69" s="1">
        <f t="shared" si="276"/>
        <v>1000.0011568774385</v>
      </c>
      <c r="DC69" s="1">
        <f t="shared" si="277"/>
        <v>513.50999999999817</v>
      </c>
      <c r="DD69" s="1">
        <f t="shared" si="278"/>
        <v>499.99999999999824</v>
      </c>
      <c r="DE69" s="1">
        <f t="shared" si="279"/>
        <v>500</v>
      </c>
      <c r="DF69" s="1">
        <f t="shared" si="280"/>
        <v>2.2035760735507009E-7</v>
      </c>
      <c r="DG69" s="4">
        <f t="shared" si="281"/>
        <v>0</v>
      </c>
      <c r="DH69" s="1">
        <f t="shared" si="282"/>
        <v>-8.2634102758151289E-4</v>
      </c>
      <c r="DI69" s="4">
        <f t="shared" si="210"/>
        <v>0</v>
      </c>
      <c r="DJ69" s="4">
        <f t="shared" si="211"/>
        <v>10</v>
      </c>
      <c r="DK69" s="4">
        <f t="shared" si="283"/>
        <v>1.9179135318166498E-6</v>
      </c>
      <c r="DL69" s="4">
        <f t="shared" si="41"/>
        <v>2.6523147665362405E-7</v>
      </c>
      <c r="DM69" s="4">
        <f t="shared" si="212"/>
        <v>-100</v>
      </c>
      <c r="DN69" s="4">
        <f t="shared" si="213"/>
        <v>-100</v>
      </c>
      <c r="DO69" s="4">
        <f t="shared" si="214"/>
        <v>-100</v>
      </c>
      <c r="DP69" s="1">
        <f t="shared" si="215"/>
        <v>100</v>
      </c>
      <c r="DQ69" s="1">
        <f t="shared" si="216"/>
        <v>0</v>
      </c>
      <c r="DR69" s="1">
        <f t="shared" si="217"/>
        <v>2.6009999999999946</v>
      </c>
      <c r="DS69" s="4">
        <f t="shared" si="284"/>
        <v>0.49999999999999822</v>
      </c>
      <c r="DT69" s="1">
        <f t="shared" si="285"/>
        <v>3.3124586041738342E-4</v>
      </c>
      <c r="DU69" s="4">
        <f t="shared" si="327"/>
        <v>-0.25110451091743546</v>
      </c>
      <c r="DV69" s="1">
        <f t="shared" si="173"/>
        <v>0.49999999999999822</v>
      </c>
      <c r="DW69" s="1">
        <f t="shared" si="218"/>
        <v>1.9179135318166498E-6</v>
      </c>
      <c r="DX69" s="1">
        <f t="shared" si="286"/>
        <v>1000.0013425394723</v>
      </c>
      <c r="DY69" s="1">
        <f t="shared" si="287"/>
        <v>513.50999999999817</v>
      </c>
      <c r="DZ69" s="1">
        <f t="shared" si="288"/>
        <v>499.99999999999824</v>
      </c>
      <c r="EA69" s="1">
        <f t="shared" si="289"/>
        <v>500</v>
      </c>
      <c r="EB69" s="1">
        <f t="shared" si="290"/>
        <v>2.5572180424222003E-7</v>
      </c>
      <c r="EC69" s="4">
        <f t="shared" si="291"/>
        <v>0</v>
      </c>
      <c r="ED69" s="1">
        <f t="shared" si="292"/>
        <v>-9.5895676590832489E-4</v>
      </c>
      <c r="EE69" s="4">
        <f t="shared" si="219"/>
        <v>0</v>
      </c>
      <c r="EF69" s="4">
        <f t="shared" si="220"/>
        <v>10</v>
      </c>
      <c r="EG69" s="4">
        <f t="shared" si="293"/>
        <v>2.574750600069742E-6</v>
      </c>
      <c r="EH69" s="4">
        <f t="shared" si="51"/>
        <v>6.5683706825309218E-7</v>
      </c>
      <c r="EI69" s="4">
        <f t="shared" si="221"/>
        <v>-100</v>
      </c>
      <c r="EJ69" s="4">
        <f t="shared" si="222"/>
        <v>-100</v>
      </c>
      <c r="EK69" s="4">
        <f t="shared" si="223"/>
        <v>-100</v>
      </c>
      <c r="EL69" s="1">
        <f t="shared" si="224"/>
        <v>100</v>
      </c>
      <c r="EM69" s="1">
        <f t="shared" si="225"/>
        <v>0</v>
      </c>
      <c r="EN69" s="1">
        <f t="shared" si="226"/>
        <v>2.6009999999999946</v>
      </c>
      <c r="EO69" s="4">
        <f t="shared" si="294"/>
        <v>0.49999999999999822</v>
      </c>
      <c r="EP69" s="1">
        <f t="shared" si="295"/>
        <v>4.4468922280997269E-4</v>
      </c>
      <c r="EQ69" s="4">
        <f t="shared" si="328"/>
        <v>-0.23955353426797465</v>
      </c>
      <c r="ER69" s="1">
        <f t="shared" si="175"/>
        <v>0.49999999999999822</v>
      </c>
      <c r="ES69" s="1">
        <f t="shared" si="227"/>
        <v>2.574750600069742E-6</v>
      </c>
      <c r="ET69" s="1">
        <f t="shared" si="296"/>
        <v>1000.00180232542</v>
      </c>
      <c r="EU69" s="1">
        <f t="shared" si="297"/>
        <v>513.50999999999817</v>
      </c>
      <c r="EV69" s="1">
        <f t="shared" si="298"/>
        <v>499.99999999999824</v>
      </c>
      <c r="EW69" s="1">
        <f t="shared" si="299"/>
        <v>500</v>
      </c>
      <c r="EX69" s="1">
        <f t="shared" si="300"/>
        <v>3.4330008000929892E-7</v>
      </c>
      <c r="EY69" s="4">
        <f t="shared" si="301"/>
        <v>0</v>
      </c>
      <c r="EZ69" s="1">
        <f t="shared" si="302"/>
        <v>-1.287375300034871E-3</v>
      </c>
      <c r="FA69" s="4">
        <f t="shared" si="228"/>
        <v>0</v>
      </c>
      <c r="FB69" s="4">
        <f t="shared" si="229"/>
        <v>10</v>
      </c>
      <c r="FC69" s="4">
        <f t="shared" si="303"/>
        <v>2.9296411705357224E-6</v>
      </c>
      <c r="FD69" s="4">
        <f t="shared" si="61"/>
        <v>3.5489057046598043E-7</v>
      </c>
      <c r="FE69" s="4">
        <f t="shared" si="230"/>
        <v>-100</v>
      </c>
      <c r="FF69" s="4">
        <f t="shared" si="231"/>
        <v>-100</v>
      </c>
      <c r="FG69" s="4">
        <f t="shared" si="232"/>
        <v>-100</v>
      </c>
      <c r="FH69" s="1">
        <f t="shared" si="233"/>
        <v>100</v>
      </c>
      <c r="FI69" s="1">
        <f t="shared" si="234"/>
        <v>0</v>
      </c>
      <c r="FJ69" s="1">
        <f t="shared" si="235"/>
        <v>2.6009999999999946</v>
      </c>
      <c r="FK69" s="4">
        <f t="shared" si="304"/>
        <v>0.49999999999999822</v>
      </c>
      <c r="FL69" s="1">
        <f t="shared" si="305"/>
        <v>5.0598293100789673E-4</v>
      </c>
      <c r="FM69" s="4">
        <f t="shared" si="329"/>
        <v>-0.24386264428720197</v>
      </c>
      <c r="FN69" s="1">
        <f t="shared" si="177"/>
        <v>0.49999999999999822</v>
      </c>
      <c r="FO69" s="1">
        <f t="shared" si="236"/>
        <v>2.9296411705357224E-6</v>
      </c>
      <c r="FP69" s="1">
        <f t="shared" si="306"/>
        <v>1000.0020507488194</v>
      </c>
      <c r="FQ69" s="1">
        <f t="shared" si="307"/>
        <v>513.50999999999817</v>
      </c>
      <c r="FR69" s="1">
        <f t="shared" si="308"/>
        <v>499.99999999999824</v>
      </c>
      <c r="FS69" s="1">
        <f t="shared" si="309"/>
        <v>500</v>
      </c>
      <c r="FT69" s="1">
        <f t="shared" si="310"/>
        <v>3.9061882273809631E-7</v>
      </c>
      <c r="FU69" s="4">
        <f t="shared" si="311"/>
        <v>0</v>
      </c>
      <c r="FV69" s="1">
        <f t="shared" si="312"/>
        <v>-1.4648205852678612E-3</v>
      </c>
      <c r="FW69" s="4">
        <f t="shared" si="237"/>
        <v>0</v>
      </c>
      <c r="FX69" s="4">
        <f t="shared" si="238"/>
        <v>10</v>
      </c>
      <c r="FY69" s="4">
        <f t="shared" si="313"/>
        <v>3.967003046090606E-6</v>
      </c>
      <c r="FZ69" s="4">
        <f t="shared" si="71"/>
        <v>1.0373618755548835E-6</v>
      </c>
      <c r="GA69" s="4">
        <f t="shared" si="239"/>
        <v>-100</v>
      </c>
      <c r="GB69" s="4">
        <f t="shared" si="240"/>
        <v>-100</v>
      </c>
      <c r="GC69" s="4">
        <f t="shared" si="241"/>
        <v>-100</v>
      </c>
      <c r="GD69" s="1">
        <f t="shared" si="242"/>
        <v>100</v>
      </c>
      <c r="GE69" s="1">
        <f t="shared" si="243"/>
        <v>0</v>
      </c>
      <c r="GF69" s="1">
        <f t="shared" si="244"/>
        <v>2.6009999999999946</v>
      </c>
      <c r="GG69" s="4">
        <f t="shared" si="314"/>
        <v>0.49999999999999822</v>
      </c>
      <c r="GH69" s="1">
        <f t="shared" si="315"/>
        <v>6.8514733093101988E-4</v>
      </c>
      <c r="GI69" s="4">
        <f t="shared" si="330"/>
        <v>-0.23200285612906291</v>
      </c>
      <c r="GJ69" s="1">
        <f t="shared" si="179"/>
        <v>0.49999999999999822</v>
      </c>
      <c r="GK69" s="1">
        <f t="shared" si="245"/>
        <v>3.967003046090606E-6</v>
      </c>
      <c r="GL69" s="1">
        <f t="shared" si="316"/>
        <v>1000.0027769021323</v>
      </c>
      <c r="GM69" s="1">
        <f t="shared" si="317"/>
        <v>513.50999999999817</v>
      </c>
      <c r="GN69" s="1">
        <f t="shared" si="318"/>
        <v>499.99999999999824</v>
      </c>
      <c r="GO69" s="1">
        <f t="shared" si="319"/>
        <v>500</v>
      </c>
      <c r="GP69" s="1">
        <f t="shared" si="320"/>
        <v>5.2893373947874739E-7</v>
      </c>
      <c r="GQ69" s="4">
        <f t="shared" si="321"/>
        <v>0</v>
      </c>
      <c r="GR69" s="1">
        <f t="shared" si="322"/>
        <v>-1.9835015230453032E-3</v>
      </c>
      <c r="GS69" s="4">
        <f t="shared" si="246"/>
        <v>0</v>
      </c>
      <c r="GT69" s="4">
        <f t="shared" si="247"/>
        <v>10</v>
      </c>
      <c r="GU69" s="4">
        <f t="shared" si="323"/>
        <v>4.5100116660944922E-6</v>
      </c>
      <c r="GV69" s="4">
        <f t="shared" si="81"/>
        <v>5.4300862000388625E-7</v>
      </c>
      <c r="GW69" s="4">
        <v>250</v>
      </c>
      <c r="GX69" s="4"/>
      <c r="GY69" s="4"/>
      <c r="GZ69" s="4"/>
      <c r="HA69" s="4"/>
      <c r="HB69" s="4"/>
      <c r="HC69" s="4"/>
      <c r="HD69" s="4"/>
      <c r="HE69" s="4"/>
    </row>
    <row r="70" spans="1:220">
      <c r="A70" s="1">
        <v>52</v>
      </c>
      <c r="B70" s="1">
        <f t="shared" si="180"/>
        <v>100</v>
      </c>
      <c r="C70" s="1">
        <v>0</v>
      </c>
      <c r="D70" s="1">
        <f t="shared" si="1"/>
        <v>-100</v>
      </c>
      <c r="E70" s="1">
        <f t="shared" si="163"/>
        <v>245</v>
      </c>
      <c r="F70" s="1">
        <f t="shared" si="248"/>
        <v>2.6259999999999946</v>
      </c>
      <c r="G70" s="1">
        <f>'0.5Q 1-8 '!FS70</f>
        <v>-100</v>
      </c>
      <c r="H70" s="1">
        <f>'0.5Q 1-8 '!FT70</f>
        <v>-100</v>
      </c>
      <c r="I70" s="1">
        <f>'0.5Q 1-8 '!FU70</f>
        <v>-100</v>
      </c>
      <c r="J70" s="1">
        <f>'0.5Q 1-8 '!FV70</f>
        <v>100</v>
      </c>
      <c r="K70" s="1">
        <f>'0.5Q 1-8 '!FW70</f>
        <v>0</v>
      </c>
      <c r="L70" s="1">
        <f>'0.5Q 1-8 '!FX70</f>
        <v>2.6259999999999946</v>
      </c>
      <c r="M70" s="1">
        <f>'0.5Q 1-8 '!FY70</f>
        <v>0.49999999999999822</v>
      </c>
      <c r="N70" s="1">
        <f>'0.5Q 1-8 '!FZ70</f>
        <v>4.3968852320355119E-5</v>
      </c>
      <c r="O70" s="1">
        <f>'0.5Q 1-8 '!GA70</f>
        <v>-0.33055081869682706</v>
      </c>
      <c r="P70" s="1">
        <f>'0.5Q 1-8 '!GB70</f>
        <v>0.49999999999999822</v>
      </c>
      <c r="Q70" s="1">
        <f>'0.5Q 1-8 '!GC70</f>
        <v>2.5457965493485609E-7</v>
      </c>
      <c r="R70" s="1">
        <f>'0.5Q 1-8 '!GD70</f>
        <v>1000.0001782057584</v>
      </c>
      <c r="S70" s="1">
        <f>'0.5Q 1-8 '!GE70</f>
        <v>513.50999999999817</v>
      </c>
      <c r="T70" s="1">
        <f>'0.5Q 1-8 '!GF70</f>
        <v>499.99999999999824</v>
      </c>
      <c r="U70" s="1">
        <f>'0.5Q 1-8 '!GG70</f>
        <v>500</v>
      </c>
      <c r="V70" s="1">
        <f>'0.5Q 1-8 '!GH70</f>
        <v>3.3943953991314148E-8</v>
      </c>
      <c r="W70" s="1">
        <f>'0.5Q 1-8 '!GI70</f>
        <v>0</v>
      </c>
      <c r="X70" s="1">
        <f>'0.5Q 1-8 '!GJ70</f>
        <v>-1.2728982746742804E-4</v>
      </c>
      <c r="Y70" s="1">
        <f>'0.5Q 1-8 '!GK70</f>
        <v>0</v>
      </c>
      <c r="Z70" s="1">
        <f>'0.5Q 1-8 '!GL70</f>
        <v>10</v>
      </c>
      <c r="AA70" s="1">
        <f>'0.5Q 1-8 '!GM70</f>
        <v>3.8905410214168575E-7</v>
      </c>
      <c r="AC70" s="4">
        <f t="shared" si="181"/>
        <v>-100</v>
      </c>
      <c r="AD70" s="4">
        <f t="shared" si="182"/>
        <v>-100</v>
      </c>
      <c r="AE70" s="4">
        <f t="shared" si="183"/>
        <v>-100</v>
      </c>
      <c r="AF70" s="1">
        <f t="shared" si="5"/>
        <v>100</v>
      </c>
      <c r="AG70" s="1">
        <f t="shared" si="6"/>
        <v>0</v>
      </c>
      <c r="AH70" s="1">
        <f t="shared" si="184"/>
        <v>2.6259999999999946</v>
      </c>
      <c r="AI70" s="4">
        <f t="shared" si="83"/>
        <v>0.49999999999999822</v>
      </c>
      <c r="AJ70" s="1">
        <f t="shared" si="249"/>
        <v>6.7194145447614125E-5</v>
      </c>
      <c r="AK70" s="4">
        <f t="shared" si="164"/>
        <v>-0.29579623543115674</v>
      </c>
      <c r="AL70" s="1">
        <f t="shared" si="165"/>
        <v>0.49999999999999822</v>
      </c>
      <c r="AM70" s="1">
        <f t="shared" si="8"/>
        <v>3.8905410214168575E-7</v>
      </c>
      <c r="AN70" s="1">
        <f t="shared" si="250"/>
        <v>1000.0002723378716</v>
      </c>
      <c r="AO70" s="1">
        <f t="shared" si="251"/>
        <v>513.50999999999817</v>
      </c>
      <c r="AP70" s="1">
        <f t="shared" si="252"/>
        <v>499.99999999999824</v>
      </c>
      <c r="AQ70" s="1">
        <f t="shared" si="253"/>
        <v>500</v>
      </c>
      <c r="AR70" s="1">
        <f t="shared" si="89"/>
        <v>5.1873880285558106E-8</v>
      </c>
      <c r="AS70" s="4">
        <f t="shared" si="90"/>
        <v>0</v>
      </c>
      <c r="AT70" s="1">
        <f t="shared" si="91"/>
        <v>-1.9452705107084287E-4</v>
      </c>
      <c r="AU70" s="4">
        <f t="shared" si="9"/>
        <v>0</v>
      </c>
      <c r="AV70" s="4">
        <f t="shared" si="10"/>
        <v>10</v>
      </c>
      <c r="AW70" s="4">
        <f t="shared" si="92"/>
        <v>5.8211968407629347E-7</v>
      </c>
      <c r="AX70" s="4">
        <f t="shared" si="11"/>
        <v>1.9306558193460772E-7</v>
      </c>
      <c r="AY70" s="4">
        <f t="shared" si="185"/>
        <v>-100</v>
      </c>
      <c r="AZ70" s="4">
        <f t="shared" si="186"/>
        <v>-100</v>
      </c>
      <c r="BA70" s="4">
        <f t="shared" si="187"/>
        <v>-100</v>
      </c>
      <c r="BB70" s="1">
        <f t="shared" si="188"/>
        <v>100</v>
      </c>
      <c r="BC70" s="1">
        <f t="shared" si="189"/>
        <v>0</v>
      </c>
      <c r="BD70" s="1">
        <f t="shared" si="190"/>
        <v>2.6259999999999946</v>
      </c>
      <c r="BE70" s="4">
        <f t="shared" si="254"/>
        <v>0.49999999999999822</v>
      </c>
      <c r="BF70" s="1">
        <f t="shared" si="255"/>
        <v>1.0053880553994706E-4</v>
      </c>
      <c r="BG70" s="4">
        <f t="shared" si="324"/>
        <v>-0.29373276889243594</v>
      </c>
      <c r="BH70" s="1">
        <f t="shared" si="167"/>
        <v>0.49999999999999822</v>
      </c>
      <c r="BI70" s="1">
        <f t="shared" si="191"/>
        <v>5.8211968407629347E-7</v>
      </c>
      <c r="BJ70" s="1">
        <f t="shared" si="256"/>
        <v>1000.000407483779</v>
      </c>
      <c r="BK70" s="1">
        <f t="shared" si="257"/>
        <v>513.50999999999817</v>
      </c>
      <c r="BL70" s="1">
        <f t="shared" si="258"/>
        <v>499.99999999999824</v>
      </c>
      <c r="BM70" s="1">
        <f t="shared" si="259"/>
        <v>500</v>
      </c>
      <c r="BN70" s="1">
        <f t="shared" si="260"/>
        <v>7.7615957876839138E-8</v>
      </c>
      <c r="BO70" s="4">
        <f t="shared" si="261"/>
        <v>0</v>
      </c>
      <c r="BP70" s="1">
        <f t="shared" si="262"/>
        <v>-2.9105984203814671E-4</v>
      </c>
      <c r="BQ70" s="4">
        <f t="shared" si="192"/>
        <v>0</v>
      </c>
      <c r="BR70" s="4">
        <f t="shared" si="193"/>
        <v>10</v>
      </c>
      <c r="BS70" s="4">
        <f t="shared" si="263"/>
        <v>7.155882221880749E-7</v>
      </c>
      <c r="BT70" s="4">
        <f t="shared" si="21"/>
        <v>1.3346853811178144E-7</v>
      </c>
      <c r="BU70" s="4">
        <f t="shared" si="194"/>
        <v>-100</v>
      </c>
      <c r="BV70" s="4">
        <f t="shared" si="195"/>
        <v>-100</v>
      </c>
      <c r="BW70" s="4">
        <f t="shared" si="196"/>
        <v>-100</v>
      </c>
      <c r="BX70" s="1">
        <f t="shared" si="197"/>
        <v>100</v>
      </c>
      <c r="BY70" s="1">
        <f t="shared" si="198"/>
        <v>0</v>
      </c>
      <c r="BZ70" s="1">
        <f t="shared" si="199"/>
        <v>2.6259999999999946</v>
      </c>
      <c r="CA70" s="4">
        <f t="shared" si="264"/>
        <v>0.49999999999999822</v>
      </c>
      <c r="CB70" s="1">
        <f t="shared" si="265"/>
        <v>1.2359036652643781E-4</v>
      </c>
      <c r="CC70" s="4">
        <f t="shared" si="325"/>
        <v>-0.27648342360798528</v>
      </c>
      <c r="CD70" s="1">
        <f t="shared" si="169"/>
        <v>0.49999999999999822</v>
      </c>
      <c r="CE70" s="1">
        <f t="shared" si="200"/>
        <v>7.155882221880749E-7</v>
      </c>
      <c r="CF70" s="1">
        <f t="shared" si="266"/>
        <v>1000.0005009117556</v>
      </c>
      <c r="CG70" s="1">
        <f t="shared" si="267"/>
        <v>513.50999999999817</v>
      </c>
      <c r="CH70" s="1">
        <f t="shared" si="268"/>
        <v>499.99999999999824</v>
      </c>
      <c r="CI70" s="1">
        <f t="shared" si="269"/>
        <v>500</v>
      </c>
      <c r="CJ70" s="1">
        <f t="shared" si="270"/>
        <v>9.5411762958409989E-8</v>
      </c>
      <c r="CK70" s="4">
        <f t="shared" si="271"/>
        <v>0</v>
      </c>
      <c r="CL70" s="1">
        <f t="shared" si="272"/>
        <v>-3.5779411109403744E-4</v>
      </c>
      <c r="CM70" s="4">
        <f t="shared" si="201"/>
        <v>0</v>
      </c>
      <c r="CN70" s="4">
        <f t="shared" si="202"/>
        <v>10</v>
      </c>
      <c r="CO70" s="4">
        <f t="shared" si="273"/>
        <v>9.9160923309781546E-7</v>
      </c>
      <c r="CP70" s="4">
        <f t="shared" si="31"/>
        <v>2.7602101090974056E-7</v>
      </c>
      <c r="CQ70" s="4">
        <f t="shared" si="203"/>
        <v>-100</v>
      </c>
      <c r="CR70" s="4">
        <f t="shared" si="204"/>
        <v>-100</v>
      </c>
      <c r="CS70" s="4">
        <f t="shared" si="205"/>
        <v>-100</v>
      </c>
      <c r="CT70" s="1">
        <f t="shared" si="206"/>
        <v>100</v>
      </c>
      <c r="CU70" s="1">
        <f t="shared" si="207"/>
        <v>0</v>
      </c>
      <c r="CV70" s="1">
        <f t="shared" si="208"/>
        <v>2.6259999999999946</v>
      </c>
      <c r="CW70" s="4">
        <f t="shared" si="274"/>
        <v>0.49999999999999822</v>
      </c>
      <c r="CX70" s="1">
        <f t="shared" si="275"/>
        <v>1.7126238913606483E-4</v>
      </c>
      <c r="CY70" s="4">
        <f t="shared" si="326"/>
        <v>-0.26230127356761529</v>
      </c>
      <c r="CZ70" s="1">
        <f t="shared" si="171"/>
        <v>0.49999999999999822</v>
      </c>
      <c r="DA70" s="1">
        <f t="shared" si="209"/>
        <v>9.9160923309781546E-7</v>
      </c>
      <c r="DB70" s="1">
        <f t="shared" si="276"/>
        <v>1000.0006941264631</v>
      </c>
      <c r="DC70" s="1">
        <f t="shared" si="277"/>
        <v>513.50999999999817</v>
      </c>
      <c r="DD70" s="1">
        <f t="shared" si="278"/>
        <v>499.99999999999824</v>
      </c>
      <c r="DE70" s="1">
        <f t="shared" si="279"/>
        <v>500</v>
      </c>
      <c r="DF70" s="1">
        <f t="shared" si="280"/>
        <v>1.3221456441304207E-7</v>
      </c>
      <c r="DG70" s="4">
        <f t="shared" si="281"/>
        <v>0</v>
      </c>
      <c r="DH70" s="1">
        <f t="shared" si="282"/>
        <v>-4.9580461654890771E-4</v>
      </c>
      <c r="DI70" s="4">
        <f t="shared" si="210"/>
        <v>0</v>
      </c>
      <c r="DJ70" s="4">
        <f t="shared" si="211"/>
        <v>10</v>
      </c>
      <c r="DK70" s="4">
        <f t="shared" si="283"/>
        <v>1.1507481190899898E-6</v>
      </c>
      <c r="DL70" s="4">
        <f t="shared" si="41"/>
        <v>1.5913888599217438E-7</v>
      </c>
      <c r="DM70" s="4">
        <f t="shared" si="212"/>
        <v>-100</v>
      </c>
      <c r="DN70" s="4">
        <f t="shared" si="213"/>
        <v>-100</v>
      </c>
      <c r="DO70" s="4">
        <f t="shared" si="214"/>
        <v>-100</v>
      </c>
      <c r="DP70" s="1">
        <f t="shared" si="215"/>
        <v>100</v>
      </c>
      <c r="DQ70" s="1">
        <f t="shared" si="216"/>
        <v>0</v>
      </c>
      <c r="DR70" s="1">
        <f t="shared" si="217"/>
        <v>2.6259999999999946</v>
      </c>
      <c r="DS70" s="4">
        <f t="shared" si="284"/>
        <v>0.49999999999999822</v>
      </c>
      <c r="DT70" s="1">
        <f t="shared" si="285"/>
        <v>1.9874751625043003E-4</v>
      </c>
      <c r="DU70" s="4">
        <f t="shared" si="327"/>
        <v>-0.25110451091743546</v>
      </c>
      <c r="DV70" s="1">
        <f t="shared" si="173"/>
        <v>0.49999999999999822</v>
      </c>
      <c r="DW70" s="1">
        <f t="shared" si="218"/>
        <v>1.1507481190899898E-6</v>
      </c>
      <c r="DX70" s="1">
        <f t="shared" si="286"/>
        <v>1000.0008055236833</v>
      </c>
      <c r="DY70" s="1">
        <f t="shared" si="287"/>
        <v>513.50999999999817</v>
      </c>
      <c r="DZ70" s="1">
        <f t="shared" si="288"/>
        <v>499.99999999999824</v>
      </c>
      <c r="EA70" s="1">
        <f t="shared" si="289"/>
        <v>500</v>
      </c>
      <c r="EB70" s="1">
        <f t="shared" si="290"/>
        <v>1.5343308254533199E-7</v>
      </c>
      <c r="EC70" s="4">
        <f t="shared" si="291"/>
        <v>0</v>
      </c>
      <c r="ED70" s="1">
        <f t="shared" si="292"/>
        <v>-5.7537405954499494E-4</v>
      </c>
      <c r="EE70" s="4">
        <f t="shared" si="219"/>
        <v>0</v>
      </c>
      <c r="EF70" s="4">
        <f t="shared" si="220"/>
        <v>10</v>
      </c>
      <c r="EG70" s="4">
        <f t="shared" si="293"/>
        <v>1.5448503600418451E-6</v>
      </c>
      <c r="EH70" s="4">
        <f t="shared" si="51"/>
        <v>3.9410224095185522E-7</v>
      </c>
      <c r="EI70" s="4">
        <f t="shared" si="221"/>
        <v>-100</v>
      </c>
      <c r="EJ70" s="4">
        <f t="shared" si="222"/>
        <v>-100</v>
      </c>
      <c r="EK70" s="4">
        <f t="shared" si="223"/>
        <v>-100</v>
      </c>
      <c r="EL70" s="1">
        <f t="shared" si="224"/>
        <v>100</v>
      </c>
      <c r="EM70" s="1">
        <f t="shared" si="225"/>
        <v>0</v>
      </c>
      <c r="EN70" s="1">
        <f t="shared" si="226"/>
        <v>2.6259999999999946</v>
      </c>
      <c r="EO70" s="4">
        <f t="shared" si="294"/>
        <v>0.49999999999999822</v>
      </c>
      <c r="EP70" s="1">
        <f t="shared" si="295"/>
        <v>2.6681353368598361E-4</v>
      </c>
      <c r="EQ70" s="4">
        <f t="shared" si="328"/>
        <v>-0.23955353426797465</v>
      </c>
      <c r="ER70" s="1">
        <f t="shared" si="175"/>
        <v>0.49999999999999822</v>
      </c>
      <c r="ES70" s="1">
        <f t="shared" si="227"/>
        <v>1.5448503600418451E-6</v>
      </c>
      <c r="ET70" s="1">
        <f t="shared" si="296"/>
        <v>1000.001081395252</v>
      </c>
      <c r="EU70" s="1">
        <f t="shared" si="297"/>
        <v>513.50999999999817</v>
      </c>
      <c r="EV70" s="1">
        <f t="shared" si="298"/>
        <v>499.99999999999824</v>
      </c>
      <c r="EW70" s="1">
        <f t="shared" si="299"/>
        <v>500</v>
      </c>
      <c r="EX70" s="1">
        <f t="shared" si="300"/>
        <v>2.0598004800557939E-7</v>
      </c>
      <c r="EY70" s="4">
        <f t="shared" si="301"/>
        <v>0</v>
      </c>
      <c r="EZ70" s="1">
        <f t="shared" si="302"/>
        <v>-7.7242518002092252E-4</v>
      </c>
      <c r="FA70" s="4">
        <f t="shared" si="228"/>
        <v>0</v>
      </c>
      <c r="FB70" s="4">
        <f t="shared" si="229"/>
        <v>10</v>
      </c>
      <c r="FC70" s="4">
        <f t="shared" si="303"/>
        <v>1.7577847023214335E-6</v>
      </c>
      <c r="FD70" s="4">
        <f t="shared" si="61"/>
        <v>2.1293434227958839E-7</v>
      </c>
      <c r="FE70" s="4">
        <f t="shared" si="230"/>
        <v>-100</v>
      </c>
      <c r="FF70" s="4">
        <f t="shared" si="231"/>
        <v>-100</v>
      </c>
      <c r="FG70" s="4">
        <f t="shared" si="232"/>
        <v>-100</v>
      </c>
      <c r="FH70" s="1">
        <f t="shared" si="233"/>
        <v>100</v>
      </c>
      <c r="FI70" s="1">
        <f t="shared" si="234"/>
        <v>0</v>
      </c>
      <c r="FJ70" s="1">
        <f t="shared" si="235"/>
        <v>2.6259999999999946</v>
      </c>
      <c r="FK70" s="4">
        <f t="shared" si="304"/>
        <v>0.49999999999999822</v>
      </c>
      <c r="FL70" s="1">
        <f t="shared" si="305"/>
        <v>3.0358975860473805E-4</v>
      </c>
      <c r="FM70" s="4">
        <f t="shared" si="329"/>
        <v>-0.24386264428720197</v>
      </c>
      <c r="FN70" s="1">
        <f t="shared" si="177"/>
        <v>0.49999999999999822</v>
      </c>
      <c r="FO70" s="1">
        <f t="shared" si="236"/>
        <v>1.7577847023214335E-6</v>
      </c>
      <c r="FP70" s="1">
        <f t="shared" si="306"/>
        <v>1000.0012304492916</v>
      </c>
      <c r="FQ70" s="1">
        <f t="shared" si="307"/>
        <v>513.50999999999817</v>
      </c>
      <c r="FR70" s="1">
        <f t="shared" si="308"/>
        <v>499.99999999999824</v>
      </c>
      <c r="FS70" s="1">
        <f t="shared" si="309"/>
        <v>500</v>
      </c>
      <c r="FT70" s="1">
        <f t="shared" si="310"/>
        <v>2.343712936428578E-7</v>
      </c>
      <c r="FU70" s="4">
        <f t="shared" si="311"/>
        <v>0</v>
      </c>
      <c r="FV70" s="1">
        <f t="shared" si="312"/>
        <v>-8.7889235116071676E-4</v>
      </c>
      <c r="FW70" s="4">
        <f t="shared" si="237"/>
        <v>0</v>
      </c>
      <c r="FX70" s="4">
        <f t="shared" si="238"/>
        <v>10</v>
      </c>
      <c r="FY70" s="4">
        <f t="shared" si="313"/>
        <v>2.3802018276543635E-6</v>
      </c>
      <c r="FZ70" s="4">
        <f t="shared" si="71"/>
        <v>6.2241712533293004E-7</v>
      </c>
      <c r="GA70" s="4">
        <f t="shared" si="239"/>
        <v>-100</v>
      </c>
      <c r="GB70" s="4">
        <f t="shared" si="240"/>
        <v>-100</v>
      </c>
      <c r="GC70" s="4">
        <f t="shared" si="241"/>
        <v>-100</v>
      </c>
      <c r="GD70" s="1">
        <f t="shared" si="242"/>
        <v>100</v>
      </c>
      <c r="GE70" s="1">
        <f t="shared" si="243"/>
        <v>0</v>
      </c>
      <c r="GF70" s="1">
        <f t="shared" si="244"/>
        <v>2.6259999999999946</v>
      </c>
      <c r="GG70" s="4">
        <f t="shared" si="314"/>
        <v>0.49999999999999822</v>
      </c>
      <c r="GH70" s="1">
        <f t="shared" si="315"/>
        <v>4.11088398558612E-4</v>
      </c>
      <c r="GI70" s="4">
        <f t="shared" si="330"/>
        <v>-0.23200285612906291</v>
      </c>
      <c r="GJ70" s="1">
        <f t="shared" si="179"/>
        <v>0.49999999999999822</v>
      </c>
      <c r="GK70" s="1">
        <f t="shared" si="245"/>
        <v>2.3802018276543635E-6</v>
      </c>
      <c r="GL70" s="1">
        <f t="shared" si="316"/>
        <v>1000.0016661412794</v>
      </c>
      <c r="GM70" s="1">
        <f t="shared" si="317"/>
        <v>513.50999999999817</v>
      </c>
      <c r="GN70" s="1">
        <f t="shared" si="318"/>
        <v>499.99999999999824</v>
      </c>
      <c r="GO70" s="1">
        <f t="shared" si="319"/>
        <v>500</v>
      </c>
      <c r="GP70" s="1">
        <f t="shared" si="320"/>
        <v>3.1736024368724851E-7</v>
      </c>
      <c r="GQ70" s="4">
        <f t="shared" si="321"/>
        <v>0</v>
      </c>
      <c r="GR70" s="1">
        <f t="shared" si="322"/>
        <v>-1.1901009138271818E-3</v>
      </c>
      <c r="GS70" s="4">
        <f t="shared" si="246"/>
        <v>0</v>
      </c>
      <c r="GT70" s="4">
        <f t="shared" si="247"/>
        <v>10</v>
      </c>
      <c r="GU70" s="4">
        <f t="shared" si="323"/>
        <v>2.7060069996566954E-6</v>
      </c>
      <c r="GV70" s="4">
        <f t="shared" si="81"/>
        <v>3.2580517200233192E-7</v>
      </c>
      <c r="GW70" s="4">
        <v>245</v>
      </c>
      <c r="GX70" s="4"/>
      <c r="GY70" s="4"/>
      <c r="GZ70" s="4"/>
      <c r="HA70" s="4"/>
      <c r="HB70" s="4"/>
      <c r="HC70" s="4"/>
      <c r="HD70" s="4"/>
      <c r="HE70" s="4"/>
    </row>
    <row r="71" spans="1:220">
      <c r="A71" s="1">
        <v>53</v>
      </c>
      <c r="B71" s="1">
        <f t="shared" si="180"/>
        <v>100</v>
      </c>
      <c r="C71" s="1">
        <v>0</v>
      </c>
      <c r="D71" s="1">
        <f t="shared" si="1"/>
        <v>-100</v>
      </c>
      <c r="E71" s="1">
        <f t="shared" si="163"/>
        <v>240</v>
      </c>
      <c r="F71" s="1">
        <f t="shared" si="248"/>
        <v>2.6509999999999945</v>
      </c>
      <c r="G71" s="1">
        <f>'0.5Q 1-8 '!FS71</f>
        <v>-100</v>
      </c>
      <c r="H71" s="1">
        <f>'0.5Q 1-8 '!FT71</f>
        <v>-100</v>
      </c>
      <c r="I71" s="1">
        <f>'0.5Q 1-8 '!FU71</f>
        <v>-100</v>
      </c>
      <c r="J71" s="1">
        <f>'0.5Q 1-8 '!FV71</f>
        <v>100</v>
      </c>
      <c r="K71" s="1">
        <f>'0.5Q 1-8 '!FW71</f>
        <v>0</v>
      </c>
      <c r="L71" s="1">
        <f>'0.5Q 1-8 '!FX71</f>
        <v>2.6509999999999945</v>
      </c>
      <c r="M71" s="1">
        <f>'0.5Q 1-8 '!FY71</f>
        <v>0.49999999999999822</v>
      </c>
      <c r="N71" s="1">
        <f>'0.5Q 1-8 '!FZ71</f>
        <v>2.6381311392213068E-5</v>
      </c>
      <c r="O71" s="1">
        <f>'0.5Q 1-8 '!GA71</f>
        <v>-0.33055081869682706</v>
      </c>
      <c r="P71" s="1">
        <f>'0.5Q 1-8 '!GB71</f>
        <v>0.49999999999999822</v>
      </c>
      <c r="Q71" s="1">
        <f>'0.5Q 1-8 '!GC71</f>
        <v>1.5274779296091364E-7</v>
      </c>
      <c r="R71" s="1">
        <f>'0.5Q 1-8 '!GD71</f>
        <v>1000.000106923455</v>
      </c>
      <c r="S71" s="1">
        <f>'0.5Q 1-8 '!GE71</f>
        <v>513.50999999999817</v>
      </c>
      <c r="T71" s="1">
        <f>'0.5Q 1-8 '!GF71</f>
        <v>499.99999999999824</v>
      </c>
      <c r="U71" s="1">
        <f>'0.5Q 1-8 '!GG71</f>
        <v>500</v>
      </c>
      <c r="V71" s="1">
        <f>'0.5Q 1-8 '!GH71</f>
        <v>2.0366372394788489E-8</v>
      </c>
      <c r="W71" s="1">
        <f>'0.5Q 1-8 '!GI71</f>
        <v>0</v>
      </c>
      <c r="X71" s="1">
        <f>'0.5Q 1-8 '!GJ71</f>
        <v>-7.6373896480456827E-5</v>
      </c>
      <c r="Y71" s="1">
        <f>'0.5Q 1-8 '!GK71</f>
        <v>0</v>
      </c>
      <c r="Z71" s="1">
        <f>'0.5Q 1-8 '!GL71</f>
        <v>10</v>
      </c>
      <c r="AA71" s="1">
        <f>'0.5Q 1-8 '!GM71</f>
        <v>2.3343246128501145E-7</v>
      </c>
      <c r="AC71" s="4">
        <f t="shared" si="181"/>
        <v>-100</v>
      </c>
      <c r="AD71" s="4">
        <f t="shared" si="182"/>
        <v>-100</v>
      </c>
      <c r="AE71" s="4">
        <f t="shared" si="183"/>
        <v>-100</v>
      </c>
      <c r="AF71" s="1">
        <f t="shared" si="5"/>
        <v>100</v>
      </c>
      <c r="AG71" s="1">
        <f t="shared" si="6"/>
        <v>0</v>
      </c>
      <c r="AH71" s="1">
        <f t="shared" si="184"/>
        <v>2.6509999999999945</v>
      </c>
      <c r="AI71" s="4">
        <f t="shared" si="83"/>
        <v>0.49999999999999822</v>
      </c>
      <c r="AJ71" s="1">
        <f t="shared" si="249"/>
        <v>4.0316487268568476E-5</v>
      </c>
      <c r="AK71" s="4">
        <f t="shared" si="164"/>
        <v>-0.29579623543115674</v>
      </c>
      <c r="AL71" s="1">
        <f t="shared" si="165"/>
        <v>0.49999999999999822</v>
      </c>
      <c r="AM71" s="1">
        <f t="shared" si="8"/>
        <v>2.3343246128501145E-7</v>
      </c>
      <c r="AN71" s="1">
        <f t="shared" si="250"/>
        <v>1000.0001634027229</v>
      </c>
      <c r="AO71" s="1">
        <f t="shared" si="251"/>
        <v>513.50999999999817</v>
      </c>
      <c r="AP71" s="1">
        <f t="shared" si="252"/>
        <v>499.99999999999824</v>
      </c>
      <c r="AQ71" s="1">
        <f t="shared" si="253"/>
        <v>500</v>
      </c>
      <c r="AR71" s="1">
        <f t="shared" si="89"/>
        <v>3.112432817133486E-8</v>
      </c>
      <c r="AS71" s="4">
        <f t="shared" si="90"/>
        <v>0</v>
      </c>
      <c r="AT71" s="1">
        <f t="shared" si="91"/>
        <v>-1.1671623064250572E-4</v>
      </c>
      <c r="AU71" s="4">
        <f t="shared" si="9"/>
        <v>0</v>
      </c>
      <c r="AV71" s="4">
        <f t="shared" si="10"/>
        <v>10</v>
      </c>
      <c r="AW71" s="4">
        <f t="shared" si="92"/>
        <v>3.4927181044577608E-7</v>
      </c>
      <c r="AX71" s="4">
        <f t="shared" si="11"/>
        <v>1.1583934916076463E-7</v>
      </c>
      <c r="AY71" s="4">
        <f t="shared" si="185"/>
        <v>-100</v>
      </c>
      <c r="AZ71" s="4">
        <f t="shared" si="186"/>
        <v>-100</v>
      </c>
      <c r="BA71" s="4">
        <f t="shared" si="187"/>
        <v>-100</v>
      </c>
      <c r="BB71" s="1">
        <f t="shared" si="188"/>
        <v>100</v>
      </c>
      <c r="BC71" s="1">
        <f t="shared" si="189"/>
        <v>0</v>
      </c>
      <c r="BD71" s="1">
        <f t="shared" si="190"/>
        <v>2.6509999999999945</v>
      </c>
      <c r="BE71" s="4">
        <f t="shared" si="254"/>
        <v>0.49999999999999822</v>
      </c>
      <c r="BF71" s="1">
        <f t="shared" si="255"/>
        <v>6.0323283323968234E-5</v>
      </c>
      <c r="BG71" s="4">
        <f t="shared" si="324"/>
        <v>-0.29373276889243594</v>
      </c>
      <c r="BH71" s="1">
        <f t="shared" si="167"/>
        <v>0.49999999999999822</v>
      </c>
      <c r="BI71" s="1">
        <f t="shared" si="191"/>
        <v>3.4927181044577608E-7</v>
      </c>
      <c r="BJ71" s="1">
        <f t="shared" si="256"/>
        <v>1000.0002444902674</v>
      </c>
      <c r="BK71" s="1">
        <f t="shared" si="257"/>
        <v>513.50999999999817</v>
      </c>
      <c r="BL71" s="1">
        <f t="shared" si="258"/>
        <v>499.99999999999824</v>
      </c>
      <c r="BM71" s="1">
        <f t="shared" si="259"/>
        <v>500</v>
      </c>
      <c r="BN71" s="1">
        <f t="shared" si="260"/>
        <v>4.6569574726103479E-8</v>
      </c>
      <c r="BO71" s="4">
        <f t="shared" si="261"/>
        <v>0</v>
      </c>
      <c r="BP71" s="1">
        <f t="shared" si="262"/>
        <v>-1.7463590522288805E-4</v>
      </c>
      <c r="BQ71" s="4">
        <f t="shared" si="192"/>
        <v>0</v>
      </c>
      <c r="BR71" s="4">
        <f t="shared" si="193"/>
        <v>10</v>
      </c>
      <c r="BS71" s="4">
        <f t="shared" si="263"/>
        <v>4.2935293331284491E-7</v>
      </c>
      <c r="BT71" s="4">
        <f t="shared" si="21"/>
        <v>8.008112286706883E-8</v>
      </c>
      <c r="BU71" s="4">
        <f t="shared" si="194"/>
        <v>-100</v>
      </c>
      <c r="BV71" s="4">
        <f t="shared" si="195"/>
        <v>-100</v>
      </c>
      <c r="BW71" s="4">
        <f t="shared" si="196"/>
        <v>-100</v>
      </c>
      <c r="BX71" s="1">
        <f t="shared" si="197"/>
        <v>100</v>
      </c>
      <c r="BY71" s="1">
        <f t="shared" si="198"/>
        <v>0</v>
      </c>
      <c r="BZ71" s="1">
        <f t="shared" si="199"/>
        <v>2.6509999999999945</v>
      </c>
      <c r="CA71" s="4">
        <f t="shared" si="264"/>
        <v>0.49999999999999822</v>
      </c>
      <c r="CB71" s="1">
        <f t="shared" si="265"/>
        <v>7.4154219915862683E-5</v>
      </c>
      <c r="CC71" s="4">
        <f t="shared" si="325"/>
        <v>-0.27648342360798528</v>
      </c>
      <c r="CD71" s="1">
        <f t="shared" si="169"/>
        <v>0.49999999999999822</v>
      </c>
      <c r="CE71" s="1">
        <f t="shared" si="200"/>
        <v>4.2935293331284491E-7</v>
      </c>
      <c r="CF71" s="1">
        <f t="shared" si="266"/>
        <v>1000.0003005470533</v>
      </c>
      <c r="CG71" s="1">
        <f t="shared" si="267"/>
        <v>513.50999999999817</v>
      </c>
      <c r="CH71" s="1">
        <f t="shared" si="268"/>
        <v>499.99999999999824</v>
      </c>
      <c r="CI71" s="1">
        <f t="shared" si="269"/>
        <v>500</v>
      </c>
      <c r="CJ71" s="1">
        <f t="shared" si="270"/>
        <v>5.7247057775045997E-8</v>
      </c>
      <c r="CK71" s="4">
        <f t="shared" si="271"/>
        <v>0</v>
      </c>
      <c r="CL71" s="1">
        <f t="shared" si="272"/>
        <v>-2.1467646665642245E-4</v>
      </c>
      <c r="CM71" s="4">
        <f t="shared" si="201"/>
        <v>0</v>
      </c>
      <c r="CN71" s="4">
        <f t="shared" si="202"/>
        <v>10</v>
      </c>
      <c r="CO71" s="4">
        <f t="shared" si="273"/>
        <v>5.9496553985868924E-7</v>
      </c>
      <c r="CP71" s="4">
        <f t="shared" si="31"/>
        <v>1.6561260654584433E-7</v>
      </c>
      <c r="CQ71" s="4">
        <f t="shared" si="203"/>
        <v>-100</v>
      </c>
      <c r="CR71" s="4">
        <f t="shared" si="204"/>
        <v>-100</v>
      </c>
      <c r="CS71" s="4">
        <f t="shared" si="205"/>
        <v>-100</v>
      </c>
      <c r="CT71" s="1">
        <f t="shared" si="206"/>
        <v>100</v>
      </c>
      <c r="CU71" s="1">
        <f t="shared" si="207"/>
        <v>0</v>
      </c>
      <c r="CV71" s="1">
        <f t="shared" si="208"/>
        <v>2.6509999999999945</v>
      </c>
      <c r="CW71" s="4">
        <f t="shared" si="274"/>
        <v>0.49999999999999822</v>
      </c>
      <c r="CX71" s="1">
        <f t="shared" si="275"/>
        <v>1.0275743348163891E-4</v>
      </c>
      <c r="CY71" s="4">
        <f t="shared" si="326"/>
        <v>-0.26230127356761529</v>
      </c>
      <c r="CZ71" s="1">
        <f t="shared" si="171"/>
        <v>0.49999999999999822</v>
      </c>
      <c r="DA71" s="1">
        <f t="shared" si="209"/>
        <v>5.9496553985868924E-7</v>
      </c>
      <c r="DB71" s="1">
        <f t="shared" si="276"/>
        <v>1000.000416475878</v>
      </c>
      <c r="DC71" s="1">
        <f t="shared" si="277"/>
        <v>513.50999999999817</v>
      </c>
      <c r="DD71" s="1">
        <f t="shared" si="278"/>
        <v>499.99999999999824</v>
      </c>
      <c r="DE71" s="1">
        <f t="shared" si="279"/>
        <v>500</v>
      </c>
      <c r="DF71" s="1">
        <f t="shared" si="280"/>
        <v>7.9328738647825248E-8</v>
      </c>
      <c r="DG71" s="4">
        <f t="shared" si="281"/>
        <v>0</v>
      </c>
      <c r="DH71" s="1">
        <f t="shared" si="282"/>
        <v>-2.9748276992934463E-4</v>
      </c>
      <c r="DI71" s="4">
        <f t="shared" si="210"/>
        <v>0</v>
      </c>
      <c r="DJ71" s="4">
        <f t="shared" si="211"/>
        <v>10</v>
      </c>
      <c r="DK71" s="4">
        <f t="shared" si="283"/>
        <v>6.9044887145399391E-7</v>
      </c>
      <c r="DL71" s="4">
        <f t="shared" si="41"/>
        <v>9.5483331595304673E-8</v>
      </c>
      <c r="DM71" s="4">
        <f t="shared" si="212"/>
        <v>-100</v>
      </c>
      <c r="DN71" s="4">
        <f t="shared" si="213"/>
        <v>-100</v>
      </c>
      <c r="DO71" s="4">
        <f t="shared" si="214"/>
        <v>-100</v>
      </c>
      <c r="DP71" s="1">
        <f t="shared" si="215"/>
        <v>100</v>
      </c>
      <c r="DQ71" s="1">
        <f t="shared" si="216"/>
        <v>0</v>
      </c>
      <c r="DR71" s="1">
        <f t="shared" si="217"/>
        <v>2.6509999999999945</v>
      </c>
      <c r="DS71" s="4">
        <f t="shared" si="284"/>
        <v>0.49999999999999822</v>
      </c>
      <c r="DT71" s="1">
        <f t="shared" si="285"/>
        <v>1.19248509750258E-4</v>
      </c>
      <c r="DU71" s="4">
        <f t="shared" si="327"/>
        <v>-0.25110451091743546</v>
      </c>
      <c r="DV71" s="1">
        <f t="shared" si="173"/>
        <v>0.49999999999999822</v>
      </c>
      <c r="DW71" s="1">
        <f t="shared" si="218"/>
        <v>6.9044887145399391E-7</v>
      </c>
      <c r="DX71" s="1">
        <f t="shared" si="286"/>
        <v>1000.00048331421</v>
      </c>
      <c r="DY71" s="1">
        <f t="shared" si="287"/>
        <v>513.50999999999817</v>
      </c>
      <c r="DZ71" s="1">
        <f t="shared" si="288"/>
        <v>499.99999999999824</v>
      </c>
      <c r="EA71" s="1">
        <f t="shared" si="289"/>
        <v>500</v>
      </c>
      <c r="EB71" s="1">
        <f t="shared" si="290"/>
        <v>9.2059849527199183E-8</v>
      </c>
      <c r="EC71" s="4">
        <f t="shared" si="291"/>
        <v>0</v>
      </c>
      <c r="ED71" s="1">
        <f t="shared" si="292"/>
        <v>-3.4522443572699695E-4</v>
      </c>
      <c r="EE71" s="4">
        <f t="shared" si="219"/>
        <v>0</v>
      </c>
      <c r="EF71" s="4">
        <f t="shared" si="220"/>
        <v>10</v>
      </c>
      <c r="EG71" s="4">
        <f t="shared" si="293"/>
        <v>9.2691021602510698E-7</v>
      </c>
      <c r="EH71" s="4">
        <f t="shared" si="51"/>
        <v>2.3646134457111307E-7</v>
      </c>
      <c r="EI71" s="4">
        <f t="shared" si="221"/>
        <v>-100</v>
      </c>
      <c r="EJ71" s="4">
        <f t="shared" si="222"/>
        <v>-100</v>
      </c>
      <c r="EK71" s="4">
        <f t="shared" si="223"/>
        <v>-100</v>
      </c>
      <c r="EL71" s="1">
        <f t="shared" si="224"/>
        <v>100</v>
      </c>
      <c r="EM71" s="1">
        <f t="shared" si="225"/>
        <v>0</v>
      </c>
      <c r="EN71" s="1">
        <f t="shared" si="226"/>
        <v>2.6509999999999945</v>
      </c>
      <c r="EO71" s="4">
        <f t="shared" si="294"/>
        <v>0.49999999999999822</v>
      </c>
      <c r="EP71" s="1">
        <f t="shared" si="295"/>
        <v>1.6008812021159016E-4</v>
      </c>
      <c r="EQ71" s="4">
        <f t="shared" si="328"/>
        <v>-0.23955353426797465</v>
      </c>
      <c r="ER71" s="1">
        <f t="shared" si="175"/>
        <v>0.49999999999999822</v>
      </c>
      <c r="ES71" s="1">
        <f t="shared" si="227"/>
        <v>9.2691021602510698E-7</v>
      </c>
      <c r="ET71" s="1">
        <f t="shared" si="296"/>
        <v>1000.0006488371512</v>
      </c>
      <c r="EU71" s="1">
        <f t="shared" si="297"/>
        <v>513.50999999999817</v>
      </c>
      <c r="EV71" s="1">
        <f t="shared" si="298"/>
        <v>499.99999999999824</v>
      </c>
      <c r="EW71" s="1">
        <f t="shared" si="299"/>
        <v>500</v>
      </c>
      <c r="EX71" s="1">
        <f t="shared" si="300"/>
        <v>1.2358802880334762E-7</v>
      </c>
      <c r="EY71" s="4">
        <f t="shared" si="301"/>
        <v>0</v>
      </c>
      <c r="EZ71" s="1">
        <f t="shared" si="302"/>
        <v>-4.6345510801255348E-4</v>
      </c>
      <c r="FA71" s="4">
        <f t="shared" si="228"/>
        <v>0</v>
      </c>
      <c r="FB71" s="4">
        <f t="shared" si="229"/>
        <v>10</v>
      </c>
      <c r="FC71" s="4">
        <f t="shared" si="303"/>
        <v>1.05467082139286E-6</v>
      </c>
      <c r="FD71" s="4">
        <f t="shared" si="61"/>
        <v>1.2776060536775301E-7</v>
      </c>
      <c r="FE71" s="4">
        <f t="shared" si="230"/>
        <v>-100</v>
      </c>
      <c r="FF71" s="4">
        <f t="shared" si="231"/>
        <v>-100</v>
      </c>
      <c r="FG71" s="4">
        <f t="shared" si="232"/>
        <v>-100</v>
      </c>
      <c r="FH71" s="1">
        <f t="shared" si="233"/>
        <v>100</v>
      </c>
      <c r="FI71" s="1">
        <f t="shared" si="234"/>
        <v>0</v>
      </c>
      <c r="FJ71" s="1">
        <f t="shared" si="235"/>
        <v>2.6509999999999945</v>
      </c>
      <c r="FK71" s="4">
        <f t="shared" si="304"/>
        <v>0.49999999999999822</v>
      </c>
      <c r="FL71" s="1">
        <f t="shared" si="305"/>
        <v>1.8215385516284283E-4</v>
      </c>
      <c r="FM71" s="4">
        <f t="shared" si="329"/>
        <v>-0.24386264428720197</v>
      </c>
      <c r="FN71" s="1">
        <f t="shared" si="177"/>
        <v>0.49999999999999822</v>
      </c>
      <c r="FO71" s="1">
        <f t="shared" si="236"/>
        <v>1.05467082139286E-6</v>
      </c>
      <c r="FP71" s="1">
        <f t="shared" si="306"/>
        <v>1000.000738269575</v>
      </c>
      <c r="FQ71" s="1">
        <f t="shared" si="307"/>
        <v>513.50999999999817</v>
      </c>
      <c r="FR71" s="1">
        <f t="shared" si="308"/>
        <v>499.99999999999824</v>
      </c>
      <c r="FS71" s="1">
        <f t="shared" si="309"/>
        <v>500</v>
      </c>
      <c r="FT71" s="1">
        <f t="shared" si="310"/>
        <v>1.4062277618571468E-7</v>
      </c>
      <c r="FU71" s="4">
        <f t="shared" si="311"/>
        <v>0</v>
      </c>
      <c r="FV71" s="1">
        <f t="shared" si="312"/>
        <v>-5.2733541069642997E-4</v>
      </c>
      <c r="FW71" s="4">
        <f t="shared" si="237"/>
        <v>0</v>
      </c>
      <c r="FX71" s="4">
        <f t="shared" si="238"/>
        <v>10</v>
      </c>
      <c r="FY71" s="4">
        <f t="shared" si="313"/>
        <v>1.4281210965926181E-6</v>
      </c>
      <c r="FZ71" s="4">
        <f t="shared" si="71"/>
        <v>3.7345027519975815E-7</v>
      </c>
      <c r="GA71" s="4">
        <f t="shared" si="239"/>
        <v>-100</v>
      </c>
      <c r="GB71" s="4">
        <f t="shared" si="240"/>
        <v>-100</v>
      </c>
      <c r="GC71" s="4">
        <f t="shared" si="241"/>
        <v>-100</v>
      </c>
      <c r="GD71" s="1">
        <f t="shared" si="242"/>
        <v>100</v>
      </c>
      <c r="GE71" s="1">
        <f t="shared" si="243"/>
        <v>0</v>
      </c>
      <c r="GF71" s="1">
        <f t="shared" si="244"/>
        <v>2.6509999999999945</v>
      </c>
      <c r="GG71" s="4">
        <f t="shared" si="314"/>
        <v>0.49999999999999822</v>
      </c>
      <c r="GH71" s="1">
        <f t="shared" si="315"/>
        <v>2.4665303913516716E-4</v>
      </c>
      <c r="GI71" s="4">
        <f t="shared" si="330"/>
        <v>-0.23200285612906291</v>
      </c>
      <c r="GJ71" s="1">
        <f t="shared" si="179"/>
        <v>0.49999999999999822</v>
      </c>
      <c r="GK71" s="1">
        <f t="shared" si="245"/>
        <v>1.4281210965926181E-6</v>
      </c>
      <c r="GL71" s="1">
        <f t="shared" si="316"/>
        <v>1000.0009996847676</v>
      </c>
      <c r="GM71" s="1">
        <f t="shared" si="317"/>
        <v>513.50999999999817</v>
      </c>
      <c r="GN71" s="1">
        <f t="shared" si="318"/>
        <v>499.99999999999824</v>
      </c>
      <c r="GO71" s="1">
        <f t="shared" si="319"/>
        <v>500</v>
      </c>
      <c r="GP71" s="1">
        <f t="shared" si="320"/>
        <v>1.9041614621234907E-7</v>
      </c>
      <c r="GQ71" s="4">
        <f t="shared" si="321"/>
        <v>0</v>
      </c>
      <c r="GR71" s="1">
        <f t="shared" si="322"/>
        <v>-7.1406054829630905E-4</v>
      </c>
      <c r="GS71" s="4">
        <f t="shared" si="246"/>
        <v>0</v>
      </c>
      <c r="GT71" s="4">
        <f t="shared" si="247"/>
        <v>10</v>
      </c>
      <c r="GU71" s="4">
        <f t="shared" si="323"/>
        <v>1.6236041997940173E-6</v>
      </c>
      <c r="GV71" s="4">
        <f t="shared" si="81"/>
        <v>1.9548310320139911E-7</v>
      </c>
      <c r="GW71" s="4">
        <v>240</v>
      </c>
      <c r="GX71" s="4"/>
      <c r="GY71" s="4"/>
      <c r="GZ71" s="4"/>
      <c r="HA71" s="4"/>
      <c r="HB71" s="4"/>
      <c r="HC71" s="4"/>
      <c r="HD71" s="4"/>
      <c r="HE71" s="4"/>
    </row>
    <row r="72" spans="1:220">
      <c r="A72" s="1">
        <v>54</v>
      </c>
      <c r="B72" s="1">
        <f t="shared" si="180"/>
        <v>100</v>
      </c>
      <c r="C72" s="1">
        <v>0</v>
      </c>
      <c r="D72" s="1">
        <f t="shared" si="1"/>
        <v>-100</v>
      </c>
      <c r="E72" s="1">
        <f t="shared" si="163"/>
        <v>235</v>
      </c>
      <c r="F72" s="1">
        <f t="shared" si="248"/>
        <v>2.6759999999999944</v>
      </c>
      <c r="G72" s="1">
        <f>'0.5Q 1-8 '!FS72</f>
        <v>-100</v>
      </c>
      <c r="H72" s="1">
        <f>'0.5Q 1-8 '!FT72</f>
        <v>-100</v>
      </c>
      <c r="I72" s="1">
        <f>'0.5Q 1-8 '!FU72</f>
        <v>-100</v>
      </c>
      <c r="J72" s="1">
        <f>'0.5Q 1-8 '!FV72</f>
        <v>100</v>
      </c>
      <c r="K72" s="1">
        <f>'0.5Q 1-8 '!FW72</f>
        <v>0</v>
      </c>
      <c r="L72" s="1">
        <f>'0.5Q 1-8 '!FX72</f>
        <v>2.6759999999999944</v>
      </c>
      <c r="M72" s="1">
        <f>'0.5Q 1-8 '!FY72</f>
        <v>0.49999999999999822</v>
      </c>
      <c r="N72" s="1">
        <f>'0.5Q 1-8 '!FZ72</f>
        <v>1.5828786835327838E-5</v>
      </c>
      <c r="O72" s="1">
        <f>'0.5Q 1-8 '!GA72</f>
        <v>-0.33055081869682706</v>
      </c>
      <c r="P72" s="1">
        <f>'0.5Q 1-8 '!GB72</f>
        <v>0.49999999999999822</v>
      </c>
      <c r="Q72" s="1">
        <f>'0.5Q 1-8 '!GC72</f>
        <v>9.1648675776548187E-8</v>
      </c>
      <c r="R72" s="1">
        <f>'0.5Q 1-8 '!GD72</f>
        <v>1000.0000641540729</v>
      </c>
      <c r="S72" s="1">
        <f>'0.5Q 1-8 '!GE72</f>
        <v>513.50999999999817</v>
      </c>
      <c r="T72" s="1">
        <f>'0.5Q 1-8 '!GF72</f>
        <v>499.99999999999824</v>
      </c>
      <c r="U72" s="1">
        <f>'0.5Q 1-8 '!GG72</f>
        <v>500</v>
      </c>
      <c r="V72" s="1">
        <f>'0.5Q 1-8 '!GH72</f>
        <v>1.2219823436873091E-8</v>
      </c>
      <c r="W72" s="1">
        <f>'0.5Q 1-8 '!GI72</f>
        <v>0</v>
      </c>
      <c r="X72" s="1">
        <f>'0.5Q 1-8 '!GJ72</f>
        <v>-4.5824337888274096E-5</v>
      </c>
      <c r="Y72" s="1">
        <f>'0.5Q 1-8 '!GK72</f>
        <v>0</v>
      </c>
      <c r="Z72" s="1">
        <f>'0.5Q 1-8 '!GL72</f>
        <v>10</v>
      </c>
      <c r="AA72" s="1">
        <f>'0.5Q 1-8 '!GM72</f>
        <v>1.4005947677100687E-7</v>
      </c>
      <c r="AC72" s="4">
        <f t="shared" si="181"/>
        <v>-100</v>
      </c>
      <c r="AD72" s="4">
        <f t="shared" si="182"/>
        <v>-100</v>
      </c>
      <c r="AE72" s="4">
        <f t="shared" si="183"/>
        <v>-100</v>
      </c>
      <c r="AF72" s="1">
        <f t="shared" si="5"/>
        <v>100</v>
      </c>
      <c r="AG72" s="1">
        <f t="shared" si="6"/>
        <v>0</v>
      </c>
      <c r="AH72" s="1">
        <f t="shared" si="184"/>
        <v>2.6759999999999944</v>
      </c>
      <c r="AI72" s="4">
        <f t="shared" si="83"/>
        <v>0.49999999999999822</v>
      </c>
      <c r="AJ72" s="1">
        <f t="shared" si="249"/>
        <v>2.4189892361141078E-5</v>
      </c>
      <c r="AK72" s="4">
        <f t="shared" si="164"/>
        <v>-0.29579623543115674</v>
      </c>
      <c r="AL72" s="1">
        <f t="shared" si="165"/>
        <v>0.49999999999999822</v>
      </c>
      <c r="AM72" s="1">
        <f t="shared" si="8"/>
        <v>1.4005947677100687E-7</v>
      </c>
      <c r="AN72" s="1">
        <f t="shared" si="250"/>
        <v>1000.0000980416337</v>
      </c>
      <c r="AO72" s="1">
        <f t="shared" si="251"/>
        <v>513.50999999999817</v>
      </c>
      <c r="AP72" s="1">
        <f t="shared" si="252"/>
        <v>499.99999999999824</v>
      </c>
      <c r="AQ72" s="1">
        <f t="shared" si="253"/>
        <v>500</v>
      </c>
      <c r="AR72" s="1">
        <f t="shared" si="89"/>
        <v>1.8674596902800915E-8</v>
      </c>
      <c r="AS72" s="4">
        <f t="shared" si="90"/>
        <v>0</v>
      </c>
      <c r="AT72" s="1">
        <f t="shared" si="91"/>
        <v>-7.0029738385503433E-5</v>
      </c>
      <c r="AU72" s="4">
        <f t="shared" si="9"/>
        <v>0</v>
      </c>
      <c r="AV72" s="4">
        <f t="shared" si="10"/>
        <v>10</v>
      </c>
      <c r="AW72" s="4">
        <f t="shared" si="92"/>
        <v>2.0956308626746564E-7</v>
      </c>
      <c r="AX72" s="4">
        <f t="shared" si="11"/>
        <v>6.9503609496458765E-8</v>
      </c>
      <c r="AY72" s="4">
        <f t="shared" si="185"/>
        <v>-100</v>
      </c>
      <c r="AZ72" s="4">
        <f t="shared" si="186"/>
        <v>-100</v>
      </c>
      <c r="BA72" s="4">
        <f t="shared" si="187"/>
        <v>-100</v>
      </c>
      <c r="BB72" s="1">
        <f t="shared" si="188"/>
        <v>100</v>
      </c>
      <c r="BC72" s="1">
        <f t="shared" si="189"/>
        <v>0</v>
      </c>
      <c r="BD72" s="1">
        <f t="shared" si="190"/>
        <v>2.6759999999999944</v>
      </c>
      <c r="BE72" s="4">
        <f t="shared" si="254"/>
        <v>0.49999999999999822</v>
      </c>
      <c r="BF72" s="1">
        <f t="shared" si="255"/>
        <v>3.6193969994380943E-5</v>
      </c>
      <c r="BG72" s="4">
        <f t="shared" si="324"/>
        <v>-0.29373276889243594</v>
      </c>
      <c r="BH72" s="1">
        <f t="shared" si="167"/>
        <v>0.49999999999999822</v>
      </c>
      <c r="BI72" s="1">
        <f t="shared" si="191"/>
        <v>2.0956308626746564E-7</v>
      </c>
      <c r="BJ72" s="1">
        <f t="shared" si="256"/>
        <v>1000.0001466941603</v>
      </c>
      <c r="BK72" s="1">
        <f t="shared" si="257"/>
        <v>513.50999999999817</v>
      </c>
      <c r="BL72" s="1">
        <f t="shared" si="258"/>
        <v>499.99999999999824</v>
      </c>
      <c r="BM72" s="1">
        <f t="shared" si="259"/>
        <v>500</v>
      </c>
      <c r="BN72" s="1">
        <f t="shared" si="260"/>
        <v>2.794174483566209E-8</v>
      </c>
      <c r="BO72" s="4">
        <f t="shared" si="261"/>
        <v>0</v>
      </c>
      <c r="BP72" s="1">
        <f t="shared" si="262"/>
        <v>-1.0478154313373283E-4</v>
      </c>
      <c r="BQ72" s="4">
        <f t="shared" si="192"/>
        <v>0</v>
      </c>
      <c r="BR72" s="4">
        <f t="shared" si="193"/>
        <v>10</v>
      </c>
      <c r="BS72" s="4">
        <f t="shared" si="263"/>
        <v>2.5761175998770693E-7</v>
      </c>
      <c r="BT72" s="4">
        <f t="shared" si="21"/>
        <v>4.8048673720241287E-8</v>
      </c>
      <c r="BU72" s="4">
        <f t="shared" si="194"/>
        <v>-100</v>
      </c>
      <c r="BV72" s="4">
        <f t="shared" si="195"/>
        <v>-100</v>
      </c>
      <c r="BW72" s="4">
        <f t="shared" si="196"/>
        <v>-100</v>
      </c>
      <c r="BX72" s="1">
        <f t="shared" si="197"/>
        <v>100</v>
      </c>
      <c r="BY72" s="1">
        <f t="shared" si="198"/>
        <v>0</v>
      </c>
      <c r="BZ72" s="1">
        <f t="shared" si="199"/>
        <v>2.6759999999999944</v>
      </c>
      <c r="CA72" s="4">
        <f t="shared" si="264"/>
        <v>0.49999999999999822</v>
      </c>
      <c r="CB72" s="1">
        <f t="shared" si="265"/>
        <v>4.4492531949517604E-5</v>
      </c>
      <c r="CC72" s="4">
        <f t="shared" si="325"/>
        <v>-0.27648342360798528</v>
      </c>
      <c r="CD72" s="1">
        <f t="shared" si="169"/>
        <v>0.49999999999999822</v>
      </c>
      <c r="CE72" s="1">
        <f t="shared" si="200"/>
        <v>2.5761175998770693E-7</v>
      </c>
      <c r="CF72" s="1">
        <f t="shared" si="266"/>
        <v>1000.0001803282319</v>
      </c>
      <c r="CG72" s="1">
        <f t="shared" si="267"/>
        <v>513.50999999999817</v>
      </c>
      <c r="CH72" s="1">
        <f t="shared" si="268"/>
        <v>499.99999999999824</v>
      </c>
      <c r="CI72" s="1">
        <f t="shared" si="269"/>
        <v>500</v>
      </c>
      <c r="CJ72" s="1">
        <f t="shared" si="270"/>
        <v>3.4348234665027596E-8</v>
      </c>
      <c r="CK72" s="4">
        <f t="shared" si="271"/>
        <v>0</v>
      </c>
      <c r="CL72" s="1">
        <f t="shared" si="272"/>
        <v>-1.2880587999385346E-4</v>
      </c>
      <c r="CM72" s="4">
        <f t="shared" si="201"/>
        <v>0</v>
      </c>
      <c r="CN72" s="4">
        <f t="shared" si="202"/>
        <v>10</v>
      </c>
      <c r="CO72" s="4">
        <f t="shared" si="273"/>
        <v>3.5697932391521353E-7</v>
      </c>
      <c r="CP72" s="4">
        <f t="shared" si="31"/>
        <v>9.9367563927506606E-8</v>
      </c>
      <c r="CQ72" s="4">
        <f t="shared" si="203"/>
        <v>-100</v>
      </c>
      <c r="CR72" s="4">
        <f t="shared" si="204"/>
        <v>-100</v>
      </c>
      <c r="CS72" s="4">
        <f t="shared" si="205"/>
        <v>-100</v>
      </c>
      <c r="CT72" s="1">
        <f t="shared" si="206"/>
        <v>100</v>
      </c>
      <c r="CU72" s="1">
        <f t="shared" si="207"/>
        <v>0</v>
      </c>
      <c r="CV72" s="1">
        <f t="shared" si="208"/>
        <v>2.6759999999999944</v>
      </c>
      <c r="CW72" s="4">
        <f t="shared" si="274"/>
        <v>0.49999999999999822</v>
      </c>
      <c r="CX72" s="1">
        <f t="shared" si="275"/>
        <v>6.165446008898334E-5</v>
      </c>
      <c r="CY72" s="4">
        <f t="shared" si="326"/>
        <v>-0.26230127356761529</v>
      </c>
      <c r="CZ72" s="1">
        <f t="shared" si="171"/>
        <v>0.49999999999999822</v>
      </c>
      <c r="DA72" s="1">
        <f t="shared" si="209"/>
        <v>3.5697932391521353E-7</v>
      </c>
      <c r="DB72" s="1">
        <f t="shared" si="276"/>
        <v>1000.0002498855267</v>
      </c>
      <c r="DC72" s="1">
        <f t="shared" si="277"/>
        <v>513.50999999999817</v>
      </c>
      <c r="DD72" s="1">
        <f t="shared" si="278"/>
        <v>499.99999999999824</v>
      </c>
      <c r="DE72" s="1">
        <f t="shared" si="279"/>
        <v>500</v>
      </c>
      <c r="DF72" s="1">
        <f t="shared" si="280"/>
        <v>4.7597243188695138E-8</v>
      </c>
      <c r="DG72" s="4">
        <f t="shared" si="281"/>
        <v>0</v>
      </c>
      <c r="DH72" s="1">
        <f t="shared" si="282"/>
        <v>-1.7848966195760678E-4</v>
      </c>
      <c r="DI72" s="4">
        <f t="shared" si="210"/>
        <v>0</v>
      </c>
      <c r="DJ72" s="4">
        <f t="shared" si="211"/>
        <v>10</v>
      </c>
      <c r="DK72" s="4">
        <f t="shared" si="283"/>
        <v>4.1426932287239634E-7</v>
      </c>
      <c r="DL72" s="4">
        <f t="shared" si="41"/>
        <v>5.7289998957182804E-8</v>
      </c>
      <c r="DM72" s="4">
        <f t="shared" si="212"/>
        <v>-100</v>
      </c>
      <c r="DN72" s="4">
        <f t="shared" si="213"/>
        <v>-100</v>
      </c>
      <c r="DO72" s="4">
        <f t="shared" si="214"/>
        <v>-100</v>
      </c>
      <c r="DP72" s="1">
        <f t="shared" si="215"/>
        <v>100</v>
      </c>
      <c r="DQ72" s="1">
        <f t="shared" si="216"/>
        <v>0</v>
      </c>
      <c r="DR72" s="1">
        <f t="shared" si="217"/>
        <v>2.6759999999999944</v>
      </c>
      <c r="DS72" s="4">
        <f t="shared" si="284"/>
        <v>0.49999999999999822</v>
      </c>
      <c r="DT72" s="1">
        <f t="shared" si="285"/>
        <v>7.1549105850154802E-5</v>
      </c>
      <c r="DU72" s="4">
        <f t="shared" si="327"/>
        <v>-0.25110451091743546</v>
      </c>
      <c r="DV72" s="1">
        <f t="shared" si="173"/>
        <v>0.49999999999999822</v>
      </c>
      <c r="DW72" s="1">
        <f t="shared" si="218"/>
        <v>4.1426932287239634E-7</v>
      </c>
      <c r="DX72" s="1">
        <f t="shared" si="286"/>
        <v>1000.0002899885261</v>
      </c>
      <c r="DY72" s="1">
        <f t="shared" si="287"/>
        <v>513.50999999999817</v>
      </c>
      <c r="DZ72" s="1">
        <f t="shared" si="288"/>
        <v>499.99999999999824</v>
      </c>
      <c r="EA72" s="1">
        <f t="shared" si="289"/>
        <v>500</v>
      </c>
      <c r="EB72" s="1">
        <f t="shared" si="290"/>
        <v>5.5235909716319518E-8</v>
      </c>
      <c r="EC72" s="4">
        <f t="shared" si="291"/>
        <v>0</v>
      </c>
      <c r="ED72" s="1">
        <f t="shared" si="292"/>
        <v>-2.0713466143619817E-4</v>
      </c>
      <c r="EE72" s="4">
        <f t="shared" si="219"/>
        <v>0</v>
      </c>
      <c r="EF72" s="4">
        <f t="shared" si="220"/>
        <v>10</v>
      </c>
      <c r="EG72" s="4">
        <f t="shared" si="293"/>
        <v>5.5614612961506419E-7</v>
      </c>
      <c r="EH72" s="4">
        <f t="shared" si="51"/>
        <v>1.4187680674266785E-7</v>
      </c>
      <c r="EI72" s="4">
        <f t="shared" si="221"/>
        <v>-100</v>
      </c>
      <c r="EJ72" s="4">
        <f t="shared" si="222"/>
        <v>-100</v>
      </c>
      <c r="EK72" s="4">
        <f t="shared" si="223"/>
        <v>-100</v>
      </c>
      <c r="EL72" s="1">
        <f t="shared" si="224"/>
        <v>100</v>
      </c>
      <c r="EM72" s="1">
        <f t="shared" si="225"/>
        <v>0</v>
      </c>
      <c r="EN72" s="1">
        <f t="shared" si="226"/>
        <v>2.6759999999999944</v>
      </c>
      <c r="EO72" s="4">
        <f t="shared" si="294"/>
        <v>0.49999999999999822</v>
      </c>
      <c r="EP72" s="1">
        <f t="shared" si="295"/>
        <v>9.6052872126954077E-5</v>
      </c>
      <c r="EQ72" s="4">
        <f t="shared" si="328"/>
        <v>-0.23955353426797465</v>
      </c>
      <c r="ER72" s="1">
        <f t="shared" si="175"/>
        <v>0.49999999999999822</v>
      </c>
      <c r="ES72" s="1">
        <f t="shared" si="227"/>
        <v>5.5614612961506419E-7</v>
      </c>
      <c r="ET72" s="1">
        <f t="shared" si="296"/>
        <v>1000.0003893022906</v>
      </c>
      <c r="EU72" s="1">
        <f t="shared" si="297"/>
        <v>513.50999999999817</v>
      </c>
      <c r="EV72" s="1">
        <f t="shared" si="298"/>
        <v>499.99999999999824</v>
      </c>
      <c r="EW72" s="1">
        <f t="shared" si="299"/>
        <v>500</v>
      </c>
      <c r="EX72" s="1">
        <f t="shared" si="300"/>
        <v>7.4152817282008556E-8</v>
      </c>
      <c r="EY72" s="4">
        <f t="shared" si="301"/>
        <v>0</v>
      </c>
      <c r="EZ72" s="1">
        <f t="shared" si="302"/>
        <v>-2.7807306480753211E-4</v>
      </c>
      <c r="FA72" s="4">
        <f t="shared" si="228"/>
        <v>0</v>
      </c>
      <c r="FB72" s="4">
        <f t="shared" si="229"/>
        <v>10</v>
      </c>
      <c r="FC72" s="4">
        <f t="shared" si="303"/>
        <v>6.3280249283571599E-7</v>
      </c>
      <c r="FD72" s="4">
        <f t="shared" si="61"/>
        <v>7.6656363220651806E-8</v>
      </c>
      <c r="FE72" s="4">
        <f t="shared" si="230"/>
        <v>-100</v>
      </c>
      <c r="FF72" s="4">
        <f t="shared" si="231"/>
        <v>-100</v>
      </c>
      <c r="FG72" s="4">
        <f t="shared" si="232"/>
        <v>-100</v>
      </c>
      <c r="FH72" s="1">
        <f t="shared" si="233"/>
        <v>100</v>
      </c>
      <c r="FI72" s="1">
        <f t="shared" si="234"/>
        <v>0</v>
      </c>
      <c r="FJ72" s="1">
        <f t="shared" si="235"/>
        <v>2.6759999999999944</v>
      </c>
      <c r="FK72" s="4">
        <f t="shared" si="304"/>
        <v>0.49999999999999822</v>
      </c>
      <c r="FL72" s="1">
        <f t="shared" si="305"/>
        <v>1.0929231309770569E-4</v>
      </c>
      <c r="FM72" s="4">
        <f t="shared" si="329"/>
        <v>-0.24386264428720197</v>
      </c>
      <c r="FN72" s="1">
        <f t="shared" si="177"/>
        <v>0.49999999999999822</v>
      </c>
      <c r="FO72" s="1">
        <f t="shared" si="236"/>
        <v>6.3280249283571599E-7</v>
      </c>
      <c r="FP72" s="1">
        <f t="shared" si="306"/>
        <v>1000.0004429617451</v>
      </c>
      <c r="FQ72" s="1">
        <f t="shared" si="307"/>
        <v>513.50999999999817</v>
      </c>
      <c r="FR72" s="1">
        <f t="shared" si="308"/>
        <v>499.99999999999824</v>
      </c>
      <c r="FS72" s="1">
        <f t="shared" si="309"/>
        <v>500</v>
      </c>
      <c r="FT72" s="1">
        <f t="shared" si="310"/>
        <v>8.4373665711428797E-8</v>
      </c>
      <c r="FU72" s="4">
        <f t="shared" si="311"/>
        <v>0</v>
      </c>
      <c r="FV72" s="1">
        <f t="shared" si="312"/>
        <v>-3.1640124641785802E-4</v>
      </c>
      <c r="FW72" s="4">
        <f t="shared" si="237"/>
        <v>0</v>
      </c>
      <c r="FX72" s="4">
        <f t="shared" si="238"/>
        <v>10</v>
      </c>
      <c r="FY72" s="4">
        <f t="shared" si="313"/>
        <v>8.5687265795557082E-7</v>
      </c>
      <c r="FZ72" s="4">
        <f t="shared" si="71"/>
        <v>2.2407016511985483E-7</v>
      </c>
      <c r="GA72" s="4">
        <f t="shared" si="239"/>
        <v>-100</v>
      </c>
      <c r="GB72" s="4">
        <f t="shared" si="240"/>
        <v>-100</v>
      </c>
      <c r="GC72" s="4">
        <f t="shared" si="241"/>
        <v>-100</v>
      </c>
      <c r="GD72" s="1">
        <f t="shared" si="242"/>
        <v>100</v>
      </c>
      <c r="GE72" s="1">
        <f t="shared" si="243"/>
        <v>0</v>
      </c>
      <c r="GF72" s="1">
        <f t="shared" si="244"/>
        <v>2.6759999999999944</v>
      </c>
      <c r="GG72" s="4">
        <f t="shared" si="314"/>
        <v>0.49999999999999822</v>
      </c>
      <c r="GH72" s="1">
        <f t="shared" si="315"/>
        <v>1.4799182348110033E-4</v>
      </c>
      <c r="GI72" s="4">
        <f t="shared" si="330"/>
        <v>-0.23200285612906291</v>
      </c>
      <c r="GJ72" s="1">
        <f t="shared" si="179"/>
        <v>0.49999999999999822</v>
      </c>
      <c r="GK72" s="1">
        <f t="shared" si="245"/>
        <v>8.5687265795557082E-7</v>
      </c>
      <c r="GL72" s="1">
        <f t="shared" si="316"/>
        <v>1000.0005998108605</v>
      </c>
      <c r="GM72" s="1">
        <f t="shared" si="317"/>
        <v>513.50999999999817</v>
      </c>
      <c r="GN72" s="1">
        <f t="shared" si="318"/>
        <v>499.99999999999824</v>
      </c>
      <c r="GO72" s="1">
        <f t="shared" si="319"/>
        <v>500</v>
      </c>
      <c r="GP72" s="1">
        <f t="shared" si="320"/>
        <v>1.1424968772740946E-7</v>
      </c>
      <c r="GQ72" s="4">
        <f t="shared" si="321"/>
        <v>0</v>
      </c>
      <c r="GR72" s="1">
        <f t="shared" si="322"/>
        <v>-4.2843632897778542E-4</v>
      </c>
      <c r="GS72" s="4">
        <f t="shared" si="246"/>
        <v>0</v>
      </c>
      <c r="GT72" s="4">
        <f t="shared" si="247"/>
        <v>10</v>
      </c>
      <c r="GU72" s="4">
        <f t="shared" si="323"/>
        <v>9.7416251987641039E-7</v>
      </c>
      <c r="GV72" s="4">
        <f t="shared" si="81"/>
        <v>1.1728986192083957E-7</v>
      </c>
      <c r="GW72" s="4">
        <v>235</v>
      </c>
      <c r="GX72" s="4"/>
      <c r="GY72" s="4"/>
      <c r="GZ72" s="4"/>
      <c r="HA72" s="4"/>
      <c r="HB72" s="4"/>
      <c r="HC72" s="4"/>
      <c r="HD72" s="4"/>
      <c r="HE72" s="4"/>
    </row>
    <row r="73" spans="1:220">
      <c r="A73" s="1">
        <v>55</v>
      </c>
      <c r="B73" s="1">
        <f t="shared" si="180"/>
        <v>100</v>
      </c>
      <c r="C73" s="1">
        <v>0</v>
      </c>
      <c r="D73" s="1">
        <f t="shared" si="1"/>
        <v>-100</v>
      </c>
      <c r="E73" s="1">
        <f t="shared" si="163"/>
        <v>230</v>
      </c>
      <c r="F73" s="1">
        <f t="shared" si="248"/>
        <v>2.7009999999999943</v>
      </c>
      <c r="G73" s="1">
        <f>'0.5Q 1-8 '!FS73</f>
        <v>-100</v>
      </c>
      <c r="H73" s="1">
        <f>'0.5Q 1-8 '!FT73</f>
        <v>-100</v>
      </c>
      <c r="I73" s="1">
        <f>'0.5Q 1-8 '!FU73</f>
        <v>-100</v>
      </c>
      <c r="J73" s="1">
        <f>'0.5Q 1-8 '!FV73</f>
        <v>100</v>
      </c>
      <c r="K73" s="1">
        <f>'0.5Q 1-8 '!FW73</f>
        <v>0</v>
      </c>
      <c r="L73" s="1">
        <f>'0.5Q 1-8 '!FX73</f>
        <v>2.7009999999999943</v>
      </c>
      <c r="M73" s="1">
        <f>'0.5Q 1-8 '!FY73</f>
        <v>0.49999999999999822</v>
      </c>
      <c r="N73" s="1">
        <f>'0.5Q 1-8 '!FZ73</f>
        <v>9.4972721011967031E-6</v>
      </c>
      <c r="O73" s="1">
        <f>'0.5Q 1-8 '!GA73</f>
        <v>-0.33055081869682706</v>
      </c>
      <c r="P73" s="1">
        <f>'0.5Q 1-8 '!GB73</f>
        <v>0.49999999999999822</v>
      </c>
      <c r="Q73" s="1">
        <f>'0.5Q 1-8 '!GC73</f>
        <v>5.4989205465928908E-8</v>
      </c>
      <c r="R73" s="1">
        <f>'0.5Q 1-8 '!GD73</f>
        <v>1000.0000384924439</v>
      </c>
      <c r="S73" s="1">
        <f>'0.5Q 1-8 '!GE73</f>
        <v>513.50999999999817</v>
      </c>
      <c r="T73" s="1">
        <f>'0.5Q 1-8 '!GF73</f>
        <v>499.99999999999824</v>
      </c>
      <c r="U73" s="1">
        <f>'0.5Q 1-8 '!GG73</f>
        <v>500</v>
      </c>
      <c r="V73" s="1">
        <f>'0.5Q 1-8 '!GH73</f>
        <v>7.3318940621238556E-9</v>
      </c>
      <c r="W73" s="1">
        <f>'0.5Q 1-8 '!GI73</f>
        <v>0</v>
      </c>
      <c r="X73" s="1">
        <f>'0.5Q 1-8 '!GJ73</f>
        <v>-2.7494602732964455E-5</v>
      </c>
      <c r="Y73" s="1">
        <f>'0.5Q 1-8 '!GK73</f>
        <v>0</v>
      </c>
      <c r="Z73" s="1">
        <f>'0.5Q 1-8 '!GL73</f>
        <v>10</v>
      </c>
      <c r="AA73" s="1">
        <f>'0.5Q 1-8 '!GM73</f>
        <v>8.4035686062604124E-8</v>
      </c>
      <c r="AC73" s="4">
        <f t="shared" si="181"/>
        <v>-100</v>
      </c>
      <c r="AD73" s="4">
        <f t="shared" si="182"/>
        <v>-100</v>
      </c>
      <c r="AE73" s="4">
        <f t="shared" si="183"/>
        <v>-100</v>
      </c>
      <c r="AF73" s="1">
        <f t="shared" si="5"/>
        <v>100</v>
      </c>
      <c r="AG73" s="1">
        <f t="shared" si="6"/>
        <v>0</v>
      </c>
      <c r="AH73" s="1">
        <f t="shared" si="184"/>
        <v>2.7009999999999943</v>
      </c>
      <c r="AI73" s="4">
        <f t="shared" si="83"/>
        <v>0.49999999999999822</v>
      </c>
      <c r="AJ73" s="1">
        <f t="shared" si="249"/>
        <v>1.4513935416684647E-5</v>
      </c>
      <c r="AK73" s="4">
        <f t="shared" si="164"/>
        <v>-0.29579623543115674</v>
      </c>
      <c r="AL73" s="1">
        <f t="shared" si="165"/>
        <v>0.49999999999999822</v>
      </c>
      <c r="AM73" s="1">
        <f t="shared" si="8"/>
        <v>8.4035686062604124E-8</v>
      </c>
      <c r="AN73" s="1">
        <f t="shared" si="250"/>
        <v>1000.0000588249802</v>
      </c>
      <c r="AO73" s="1">
        <f t="shared" si="251"/>
        <v>513.50999999999817</v>
      </c>
      <c r="AP73" s="1">
        <f t="shared" si="252"/>
        <v>499.99999999999824</v>
      </c>
      <c r="AQ73" s="1">
        <f t="shared" si="253"/>
        <v>500</v>
      </c>
      <c r="AR73" s="1">
        <f t="shared" si="89"/>
        <v>1.120475814168055E-8</v>
      </c>
      <c r="AS73" s="4">
        <f t="shared" si="90"/>
        <v>0</v>
      </c>
      <c r="AT73" s="1">
        <f t="shared" si="91"/>
        <v>-4.2017843031302062E-5</v>
      </c>
      <c r="AU73" s="4">
        <f t="shared" si="9"/>
        <v>0</v>
      </c>
      <c r="AV73" s="4">
        <f t="shared" si="10"/>
        <v>10</v>
      </c>
      <c r="AW73" s="4">
        <f t="shared" si="92"/>
        <v>1.2573785176047939E-7</v>
      </c>
      <c r="AX73" s="4">
        <f t="shared" si="11"/>
        <v>4.1702165697875264E-8</v>
      </c>
      <c r="AY73" s="4">
        <f t="shared" si="185"/>
        <v>-100</v>
      </c>
      <c r="AZ73" s="4">
        <f t="shared" si="186"/>
        <v>-100</v>
      </c>
      <c r="BA73" s="4">
        <f t="shared" si="187"/>
        <v>-100</v>
      </c>
      <c r="BB73" s="1">
        <f t="shared" si="188"/>
        <v>100</v>
      </c>
      <c r="BC73" s="1">
        <f t="shared" si="189"/>
        <v>0</v>
      </c>
      <c r="BD73" s="1">
        <f t="shared" si="190"/>
        <v>2.7009999999999943</v>
      </c>
      <c r="BE73" s="4">
        <f t="shared" si="254"/>
        <v>0.49999999999999822</v>
      </c>
      <c r="BF73" s="1">
        <f t="shared" si="255"/>
        <v>2.1716381996628557E-5</v>
      </c>
      <c r="BG73" s="4">
        <f t="shared" si="324"/>
        <v>-0.29373276889243594</v>
      </c>
      <c r="BH73" s="1">
        <f t="shared" si="167"/>
        <v>0.49999999999999822</v>
      </c>
      <c r="BI73" s="1">
        <f t="shared" si="191"/>
        <v>1.2573785176047939E-7</v>
      </c>
      <c r="BJ73" s="1">
        <f t="shared" si="256"/>
        <v>1000.0000880164963</v>
      </c>
      <c r="BK73" s="1">
        <f t="shared" si="257"/>
        <v>513.50999999999817</v>
      </c>
      <c r="BL73" s="1">
        <f t="shared" si="258"/>
        <v>499.99999999999824</v>
      </c>
      <c r="BM73" s="1">
        <f t="shared" si="259"/>
        <v>500</v>
      </c>
      <c r="BN73" s="1">
        <f t="shared" si="260"/>
        <v>1.6765046901397249E-8</v>
      </c>
      <c r="BO73" s="4">
        <f t="shared" si="261"/>
        <v>0</v>
      </c>
      <c r="BP73" s="1">
        <f t="shared" si="262"/>
        <v>-6.28689258802397E-5</v>
      </c>
      <c r="BQ73" s="4">
        <f t="shared" si="192"/>
        <v>0</v>
      </c>
      <c r="BR73" s="4">
        <f t="shared" si="193"/>
        <v>10</v>
      </c>
      <c r="BS73" s="4">
        <f t="shared" si="263"/>
        <v>1.5456705599262414E-7</v>
      </c>
      <c r="BT73" s="4">
        <f t="shared" si="21"/>
        <v>2.8829204232144757E-8</v>
      </c>
      <c r="BU73" s="4">
        <f t="shared" si="194"/>
        <v>-100</v>
      </c>
      <c r="BV73" s="4">
        <f t="shared" si="195"/>
        <v>-100</v>
      </c>
      <c r="BW73" s="4">
        <f t="shared" si="196"/>
        <v>-100</v>
      </c>
      <c r="BX73" s="1">
        <f t="shared" si="197"/>
        <v>100</v>
      </c>
      <c r="BY73" s="1">
        <f t="shared" si="198"/>
        <v>0</v>
      </c>
      <c r="BZ73" s="1">
        <f t="shared" si="199"/>
        <v>2.7009999999999943</v>
      </c>
      <c r="CA73" s="4">
        <f t="shared" si="264"/>
        <v>0.49999999999999822</v>
      </c>
      <c r="CB73" s="1">
        <f t="shared" si="265"/>
        <v>2.669551916971056E-5</v>
      </c>
      <c r="CC73" s="4">
        <f t="shared" si="325"/>
        <v>-0.27648342360798528</v>
      </c>
      <c r="CD73" s="1">
        <f t="shared" si="169"/>
        <v>0.49999999999999822</v>
      </c>
      <c r="CE73" s="1">
        <f t="shared" si="200"/>
        <v>1.5456705599262414E-7</v>
      </c>
      <c r="CF73" s="1">
        <f t="shared" si="266"/>
        <v>1000.0001081969392</v>
      </c>
      <c r="CG73" s="1">
        <f t="shared" si="267"/>
        <v>513.50999999999817</v>
      </c>
      <c r="CH73" s="1">
        <f t="shared" si="268"/>
        <v>499.99999999999824</v>
      </c>
      <c r="CI73" s="1">
        <f t="shared" si="269"/>
        <v>500</v>
      </c>
      <c r="CJ73" s="1">
        <f t="shared" si="270"/>
        <v>2.0608940799016555E-8</v>
      </c>
      <c r="CK73" s="4">
        <f t="shared" si="271"/>
        <v>0</v>
      </c>
      <c r="CL73" s="1">
        <f t="shared" si="272"/>
        <v>-7.7283527996312076E-5</v>
      </c>
      <c r="CM73" s="4">
        <f t="shared" si="201"/>
        <v>0</v>
      </c>
      <c r="CN73" s="4">
        <f t="shared" si="202"/>
        <v>10</v>
      </c>
      <c r="CO73" s="4">
        <f t="shared" si="273"/>
        <v>2.141875943491281E-7</v>
      </c>
      <c r="CP73" s="4">
        <f t="shared" si="31"/>
        <v>5.9620538356503958E-8</v>
      </c>
      <c r="CQ73" s="4">
        <f t="shared" si="203"/>
        <v>-100</v>
      </c>
      <c r="CR73" s="4">
        <f t="shared" si="204"/>
        <v>-100</v>
      </c>
      <c r="CS73" s="4">
        <f t="shared" si="205"/>
        <v>-100</v>
      </c>
      <c r="CT73" s="1">
        <f t="shared" si="206"/>
        <v>100</v>
      </c>
      <c r="CU73" s="1">
        <f t="shared" si="207"/>
        <v>0</v>
      </c>
      <c r="CV73" s="1">
        <f t="shared" si="208"/>
        <v>2.7009999999999943</v>
      </c>
      <c r="CW73" s="4">
        <f t="shared" si="274"/>
        <v>0.49999999999999822</v>
      </c>
      <c r="CX73" s="1">
        <f t="shared" si="275"/>
        <v>3.6992676053390001E-5</v>
      </c>
      <c r="CY73" s="4">
        <f t="shared" si="326"/>
        <v>-0.26230127356761529</v>
      </c>
      <c r="CZ73" s="1">
        <f t="shared" si="171"/>
        <v>0.49999999999999822</v>
      </c>
      <c r="DA73" s="1">
        <f t="shared" si="209"/>
        <v>2.141875943491281E-7</v>
      </c>
      <c r="DB73" s="1">
        <f t="shared" si="276"/>
        <v>1000.0001499313161</v>
      </c>
      <c r="DC73" s="1">
        <f t="shared" si="277"/>
        <v>513.50999999999817</v>
      </c>
      <c r="DD73" s="1">
        <f t="shared" si="278"/>
        <v>499.99999999999824</v>
      </c>
      <c r="DE73" s="1">
        <f t="shared" si="279"/>
        <v>500</v>
      </c>
      <c r="DF73" s="1">
        <f t="shared" si="280"/>
        <v>2.8558345913217085E-8</v>
      </c>
      <c r="DG73" s="4">
        <f t="shared" si="281"/>
        <v>0</v>
      </c>
      <c r="DH73" s="1">
        <f t="shared" si="282"/>
        <v>-1.0709379717456406E-4</v>
      </c>
      <c r="DI73" s="4">
        <f t="shared" si="210"/>
        <v>0</v>
      </c>
      <c r="DJ73" s="4">
        <f t="shared" si="211"/>
        <v>10</v>
      </c>
      <c r="DK73" s="4">
        <f t="shared" si="283"/>
        <v>2.4856159372343777E-7</v>
      </c>
      <c r="DL73" s="4">
        <f t="shared" si="41"/>
        <v>3.4373999374309667E-8</v>
      </c>
      <c r="DM73" s="4">
        <f t="shared" si="212"/>
        <v>-100</v>
      </c>
      <c r="DN73" s="4">
        <f t="shared" si="213"/>
        <v>-100</v>
      </c>
      <c r="DO73" s="4">
        <f t="shared" si="214"/>
        <v>-100</v>
      </c>
      <c r="DP73" s="1">
        <f t="shared" si="215"/>
        <v>100</v>
      </c>
      <c r="DQ73" s="1">
        <f t="shared" si="216"/>
        <v>0</v>
      </c>
      <c r="DR73" s="1">
        <f t="shared" si="217"/>
        <v>2.7009999999999943</v>
      </c>
      <c r="DS73" s="4">
        <f t="shared" si="284"/>
        <v>0.49999999999999822</v>
      </c>
      <c r="DT73" s="1">
        <f t="shared" si="285"/>
        <v>4.2929463510092885E-5</v>
      </c>
      <c r="DU73" s="4">
        <f t="shared" si="327"/>
        <v>-0.25110451091743546</v>
      </c>
      <c r="DV73" s="1">
        <f t="shared" si="173"/>
        <v>0.49999999999999822</v>
      </c>
      <c r="DW73" s="1">
        <f t="shared" si="218"/>
        <v>2.4856159372343777E-7</v>
      </c>
      <c r="DX73" s="1">
        <f t="shared" si="286"/>
        <v>1000.0001739931157</v>
      </c>
      <c r="DY73" s="1">
        <f t="shared" si="287"/>
        <v>513.50999999999817</v>
      </c>
      <c r="DZ73" s="1">
        <f t="shared" si="288"/>
        <v>499.99999999999824</v>
      </c>
      <c r="EA73" s="1">
        <f t="shared" si="289"/>
        <v>500</v>
      </c>
      <c r="EB73" s="1">
        <f t="shared" si="290"/>
        <v>3.3141545829791714E-8</v>
      </c>
      <c r="EC73" s="4">
        <f t="shared" si="291"/>
        <v>0</v>
      </c>
      <c r="ED73" s="1">
        <f t="shared" si="292"/>
        <v>-1.2428079686171889E-4</v>
      </c>
      <c r="EE73" s="4">
        <f t="shared" si="219"/>
        <v>0</v>
      </c>
      <c r="EF73" s="4">
        <f t="shared" si="220"/>
        <v>10</v>
      </c>
      <c r="EG73" s="4">
        <f t="shared" si="293"/>
        <v>3.3368767776903848E-7</v>
      </c>
      <c r="EH73" s="4">
        <f t="shared" si="51"/>
        <v>8.5126084045600711E-8</v>
      </c>
      <c r="EI73" s="4">
        <f t="shared" si="221"/>
        <v>-100</v>
      </c>
      <c r="EJ73" s="4">
        <f t="shared" si="222"/>
        <v>-100</v>
      </c>
      <c r="EK73" s="4">
        <f t="shared" si="223"/>
        <v>-100</v>
      </c>
      <c r="EL73" s="1">
        <f t="shared" si="224"/>
        <v>100</v>
      </c>
      <c r="EM73" s="1">
        <f t="shared" si="225"/>
        <v>0</v>
      </c>
      <c r="EN73" s="1">
        <f t="shared" si="226"/>
        <v>2.7009999999999943</v>
      </c>
      <c r="EO73" s="4">
        <f t="shared" si="294"/>
        <v>0.49999999999999822</v>
      </c>
      <c r="EP73" s="1">
        <f t="shared" si="295"/>
        <v>5.7631723276172465E-5</v>
      </c>
      <c r="EQ73" s="4">
        <f t="shared" si="328"/>
        <v>-0.23955353426797465</v>
      </c>
      <c r="ER73" s="1">
        <f t="shared" si="175"/>
        <v>0.49999999999999822</v>
      </c>
      <c r="ES73" s="1">
        <f t="shared" si="227"/>
        <v>3.3368767776903848E-7</v>
      </c>
      <c r="ET73" s="1">
        <f t="shared" si="296"/>
        <v>1000.0002335813745</v>
      </c>
      <c r="EU73" s="1">
        <f t="shared" si="297"/>
        <v>513.50999999999817</v>
      </c>
      <c r="EV73" s="1">
        <f t="shared" si="298"/>
        <v>499.99999999999824</v>
      </c>
      <c r="EW73" s="1">
        <f t="shared" si="299"/>
        <v>500</v>
      </c>
      <c r="EX73" s="1">
        <f t="shared" si="300"/>
        <v>4.4491690369205144E-8</v>
      </c>
      <c r="EY73" s="4">
        <f t="shared" si="301"/>
        <v>0</v>
      </c>
      <c r="EZ73" s="1">
        <f t="shared" si="302"/>
        <v>-1.6684383888451924E-4</v>
      </c>
      <c r="FA73" s="4">
        <f t="shared" si="228"/>
        <v>0</v>
      </c>
      <c r="FB73" s="4">
        <f t="shared" si="229"/>
        <v>10</v>
      </c>
      <c r="FC73" s="4">
        <f t="shared" si="303"/>
        <v>3.7968149570142956E-7</v>
      </c>
      <c r="FD73" s="4">
        <f t="shared" si="61"/>
        <v>4.5993817932391084E-8</v>
      </c>
      <c r="FE73" s="4">
        <f t="shared" si="230"/>
        <v>-100</v>
      </c>
      <c r="FF73" s="4">
        <f t="shared" si="231"/>
        <v>-100</v>
      </c>
      <c r="FG73" s="4">
        <f t="shared" si="232"/>
        <v>-100</v>
      </c>
      <c r="FH73" s="1">
        <f t="shared" si="233"/>
        <v>100</v>
      </c>
      <c r="FI73" s="1">
        <f t="shared" si="234"/>
        <v>0</v>
      </c>
      <c r="FJ73" s="1">
        <f t="shared" si="235"/>
        <v>2.7009999999999943</v>
      </c>
      <c r="FK73" s="4">
        <f t="shared" si="304"/>
        <v>0.49999999999999822</v>
      </c>
      <c r="FL73" s="1">
        <f t="shared" si="305"/>
        <v>6.5575387858623428E-5</v>
      </c>
      <c r="FM73" s="4">
        <f t="shared" si="329"/>
        <v>-0.24386264428720197</v>
      </c>
      <c r="FN73" s="1">
        <f t="shared" si="177"/>
        <v>0.49999999999999822</v>
      </c>
      <c r="FO73" s="1">
        <f t="shared" si="236"/>
        <v>3.7968149570142956E-7</v>
      </c>
      <c r="FP73" s="1">
        <f t="shared" si="306"/>
        <v>1000.000265777047</v>
      </c>
      <c r="FQ73" s="1">
        <f t="shared" si="307"/>
        <v>513.50999999999817</v>
      </c>
      <c r="FR73" s="1">
        <f t="shared" si="308"/>
        <v>499.99999999999824</v>
      </c>
      <c r="FS73" s="1">
        <f t="shared" si="309"/>
        <v>500</v>
      </c>
      <c r="FT73" s="1">
        <f t="shared" si="310"/>
        <v>5.0624199426857288E-8</v>
      </c>
      <c r="FU73" s="4">
        <f t="shared" si="311"/>
        <v>0</v>
      </c>
      <c r="FV73" s="1">
        <f t="shared" si="312"/>
        <v>-1.8984074785071477E-4</v>
      </c>
      <c r="FW73" s="4">
        <f t="shared" si="237"/>
        <v>0</v>
      </c>
      <c r="FX73" s="4">
        <f t="shared" si="238"/>
        <v>10</v>
      </c>
      <c r="FY73" s="4">
        <f t="shared" si="313"/>
        <v>5.1412359477334247E-7</v>
      </c>
      <c r="FZ73" s="4">
        <f t="shared" si="71"/>
        <v>1.3444209907191291E-7</v>
      </c>
      <c r="GA73" s="4">
        <f t="shared" si="239"/>
        <v>-100</v>
      </c>
      <c r="GB73" s="4">
        <f t="shared" si="240"/>
        <v>-100</v>
      </c>
      <c r="GC73" s="4">
        <f t="shared" si="241"/>
        <v>-100</v>
      </c>
      <c r="GD73" s="1">
        <f t="shared" si="242"/>
        <v>100</v>
      </c>
      <c r="GE73" s="1">
        <f t="shared" si="243"/>
        <v>0</v>
      </c>
      <c r="GF73" s="1">
        <f t="shared" si="244"/>
        <v>2.7009999999999943</v>
      </c>
      <c r="GG73" s="4">
        <f t="shared" si="314"/>
        <v>0.49999999999999822</v>
      </c>
      <c r="GH73" s="1">
        <f t="shared" si="315"/>
        <v>8.8795094088660195E-5</v>
      </c>
      <c r="GI73" s="4">
        <f t="shared" si="330"/>
        <v>-0.23200285612906291</v>
      </c>
      <c r="GJ73" s="1">
        <f t="shared" si="179"/>
        <v>0.49999999999999822</v>
      </c>
      <c r="GK73" s="1">
        <f t="shared" si="245"/>
        <v>5.1412359477334247E-7</v>
      </c>
      <c r="GL73" s="1">
        <f t="shared" si="316"/>
        <v>1000.0003598865163</v>
      </c>
      <c r="GM73" s="1">
        <f t="shared" si="317"/>
        <v>513.50999999999817</v>
      </c>
      <c r="GN73" s="1">
        <f t="shared" si="318"/>
        <v>499.99999999999824</v>
      </c>
      <c r="GO73" s="1">
        <f t="shared" si="319"/>
        <v>500</v>
      </c>
      <c r="GP73" s="1">
        <f t="shared" si="320"/>
        <v>6.8549812636445675E-8</v>
      </c>
      <c r="GQ73" s="4">
        <f t="shared" si="321"/>
        <v>0</v>
      </c>
      <c r="GR73" s="1">
        <f t="shared" si="322"/>
        <v>-2.5706179738667123E-4</v>
      </c>
      <c r="GS73" s="4">
        <f t="shared" si="246"/>
        <v>0</v>
      </c>
      <c r="GT73" s="4">
        <f t="shared" si="247"/>
        <v>10</v>
      </c>
      <c r="GU73" s="4">
        <f t="shared" si="323"/>
        <v>5.8449751192584624E-7</v>
      </c>
      <c r="GV73" s="4">
        <f t="shared" si="81"/>
        <v>7.0373917152503764E-8</v>
      </c>
      <c r="GW73" s="4">
        <v>230</v>
      </c>
      <c r="GX73" s="4"/>
      <c r="GY73" s="4"/>
      <c r="GZ73" s="4"/>
      <c r="HA73" s="4"/>
      <c r="HB73" s="4"/>
      <c r="HC73" s="4"/>
      <c r="HD73" s="4"/>
      <c r="HE73" s="4"/>
    </row>
    <row r="74" spans="1:220">
      <c r="A74" s="1">
        <v>56</v>
      </c>
      <c r="B74" s="1">
        <f t="shared" si="180"/>
        <v>100</v>
      </c>
      <c r="C74" s="1">
        <v>0</v>
      </c>
      <c r="D74" s="1">
        <f t="shared" si="1"/>
        <v>-100</v>
      </c>
      <c r="E74" s="1">
        <f t="shared" si="163"/>
        <v>225</v>
      </c>
      <c r="F74" s="1">
        <f t="shared" si="248"/>
        <v>2.7259999999999942</v>
      </c>
      <c r="G74" s="1">
        <f>'0.5Q 1-8 '!FS74</f>
        <v>-100</v>
      </c>
      <c r="H74" s="1">
        <f>'0.5Q 1-8 '!FT74</f>
        <v>-100</v>
      </c>
      <c r="I74" s="1">
        <f>'0.5Q 1-8 '!FU74</f>
        <v>-100</v>
      </c>
      <c r="J74" s="1">
        <f>'0.5Q 1-8 '!FV74</f>
        <v>100</v>
      </c>
      <c r="K74" s="1">
        <f>'0.5Q 1-8 '!FW74</f>
        <v>0</v>
      </c>
      <c r="L74" s="1">
        <f>'0.5Q 1-8 '!FX74</f>
        <v>2.7259999999999942</v>
      </c>
      <c r="M74" s="1">
        <f>'0.5Q 1-8 '!FY74</f>
        <v>0.49999999999999822</v>
      </c>
      <c r="N74" s="1">
        <f>'0.5Q 1-8 '!FZ74</f>
        <v>5.6983632607180219E-6</v>
      </c>
      <c r="O74" s="1">
        <f>'0.5Q 1-8 '!GA74</f>
        <v>-0.33055081869682706</v>
      </c>
      <c r="P74" s="1">
        <f>'0.5Q 1-8 '!GB74</f>
        <v>0.49999999999999822</v>
      </c>
      <c r="Q74" s="1">
        <f>'0.5Q 1-8 '!GC74</f>
        <v>3.2993523279557342E-8</v>
      </c>
      <c r="R74" s="1">
        <f>'0.5Q 1-8 '!GD74</f>
        <v>1000.0000230954662</v>
      </c>
      <c r="S74" s="1">
        <f>'0.5Q 1-8 '!GE74</f>
        <v>513.50999999999817</v>
      </c>
      <c r="T74" s="1">
        <f>'0.5Q 1-8 '!GF74</f>
        <v>499.99999999999824</v>
      </c>
      <c r="U74" s="1">
        <f>'0.5Q 1-8 '!GG74</f>
        <v>500</v>
      </c>
      <c r="V74" s="1">
        <f>'0.5Q 1-8 '!GH74</f>
        <v>4.3991364372743134E-9</v>
      </c>
      <c r="W74" s="1">
        <f>'0.5Q 1-8 '!GI74</f>
        <v>0</v>
      </c>
      <c r="X74" s="1">
        <f>'0.5Q 1-8 '!GJ74</f>
        <v>-1.649676163977867E-5</v>
      </c>
      <c r="Y74" s="1">
        <f>'0.5Q 1-8 '!GK74</f>
        <v>0</v>
      </c>
      <c r="Z74" s="1">
        <f>'0.5Q 1-8 '!GL74</f>
        <v>10</v>
      </c>
      <c r="AA74" s="1">
        <f>'0.5Q 1-8 '!GM74</f>
        <v>5.0421411637562474E-8</v>
      </c>
      <c r="AC74" s="4">
        <f t="shared" si="181"/>
        <v>-100</v>
      </c>
      <c r="AD74" s="4">
        <f t="shared" si="182"/>
        <v>-100</v>
      </c>
      <c r="AE74" s="4">
        <f t="shared" si="183"/>
        <v>-100</v>
      </c>
      <c r="AF74" s="1">
        <f t="shared" si="5"/>
        <v>100</v>
      </c>
      <c r="AG74" s="1">
        <f t="shared" si="6"/>
        <v>0</v>
      </c>
      <c r="AH74" s="1">
        <f t="shared" si="184"/>
        <v>2.7259999999999942</v>
      </c>
      <c r="AI74" s="4">
        <f t="shared" si="83"/>
        <v>0.49999999999999822</v>
      </c>
      <c r="AJ74" s="1">
        <f t="shared" si="249"/>
        <v>8.7083612500107897E-6</v>
      </c>
      <c r="AK74" s="4">
        <f t="shared" si="164"/>
        <v>-0.29579623543115674</v>
      </c>
      <c r="AL74" s="1">
        <f t="shared" si="165"/>
        <v>0.49999999999999822</v>
      </c>
      <c r="AM74" s="1">
        <f t="shared" si="8"/>
        <v>5.0421411637562474E-8</v>
      </c>
      <c r="AN74" s="1">
        <f t="shared" si="250"/>
        <v>1000.000035294988</v>
      </c>
      <c r="AO74" s="1">
        <f t="shared" si="251"/>
        <v>513.50999999999817</v>
      </c>
      <c r="AP74" s="1">
        <f t="shared" si="252"/>
        <v>499.99999999999824</v>
      </c>
      <c r="AQ74" s="1">
        <f t="shared" si="253"/>
        <v>500</v>
      </c>
      <c r="AR74" s="1">
        <f t="shared" si="89"/>
        <v>6.7228548850083301E-9</v>
      </c>
      <c r="AS74" s="4">
        <f t="shared" si="90"/>
        <v>0</v>
      </c>
      <c r="AT74" s="1">
        <f t="shared" si="91"/>
        <v>-2.5210705818781237E-5</v>
      </c>
      <c r="AU74" s="4">
        <f t="shared" si="9"/>
        <v>0</v>
      </c>
      <c r="AV74" s="4">
        <f t="shared" si="10"/>
        <v>10</v>
      </c>
      <c r="AW74" s="4">
        <f t="shared" si="92"/>
        <v>7.5442711056287635E-8</v>
      </c>
      <c r="AX74" s="4">
        <f t="shared" si="11"/>
        <v>2.5021299418725161E-8</v>
      </c>
      <c r="AY74" s="4">
        <f t="shared" si="185"/>
        <v>-100</v>
      </c>
      <c r="AZ74" s="4">
        <f t="shared" si="186"/>
        <v>-100</v>
      </c>
      <c r="BA74" s="4">
        <f t="shared" si="187"/>
        <v>-100</v>
      </c>
      <c r="BB74" s="1">
        <f t="shared" si="188"/>
        <v>100</v>
      </c>
      <c r="BC74" s="1">
        <f t="shared" si="189"/>
        <v>0</v>
      </c>
      <c r="BD74" s="1">
        <f t="shared" si="190"/>
        <v>2.7259999999999942</v>
      </c>
      <c r="BE74" s="4">
        <f t="shared" si="254"/>
        <v>0.49999999999999822</v>
      </c>
      <c r="BF74" s="1">
        <f t="shared" si="255"/>
        <v>1.3029829197977136E-5</v>
      </c>
      <c r="BG74" s="4">
        <f t="shared" si="324"/>
        <v>-0.29373276889243594</v>
      </c>
      <c r="BH74" s="1">
        <f t="shared" si="167"/>
        <v>0.49999999999999822</v>
      </c>
      <c r="BI74" s="1">
        <f t="shared" si="191"/>
        <v>7.5442711056287635E-8</v>
      </c>
      <c r="BJ74" s="1">
        <f t="shared" si="256"/>
        <v>1000.0000528098977</v>
      </c>
      <c r="BK74" s="1">
        <f t="shared" si="257"/>
        <v>513.50999999999817</v>
      </c>
      <c r="BL74" s="1">
        <f t="shared" si="258"/>
        <v>499.99999999999824</v>
      </c>
      <c r="BM74" s="1">
        <f t="shared" si="259"/>
        <v>500</v>
      </c>
      <c r="BN74" s="1">
        <f t="shared" si="260"/>
        <v>1.005902814083835E-8</v>
      </c>
      <c r="BO74" s="4">
        <f t="shared" si="261"/>
        <v>0</v>
      </c>
      <c r="BP74" s="1">
        <f t="shared" si="262"/>
        <v>-3.7721355528143818E-5</v>
      </c>
      <c r="BQ74" s="4">
        <f t="shared" si="192"/>
        <v>0</v>
      </c>
      <c r="BR74" s="4">
        <f t="shared" si="193"/>
        <v>10</v>
      </c>
      <c r="BS74" s="4">
        <f t="shared" si="263"/>
        <v>9.2740233595574481E-8</v>
      </c>
      <c r="BT74" s="4">
        <f t="shared" si="21"/>
        <v>1.7297522539286846E-8</v>
      </c>
      <c r="BU74" s="4">
        <f t="shared" si="194"/>
        <v>-100</v>
      </c>
      <c r="BV74" s="4">
        <f t="shared" si="195"/>
        <v>-100</v>
      </c>
      <c r="BW74" s="4">
        <f t="shared" si="196"/>
        <v>-100</v>
      </c>
      <c r="BX74" s="1">
        <f t="shared" si="197"/>
        <v>100</v>
      </c>
      <c r="BY74" s="1">
        <f t="shared" si="198"/>
        <v>0</v>
      </c>
      <c r="BZ74" s="1">
        <f t="shared" si="199"/>
        <v>2.7259999999999942</v>
      </c>
      <c r="CA74" s="4">
        <f t="shared" si="264"/>
        <v>0.49999999999999822</v>
      </c>
      <c r="CB74" s="1">
        <f t="shared" si="265"/>
        <v>1.601731150182634E-5</v>
      </c>
      <c r="CC74" s="4">
        <f t="shared" si="325"/>
        <v>-0.27648342360798528</v>
      </c>
      <c r="CD74" s="1">
        <f t="shared" si="169"/>
        <v>0.49999999999999822</v>
      </c>
      <c r="CE74" s="1">
        <f t="shared" si="200"/>
        <v>9.2740233595574481E-8</v>
      </c>
      <c r="CF74" s="1">
        <f t="shared" si="266"/>
        <v>1000.0000649181635</v>
      </c>
      <c r="CG74" s="1">
        <f t="shared" si="267"/>
        <v>513.50999999999817</v>
      </c>
      <c r="CH74" s="1">
        <f t="shared" si="268"/>
        <v>499.99999999999824</v>
      </c>
      <c r="CI74" s="1">
        <f t="shared" si="269"/>
        <v>500</v>
      </c>
      <c r="CJ74" s="1">
        <f t="shared" si="270"/>
        <v>1.2365364479409933E-8</v>
      </c>
      <c r="CK74" s="4">
        <f t="shared" si="271"/>
        <v>0</v>
      </c>
      <c r="CL74" s="1">
        <f t="shared" si="272"/>
        <v>-4.637011679778724E-5</v>
      </c>
      <c r="CM74" s="4">
        <f t="shared" si="201"/>
        <v>0</v>
      </c>
      <c r="CN74" s="4">
        <f t="shared" si="202"/>
        <v>10</v>
      </c>
      <c r="CO74" s="4">
        <f t="shared" si="273"/>
        <v>1.2851255660947685E-7</v>
      </c>
      <c r="CP74" s="4">
        <f t="shared" si="31"/>
        <v>3.577232301390237E-8</v>
      </c>
      <c r="CQ74" s="4">
        <f t="shared" si="203"/>
        <v>-100</v>
      </c>
      <c r="CR74" s="4">
        <f t="shared" si="204"/>
        <v>-100</v>
      </c>
      <c r="CS74" s="4">
        <f t="shared" si="205"/>
        <v>-100</v>
      </c>
      <c r="CT74" s="1">
        <f t="shared" si="206"/>
        <v>100</v>
      </c>
      <c r="CU74" s="1">
        <f t="shared" si="207"/>
        <v>0</v>
      </c>
      <c r="CV74" s="1">
        <f t="shared" si="208"/>
        <v>2.7259999999999942</v>
      </c>
      <c r="CW74" s="4">
        <f t="shared" si="274"/>
        <v>0.49999999999999822</v>
      </c>
      <c r="CX74" s="1">
        <f t="shared" si="275"/>
        <v>2.2195605632034001E-5</v>
      </c>
      <c r="CY74" s="4">
        <f t="shared" si="326"/>
        <v>-0.26230127356761529</v>
      </c>
      <c r="CZ74" s="1">
        <f t="shared" si="171"/>
        <v>0.49999999999999822</v>
      </c>
      <c r="DA74" s="1">
        <f t="shared" si="209"/>
        <v>1.2851255660947685E-7</v>
      </c>
      <c r="DB74" s="1">
        <f t="shared" si="276"/>
        <v>1000.0000899587895</v>
      </c>
      <c r="DC74" s="1">
        <f t="shared" si="277"/>
        <v>513.50999999999817</v>
      </c>
      <c r="DD74" s="1">
        <f t="shared" si="278"/>
        <v>499.99999999999824</v>
      </c>
      <c r="DE74" s="1">
        <f t="shared" si="279"/>
        <v>500</v>
      </c>
      <c r="DF74" s="1">
        <f t="shared" si="280"/>
        <v>1.7135007547930251E-8</v>
      </c>
      <c r="DG74" s="4">
        <f t="shared" si="281"/>
        <v>0</v>
      </c>
      <c r="DH74" s="1">
        <f t="shared" si="282"/>
        <v>-6.4256278304738429E-5</v>
      </c>
      <c r="DI74" s="4">
        <f t="shared" si="210"/>
        <v>0</v>
      </c>
      <c r="DJ74" s="4">
        <f t="shared" si="211"/>
        <v>10</v>
      </c>
      <c r="DK74" s="4">
        <f t="shared" si="283"/>
        <v>1.4913695623406265E-7</v>
      </c>
      <c r="DL74" s="4">
        <f t="shared" si="41"/>
        <v>2.0624399624585795E-8</v>
      </c>
      <c r="DM74" s="4">
        <f t="shared" si="212"/>
        <v>-100</v>
      </c>
      <c r="DN74" s="4">
        <f t="shared" si="213"/>
        <v>-100</v>
      </c>
      <c r="DO74" s="4">
        <f t="shared" si="214"/>
        <v>-100</v>
      </c>
      <c r="DP74" s="1">
        <f t="shared" si="215"/>
        <v>100</v>
      </c>
      <c r="DQ74" s="1">
        <f t="shared" si="216"/>
        <v>0</v>
      </c>
      <c r="DR74" s="1">
        <f t="shared" si="217"/>
        <v>2.7259999999999942</v>
      </c>
      <c r="DS74" s="4">
        <f t="shared" si="284"/>
        <v>0.49999999999999822</v>
      </c>
      <c r="DT74" s="1">
        <f t="shared" si="285"/>
        <v>2.575767810605573E-5</v>
      </c>
      <c r="DU74" s="4">
        <f t="shared" si="327"/>
        <v>-0.25110451091743546</v>
      </c>
      <c r="DV74" s="1">
        <f t="shared" si="173"/>
        <v>0.49999999999999822</v>
      </c>
      <c r="DW74" s="1">
        <f t="shared" si="218"/>
        <v>1.4913695623406265E-7</v>
      </c>
      <c r="DX74" s="1">
        <f t="shared" si="286"/>
        <v>1000.0001043958692</v>
      </c>
      <c r="DY74" s="1">
        <f t="shared" si="287"/>
        <v>513.50999999999817</v>
      </c>
      <c r="DZ74" s="1">
        <f t="shared" si="288"/>
        <v>499.99999999999824</v>
      </c>
      <c r="EA74" s="1">
        <f t="shared" si="289"/>
        <v>500</v>
      </c>
      <c r="EB74" s="1">
        <f t="shared" si="290"/>
        <v>1.9884927497875023E-8</v>
      </c>
      <c r="EC74" s="4">
        <f t="shared" si="291"/>
        <v>0</v>
      </c>
      <c r="ED74" s="1">
        <f t="shared" si="292"/>
        <v>-7.4568478117031326E-5</v>
      </c>
      <c r="EE74" s="4">
        <f t="shared" si="219"/>
        <v>0</v>
      </c>
      <c r="EF74" s="4">
        <f t="shared" si="220"/>
        <v>10</v>
      </c>
      <c r="EG74" s="4">
        <f t="shared" si="293"/>
        <v>2.0021260666142309E-7</v>
      </c>
      <c r="EH74" s="4">
        <f t="shared" si="51"/>
        <v>5.1075650427360443E-8</v>
      </c>
      <c r="EI74" s="4">
        <f t="shared" si="221"/>
        <v>-100</v>
      </c>
      <c r="EJ74" s="4">
        <f t="shared" si="222"/>
        <v>-100</v>
      </c>
      <c r="EK74" s="4">
        <f t="shared" si="223"/>
        <v>-100</v>
      </c>
      <c r="EL74" s="1">
        <f t="shared" si="224"/>
        <v>100</v>
      </c>
      <c r="EM74" s="1">
        <f t="shared" si="225"/>
        <v>0</v>
      </c>
      <c r="EN74" s="1">
        <f t="shared" si="226"/>
        <v>2.7259999999999942</v>
      </c>
      <c r="EO74" s="4">
        <f t="shared" si="294"/>
        <v>0.49999999999999822</v>
      </c>
      <c r="EP74" s="1">
        <f t="shared" si="295"/>
        <v>3.4579033965703468E-5</v>
      </c>
      <c r="EQ74" s="4">
        <f t="shared" si="328"/>
        <v>-0.23955353426797465</v>
      </c>
      <c r="ER74" s="1">
        <f t="shared" si="175"/>
        <v>0.49999999999999822</v>
      </c>
      <c r="ES74" s="1">
        <f t="shared" si="227"/>
        <v>2.0021260666142309E-7</v>
      </c>
      <c r="ET74" s="1">
        <f t="shared" si="296"/>
        <v>1000.0001401488248</v>
      </c>
      <c r="EU74" s="1">
        <f t="shared" si="297"/>
        <v>513.50999999999817</v>
      </c>
      <c r="EV74" s="1">
        <f t="shared" si="298"/>
        <v>499.99999999999824</v>
      </c>
      <c r="EW74" s="1">
        <f t="shared" si="299"/>
        <v>500</v>
      </c>
      <c r="EX74" s="1">
        <f t="shared" si="300"/>
        <v>2.6695014221523077E-8</v>
      </c>
      <c r="EY74" s="4">
        <f t="shared" si="301"/>
        <v>0</v>
      </c>
      <c r="EZ74" s="1">
        <f t="shared" si="302"/>
        <v>-1.0010630333071155E-4</v>
      </c>
      <c r="FA74" s="4">
        <f t="shared" si="228"/>
        <v>0</v>
      </c>
      <c r="FB74" s="4">
        <f t="shared" si="229"/>
        <v>10</v>
      </c>
      <c r="FC74" s="4">
        <f t="shared" si="303"/>
        <v>2.2780889742085774E-7</v>
      </c>
      <c r="FD74" s="4">
        <f t="shared" si="61"/>
        <v>2.759629075943465E-8</v>
      </c>
      <c r="FE74" s="4">
        <f t="shared" si="230"/>
        <v>-100</v>
      </c>
      <c r="FF74" s="4">
        <f t="shared" si="231"/>
        <v>-100</v>
      </c>
      <c r="FG74" s="4">
        <f t="shared" si="232"/>
        <v>-100</v>
      </c>
      <c r="FH74" s="1">
        <f t="shared" si="233"/>
        <v>100</v>
      </c>
      <c r="FI74" s="1">
        <f t="shared" si="234"/>
        <v>0</v>
      </c>
      <c r="FJ74" s="1">
        <f t="shared" si="235"/>
        <v>2.7259999999999942</v>
      </c>
      <c r="FK74" s="4">
        <f t="shared" si="304"/>
        <v>0.49999999999999822</v>
      </c>
      <c r="FL74" s="1">
        <f t="shared" si="305"/>
        <v>3.9345232715174046E-5</v>
      </c>
      <c r="FM74" s="4">
        <f t="shared" si="329"/>
        <v>-0.24386264428720197</v>
      </c>
      <c r="FN74" s="1">
        <f t="shared" si="177"/>
        <v>0.49999999999999822</v>
      </c>
      <c r="FO74" s="1">
        <f t="shared" si="236"/>
        <v>2.2780889742085774E-7</v>
      </c>
      <c r="FP74" s="1">
        <f t="shared" si="306"/>
        <v>1000.0001594662282</v>
      </c>
      <c r="FQ74" s="1">
        <f t="shared" si="307"/>
        <v>513.50999999999817</v>
      </c>
      <c r="FR74" s="1">
        <f t="shared" si="308"/>
        <v>499.99999999999824</v>
      </c>
      <c r="FS74" s="1">
        <f t="shared" si="309"/>
        <v>500</v>
      </c>
      <c r="FT74" s="1">
        <f t="shared" si="310"/>
        <v>3.0374519656114363E-8</v>
      </c>
      <c r="FU74" s="4">
        <f t="shared" si="311"/>
        <v>0</v>
      </c>
      <c r="FV74" s="1">
        <f t="shared" si="312"/>
        <v>-1.1390444871042887E-4</v>
      </c>
      <c r="FW74" s="4">
        <f t="shared" si="237"/>
        <v>0</v>
      </c>
      <c r="FX74" s="4">
        <f t="shared" si="238"/>
        <v>10</v>
      </c>
      <c r="FY74" s="4">
        <f t="shared" si="313"/>
        <v>3.0847415686400547E-7</v>
      </c>
      <c r="FZ74" s="4">
        <f t="shared" si="71"/>
        <v>8.0665259443147734E-8</v>
      </c>
      <c r="GA74" s="4">
        <f t="shared" si="239"/>
        <v>-100</v>
      </c>
      <c r="GB74" s="4">
        <f t="shared" si="240"/>
        <v>-100</v>
      </c>
      <c r="GC74" s="4">
        <f t="shared" si="241"/>
        <v>-100</v>
      </c>
      <c r="GD74" s="1">
        <f t="shared" si="242"/>
        <v>100</v>
      </c>
      <c r="GE74" s="1">
        <f t="shared" si="243"/>
        <v>0</v>
      </c>
      <c r="GF74" s="1">
        <f t="shared" si="244"/>
        <v>2.7259999999999942</v>
      </c>
      <c r="GG74" s="4">
        <f t="shared" si="314"/>
        <v>0.49999999999999822</v>
      </c>
      <c r="GH74" s="1">
        <f t="shared" si="315"/>
        <v>5.3277056453196113E-5</v>
      </c>
      <c r="GI74" s="4">
        <f t="shared" si="330"/>
        <v>-0.23200285612906291</v>
      </c>
      <c r="GJ74" s="1">
        <f t="shared" si="179"/>
        <v>0.49999999999999822</v>
      </c>
      <c r="GK74" s="1">
        <f t="shared" si="245"/>
        <v>3.0847415686400547E-7</v>
      </c>
      <c r="GL74" s="1">
        <f t="shared" si="316"/>
        <v>1000.0002159319099</v>
      </c>
      <c r="GM74" s="1">
        <f t="shared" si="317"/>
        <v>513.50999999999817</v>
      </c>
      <c r="GN74" s="1">
        <f t="shared" si="318"/>
        <v>499.99999999999824</v>
      </c>
      <c r="GO74" s="1">
        <f t="shared" si="319"/>
        <v>500</v>
      </c>
      <c r="GP74" s="1">
        <f t="shared" si="320"/>
        <v>4.1129887581867403E-8</v>
      </c>
      <c r="GQ74" s="4">
        <f t="shared" si="321"/>
        <v>0</v>
      </c>
      <c r="GR74" s="1">
        <f t="shared" si="322"/>
        <v>-1.5423707843200275E-4</v>
      </c>
      <c r="GS74" s="4">
        <f t="shared" si="246"/>
        <v>0</v>
      </c>
      <c r="GT74" s="4">
        <f t="shared" si="247"/>
        <v>10</v>
      </c>
      <c r="GU74" s="4">
        <f t="shared" si="323"/>
        <v>3.5069850715550775E-7</v>
      </c>
      <c r="GV74" s="4">
        <f t="shared" si="81"/>
        <v>4.222435029150228E-8</v>
      </c>
      <c r="GW74" s="4">
        <v>225</v>
      </c>
      <c r="GX74" s="4"/>
      <c r="GY74" s="4"/>
      <c r="GZ74" s="4"/>
      <c r="HA74" s="4"/>
      <c r="HB74" s="4"/>
      <c r="HC74" s="4"/>
      <c r="HD74" s="4"/>
      <c r="HE74" s="4"/>
    </row>
    <row r="75" spans="1:220">
      <c r="A75" s="1">
        <v>57</v>
      </c>
      <c r="B75" s="1">
        <f t="shared" si="180"/>
        <v>100</v>
      </c>
      <c r="C75" s="1">
        <v>0</v>
      </c>
      <c r="D75" s="1">
        <f t="shared" si="1"/>
        <v>-100</v>
      </c>
      <c r="E75" s="1">
        <f t="shared" si="163"/>
        <v>220</v>
      </c>
      <c r="F75" s="1">
        <f t="shared" si="248"/>
        <v>2.7509999999999941</v>
      </c>
      <c r="G75" s="1">
        <f>'0.5Q 1-8 '!FS75</f>
        <v>-100</v>
      </c>
      <c r="H75" s="1">
        <f>'0.5Q 1-8 '!FT75</f>
        <v>-100</v>
      </c>
      <c r="I75" s="1">
        <f>'0.5Q 1-8 '!FU75</f>
        <v>-100</v>
      </c>
      <c r="J75" s="1">
        <f>'0.5Q 1-8 '!FV75</f>
        <v>100</v>
      </c>
      <c r="K75" s="1">
        <f>'0.5Q 1-8 '!FW75</f>
        <v>0</v>
      </c>
      <c r="L75" s="1">
        <f>'0.5Q 1-8 '!FX75</f>
        <v>2.7509999999999941</v>
      </c>
      <c r="M75" s="1">
        <f>'0.5Q 1-8 '!FY75</f>
        <v>0.49999999999999822</v>
      </c>
      <c r="N75" s="1">
        <f>'0.5Q 1-8 '!FZ75</f>
        <v>3.4190179564308129E-6</v>
      </c>
      <c r="O75" s="1">
        <f>'0.5Q 1-8 '!GA75</f>
        <v>-0.33055081869682706</v>
      </c>
      <c r="P75" s="1">
        <f>'0.5Q 1-8 '!GB75</f>
        <v>0.49999999999999822</v>
      </c>
      <c r="Q75" s="1">
        <f>'0.5Q 1-8 '!GC75</f>
        <v>1.9796113967734405E-8</v>
      </c>
      <c r="R75" s="1">
        <f>'0.5Q 1-8 '!GD75</f>
        <v>1000.0000138572798</v>
      </c>
      <c r="S75" s="1">
        <f>'0.5Q 1-8 '!GE75</f>
        <v>513.50999999999817</v>
      </c>
      <c r="T75" s="1">
        <f>'0.5Q 1-8 '!GF75</f>
        <v>499.99999999999824</v>
      </c>
      <c r="U75" s="1">
        <f>'0.5Q 1-8 '!GG75</f>
        <v>500</v>
      </c>
      <c r="V75" s="1">
        <f>'0.5Q 1-8 '!GH75</f>
        <v>2.6394818623645877E-9</v>
      </c>
      <c r="W75" s="1">
        <f>'0.5Q 1-8 '!GI75</f>
        <v>0</v>
      </c>
      <c r="X75" s="1">
        <f>'0.5Q 1-8 '!GJ75</f>
        <v>-9.8980569838672021E-6</v>
      </c>
      <c r="Y75" s="1">
        <f>'0.5Q 1-8 '!GK75</f>
        <v>0</v>
      </c>
      <c r="Z75" s="1">
        <f>'0.5Q 1-8 '!GL75</f>
        <v>10</v>
      </c>
      <c r="AA75" s="1">
        <f>'0.5Q 1-8 '!GM75</f>
        <v>3.0252846982537483E-8</v>
      </c>
      <c r="AC75" s="4">
        <f t="shared" si="181"/>
        <v>-100</v>
      </c>
      <c r="AD75" s="4">
        <f t="shared" si="182"/>
        <v>-100</v>
      </c>
      <c r="AE75" s="4">
        <f t="shared" si="183"/>
        <v>-100</v>
      </c>
      <c r="AF75" s="1">
        <f t="shared" si="5"/>
        <v>100</v>
      </c>
      <c r="AG75" s="1">
        <f t="shared" si="6"/>
        <v>0</v>
      </c>
      <c r="AH75" s="1">
        <f t="shared" si="184"/>
        <v>2.7509999999999941</v>
      </c>
      <c r="AI75" s="4">
        <f t="shared" si="83"/>
        <v>0.49999999999999822</v>
      </c>
      <c r="AJ75" s="1">
        <f t="shared" si="249"/>
        <v>5.2250167500064738E-6</v>
      </c>
      <c r="AK75" s="4">
        <f t="shared" si="164"/>
        <v>-0.29579623543115674</v>
      </c>
      <c r="AL75" s="1">
        <f t="shared" si="165"/>
        <v>0.49999999999999822</v>
      </c>
      <c r="AM75" s="1">
        <f t="shared" si="8"/>
        <v>3.0252846982537483E-8</v>
      </c>
      <c r="AN75" s="1">
        <f t="shared" si="250"/>
        <v>1000.0000211769928</v>
      </c>
      <c r="AO75" s="1">
        <f t="shared" si="251"/>
        <v>513.50999999999817</v>
      </c>
      <c r="AP75" s="1">
        <f t="shared" si="252"/>
        <v>499.99999999999824</v>
      </c>
      <c r="AQ75" s="1">
        <f t="shared" si="253"/>
        <v>500</v>
      </c>
      <c r="AR75" s="1">
        <f t="shared" si="89"/>
        <v>4.0337129310049985E-9</v>
      </c>
      <c r="AS75" s="4">
        <f t="shared" si="90"/>
        <v>0</v>
      </c>
      <c r="AT75" s="1">
        <f t="shared" si="91"/>
        <v>-1.5126423491268741E-5</v>
      </c>
      <c r="AU75" s="4">
        <f t="shared" si="9"/>
        <v>0</v>
      </c>
      <c r="AV75" s="4">
        <f t="shared" si="10"/>
        <v>10</v>
      </c>
      <c r="AW75" s="4">
        <f t="shared" si="92"/>
        <v>4.526562663377258E-8</v>
      </c>
      <c r="AX75" s="4">
        <f t="shared" si="11"/>
        <v>1.5012779651235097E-8</v>
      </c>
      <c r="AY75" s="4">
        <f t="shared" si="185"/>
        <v>-100</v>
      </c>
      <c r="AZ75" s="4">
        <f t="shared" si="186"/>
        <v>-100</v>
      </c>
      <c r="BA75" s="4">
        <f t="shared" si="187"/>
        <v>-100</v>
      </c>
      <c r="BB75" s="1">
        <f t="shared" si="188"/>
        <v>100</v>
      </c>
      <c r="BC75" s="1">
        <f t="shared" si="189"/>
        <v>0</v>
      </c>
      <c r="BD75" s="1">
        <f t="shared" si="190"/>
        <v>2.7509999999999941</v>
      </c>
      <c r="BE75" s="4">
        <f t="shared" si="254"/>
        <v>0.49999999999999822</v>
      </c>
      <c r="BF75" s="1">
        <f t="shared" si="255"/>
        <v>7.8178975187862827E-6</v>
      </c>
      <c r="BG75" s="4">
        <f t="shared" si="324"/>
        <v>-0.29373276889243594</v>
      </c>
      <c r="BH75" s="1">
        <f t="shared" si="167"/>
        <v>0.49999999999999822</v>
      </c>
      <c r="BI75" s="1">
        <f t="shared" si="191"/>
        <v>4.526562663377258E-8</v>
      </c>
      <c r="BJ75" s="1">
        <f t="shared" si="256"/>
        <v>1000.0000316859386</v>
      </c>
      <c r="BK75" s="1">
        <f t="shared" si="257"/>
        <v>513.50999999999817</v>
      </c>
      <c r="BL75" s="1">
        <f t="shared" si="258"/>
        <v>499.99999999999824</v>
      </c>
      <c r="BM75" s="1">
        <f t="shared" si="259"/>
        <v>500</v>
      </c>
      <c r="BN75" s="1">
        <f t="shared" si="260"/>
        <v>6.0354168845030108E-9</v>
      </c>
      <c r="BO75" s="4">
        <f t="shared" si="261"/>
        <v>0</v>
      </c>
      <c r="BP75" s="1">
        <f t="shared" si="262"/>
        <v>-2.2632813316886291E-5</v>
      </c>
      <c r="BQ75" s="4">
        <f t="shared" si="192"/>
        <v>0</v>
      </c>
      <c r="BR75" s="4">
        <f t="shared" si="193"/>
        <v>10</v>
      </c>
      <c r="BS75" s="4">
        <f t="shared" si="263"/>
        <v>5.5644140157344685E-8</v>
      </c>
      <c r="BT75" s="4">
        <f t="shared" si="21"/>
        <v>1.0378513523572105E-8</v>
      </c>
      <c r="BU75" s="4">
        <f t="shared" si="194"/>
        <v>-100</v>
      </c>
      <c r="BV75" s="4">
        <f t="shared" si="195"/>
        <v>-100</v>
      </c>
      <c r="BW75" s="4">
        <f t="shared" si="196"/>
        <v>-100</v>
      </c>
      <c r="BX75" s="1">
        <f t="shared" si="197"/>
        <v>100</v>
      </c>
      <c r="BY75" s="1">
        <f t="shared" si="198"/>
        <v>0</v>
      </c>
      <c r="BZ75" s="1">
        <f t="shared" si="199"/>
        <v>2.7509999999999941</v>
      </c>
      <c r="CA75" s="4">
        <f t="shared" si="264"/>
        <v>0.49999999999999822</v>
      </c>
      <c r="CB75" s="1">
        <f t="shared" si="265"/>
        <v>9.6103869010958013E-6</v>
      </c>
      <c r="CC75" s="4">
        <f t="shared" si="325"/>
        <v>-0.27648342360798528</v>
      </c>
      <c r="CD75" s="1">
        <f t="shared" si="169"/>
        <v>0.49999999999999822</v>
      </c>
      <c r="CE75" s="1">
        <f t="shared" si="200"/>
        <v>5.5644140157344685E-8</v>
      </c>
      <c r="CF75" s="1">
        <f t="shared" si="266"/>
        <v>1000.0000389508981</v>
      </c>
      <c r="CG75" s="1">
        <f t="shared" si="267"/>
        <v>513.50999999999817</v>
      </c>
      <c r="CH75" s="1">
        <f t="shared" si="268"/>
        <v>499.99999999999824</v>
      </c>
      <c r="CI75" s="1">
        <f t="shared" si="269"/>
        <v>500</v>
      </c>
      <c r="CJ75" s="1">
        <f t="shared" si="270"/>
        <v>7.4192186876459595E-9</v>
      </c>
      <c r="CK75" s="4">
        <f t="shared" si="271"/>
        <v>0</v>
      </c>
      <c r="CL75" s="1">
        <f t="shared" si="272"/>
        <v>-2.7822070078672343E-5</v>
      </c>
      <c r="CM75" s="4">
        <f t="shared" si="201"/>
        <v>0</v>
      </c>
      <c r="CN75" s="4">
        <f t="shared" si="202"/>
        <v>10</v>
      </c>
      <c r="CO75" s="4">
        <f t="shared" si="273"/>
        <v>7.7107533965686108E-8</v>
      </c>
      <c r="CP75" s="4">
        <f t="shared" si="31"/>
        <v>2.1463393808341423E-8</v>
      </c>
      <c r="CQ75" s="4">
        <f t="shared" si="203"/>
        <v>-100</v>
      </c>
      <c r="CR75" s="4">
        <f t="shared" si="204"/>
        <v>-100</v>
      </c>
      <c r="CS75" s="4">
        <f t="shared" si="205"/>
        <v>-100</v>
      </c>
      <c r="CT75" s="1">
        <f t="shared" si="206"/>
        <v>100</v>
      </c>
      <c r="CU75" s="1">
        <f t="shared" si="207"/>
        <v>0</v>
      </c>
      <c r="CV75" s="1">
        <f t="shared" si="208"/>
        <v>2.7509999999999941</v>
      </c>
      <c r="CW75" s="4">
        <f t="shared" si="274"/>
        <v>0.49999999999999822</v>
      </c>
      <c r="CX75" s="1">
        <f t="shared" si="275"/>
        <v>1.3317363379220399E-5</v>
      </c>
      <c r="CY75" s="4">
        <f t="shared" si="326"/>
        <v>-0.26230127356761529</v>
      </c>
      <c r="CZ75" s="1">
        <f t="shared" si="171"/>
        <v>0.49999999999999822</v>
      </c>
      <c r="DA75" s="1">
        <f t="shared" si="209"/>
        <v>7.7107533965686108E-8</v>
      </c>
      <c r="DB75" s="1">
        <f t="shared" si="276"/>
        <v>1000.0000539752738</v>
      </c>
      <c r="DC75" s="1">
        <f t="shared" si="277"/>
        <v>513.50999999999817</v>
      </c>
      <c r="DD75" s="1">
        <f t="shared" si="278"/>
        <v>499.99999999999824</v>
      </c>
      <c r="DE75" s="1">
        <f t="shared" si="279"/>
        <v>500</v>
      </c>
      <c r="DF75" s="1">
        <f t="shared" si="280"/>
        <v>1.0281004528758149E-8</v>
      </c>
      <c r="DG75" s="4">
        <f t="shared" si="281"/>
        <v>0</v>
      </c>
      <c r="DH75" s="1">
        <f t="shared" si="282"/>
        <v>-3.8553766982843056E-5</v>
      </c>
      <c r="DI75" s="4">
        <f t="shared" si="210"/>
        <v>0</v>
      </c>
      <c r="DJ75" s="4">
        <f t="shared" si="211"/>
        <v>10</v>
      </c>
      <c r="DK75" s="4">
        <f t="shared" si="283"/>
        <v>8.9482173740437582E-8</v>
      </c>
      <c r="DL75" s="4">
        <f t="shared" si="41"/>
        <v>1.2374639774751474E-8</v>
      </c>
      <c r="DM75" s="4">
        <f t="shared" si="212"/>
        <v>-100</v>
      </c>
      <c r="DN75" s="4">
        <f t="shared" si="213"/>
        <v>-100</v>
      </c>
      <c r="DO75" s="4">
        <f t="shared" si="214"/>
        <v>-100</v>
      </c>
      <c r="DP75" s="1">
        <f t="shared" si="215"/>
        <v>100</v>
      </c>
      <c r="DQ75" s="1">
        <f t="shared" si="216"/>
        <v>0</v>
      </c>
      <c r="DR75" s="1">
        <f t="shared" si="217"/>
        <v>2.7509999999999941</v>
      </c>
      <c r="DS75" s="4">
        <f t="shared" si="284"/>
        <v>0.49999999999999822</v>
      </c>
      <c r="DT75" s="1">
        <f t="shared" si="285"/>
        <v>1.5454606863633437E-5</v>
      </c>
      <c r="DU75" s="4">
        <f t="shared" si="327"/>
        <v>-0.25110451091743546</v>
      </c>
      <c r="DV75" s="1">
        <f t="shared" si="173"/>
        <v>0.49999999999999822</v>
      </c>
      <c r="DW75" s="1">
        <f t="shared" si="218"/>
        <v>8.9482173740437582E-8</v>
      </c>
      <c r="DX75" s="1">
        <f t="shared" si="286"/>
        <v>1000.0000626375216</v>
      </c>
      <c r="DY75" s="1">
        <f t="shared" si="287"/>
        <v>513.50999999999817</v>
      </c>
      <c r="DZ75" s="1">
        <f t="shared" si="288"/>
        <v>499.99999999999824</v>
      </c>
      <c r="EA75" s="1">
        <f t="shared" si="289"/>
        <v>500</v>
      </c>
      <c r="EB75" s="1">
        <f t="shared" si="290"/>
        <v>1.1930956498725012E-8</v>
      </c>
      <c r="EC75" s="4">
        <f t="shared" si="291"/>
        <v>0</v>
      </c>
      <c r="ED75" s="1">
        <f t="shared" si="292"/>
        <v>-4.4741086870218793E-5</v>
      </c>
      <c r="EE75" s="4">
        <f t="shared" si="219"/>
        <v>0</v>
      </c>
      <c r="EF75" s="4">
        <f t="shared" si="220"/>
        <v>10</v>
      </c>
      <c r="EG75" s="4">
        <f t="shared" si="293"/>
        <v>1.2012756399685384E-7</v>
      </c>
      <c r="EH75" s="4">
        <f t="shared" si="51"/>
        <v>3.0645390256416255E-8</v>
      </c>
      <c r="EI75" s="4">
        <f t="shared" si="221"/>
        <v>-100</v>
      </c>
      <c r="EJ75" s="4">
        <f t="shared" si="222"/>
        <v>-100</v>
      </c>
      <c r="EK75" s="4">
        <f t="shared" si="223"/>
        <v>-100</v>
      </c>
      <c r="EL75" s="1">
        <f t="shared" si="224"/>
        <v>100</v>
      </c>
      <c r="EM75" s="1">
        <f t="shared" si="225"/>
        <v>0</v>
      </c>
      <c r="EN75" s="1">
        <f t="shared" si="226"/>
        <v>2.7509999999999941</v>
      </c>
      <c r="EO75" s="4">
        <f t="shared" si="294"/>
        <v>0.49999999999999822</v>
      </c>
      <c r="EP75" s="1">
        <f t="shared" si="295"/>
        <v>2.0747420379422085E-5</v>
      </c>
      <c r="EQ75" s="4">
        <f t="shared" si="328"/>
        <v>-0.23955353426797465</v>
      </c>
      <c r="ER75" s="1">
        <f t="shared" si="175"/>
        <v>0.49999999999999822</v>
      </c>
      <c r="ES75" s="1">
        <f t="shared" si="227"/>
        <v>1.2012756399685384E-7</v>
      </c>
      <c r="ET75" s="1">
        <f t="shared" si="296"/>
        <v>1000.0000840892949</v>
      </c>
      <c r="EU75" s="1">
        <f t="shared" si="297"/>
        <v>513.50999999999817</v>
      </c>
      <c r="EV75" s="1">
        <f t="shared" si="298"/>
        <v>499.99999999999824</v>
      </c>
      <c r="EW75" s="1">
        <f t="shared" si="299"/>
        <v>500</v>
      </c>
      <c r="EX75" s="1">
        <f t="shared" si="300"/>
        <v>1.6017008532913849E-8</v>
      </c>
      <c r="EY75" s="4">
        <f t="shared" si="301"/>
        <v>0</v>
      </c>
      <c r="EZ75" s="1">
        <f t="shared" si="302"/>
        <v>-6.0063781998426921E-5</v>
      </c>
      <c r="FA75" s="4">
        <f t="shared" si="228"/>
        <v>0</v>
      </c>
      <c r="FB75" s="4">
        <f t="shared" si="229"/>
        <v>10</v>
      </c>
      <c r="FC75" s="4">
        <f t="shared" si="303"/>
        <v>1.3668533845251464E-7</v>
      </c>
      <c r="FD75" s="4">
        <f t="shared" si="61"/>
        <v>1.6557774455660801E-8</v>
      </c>
      <c r="FE75" s="4">
        <f t="shared" si="230"/>
        <v>-100</v>
      </c>
      <c r="FF75" s="4">
        <f t="shared" si="231"/>
        <v>-100</v>
      </c>
      <c r="FG75" s="4">
        <f t="shared" si="232"/>
        <v>-100</v>
      </c>
      <c r="FH75" s="1">
        <f t="shared" si="233"/>
        <v>100</v>
      </c>
      <c r="FI75" s="1">
        <f t="shared" si="234"/>
        <v>0</v>
      </c>
      <c r="FJ75" s="1">
        <f t="shared" si="235"/>
        <v>2.7509999999999941</v>
      </c>
      <c r="FK75" s="4">
        <f t="shared" si="304"/>
        <v>0.49999999999999822</v>
      </c>
      <c r="FL75" s="1">
        <f t="shared" si="305"/>
        <v>2.3607139629104427E-5</v>
      </c>
      <c r="FM75" s="4">
        <f t="shared" si="329"/>
        <v>-0.24386264428720197</v>
      </c>
      <c r="FN75" s="1">
        <f t="shared" si="177"/>
        <v>0.49999999999999822</v>
      </c>
      <c r="FO75" s="1">
        <f t="shared" si="236"/>
        <v>1.3668533845251464E-7</v>
      </c>
      <c r="FP75" s="1">
        <f t="shared" si="306"/>
        <v>1000.000095679737</v>
      </c>
      <c r="FQ75" s="1">
        <f t="shared" si="307"/>
        <v>513.50999999999817</v>
      </c>
      <c r="FR75" s="1">
        <f t="shared" si="308"/>
        <v>499.99999999999824</v>
      </c>
      <c r="FS75" s="1">
        <f t="shared" si="309"/>
        <v>500</v>
      </c>
      <c r="FT75" s="1">
        <f t="shared" si="310"/>
        <v>1.8224711793668621E-8</v>
      </c>
      <c r="FU75" s="4">
        <f t="shared" si="311"/>
        <v>0</v>
      </c>
      <c r="FV75" s="1">
        <f t="shared" si="312"/>
        <v>-6.8342669226257314E-5</v>
      </c>
      <c r="FW75" s="4">
        <f t="shared" si="237"/>
        <v>0</v>
      </c>
      <c r="FX75" s="4">
        <f t="shared" si="238"/>
        <v>10</v>
      </c>
      <c r="FY75" s="4">
        <f t="shared" si="313"/>
        <v>1.8508449411840328E-7</v>
      </c>
      <c r="FZ75" s="4">
        <f t="shared" si="71"/>
        <v>4.839915566588864E-8</v>
      </c>
      <c r="GA75" s="4">
        <f t="shared" si="239"/>
        <v>-100</v>
      </c>
      <c r="GB75" s="4">
        <f t="shared" si="240"/>
        <v>-100</v>
      </c>
      <c r="GC75" s="4">
        <f t="shared" si="241"/>
        <v>-100</v>
      </c>
      <c r="GD75" s="1">
        <f t="shared" si="242"/>
        <v>100</v>
      </c>
      <c r="GE75" s="1">
        <f t="shared" si="243"/>
        <v>0</v>
      </c>
      <c r="GF75" s="1">
        <f t="shared" si="244"/>
        <v>2.7509999999999941</v>
      </c>
      <c r="GG75" s="4">
        <f t="shared" si="314"/>
        <v>0.49999999999999822</v>
      </c>
      <c r="GH75" s="1">
        <f t="shared" si="315"/>
        <v>3.1966233871917667E-5</v>
      </c>
      <c r="GI75" s="4">
        <f t="shared" si="330"/>
        <v>-0.23200285612906291</v>
      </c>
      <c r="GJ75" s="1">
        <f t="shared" si="179"/>
        <v>0.49999999999999822</v>
      </c>
      <c r="GK75" s="1">
        <f t="shared" si="245"/>
        <v>1.8508449411840328E-7</v>
      </c>
      <c r="GL75" s="1">
        <f t="shared" si="316"/>
        <v>1000.0001295591459</v>
      </c>
      <c r="GM75" s="1">
        <f t="shared" si="317"/>
        <v>513.50999999999817</v>
      </c>
      <c r="GN75" s="1">
        <f t="shared" si="318"/>
        <v>499.99999999999824</v>
      </c>
      <c r="GO75" s="1">
        <f t="shared" si="319"/>
        <v>500</v>
      </c>
      <c r="GP75" s="1">
        <f t="shared" si="320"/>
        <v>2.4677932549120438E-8</v>
      </c>
      <c r="GQ75" s="4">
        <f t="shared" si="321"/>
        <v>0</v>
      </c>
      <c r="GR75" s="1">
        <f t="shared" si="322"/>
        <v>-9.2542247059201638E-5</v>
      </c>
      <c r="GS75" s="4">
        <f t="shared" si="246"/>
        <v>0</v>
      </c>
      <c r="GT75" s="4">
        <f t="shared" si="247"/>
        <v>10</v>
      </c>
      <c r="GU75" s="4">
        <f t="shared" si="323"/>
        <v>2.1041910429330465E-7</v>
      </c>
      <c r="GV75" s="4">
        <f t="shared" si="81"/>
        <v>2.5334610174901368E-8</v>
      </c>
      <c r="GW75" s="4">
        <v>220</v>
      </c>
      <c r="GX75" s="4"/>
      <c r="GY75" s="4"/>
      <c r="GZ75" s="4"/>
      <c r="HA75" s="4"/>
      <c r="HB75" s="4"/>
      <c r="HC75" s="4"/>
      <c r="HD75" s="4"/>
      <c r="HE75" s="4"/>
    </row>
    <row r="76" spans="1:220">
      <c r="A76" s="1">
        <v>58</v>
      </c>
      <c r="B76" s="1">
        <f t="shared" si="180"/>
        <v>100</v>
      </c>
      <c r="C76" s="1">
        <v>0</v>
      </c>
      <c r="D76" s="1">
        <f t="shared" si="1"/>
        <v>-100</v>
      </c>
      <c r="E76" s="1">
        <f t="shared" si="163"/>
        <v>215</v>
      </c>
      <c r="F76" s="1">
        <f t="shared" si="248"/>
        <v>2.775999999999994</v>
      </c>
      <c r="G76" s="1">
        <f>'0.5Q 1-8 '!FS76</f>
        <v>-100</v>
      </c>
      <c r="H76" s="1">
        <f>'0.5Q 1-8 '!FT76</f>
        <v>-100</v>
      </c>
      <c r="I76" s="1">
        <f>'0.5Q 1-8 '!FU76</f>
        <v>-100</v>
      </c>
      <c r="J76" s="1">
        <f>'0.5Q 1-8 '!FV76</f>
        <v>100</v>
      </c>
      <c r="K76" s="1">
        <f>'0.5Q 1-8 '!FW76</f>
        <v>0</v>
      </c>
      <c r="L76" s="1">
        <f>'0.5Q 1-8 '!FX76</f>
        <v>2.775999999999994</v>
      </c>
      <c r="M76" s="1">
        <f>'0.5Q 1-8 '!FY76</f>
        <v>0.49999999999999822</v>
      </c>
      <c r="N76" s="1">
        <f>'0.5Q 1-8 '!FZ76</f>
        <v>2.0514107738584878E-6</v>
      </c>
      <c r="O76" s="1">
        <f>'0.5Q 1-8 '!GA76</f>
        <v>-0.33055081869682706</v>
      </c>
      <c r="P76" s="1">
        <f>'0.5Q 1-8 '!GB76</f>
        <v>0.49999999999999822</v>
      </c>
      <c r="Q76" s="1">
        <f>'0.5Q 1-8 '!GC76</f>
        <v>1.1877668380640643E-8</v>
      </c>
      <c r="R76" s="1">
        <f>'0.5Q 1-8 '!GD76</f>
        <v>1000.0000083143678</v>
      </c>
      <c r="S76" s="1">
        <f>'0.5Q 1-8 '!GE76</f>
        <v>513.50999999999817</v>
      </c>
      <c r="T76" s="1">
        <f>'0.5Q 1-8 '!GF76</f>
        <v>499.99999999999824</v>
      </c>
      <c r="U76" s="1">
        <f>'0.5Q 1-8 '!GG76</f>
        <v>500</v>
      </c>
      <c r="V76" s="1">
        <f>'0.5Q 1-8 '!GH76</f>
        <v>1.5836891174187524E-9</v>
      </c>
      <c r="W76" s="1">
        <f>'0.5Q 1-8 '!GI76</f>
        <v>0</v>
      </c>
      <c r="X76" s="1">
        <f>'0.5Q 1-8 '!GJ76</f>
        <v>-5.9388341903203211E-6</v>
      </c>
      <c r="Y76" s="1">
        <f>'0.5Q 1-8 '!GK76</f>
        <v>0</v>
      </c>
      <c r="Z76" s="1">
        <f>'0.5Q 1-8 '!GL76</f>
        <v>10</v>
      </c>
      <c r="AA76" s="1">
        <f>'0.5Q 1-8 '!GM76</f>
        <v>1.8151708189522489E-8</v>
      </c>
      <c r="AC76" s="4">
        <f t="shared" si="181"/>
        <v>-100</v>
      </c>
      <c r="AD76" s="4">
        <f t="shared" si="182"/>
        <v>-100</v>
      </c>
      <c r="AE76" s="4">
        <f t="shared" si="183"/>
        <v>-100</v>
      </c>
      <c r="AF76" s="1">
        <f t="shared" si="5"/>
        <v>100</v>
      </c>
      <c r="AG76" s="1">
        <f t="shared" si="6"/>
        <v>0</v>
      </c>
      <c r="AH76" s="1">
        <f t="shared" si="184"/>
        <v>2.775999999999994</v>
      </c>
      <c r="AI76" s="4">
        <f t="shared" si="83"/>
        <v>0.49999999999999822</v>
      </c>
      <c r="AJ76" s="1">
        <f t="shared" si="249"/>
        <v>3.1350100500038844E-6</v>
      </c>
      <c r="AK76" s="4">
        <f t="shared" si="164"/>
        <v>-0.29579623543115674</v>
      </c>
      <c r="AL76" s="1">
        <f t="shared" si="165"/>
        <v>0.49999999999999822</v>
      </c>
      <c r="AM76" s="1">
        <f t="shared" si="8"/>
        <v>1.8151708189522489E-8</v>
      </c>
      <c r="AN76" s="1">
        <f t="shared" si="250"/>
        <v>1000.0000127061957</v>
      </c>
      <c r="AO76" s="1">
        <f t="shared" si="251"/>
        <v>513.50999999999817</v>
      </c>
      <c r="AP76" s="1">
        <f t="shared" si="252"/>
        <v>499.99999999999824</v>
      </c>
      <c r="AQ76" s="1">
        <f t="shared" si="253"/>
        <v>500</v>
      </c>
      <c r="AR76" s="1">
        <f t="shared" si="89"/>
        <v>2.4202277586029986E-9</v>
      </c>
      <c r="AS76" s="4">
        <f t="shared" si="90"/>
        <v>0</v>
      </c>
      <c r="AT76" s="1">
        <f t="shared" si="91"/>
        <v>-9.0758540947612449E-6</v>
      </c>
      <c r="AU76" s="4">
        <f t="shared" si="9"/>
        <v>0</v>
      </c>
      <c r="AV76" s="4">
        <f t="shared" si="10"/>
        <v>10</v>
      </c>
      <c r="AW76" s="4">
        <f t="shared" si="92"/>
        <v>2.7159375980263546E-8</v>
      </c>
      <c r="AX76" s="4">
        <f t="shared" si="11"/>
        <v>9.0076677907410567E-9</v>
      </c>
      <c r="AY76" s="4">
        <f t="shared" si="185"/>
        <v>-100</v>
      </c>
      <c r="AZ76" s="4">
        <f t="shared" si="186"/>
        <v>-100</v>
      </c>
      <c r="BA76" s="4">
        <f t="shared" si="187"/>
        <v>-100</v>
      </c>
      <c r="BB76" s="1">
        <f t="shared" si="188"/>
        <v>100</v>
      </c>
      <c r="BC76" s="1">
        <f t="shared" si="189"/>
        <v>0</v>
      </c>
      <c r="BD76" s="1">
        <f t="shared" si="190"/>
        <v>2.775999999999994</v>
      </c>
      <c r="BE76" s="4">
        <f t="shared" si="254"/>
        <v>0.49999999999999822</v>
      </c>
      <c r="BF76" s="1">
        <f t="shared" si="255"/>
        <v>4.69073851127177E-6</v>
      </c>
      <c r="BG76" s="4">
        <f t="shared" si="324"/>
        <v>-0.29373276889243594</v>
      </c>
      <c r="BH76" s="1">
        <f t="shared" si="167"/>
        <v>0.49999999999999822</v>
      </c>
      <c r="BI76" s="1">
        <f t="shared" si="191"/>
        <v>2.7159375980263546E-8</v>
      </c>
      <c r="BJ76" s="1">
        <f t="shared" si="256"/>
        <v>1000.0000190115633</v>
      </c>
      <c r="BK76" s="1">
        <f t="shared" si="257"/>
        <v>513.50999999999817</v>
      </c>
      <c r="BL76" s="1">
        <f t="shared" si="258"/>
        <v>499.99999999999824</v>
      </c>
      <c r="BM76" s="1">
        <f t="shared" si="259"/>
        <v>500</v>
      </c>
      <c r="BN76" s="1">
        <f t="shared" si="260"/>
        <v>3.621250130701807E-9</v>
      </c>
      <c r="BO76" s="4">
        <f t="shared" si="261"/>
        <v>0</v>
      </c>
      <c r="BP76" s="1">
        <f t="shared" si="262"/>
        <v>-1.3579687990131773E-5</v>
      </c>
      <c r="BQ76" s="4">
        <f t="shared" si="192"/>
        <v>0</v>
      </c>
      <c r="BR76" s="4">
        <f t="shared" si="193"/>
        <v>10</v>
      </c>
      <c r="BS76" s="4">
        <f t="shared" si="263"/>
        <v>3.3386484094406812E-8</v>
      </c>
      <c r="BT76" s="4">
        <f t="shared" si="21"/>
        <v>6.2271081141432663E-9</v>
      </c>
      <c r="BU76" s="4">
        <f t="shared" si="194"/>
        <v>-100</v>
      </c>
      <c r="BV76" s="4">
        <f t="shared" si="195"/>
        <v>-100</v>
      </c>
      <c r="BW76" s="4">
        <f t="shared" si="196"/>
        <v>-100</v>
      </c>
      <c r="BX76" s="1">
        <f t="shared" si="197"/>
        <v>100</v>
      </c>
      <c r="BY76" s="1">
        <f t="shared" si="198"/>
        <v>0</v>
      </c>
      <c r="BZ76" s="1">
        <f t="shared" si="199"/>
        <v>2.775999999999994</v>
      </c>
      <c r="CA76" s="4">
        <f t="shared" si="264"/>
        <v>0.49999999999999822</v>
      </c>
      <c r="CB76" s="1">
        <f t="shared" si="265"/>
        <v>5.7662321406574798E-6</v>
      </c>
      <c r="CC76" s="4">
        <f t="shared" si="325"/>
        <v>-0.27648342360798528</v>
      </c>
      <c r="CD76" s="1">
        <f t="shared" si="169"/>
        <v>0.49999999999999822</v>
      </c>
      <c r="CE76" s="1">
        <f t="shared" si="200"/>
        <v>3.3386484094406812E-8</v>
      </c>
      <c r="CF76" s="1">
        <f t="shared" si="266"/>
        <v>1000.0000233705389</v>
      </c>
      <c r="CG76" s="1">
        <f t="shared" si="267"/>
        <v>513.50999999999817</v>
      </c>
      <c r="CH76" s="1">
        <f t="shared" si="268"/>
        <v>499.99999999999824</v>
      </c>
      <c r="CI76" s="1">
        <f t="shared" si="269"/>
        <v>500</v>
      </c>
      <c r="CJ76" s="1">
        <f t="shared" si="270"/>
        <v>4.4515312125875749E-9</v>
      </c>
      <c r="CK76" s="4">
        <f t="shared" si="271"/>
        <v>0</v>
      </c>
      <c r="CL76" s="1">
        <f t="shared" si="272"/>
        <v>-1.6693242047203408E-5</v>
      </c>
      <c r="CM76" s="4">
        <f t="shared" si="201"/>
        <v>0</v>
      </c>
      <c r="CN76" s="4">
        <f t="shared" si="202"/>
        <v>10</v>
      </c>
      <c r="CO76" s="4">
        <f t="shared" si="273"/>
        <v>4.6264520379411663E-8</v>
      </c>
      <c r="CP76" s="4">
        <f t="shared" si="31"/>
        <v>1.2878036285004851E-8</v>
      </c>
      <c r="CQ76" s="4">
        <f t="shared" si="203"/>
        <v>-100</v>
      </c>
      <c r="CR76" s="4">
        <f t="shared" si="204"/>
        <v>-100</v>
      </c>
      <c r="CS76" s="4">
        <f t="shared" si="205"/>
        <v>-100</v>
      </c>
      <c r="CT76" s="1">
        <f t="shared" si="206"/>
        <v>100</v>
      </c>
      <c r="CU76" s="1">
        <f t="shared" si="207"/>
        <v>0</v>
      </c>
      <c r="CV76" s="1">
        <f t="shared" si="208"/>
        <v>2.775999999999994</v>
      </c>
      <c r="CW76" s="4">
        <f t="shared" si="274"/>
        <v>0.49999999999999822</v>
      </c>
      <c r="CX76" s="1">
        <f t="shared" si="275"/>
        <v>7.99041802753224E-6</v>
      </c>
      <c r="CY76" s="4">
        <f t="shared" si="326"/>
        <v>-0.26230127356761529</v>
      </c>
      <c r="CZ76" s="1">
        <f t="shared" si="171"/>
        <v>0.49999999999999822</v>
      </c>
      <c r="DA76" s="1">
        <f t="shared" si="209"/>
        <v>4.6264520379411663E-8</v>
      </c>
      <c r="DB76" s="1">
        <f t="shared" si="276"/>
        <v>1000.0000323851643</v>
      </c>
      <c r="DC76" s="1">
        <f t="shared" si="277"/>
        <v>513.50999999999817</v>
      </c>
      <c r="DD76" s="1">
        <f t="shared" si="278"/>
        <v>499.99999999999824</v>
      </c>
      <c r="DE76" s="1">
        <f t="shared" si="279"/>
        <v>500</v>
      </c>
      <c r="DF76" s="1">
        <f t="shared" si="280"/>
        <v>6.1686027172548887E-9</v>
      </c>
      <c r="DG76" s="4">
        <f t="shared" si="281"/>
        <v>0</v>
      </c>
      <c r="DH76" s="1">
        <f t="shared" si="282"/>
        <v>-2.3132260189705832E-5</v>
      </c>
      <c r="DI76" s="4">
        <f t="shared" si="210"/>
        <v>0</v>
      </c>
      <c r="DJ76" s="4">
        <f t="shared" si="211"/>
        <v>10</v>
      </c>
      <c r="DK76" s="4">
        <f t="shared" si="283"/>
        <v>5.3689304244262547E-8</v>
      </c>
      <c r="DL76" s="4">
        <f t="shared" si="41"/>
        <v>7.4247838648508831E-9</v>
      </c>
      <c r="DM76" s="4">
        <f t="shared" si="212"/>
        <v>-100</v>
      </c>
      <c r="DN76" s="4">
        <f t="shared" si="213"/>
        <v>-100</v>
      </c>
      <c r="DO76" s="4">
        <f t="shared" si="214"/>
        <v>-100</v>
      </c>
      <c r="DP76" s="1">
        <f t="shared" si="215"/>
        <v>100</v>
      </c>
      <c r="DQ76" s="1">
        <f t="shared" si="216"/>
        <v>0</v>
      </c>
      <c r="DR76" s="1">
        <f t="shared" si="217"/>
        <v>2.775999999999994</v>
      </c>
      <c r="DS76" s="4">
        <f t="shared" si="284"/>
        <v>0.49999999999999822</v>
      </c>
      <c r="DT76" s="1">
        <f t="shared" si="285"/>
        <v>9.2727641181800615E-6</v>
      </c>
      <c r="DU76" s="4">
        <f t="shared" si="327"/>
        <v>-0.25110451091743546</v>
      </c>
      <c r="DV76" s="1">
        <f t="shared" si="173"/>
        <v>0.49999999999999822</v>
      </c>
      <c r="DW76" s="1">
        <f t="shared" si="218"/>
        <v>5.3689304244262547E-8</v>
      </c>
      <c r="DX76" s="1">
        <f t="shared" si="286"/>
        <v>1000.0000375825128</v>
      </c>
      <c r="DY76" s="1">
        <f t="shared" si="287"/>
        <v>513.50999999999817</v>
      </c>
      <c r="DZ76" s="1">
        <f t="shared" si="288"/>
        <v>499.99999999999824</v>
      </c>
      <c r="EA76" s="1">
        <f t="shared" si="289"/>
        <v>500</v>
      </c>
      <c r="EB76" s="1">
        <f t="shared" si="290"/>
        <v>7.1585738992350073E-9</v>
      </c>
      <c r="EC76" s="4">
        <f t="shared" si="291"/>
        <v>0</v>
      </c>
      <c r="ED76" s="1">
        <f t="shared" si="292"/>
        <v>-2.6844652122131274E-5</v>
      </c>
      <c r="EE76" s="4">
        <f t="shared" si="219"/>
        <v>0</v>
      </c>
      <c r="EF76" s="4">
        <f t="shared" si="220"/>
        <v>10</v>
      </c>
      <c r="EG76" s="4">
        <f t="shared" si="293"/>
        <v>7.2076538398112297E-8</v>
      </c>
      <c r="EH76" s="4">
        <f t="shared" si="51"/>
        <v>1.838723415384975E-8</v>
      </c>
      <c r="EI76" s="4">
        <f t="shared" si="221"/>
        <v>-100</v>
      </c>
      <c r="EJ76" s="4">
        <f t="shared" si="222"/>
        <v>-100</v>
      </c>
      <c r="EK76" s="4">
        <f t="shared" si="223"/>
        <v>-100</v>
      </c>
      <c r="EL76" s="1">
        <f t="shared" si="224"/>
        <v>100</v>
      </c>
      <c r="EM76" s="1">
        <f t="shared" si="225"/>
        <v>0</v>
      </c>
      <c r="EN76" s="1">
        <f t="shared" si="226"/>
        <v>2.775999999999994</v>
      </c>
      <c r="EO76" s="4">
        <f t="shared" si="294"/>
        <v>0.49999999999999822</v>
      </c>
      <c r="EP76" s="1">
        <f t="shared" si="295"/>
        <v>1.2448452227653247E-5</v>
      </c>
      <c r="EQ76" s="4">
        <f t="shared" si="328"/>
        <v>-0.23955353426797465</v>
      </c>
      <c r="ER76" s="1">
        <f t="shared" si="175"/>
        <v>0.49999999999999822</v>
      </c>
      <c r="ES76" s="1">
        <f t="shared" si="227"/>
        <v>7.2076538398112297E-8</v>
      </c>
      <c r="ET76" s="1">
        <f t="shared" si="296"/>
        <v>1000.0000504535768</v>
      </c>
      <c r="EU76" s="1">
        <f t="shared" si="297"/>
        <v>513.50999999999817</v>
      </c>
      <c r="EV76" s="1">
        <f t="shared" si="298"/>
        <v>499.99999999999824</v>
      </c>
      <c r="EW76" s="1">
        <f t="shared" si="299"/>
        <v>500</v>
      </c>
      <c r="EX76" s="1">
        <f t="shared" si="300"/>
        <v>9.6102051197483074E-9</v>
      </c>
      <c r="EY76" s="4">
        <f t="shared" si="301"/>
        <v>0</v>
      </c>
      <c r="EZ76" s="1">
        <f t="shared" si="302"/>
        <v>-3.603826919905615E-5</v>
      </c>
      <c r="FA76" s="4">
        <f t="shared" si="228"/>
        <v>0</v>
      </c>
      <c r="FB76" s="4">
        <f t="shared" si="229"/>
        <v>10</v>
      </c>
      <c r="FC76" s="4">
        <f t="shared" si="303"/>
        <v>8.2011203071508785E-8</v>
      </c>
      <c r="FD76" s="4">
        <f t="shared" si="61"/>
        <v>9.9346646733964884E-9</v>
      </c>
      <c r="FE76" s="4">
        <f t="shared" si="230"/>
        <v>-100</v>
      </c>
      <c r="FF76" s="4">
        <f t="shared" si="231"/>
        <v>-100</v>
      </c>
      <c r="FG76" s="4">
        <f t="shared" si="232"/>
        <v>-100</v>
      </c>
      <c r="FH76" s="1">
        <f t="shared" si="233"/>
        <v>100</v>
      </c>
      <c r="FI76" s="1">
        <f t="shared" si="234"/>
        <v>0</v>
      </c>
      <c r="FJ76" s="1">
        <f t="shared" si="235"/>
        <v>2.775999999999994</v>
      </c>
      <c r="FK76" s="4">
        <f t="shared" si="304"/>
        <v>0.49999999999999822</v>
      </c>
      <c r="FL76" s="1">
        <f t="shared" si="305"/>
        <v>1.4164283777462656E-5</v>
      </c>
      <c r="FM76" s="4">
        <f t="shared" si="329"/>
        <v>-0.24386264428720197</v>
      </c>
      <c r="FN76" s="1">
        <f t="shared" si="177"/>
        <v>0.49999999999999822</v>
      </c>
      <c r="FO76" s="1">
        <f t="shared" si="236"/>
        <v>8.2011203071508785E-8</v>
      </c>
      <c r="FP76" s="1">
        <f t="shared" si="306"/>
        <v>1000.0000574078423</v>
      </c>
      <c r="FQ76" s="1">
        <f t="shared" si="307"/>
        <v>513.50999999999817</v>
      </c>
      <c r="FR76" s="1">
        <f t="shared" si="308"/>
        <v>499.99999999999824</v>
      </c>
      <c r="FS76" s="1">
        <f t="shared" si="309"/>
        <v>500</v>
      </c>
      <c r="FT76" s="1">
        <f t="shared" si="310"/>
        <v>1.0934827076201171E-8</v>
      </c>
      <c r="FU76" s="4">
        <f t="shared" si="311"/>
        <v>0</v>
      </c>
      <c r="FV76" s="1">
        <f t="shared" si="312"/>
        <v>-4.1005601535754392E-5</v>
      </c>
      <c r="FW76" s="4">
        <f t="shared" si="237"/>
        <v>0</v>
      </c>
      <c r="FX76" s="4">
        <f t="shared" si="238"/>
        <v>10</v>
      </c>
      <c r="FY76" s="4">
        <f t="shared" si="313"/>
        <v>1.1105069647104196E-7</v>
      </c>
      <c r="FZ76" s="4">
        <f t="shared" si="71"/>
        <v>2.9039493399533174E-8</v>
      </c>
      <c r="GA76" s="4">
        <f t="shared" si="239"/>
        <v>-100</v>
      </c>
      <c r="GB76" s="4">
        <f t="shared" si="240"/>
        <v>-100</v>
      </c>
      <c r="GC76" s="4">
        <f t="shared" si="241"/>
        <v>-100</v>
      </c>
      <c r="GD76" s="1">
        <f t="shared" si="242"/>
        <v>100</v>
      </c>
      <c r="GE76" s="1">
        <f t="shared" si="243"/>
        <v>0</v>
      </c>
      <c r="GF76" s="1">
        <f t="shared" si="244"/>
        <v>2.775999999999994</v>
      </c>
      <c r="GG76" s="4">
        <f t="shared" si="314"/>
        <v>0.49999999999999822</v>
      </c>
      <c r="GH76" s="1">
        <f t="shared" si="315"/>
        <v>1.9179740323150599E-5</v>
      </c>
      <c r="GI76" s="4">
        <f t="shared" si="330"/>
        <v>-0.23200285612906291</v>
      </c>
      <c r="GJ76" s="1">
        <f t="shared" si="179"/>
        <v>0.49999999999999822</v>
      </c>
      <c r="GK76" s="1">
        <f t="shared" si="245"/>
        <v>1.1105069647104196E-7</v>
      </c>
      <c r="GL76" s="1">
        <f t="shared" si="316"/>
        <v>1000.0000777354876</v>
      </c>
      <c r="GM76" s="1">
        <f t="shared" si="317"/>
        <v>513.50999999999817</v>
      </c>
      <c r="GN76" s="1">
        <f t="shared" si="318"/>
        <v>499.99999999999824</v>
      </c>
      <c r="GO76" s="1">
        <f t="shared" si="319"/>
        <v>500</v>
      </c>
      <c r="GP76" s="1">
        <f t="shared" si="320"/>
        <v>1.4806759529472264E-8</v>
      </c>
      <c r="GQ76" s="4">
        <f t="shared" si="321"/>
        <v>0</v>
      </c>
      <c r="GR76" s="1">
        <f t="shared" si="322"/>
        <v>-5.552534823552098E-5</v>
      </c>
      <c r="GS76" s="4">
        <f t="shared" si="246"/>
        <v>0</v>
      </c>
      <c r="GT76" s="4">
        <f t="shared" si="247"/>
        <v>10</v>
      </c>
      <c r="GU76" s="4">
        <f t="shared" si="323"/>
        <v>1.2625146257598279E-7</v>
      </c>
      <c r="GV76" s="4">
        <f t="shared" si="81"/>
        <v>1.5200766104940834E-8</v>
      </c>
      <c r="GW76" s="4">
        <v>215</v>
      </c>
      <c r="GX76" s="4"/>
      <c r="GY76" s="4"/>
      <c r="GZ76" s="4"/>
      <c r="HA76" s="4"/>
      <c r="HB76" s="4"/>
      <c r="HC76" s="4"/>
      <c r="HD76" s="4"/>
      <c r="HE76" s="4"/>
    </row>
    <row r="77" spans="1:220">
      <c r="A77" s="1">
        <v>59</v>
      </c>
      <c r="B77" s="1">
        <f t="shared" si="180"/>
        <v>100</v>
      </c>
      <c r="C77" s="1">
        <v>0</v>
      </c>
      <c r="D77" s="1">
        <f t="shared" si="1"/>
        <v>-100</v>
      </c>
      <c r="E77" s="1">
        <f t="shared" si="163"/>
        <v>210</v>
      </c>
      <c r="F77" s="1">
        <f t="shared" si="248"/>
        <v>2.8009999999999939</v>
      </c>
      <c r="G77" s="1">
        <f>'0.5Q 1-8 '!FS77</f>
        <v>-100</v>
      </c>
      <c r="H77" s="1">
        <f>'0.5Q 1-8 '!FT77</f>
        <v>-100</v>
      </c>
      <c r="I77" s="1">
        <f>'0.5Q 1-8 '!FU77</f>
        <v>-100</v>
      </c>
      <c r="J77" s="1">
        <f>'0.5Q 1-8 '!FV77</f>
        <v>100</v>
      </c>
      <c r="K77" s="1">
        <f>'0.5Q 1-8 '!FW77</f>
        <v>0</v>
      </c>
      <c r="L77" s="1">
        <f>'0.5Q 1-8 '!FX77</f>
        <v>2.8009999999999939</v>
      </c>
      <c r="M77" s="1">
        <f>'0.5Q 1-8 '!FY77</f>
        <v>0.49999999999999822</v>
      </c>
      <c r="N77" s="1">
        <f>'0.5Q 1-8 '!FZ77</f>
        <v>1.2308464643150926E-6</v>
      </c>
      <c r="O77" s="1">
        <f>'0.5Q 1-8 '!GA77</f>
        <v>-0.33055081869682706</v>
      </c>
      <c r="P77" s="1">
        <f>'0.5Q 1-8 '!GB77</f>
        <v>0.49999999999999822</v>
      </c>
      <c r="Q77" s="1">
        <f>'0.5Q 1-8 '!GC77</f>
        <v>7.1266010283843852E-9</v>
      </c>
      <c r="R77" s="1">
        <f>'0.5Q 1-8 '!GD77</f>
        <v>1000.0000049886206</v>
      </c>
      <c r="S77" s="1">
        <f>'0.5Q 1-8 '!GE77</f>
        <v>513.50999999999817</v>
      </c>
      <c r="T77" s="1">
        <f>'0.5Q 1-8 '!GF77</f>
        <v>499.99999999999824</v>
      </c>
      <c r="U77" s="1">
        <f>'0.5Q 1-8 '!GG77</f>
        <v>500</v>
      </c>
      <c r="V77" s="1">
        <f>'0.5Q 1-8 '!GH77</f>
        <v>9.5021347045125155E-10</v>
      </c>
      <c r="W77" s="1">
        <f>'0.5Q 1-8 '!GI77</f>
        <v>0</v>
      </c>
      <c r="X77" s="1">
        <f>'0.5Q 1-8 '!GJ77</f>
        <v>-3.5633005141921924E-6</v>
      </c>
      <c r="Y77" s="1">
        <f>'0.5Q 1-8 '!GK77</f>
        <v>0</v>
      </c>
      <c r="Z77" s="1">
        <f>'0.5Q 1-8 '!GL77</f>
        <v>10</v>
      </c>
      <c r="AA77" s="1">
        <f>'0.5Q 1-8 '!GM77</f>
        <v>1.0891024913713493E-8</v>
      </c>
      <c r="AC77" s="4">
        <f t="shared" si="181"/>
        <v>-100</v>
      </c>
      <c r="AD77" s="4">
        <f t="shared" si="182"/>
        <v>-100</v>
      </c>
      <c r="AE77" s="4">
        <f t="shared" si="183"/>
        <v>-100</v>
      </c>
      <c r="AF77" s="1">
        <f t="shared" si="5"/>
        <v>100</v>
      </c>
      <c r="AG77" s="1">
        <f t="shared" si="6"/>
        <v>0</v>
      </c>
      <c r="AH77" s="1">
        <f t="shared" si="184"/>
        <v>2.8009999999999939</v>
      </c>
      <c r="AI77" s="4">
        <f t="shared" si="83"/>
        <v>0.49999999999999822</v>
      </c>
      <c r="AJ77" s="1">
        <f t="shared" si="249"/>
        <v>1.8810060300023307E-6</v>
      </c>
      <c r="AK77" s="4">
        <f t="shared" si="164"/>
        <v>-0.29579623543115674</v>
      </c>
      <c r="AL77" s="1">
        <f t="shared" si="165"/>
        <v>0.49999999999999822</v>
      </c>
      <c r="AM77" s="1">
        <f t="shared" si="8"/>
        <v>1.0891024913713493E-8</v>
      </c>
      <c r="AN77" s="1">
        <f t="shared" si="250"/>
        <v>1000.0000076237175</v>
      </c>
      <c r="AO77" s="1">
        <f t="shared" si="251"/>
        <v>513.50999999999817</v>
      </c>
      <c r="AP77" s="1">
        <f t="shared" si="252"/>
        <v>499.99999999999824</v>
      </c>
      <c r="AQ77" s="1">
        <f t="shared" si="253"/>
        <v>500</v>
      </c>
      <c r="AR77" s="1">
        <f t="shared" si="89"/>
        <v>1.4521366551617994E-9</v>
      </c>
      <c r="AS77" s="4">
        <f t="shared" si="90"/>
        <v>0</v>
      </c>
      <c r="AT77" s="1">
        <f t="shared" si="91"/>
        <v>-5.445512456856746E-6</v>
      </c>
      <c r="AU77" s="4">
        <f t="shared" si="9"/>
        <v>0</v>
      </c>
      <c r="AV77" s="4">
        <f t="shared" si="10"/>
        <v>10</v>
      </c>
      <c r="AW77" s="4">
        <f t="shared" si="92"/>
        <v>1.6295625588158128E-8</v>
      </c>
      <c r="AX77" s="4">
        <f t="shared" si="11"/>
        <v>5.404600674444635E-9</v>
      </c>
      <c r="AY77" s="4">
        <f t="shared" si="185"/>
        <v>-100</v>
      </c>
      <c r="AZ77" s="4">
        <f t="shared" si="186"/>
        <v>-100</v>
      </c>
      <c r="BA77" s="4">
        <f t="shared" si="187"/>
        <v>-100</v>
      </c>
      <c r="BB77" s="1">
        <f t="shared" si="188"/>
        <v>100</v>
      </c>
      <c r="BC77" s="1">
        <f t="shared" si="189"/>
        <v>0</v>
      </c>
      <c r="BD77" s="1">
        <f t="shared" si="190"/>
        <v>2.8009999999999939</v>
      </c>
      <c r="BE77" s="4">
        <f t="shared" si="254"/>
        <v>0.49999999999999822</v>
      </c>
      <c r="BF77" s="1">
        <f t="shared" si="255"/>
        <v>2.8144431067630615E-6</v>
      </c>
      <c r="BG77" s="4">
        <f t="shared" si="324"/>
        <v>-0.29373276889243594</v>
      </c>
      <c r="BH77" s="1">
        <f t="shared" si="167"/>
        <v>0.49999999999999822</v>
      </c>
      <c r="BI77" s="1">
        <f t="shared" si="191"/>
        <v>1.6295625588158128E-8</v>
      </c>
      <c r="BJ77" s="1">
        <f t="shared" si="256"/>
        <v>1000.0000114069378</v>
      </c>
      <c r="BK77" s="1">
        <f t="shared" si="257"/>
        <v>513.50999999999817</v>
      </c>
      <c r="BL77" s="1">
        <f t="shared" si="258"/>
        <v>499.99999999999824</v>
      </c>
      <c r="BM77" s="1">
        <f t="shared" si="259"/>
        <v>500</v>
      </c>
      <c r="BN77" s="1">
        <f t="shared" si="260"/>
        <v>2.1727500784210838E-9</v>
      </c>
      <c r="BO77" s="4">
        <f t="shared" si="261"/>
        <v>0</v>
      </c>
      <c r="BP77" s="1">
        <f t="shared" si="262"/>
        <v>-8.1478127940790644E-6</v>
      </c>
      <c r="BQ77" s="4">
        <f t="shared" si="192"/>
        <v>0</v>
      </c>
      <c r="BR77" s="4">
        <f t="shared" si="193"/>
        <v>10</v>
      </c>
      <c r="BS77" s="4">
        <f t="shared" si="263"/>
        <v>2.0031890456644086E-8</v>
      </c>
      <c r="BT77" s="4">
        <f t="shared" si="21"/>
        <v>3.7362648684859584E-9</v>
      </c>
      <c r="BU77" s="4">
        <f t="shared" si="194"/>
        <v>-100</v>
      </c>
      <c r="BV77" s="4">
        <f t="shared" si="195"/>
        <v>-100</v>
      </c>
      <c r="BW77" s="4">
        <f t="shared" si="196"/>
        <v>-100</v>
      </c>
      <c r="BX77" s="1">
        <f t="shared" si="197"/>
        <v>100</v>
      </c>
      <c r="BY77" s="1">
        <f t="shared" si="198"/>
        <v>0</v>
      </c>
      <c r="BZ77" s="1">
        <f t="shared" si="199"/>
        <v>2.8009999999999939</v>
      </c>
      <c r="CA77" s="4">
        <f t="shared" si="264"/>
        <v>0.49999999999999822</v>
      </c>
      <c r="CB77" s="1">
        <f t="shared" si="265"/>
        <v>3.459739284394489E-6</v>
      </c>
      <c r="CC77" s="4">
        <f t="shared" si="325"/>
        <v>-0.27648342360798528</v>
      </c>
      <c r="CD77" s="1">
        <f t="shared" si="169"/>
        <v>0.49999999999999822</v>
      </c>
      <c r="CE77" s="1">
        <f t="shared" si="200"/>
        <v>2.0031890456644086E-8</v>
      </c>
      <c r="CF77" s="1">
        <f t="shared" si="266"/>
        <v>1000.0000140223233</v>
      </c>
      <c r="CG77" s="1">
        <f t="shared" si="267"/>
        <v>513.50999999999817</v>
      </c>
      <c r="CH77" s="1">
        <f t="shared" si="268"/>
        <v>499.99999999999824</v>
      </c>
      <c r="CI77" s="1">
        <f t="shared" si="269"/>
        <v>500</v>
      </c>
      <c r="CJ77" s="1">
        <f t="shared" si="270"/>
        <v>2.6709187275525451E-9</v>
      </c>
      <c r="CK77" s="4">
        <f t="shared" si="271"/>
        <v>0</v>
      </c>
      <c r="CL77" s="1">
        <f t="shared" si="272"/>
        <v>-1.0015945228322042E-5</v>
      </c>
      <c r="CM77" s="4">
        <f t="shared" si="201"/>
        <v>0</v>
      </c>
      <c r="CN77" s="4">
        <f t="shared" si="202"/>
        <v>10</v>
      </c>
      <c r="CO77" s="4">
        <f t="shared" si="273"/>
        <v>2.7758712227646998E-8</v>
      </c>
      <c r="CP77" s="4">
        <f t="shared" si="31"/>
        <v>7.7268217710029121E-9</v>
      </c>
      <c r="CQ77" s="4">
        <f t="shared" si="203"/>
        <v>-100</v>
      </c>
      <c r="CR77" s="4">
        <f t="shared" si="204"/>
        <v>-100</v>
      </c>
      <c r="CS77" s="4">
        <f t="shared" si="205"/>
        <v>-100</v>
      </c>
      <c r="CT77" s="1">
        <f t="shared" si="206"/>
        <v>100</v>
      </c>
      <c r="CU77" s="1">
        <f t="shared" si="207"/>
        <v>0</v>
      </c>
      <c r="CV77" s="1">
        <f t="shared" si="208"/>
        <v>2.8009999999999939</v>
      </c>
      <c r="CW77" s="4">
        <f t="shared" si="274"/>
        <v>0.49999999999999822</v>
      </c>
      <c r="CX77" s="1">
        <f t="shared" si="275"/>
        <v>4.7942508165193425E-6</v>
      </c>
      <c r="CY77" s="4">
        <f t="shared" si="326"/>
        <v>-0.26230127356761529</v>
      </c>
      <c r="CZ77" s="1">
        <f t="shared" si="171"/>
        <v>0.49999999999999822</v>
      </c>
      <c r="DA77" s="1">
        <f t="shared" si="209"/>
        <v>2.7758712227646998E-8</v>
      </c>
      <c r="DB77" s="1">
        <f t="shared" si="276"/>
        <v>1000.0000194310985</v>
      </c>
      <c r="DC77" s="1">
        <f t="shared" si="277"/>
        <v>513.50999999999817</v>
      </c>
      <c r="DD77" s="1">
        <f t="shared" si="278"/>
        <v>499.99999999999824</v>
      </c>
      <c r="DE77" s="1">
        <f t="shared" si="279"/>
        <v>500</v>
      </c>
      <c r="DF77" s="1">
        <f t="shared" si="280"/>
        <v>3.7011616303529332E-9</v>
      </c>
      <c r="DG77" s="4">
        <f t="shared" si="281"/>
        <v>0</v>
      </c>
      <c r="DH77" s="1">
        <f t="shared" si="282"/>
        <v>-1.3879356113823499E-5</v>
      </c>
      <c r="DI77" s="4">
        <f t="shared" si="210"/>
        <v>0</v>
      </c>
      <c r="DJ77" s="4">
        <f t="shared" si="211"/>
        <v>10</v>
      </c>
      <c r="DK77" s="4">
        <f t="shared" si="283"/>
        <v>3.2213582546557524E-8</v>
      </c>
      <c r="DL77" s="4">
        <f t="shared" si="41"/>
        <v>4.4548703189105259E-9</v>
      </c>
      <c r="DM77" s="4">
        <f t="shared" si="212"/>
        <v>-100</v>
      </c>
      <c r="DN77" s="4">
        <f t="shared" si="213"/>
        <v>-100</v>
      </c>
      <c r="DO77" s="4">
        <f t="shared" si="214"/>
        <v>-100</v>
      </c>
      <c r="DP77" s="1">
        <f t="shared" si="215"/>
        <v>100</v>
      </c>
      <c r="DQ77" s="1">
        <f t="shared" si="216"/>
        <v>0</v>
      </c>
      <c r="DR77" s="1">
        <f t="shared" si="217"/>
        <v>2.8009999999999939</v>
      </c>
      <c r="DS77" s="4">
        <f t="shared" si="284"/>
        <v>0.49999999999999822</v>
      </c>
      <c r="DT77" s="1">
        <f t="shared" si="285"/>
        <v>5.5636584709080372E-6</v>
      </c>
      <c r="DU77" s="4">
        <f t="shared" si="327"/>
        <v>-0.25110451091743546</v>
      </c>
      <c r="DV77" s="1">
        <f t="shared" si="173"/>
        <v>0.49999999999999822</v>
      </c>
      <c r="DW77" s="1">
        <f t="shared" si="218"/>
        <v>3.2213582546557524E-8</v>
      </c>
      <c r="DX77" s="1">
        <f t="shared" si="286"/>
        <v>1000.0000225495078</v>
      </c>
      <c r="DY77" s="1">
        <f t="shared" si="287"/>
        <v>513.50999999999817</v>
      </c>
      <c r="DZ77" s="1">
        <f t="shared" si="288"/>
        <v>499.99999999999824</v>
      </c>
      <c r="EA77" s="1">
        <f t="shared" si="289"/>
        <v>500</v>
      </c>
      <c r="EB77" s="1">
        <f t="shared" si="290"/>
        <v>4.2951443395410045E-9</v>
      </c>
      <c r="EC77" s="4">
        <f t="shared" si="291"/>
        <v>0</v>
      </c>
      <c r="ED77" s="1">
        <f t="shared" si="292"/>
        <v>-1.6106791273278763E-5</v>
      </c>
      <c r="EE77" s="4">
        <f t="shared" si="219"/>
        <v>0</v>
      </c>
      <c r="EF77" s="4">
        <f t="shared" si="220"/>
        <v>10</v>
      </c>
      <c r="EG77" s="4">
        <f t="shared" si="293"/>
        <v>4.3245923038867378E-8</v>
      </c>
      <c r="EH77" s="4">
        <f t="shared" si="51"/>
        <v>1.1032340492309854E-8</v>
      </c>
      <c r="EI77" s="4">
        <f t="shared" si="221"/>
        <v>-100</v>
      </c>
      <c r="EJ77" s="4">
        <f t="shared" si="222"/>
        <v>-100</v>
      </c>
      <c r="EK77" s="4">
        <f t="shared" si="223"/>
        <v>-100</v>
      </c>
      <c r="EL77" s="1">
        <f t="shared" si="224"/>
        <v>100</v>
      </c>
      <c r="EM77" s="1">
        <f t="shared" si="225"/>
        <v>0</v>
      </c>
      <c r="EN77" s="1">
        <f t="shared" si="226"/>
        <v>2.8009999999999939</v>
      </c>
      <c r="EO77" s="4">
        <f t="shared" si="294"/>
        <v>0.49999999999999822</v>
      </c>
      <c r="EP77" s="1">
        <f t="shared" si="295"/>
        <v>7.4690713365919468E-6</v>
      </c>
      <c r="EQ77" s="4">
        <f t="shared" si="328"/>
        <v>-0.23955353426797465</v>
      </c>
      <c r="ER77" s="1">
        <f t="shared" si="175"/>
        <v>0.49999999999999822</v>
      </c>
      <c r="ES77" s="1">
        <f t="shared" si="227"/>
        <v>4.3245923038867378E-8</v>
      </c>
      <c r="ET77" s="1">
        <f t="shared" si="296"/>
        <v>1000.0000302721461</v>
      </c>
      <c r="EU77" s="1">
        <f t="shared" si="297"/>
        <v>513.50999999999817</v>
      </c>
      <c r="EV77" s="1">
        <f t="shared" si="298"/>
        <v>499.99999999999824</v>
      </c>
      <c r="EW77" s="1">
        <f t="shared" si="299"/>
        <v>500</v>
      </c>
      <c r="EX77" s="1">
        <f t="shared" si="300"/>
        <v>5.7661230718489838E-9</v>
      </c>
      <c r="EY77" s="4">
        <f t="shared" si="301"/>
        <v>0</v>
      </c>
      <c r="EZ77" s="1">
        <f t="shared" si="302"/>
        <v>-2.1622961519433688E-5</v>
      </c>
      <c r="FA77" s="4">
        <f t="shared" si="228"/>
        <v>0</v>
      </c>
      <c r="FB77" s="4">
        <f t="shared" si="229"/>
        <v>10</v>
      </c>
      <c r="FC77" s="4">
        <f t="shared" si="303"/>
        <v>4.9206721842905269E-8</v>
      </c>
      <c r="FD77" s="4">
        <f t="shared" si="61"/>
        <v>5.9607988040378904E-9</v>
      </c>
      <c r="FE77" s="4">
        <f t="shared" si="230"/>
        <v>-100</v>
      </c>
      <c r="FF77" s="4">
        <f t="shared" si="231"/>
        <v>-100</v>
      </c>
      <c r="FG77" s="4">
        <f t="shared" si="232"/>
        <v>-100</v>
      </c>
      <c r="FH77" s="1">
        <f t="shared" si="233"/>
        <v>100</v>
      </c>
      <c r="FI77" s="1">
        <f t="shared" si="234"/>
        <v>0</v>
      </c>
      <c r="FJ77" s="1">
        <f t="shared" si="235"/>
        <v>2.8009999999999939</v>
      </c>
      <c r="FK77" s="4">
        <f t="shared" si="304"/>
        <v>0.49999999999999822</v>
      </c>
      <c r="FL77" s="1">
        <f t="shared" si="305"/>
        <v>8.498570266477595E-6</v>
      </c>
      <c r="FM77" s="4">
        <f t="shared" si="329"/>
        <v>-0.24386264428720197</v>
      </c>
      <c r="FN77" s="1">
        <f t="shared" si="177"/>
        <v>0.49999999999999822</v>
      </c>
      <c r="FO77" s="1">
        <f t="shared" si="236"/>
        <v>4.9206721842905269E-8</v>
      </c>
      <c r="FP77" s="1">
        <f t="shared" si="306"/>
        <v>1000.0000344447053</v>
      </c>
      <c r="FQ77" s="1">
        <f t="shared" si="307"/>
        <v>513.50999999999817</v>
      </c>
      <c r="FR77" s="1">
        <f t="shared" si="308"/>
        <v>499.99999999999824</v>
      </c>
      <c r="FS77" s="1">
        <f t="shared" si="309"/>
        <v>500</v>
      </c>
      <c r="FT77" s="1">
        <f t="shared" si="310"/>
        <v>6.5608962457207035E-9</v>
      </c>
      <c r="FU77" s="4">
        <f t="shared" si="311"/>
        <v>0</v>
      </c>
      <c r="FV77" s="1">
        <f t="shared" si="312"/>
        <v>-2.4603360921452635E-5</v>
      </c>
      <c r="FW77" s="4">
        <f t="shared" si="237"/>
        <v>0</v>
      </c>
      <c r="FX77" s="4">
        <f t="shared" si="238"/>
        <v>10</v>
      </c>
      <c r="FY77" s="4">
        <f t="shared" si="313"/>
        <v>6.6630417882625178E-8</v>
      </c>
      <c r="FZ77" s="4">
        <f t="shared" si="71"/>
        <v>1.7423696039719909E-8</v>
      </c>
      <c r="GA77" s="4">
        <f t="shared" si="239"/>
        <v>-100</v>
      </c>
      <c r="GB77" s="4">
        <f t="shared" si="240"/>
        <v>-100</v>
      </c>
      <c r="GC77" s="4">
        <f t="shared" si="241"/>
        <v>-100</v>
      </c>
      <c r="GD77" s="1">
        <f t="shared" si="242"/>
        <v>100</v>
      </c>
      <c r="GE77" s="1">
        <f t="shared" si="243"/>
        <v>0</v>
      </c>
      <c r="GF77" s="1">
        <f t="shared" si="244"/>
        <v>2.8009999999999939</v>
      </c>
      <c r="GG77" s="4">
        <f t="shared" si="314"/>
        <v>0.49999999999999822</v>
      </c>
      <c r="GH77" s="1">
        <f t="shared" si="315"/>
        <v>1.1507844193890357E-5</v>
      </c>
      <c r="GI77" s="4">
        <f t="shared" si="330"/>
        <v>-0.23200285612906291</v>
      </c>
      <c r="GJ77" s="1">
        <f t="shared" si="179"/>
        <v>0.49999999999999822</v>
      </c>
      <c r="GK77" s="1">
        <f t="shared" si="245"/>
        <v>6.6630417882625178E-8</v>
      </c>
      <c r="GL77" s="1">
        <f t="shared" si="316"/>
        <v>1000.0000466412926</v>
      </c>
      <c r="GM77" s="1">
        <f t="shared" si="317"/>
        <v>513.50999999999817</v>
      </c>
      <c r="GN77" s="1">
        <f t="shared" si="318"/>
        <v>499.99999999999824</v>
      </c>
      <c r="GO77" s="1">
        <f t="shared" si="319"/>
        <v>500</v>
      </c>
      <c r="GP77" s="1">
        <f t="shared" si="320"/>
        <v>8.8840557176833562E-9</v>
      </c>
      <c r="GQ77" s="4">
        <f t="shared" si="321"/>
        <v>0</v>
      </c>
      <c r="GR77" s="1">
        <f t="shared" si="322"/>
        <v>-3.3315208941312591E-5</v>
      </c>
      <c r="GS77" s="4">
        <f t="shared" si="246"/>
        <v>0</v>
      </c>
      <c r="GT77" s="4">
        <f t="shared" si="247"/>
        <v>10</v>
      </c>
      <c r="GU77" s="4">
        <f t="shared" si="323"/>
        <v>7.5750877545589676E-8</v>
      </c>
      <c r="GV77" s="4">
        <f t="shared" si="81"/>
        <v>9.1204596629644977E-9</v>
      </c>
      <c r="GW77" s="4">
        <v>210</v>
      </c>
      <c r="GX77" s="4"/>
      <c r="GY77" s="4"/>
      <c r="GZ77" s="4"/>
      <c r="HA77" s="4"/>
      <c r="HB77" s="4"/>
      <c r="HC77" s="4"/>
      <c r="HD77" s="4"/>
      <c r="HE77" s="4"/>
    </row>
    <row r="78" spans="1:220">
      <c r="A78" s="1">
        <v>60</v>
      </c>
      <c r="B78" s="1">
        <f t="shared" si="180"/>
        <v>100</v>
      </c>
      <c r="C78" s="1">
        <v>0</v>
      </c>
      <c r="D78" s="1">
        <f t="shared" si="1"/>
        <v>-100</v>
      </c>
      <c r="E78" s="1">
        <f t="shared" si="163"/>
        <v>205</v>
      </c>
      <c r="F78" s="1">
        <f t="shared" si="248"/>
        <v>2.8259999999999939</v>
      </c>
      <c r="G78" s="1">
        <f>'0.5Q 1-8 '!FS78</f>
        <v>-100</v>
      </c>
      <c r="H78" s="1">
        <f>'0.5Q 1-8 '!FT78</f>
        <v>-100</v>
      </c>
      <c r="I78" s="1">
        <f>'0.5Q 1-8 '!FU78</f>
        <v>-100</v>
      </c>
      <c r="J78" s="1">
        <f>'0.5Q 1-8 '!FV78</f>
        <v>100</v>
      </c>
      <c r="K78" s="1">
        <f>'0.5Q 1-8 '!FW78</f>
        <v>0</v>
      </c>
      <c r="L78" s="1">
        <f>'0.5Q 1-8 '!FX78</f>
        <v>2.8259999999999939</v>
      </c>
      <c r="M78" s="1">
        <f>'0.5Q 1-8 '!FY78</f>
        <v>0.49999999999999822</v>
      </c>
      <c r="N78" s="1">
        <f>'0.5Q 1-8 '!FZ78</f>
        <v>7.385078785890555E-7</v>
      </c>
      <c r="O78" s="1">
        <f>'0.5Q 1-8 '!GA78</f>
        <v>-0.33055081869682706</v>
      </c>
      <c r="P78" s="1">
        <f>'0.5Q 1-8 '!GB78</f>
        <v>0.49999999999999822</v>
      </c>
      <c r="Q78" s="1">
        <f>'0.5Q 1-8 '!GC78</f>
        <v>4.2759606170306309E-9</v>
      </c>
      <c r="R78" s="1">
        <f>'0.5Q 1-8 '!GD78</f>
        <v>1000.0000029931724</v>
      </c>
      <c r="S78" s="1">
        <f>'0.5Q 1-8 '!GE78</f>
        <v>513.50999999999817</v>
      </c>
      <c r="T78" s="1">
        <f>'0.5Q 1-8 '!GF78</f>
        <v>499.99999999999824</v>
      </c>
      <c r="U78" s="1">
        <f>'0.5Q 1-8 '!GG78</f>
        <v>500</v>
      </c>
      <c r="V78" s="1">
        <f>'0.5Q 1-8 '!GH78</f>
        <v>5.7012808227075089E-10</v>
      </c>
      <c r="W78" s="1">
        <f>'0.5Q 1-8 '!GI78</f>
        <v>0</v>
      </c>
      <c r="X78" s="1">
        <f>'0.5Q 1-8 '!GJ78</f>
        <v>-2.1379803085153156E-6</v>
      </c>
      <c r="Y78" s="1">
        <f>'0.5Q 1-8 '!GK78</f>
        <v>0</v>
      </c>
      <c r="Z78" s="1">
        <f>'0.5Q 1-8 '!GL78</f>
        <v>10</v>
      </c>
      <c r="AA78" s="1">
        <f>'0.5Q 1-8 '!GM78</f>
        <v>6.5346149482280955E-9</v>
      </c>
      <c r="AC78" s="4">
        <f t="shared" si="181"/>
        <v>-100</v>
      </c>
      <c r="AD78" s="4">
        <f t="shared" si="182"/>
        <v>-100</v>
      </c>
      <c r="AE78" s="4">
        <f t="shared" si="183"/>
        <v>-100</v>
      </c>
      <c r="AF78" s="1">
        <f t="shared" si="5"/>
        <v>100</v>
      </c>
      <c r="AG78" s="1">
        <f t="shared" si="6"/>
        <v>0</v>
      </c>
      <c r="AH78" s="1">
        <f t="shared" si="184"/>
        <v>2.8259999999999939</v>
      </c>
      <c r="AI78" s="4">
        <f t="shared" si="83"/>
        <v>0.49999999999999822</v>
      </c>
      <c r="AJ78" s="1">
        <f t="shared" si="249"/>
        <v>1.1286036180013981E-6</v>
      </c>
      <c r="AK78" s="4">
        <f t="shared" si="164"/>
        <v>-0.29579623543115674</v>
      </c>
      <c r="AL78" s="1">
        <f t="shared" si="165"/>
        <v>0.49999999999999822</v>
      </c>
      <c r="AM78" s="1">
        <f t="shared" si="8"/>
        <v>6.5346149482280955E-9</v>
      </c>
      <c r="AN78" s="1">
        <f t="shared" si="250"/>
        <v>1000.0000045742305</v>
      </c>
      <c r="AO78" s="1">
        <f t="shared" si="251"/>
        <v>513.50999999999817</v>
      </c>
      <c r="AP78" s="1">
        <f t="shared" si="252"/>
        <v>499.99999999999824</v>
      </c>
      <c r="AQ78" s="1">
        <f t="shared" si="253"/>
        <v>500</v>
      </c>
      <c r="AR78" s="1">
        <f t="shared" si="89"/>
        <v>8.7128199309707939E-10</v>
      </c>
      <c r="AS78" s="4">
        <f t="shared" si="90"/>
        <v>0</v>
      </c>
      <c r="AT78" s="1">
        <f t="shared" si="91"/>
        <v>-3.2673074741140477E-6</v>
      </c>
      <c r="AU78" s="4">
        <f t="shared" si="9"/>
        <v>0</v>
      </c>
      <c r="AV78" s="4">
        <f t="shared" si="10"/>
        <v>10</v>
      </c>
      <c r="AW78" s="4">
        <f t="shared" si="92"/>
        <v>9.7773753528948759E-9</v>
      </c>
      <c r="AX78" s="4">
        <f t="shared" si="11"/>
        <v>3.2427604046667803E-9</v>
      </c>
      <c r="AY78" s="4">
        <f t="shared" si="185"/>
        <v>-100</v>
      </c>
      <c r="AZ78" s="4">
        <f t="shared" si="186"/>
        <v>-100</v>
      </c>
      <c r="BA78" s="4">
        <f t="shared" si="187"/>
        <v>-100</v>
      </c>
      <c r="BB78" s="1">
        <f t="shared" si="188"/>
        <v>100</v>
      </c>
      <c r="BC78" s="1">
        <f t="shared" si="189"/>
        <v>0</v>
      </c>
      <c r="BD78" s="1">
        <f t="shared" si="190"/>
        <v>2.8259999999999939</v>
      </c>
      <c r="BE78" s="4">
        <f t="shared" si="254"/>
        <v>0.49999999999999822</v>
      </c>
      <c r="BF78" s="1">
        <f t="shared" si="255"/>
        <v>1.688665864057837E-6</v>
      </c>
      <c r="BG78" s="4">
        <f t="shared" si="324"/>
        <v>-0.29373276889243594</v>
      </c>
      <c r="BH78" s="1">
        <f t="shared" si="167"/>
        <v>0.49999999999999822</v>
      </c>
      <c r="BI78" s="1">
        <f t="shared" si="191"/>
        <v>9.7773753528948759E-9</v>
      </c>
      <c r="BJ78" s="1">
        <f t="shared" si="256"/>
        <v>1000.0000068441628</v>
      </c>
      <c r="BK78" s="1">
        <f t="shared" si="257"/>
        <v>513.50999999999817</v>
      </c>
      <c r="BL78" s="1">
        <f t="shared" si="258"/>
        <v>499.99999999999824</v>
      </c>
      <c r="BM78" s="1">
        <f t="shared" si="259"/>
        <v>500</v>
      </c>
      <c r="BN78" s="1">
        <f t="shared" si="260"/>
        <v>1.3036500470526504E-9</v>
      </c>
      <c r="BO78" s="4">
        <f t="shared" si="261"/>
        <v>0</v>
      </c>
      <c r="BP78" s="1">
        <f t="shared" si="262"/>
        <v>-4.8886876764474376E-6</v>
      </c>
      <c r="BQ78" s="4">
        <f t="shared" si="192"/>
        <v>0</v>
      </c>
      <c r="BR78" s="4">
        <f t="shared" si="193"/>
        <v>10</v>
      </c>
      <c r="BS78" s="4">
        <f t="shared" si="263"/>
        <v>1.2019134273986452E-8</v>
      </c>
      <c r="BT78" s="4">
        <f t="shared" si="21"/>
        <v>2.2417589210915757E-9</v>
      </c>
      <c r="BU78" s="4">
        <f t="shared" si="194"/>
        <v>-100</v>
      </c>
      <c r="BV78" s="4">
        <f t="shared" si="195"/>
        <v>-100</v>
      </c>
      <c r="BW78" s="4">
        <f t="shared" si="196"/>
        <v>-100</v>
      </c>
      <c r="BX78" s="1">
        <f t="shared" si="197"/>
        <v>100</v>
      </c>
      <c r="BY78" s="1">
        <f t="shared" si="198"/>
        <v>0</v>
      </c>
      <c r="BZ78" s="1">
        <f t="shared" si="199"/>
        <v>2.8259999999999939</v>
      </c>
      <c r="CA78" s="4">
        <f t="shared" si="264"/>
        <v>0.49999999999999822</v>
      </c>
      <c r="CB78" s="1">
        <f t="shared" si="265"/>
        <v>2.0758435706366926E-6</v>
      </c>
      <c r="CC78" s="4">
        <f t="shared" si="325"/>
        <v>-0.27648342360798528</v>
      </c>
      <c r="CD78" s="1">
        <f t="shared" si="169"/>
        <v>0.49999999999999822</v>
      </c>
      <c r="CE78" s="1">
        <f t="shared" si="200"/>
        <v>1.2019134273986452E-8</v>
      </c>
      <c r="CF78" s="1">
        <f t="shared" si="266"/>
        <v>1000.000008413394</v>
      </c>
      <c r="CG78" s="1">
        <f t="shared" si="267"/>
        <v>513.50999999999817</v>
      </c>
      <c r="CH78" s="1">
        <f t="shared" si="268"/>
        <v>499.99999999999824</v>
      </c>
      <c r="CI78" s="1">
        <f t="shared" si="269"/>
        <v>500</v>
      </c>
      <c r="CJ78" s="1">
        <f t="shared" si="270"/>
        <v>1.6025512365315268E-9</v>
      </c>
      <c r="CK78" s="4">
        <f t="shared" si="271"/>
        <v>0</v>
      </c>
      <c r="CL78" s="1">
        <f t="shared" si="272"/>
        <v>-6.009567136993226E-6</v>
      </c>
      <c r="CM78" s="4">
        <f t="shared" si="201"/>
        <v>0</v>
      </c>
      <c r="CN78" s="4">
        <f t="shared" si="202"/>
        <v>10</v>
      </c>
      <c r="CO78" s="4">
        <f t="shared" si="273"/>
        <v>1.6655227336588198E-8</v>
      </c>
      <c r="CP78" s="4">
        <f t="shared" si="31"/>
        <v>4.6360930626017459E-9</v>
      </c>
      <c r="CQ78" s="4">
        <f t="shared" si="203"/>
        <v>-100</v>
      </c>
      <c r="CR78" s="4">
        <f t="shared" si="204"/>
        <v>-100</v>
      </c>
      <c r="CS78" s="4">
        <f t="shared" si="205"/>
        <v>-100</v>
      </c>
      <c r="CT78" s="1">
        <f t="shared" si="206"/>
        <v>100</v>
      </c>
      <c r="CU78" s="1">
        <f t="shared" si="207"/>
        <v>0</v>
      </c>
      <c r="CV78" s="1">
        <f t="shared" si="208"/>
        <v>2.8259999999999939</v>
      </c>
      <c r="CW78" s="4">
        <f t="shared" si="274"/>
        <v>0.49999999999999822</v>
      </c>
      <c r="CX78" s="1">
        <f t="shared" si="275"/>
        <v>2.8765504899116061E-6</v>
      </c>
      <c r="CY78" s="4">
        <f t="shared" si="326"/>
        <v>-0.26230127356761529</v>
      </c>
      <c r="CZ78" s="1">
        <f t="shared" si="171"/>
        <v>0.49999999999999822</v>
      </c>
      <c r="DA78" s="1">
        <f t="shared" si="209"/>
        <v>1.6655227336588198E-8</v>
      </c>
      <c r="DB78" s="1">
        <f t="shared" si="276"/>
        <v>1000.0000116586591</v>
      </c>
      <c r="DC78" s="1">
        <f t="shared" si="277"/>
        <v>513.50999999999817</v>
      </c>
      <c r="DD78" s="1">
        <f t="shared" si="278"/>
        <v>499.99999999999824</v>
      </c>
      <c r="DE78" s="1">
        <f t="shared" si="279"/>
        <v>500</v>
      </c>
      <c r="DF78" s="1">
        <f t="shared" si="280"/>
        <v>2.2206969782117602E-9</v>
      </c>
      <c r="DG78" s="4">
        <f t="shared" si="281"/>
        <v>0</v>
      </c>
      <c r="DH78" s="1">
        <f t="shared" si="282"/>
        <v>-8.327613668294098E-6</v>
      </c>
      <c r="DI78" s="4">
        <f t="shared" si="210"/>
        <v>0</v>
      </c>
      <c r="DJ78" s="4">
        <f t="shared" si="211"/>
        <v>10</v>
      </c>
      <c r="DK78" s="4">
        <f t="shared" si="283"/>
        <v>1.9328149527934514E-8</v>
      </c>
      <c r="DL78" s="4">
        <f t="shared" si="41"/>
        <v>2.6729221913463162E-9</v>
      </c>
      <c r="DM78" s="4">
        <f t="shared" si="212"/>
        <v>-100</v>
      </c>
      <c r="DN78" s="4">
        <f t="shared" si="213"/>
        <v>-100</v>
      </c>
      <c r="DO78" s="4">
        <f t="shared" si="214"/>
        <v>-100</v>
      </c>
      <c r="DP78" s="1">
        <f t="shared" si="215"/>
        <v>100</v>
      </c>
      <c r="DQ78" s="1">
        <f t="shared" si="216"/>
        <v>0</v>
      </c>
      <c r="DR78" s="1">
        <f t="shared" si="217"/>
        <v>2.8259999999999939</v>
      </c>
      <c r="DS78" s="4">
        <f t="shared" si="284"/>
        <v>0.49999999999999822</v>
      </c>
      <c r="DT78" s="1">
        <f t="shared" si="285"/>
        <v>3.3381950825448211E-6</v>
      </c>
      <c r="DU78" s="4">
        <f t="shared" si="327"/>
        <v>-0.25110451091743546</v>
      </c>
      <c r="DV78" s="1">
        <f t="shared" si="173"/>
        <v>0.49999999999999822</v>
      </c>
      <c r="DW78" s="1">
        <f t="shared" si="218"/>
        <v>1.9328149527934514E-8</v>
      </c>
      <c r="DX78" s="1">
        <f t="shared" si="286"/>
        <v>1000.0000135297047</v>
      </c>
      <c r="DY78" s="1">
        <f t="shared" si="287"/>
        <v>513.50999999999817</v>
      </c>
      <c r="DZ78" s="1">
        <f t="shared" si="288"/>
        <v>499.99999999999824</v>
      </c>
      <c r="EA78" s="1">
        <f t="shared" si="289"/>
        <v>500</v>
      </c>
      <c r="EB78" s="1">
        <f t="shared" si="290"/>
        <v>2.577086603724602E-9</v>
      </c>
      <c r="EC78" s="4">
        <f t="shared" si="291"/>
        <v>0</v>
      </c>
      <c r="ED78" s="1">
        <f t="shared" si="292"/>
        <v>-9.664074763967257E-6</v>
      </c>
      <c r="EE78" s="4">
        <f t="shared" si="219"/>
        <v>0</v>
      </c>
      <c r="EF78" s="4">
        <f t="shared" si="220"/>
        <v>10</v>
      </c>
      <c r="EG78" s="4">
        <f t="shared" si="293"/>
        <v>2.5947553823320427E-8</v>
      </c>
      <c r="EH78" s="4">
        <f t="shared" si="51"/>
        <v>6.6194042953859132E-9</v>
      </c>
      <c r="EI78" s="4">
        <f t="shared" si="221"/>
        <v>-100</v>
      </c>
      <c r="EJ78" s="4">
        <f t="shared" si="222"/>
        <v>-100</v>
      </c>
      <c r="EK78" s="4">
        <f t="shared" si="223"/>
        <v>-100</v>
      </c>
      <c r="EL78" s="1">
        <f t="shared" si="224"/>
        <v>100</v>
      </c>
      <c r="EM78" s="1">
        <f t="shared" si="225"/>
        <v>0</v>
      </c>
      <c r="EN78" s="1">
        <f t="shared" si="226"/>
        <v>2.8259999999999939</v>
      </c>
      <c r="EO78" s="4">
        <f t="shared" si="294"/>
        <v>0.49999999999999822</v>
      </c>
      <c r="EP78" s="1">
        <f t="shared" si="295"/>
        <v>4.4814428019551691E-6</v>
      </c>
      <c r="EQ78" s="4">
        <f t="shared" si="328"/>
        <v>-0.23955353426797465</v>
      </c>
      <c r="ER78" s="1">
        <f t="shared" si="175"/>
        <v>0.49999999999999822</v>
      </c>
      <c r="ES78" s="1">
        <f t="shared" si="227"/>
        <v>2.5947553823320427E-8</v>
      </c>
      <c r="ET78" s="1">
        <f t="shared" si="296"/>
        <v>1000.0000181632878</v>
      </c>
      <c r="EU78" s="1">
        <f t="shared" si="297"/>
        <v>513.50999999999817</v>
      </c>
      <c r="EV78" s="1">
        <f t="shared" si="298"/>
        <v>499.99999999999824</v>
      </c>
      <c r="EW78" s="1">
        <f t="shared" si="299"/>
        <v>500</v>
      </c>
      <c r="EX78" s="1">
        <f t="shared" si="300"/>
        <v>3.4596738431093902E-9</v>
      </c>
      <c r="EY78" s="4">
        <f t="shared" si="301"/>
        <v>0</v>
      </c>
      <c r="EZ78" s="1">
        <f t="shared" si="302"/>
        <v>-1.2973776911660213E-5</v>
      </c>
      <c r="FA78" s="4">
        <f t="shared" si="228"/>
        <v>0</v>
      </c>
      <c r="FB78" s="4">
        <f t="shared" si="229"/>
        <v>10</v>
      </c>
      <c r="FC78" s="4">
        <f t="shared" si="303"/>
        <v>2.952403310574316E-8</v>
      </c>
      <c r="FD78" s="4">
        <f t="shared" si="61"/>
        <v>3.5764792824227336E-9</v>
      </c>
      <c r="FE78" s="4">
        <f t="shared" si="230"/>
        <v>-100</v>
      </c>
      <c r="FF78" s="4">
        <f t="shared" si="231"/>
        <v>-100</v>
      </c>
      <c r="FG78" s="4">
        <f t="shared" si="232"/>
        <v>-100</v>
      </c>
      <c r="FH78" s="1">
        <f t="shared" si="233"/>
        <v>100</v>
      </c>
      <c r="FI78" s="1">
        <f t="shared" si="234"/>
        <v>0</v>
      </c>
      <c r="FJ78" s="1">
        <f t="shared" si="235"/>
        <v>2.8259999999999939</v>
      </c>
      <c r="FK78" s="4">
        <f t="shared" si="304"/>
        <v>0.49999999999999822</v>
      </c>
      <c r="FL78" s="1">
        <f t="shared" si="305"/>
        <v>5.0991421598865557E-6</v>
      </c>
      <c r="FM78" s="4">
        <f t="shared" si="329"/>
        <v>-0.24386264428720197</v>
      </c>
      <c r="FN78" s="1">
        <f t="shared" si="177"/>
        <v>0.49999999999999822</v>
      </c>
      <c r="FO78" s="1">
        <f t="shared" si="236"/>
        <v>2.952403310574316E-8</v>
      </c>
      <c r="FP78" s="1">
        <f t="shared" si="306"/>
        <v>1000.0000206668232</v>
      </c>
      <c r="FQ78" s="1">
        <f t="shared" si="307"/>
        <v>513.50999999999817</v>
      </c>
      <c r="FR78" s="1">
        <f t="shared" si="308"/>
        <v>499.99999999999824</v>
      </c>
      <c r="FS78" s="1">
        <f t="shared" si="309"/>
        <v>500</v>
      </c>
      <c r="FT78" s="1">
        <f t="shared" si="310"/>
        <v>3.9365377474324213E-9</v>
      </c>
      <c r="FU78" s="4">
        <f t="shared" si="311"/>
        <v>0</v>
      </c>
      <c r="FV78" s="1">
        <f t="shared" si="312"/>
        <v>-1.476201655287158E-5</v>
      </c>
      <c r="FW78" s="4">
        <f t="shared" si="237"/>
        <v>0</v>
      </c>
      <c r="FX78" s="4">
        <f t="shared" si="238"/>
        <v>10</v>
      </c>
      <c r="FY78" s="4">
        <f t="shared" si="313"/>
        <v>3.9978250729575103E-8</v>
      </c>
      <c r="FZ78" s="4">
        <f t="shared" si="71"/>
        <v>1.0454217623831942E-8</v>
      </c>
      <c r="GA78" s="4">
        <f t="shared" si="239"/>
        <v>-100</v>
      </c>
      <c r="GB78" s="4">
        <f t="shared" si="240"/>
        <v>-100</v>
      </c>
      <c r="GC78" s="4">
        <f t="shared" si="241"/>
        <v>-100</v>
      </c>
      <c r="GD78" s="1">
        <f t="shared" si="242"/>
        <v>100</v>
      </c>
      <c r="GE78" s="1">
        <f t="shared" si="243"/>
        <v>0</v>
      </c>
      <c r="GF78" s="1">
        <f t="shared" si="244"/>
        <v>2.8259999999999939</v>
      </c>
      <c r="GG78" s="4">
        <f t="shared" si="314"/>
        <v>0.49999999999999822</v>
      </c>
      <c r="GH78" s="1">
        <f t="shared" si="315"/>
        <v>6.904706516334216E-6</v>
      </c>
      <c r="GI78" s="4">
        <f t="shared" si="330"/>
        <v>-0.23200285612906291</v>
      </c>
      <c r="GJ78" s="1">
        <f t="shared" si="179"/>
        <v>0.49999999999999822</v>
      </c>
      <c r="GK78" s="1">
        <f t="shared" si="245"/>
        <v>3.9978250729575103E-8</v>
      </c>
      <c r="GL78" s="1">
        <f t="shared" si="316"/>
        <v>1000.0000279847756</v>
      </c>
      <c r="GM78" s="1">
        <f t="shared" si="317"/>
        <v>513.50999999999817</v>
      </c>
      <c r="GN78" s="1">
        <f t="shared" si="318"/>
        <v>499.99999999999824</v>
      </c>
      <c r="GO78" s="1">
        <f t="shared" si="319"/>
        <v>500</v>
      </c>
      <c r="GP78" s="1">
        <f t="shared" si="320"/>
        <v>5.330433430610015E-9</v>
      </c>
      <c r="GQ78" s="4">
        <f t="shared" si="321"/>
        <v>0</v>
      </c>
      <c r="GR78" s="1">
        <f t="shared" si="322"/>
        <v>-1.9989125364787552E-5</v>
      </c>
      <c r="GS78" s="4">
        <f t="shared" si="246"/>
        <v>0</v>
      </c>
      <c r="GT78" s="4">
        <f t="shared" si="247"/>
        <v>10</v>
      </c>
      <c r="GU78" s="4">
        <f t="shared" si="323"/>
        <v>4.5450526527353802E-8</v>
      </c>
      <c r="GV78" s="4">
        <f t="shared" si="81"/>
        <v>5.4722757977786986E-9</v>
      </c>
      <c r="GW78" s="4">
        <v>205</v>
      </c>
      <c r="GX78" s="4"/>
      <c r="GY78" s="4"/>
      <c r="GZ78" s="4"/>
      <c r="HA78" s="4"/>
      <c r="HB78" s="4"/>
      <c r="HC78" s="4"/>
      <c r="HD78" s="4"/>
      <c r="HE78" s="4"/>
    </row>
    <row r="79" spans="1:220">
      <c r="A79" s="1">
        <v>61</v>
      </c>
      <c r="B79" s="1">
        <f t="shared" si="180"/>
        <v>100</v>
      </c>
      <c r="C79" s="1">
        <v>0</v>
      </c>
      <c r="D79" s="1">
        <f t="shared" si="1"/>
        <v>-100</v>
      </c>
      <c r="E79" s="1">
        <f t="shared" si="163"/>
        <v>200</v>
      </c>
      <c r="F79" s="1">
        <f t="shared" si="248"/>
        <v>2.8509999999999938</v>
      </c>
      <c r="G79" s="1">
        <f>'0.5Q 1-8 '!FS79</f>
        <v>-100</v>
      </c>
      <c r="H79" s="1">
        <f>'0.5Q 1-8 '!FT79</f>
        <v>-100</v>
      </c>
      <c r="I79" s="1">
        <f>'0.5Q 1-8 '!FU79</f>
        <v>-100</v>
      </c>
      <c r="J79" s="1">
        <f>'0.5Q 1-8 '!FV79</f>
        <v>100</v>
      </c>
      <c r="K79" s="1">
        <f>'0.5Q 1-8 '!FW79</f>
        <v>0</v>
      </c>
      <c r="L79" s="1">
        <f>'0.5Q 1-8 '!FX79</f>
        <v>2.8509999999999938</v>
      </c>
      <c r="M79" s="1">
        <f>'0.5Q 1-8 '!FY79</f>
        <v>0.49999999999999822</v>
      </c>
      <c r="N79" s="1">
        <f>'0.5Q 1-8 '!FZ79</f>
        <v>4.4310472715343328E-7</v>
      </c>
      <c r="O79" s="1">
        <f>'0.5Q 1-8 '!GA79</f>
        <v>-0.33055081869682706</v>
      </c>
      <c r="P79" s="1">
        <f>'0.5Q 1-8 '!GB79</f>
        <v>0.49999999999999822</v>
      </c>
      <c r="Q79" s="1">
        <f>'0.5Q 1-8 '!GC79</f>
        <v>2.5655763702183785E-9</v>
      </c>
      <c r="R79" s="1">
        <f>'0.5Q 1-8 '!GD79</f>
        <v>1000.0000017959035</v>
      </c>
      <c r="S79" s="1">
        <f>'0.5Q 1-8 '!GE79</f>
        <v>513.50999999999817</v>
      </c>
      <c r="T79" s="1">
        <f>'0.5Q 1-8 '!GF79</f>
        <v>499.99999999999824</v>
      </c>
      <c r="U79" s="1">
        <f>'0.5Q 1-8 '!GG79</f>
        <v>500</v>
      </c>
      <c r="V79" s="1">
        <f>'0.5Q 1-8 '!GH79</f>
        <v>3.4207684936245049E-10</v>
      </c>
      <c r="W79" s="1">
        <f>'0.5Q 1-8 '!GI79</f>
        <v>0</v>
      </c>
      <c r="X79" s="1">
        <f>'0.5Q 1-8 '!GJ79</f>
        <v>-1.2827881851091892E-6</v>
      </c>
      <c r="Y79" s="1">
        <f>'0.5Q 1-8 '!GK79</f>
        <v>0</v>
      </c>
      <c r="Z79" s="1">
        <f>'0.5Q 1-8 '!GL79</f>
        <v>10</v>
      </c>
      <c r="AA79" s="1">
        <f>'0.5Q 1-8 '!GM79</f>
        <v>3.9207689689368575E-9</v>
      </c>
      <c r="AC79" s="4">
        <f t="shared" si="181"/>
        <v>-100</v>
      </c>
      <c r="AD79" s="4">
        <f t="shared" si="182"/>
        <v>-100</v>
      </c>
      <c r="AE79" s="4">
        <f t="shared" si="183"/>
        <v>-100</v>
      </c>
      <c r="AF79" s="1">
        <f t="shared" si="5"/>
        <v>100</v>
      </c>
      <c r="AG79" s="1">
        <f t="shared" si="6"/>
        <v>0</v>
      </c>
      <c r="AH79" s="1">
        <f t="shared" si="184"/>
        <v>2.8509999999999938</v>
      </c>
      <c r="AI79" s="4">
        <f t="shared" si="83"/>
        <v>0.49999999999999822</v>
      </c>
      <c r="AJ79" s="1">
        <f t="shared" si="249"/>
        <v>6.7716217080083878E-7</v>
      </c>
      <c r="AK79" s="4">
        <f t="shared" si="164"/>
        <v>-0.29579623543115674</v>
      </c>
      <c r="AL79" s="1">
        <f t="shared" si="165"/>
        <v>0.49999999999999822</v>
      </c>
      <c r="AM79" s="1">
        <f t="shared" si="8"/>
        <v>3.9207689689368575E-9</v>
      </c>
      <c r="AN79" s="1">
        <f t="shared" si="250"/>
        <v>1000.0000027445384</v>
      </c>
      <c r="AO79" s="1">
        <f t="shared" si="251"/>
        <v>513.50999999999817</v>
      </c>
      <c r="AP79" s="1">
        <f t="shared" si="252"/>
        <v>499.99999999999824</v>
      </c>
      <c r="AQ79" s="1">
        <f t="shared" si="253"/>
        <v>500</v>
      </c>
      <c r="AR79" s="1">
        <f t="shared" si="89"/>
        <v>5.2276919585824763E-10</v>
      </c>
      <c r="AS79" s="4">
        <f t="shared" si="90"/>
        <v>0</v>
      </c>
      <c r="AT79" s="1">
        <f t="shared" si="91"/>
        <v>-1.9603844844684286E-6</v>
      </c>
      <c r="AU79" s="4">
        <f t="shared" si="9"/>
        <v>0</v>
      </c>
      <c r="AV79" s="4">
        <f t="shared" si="10"/>
        <v>10</v>
      </c>
      <c r="AW79" s="4">
        <f t="shared" si="92"/>
        <v>5.8664252117369254E-9</v>
      </c>
      <c r="AX79" s="4">
        <f t="shared" si="11"/>
        <v>1.9456562428000679E-9</v>
      </c>
      <c r="AY79" s="4">
        <f t="shared" si="185"/>
        <v>-100</v>
      </c>
      <c r="AZ79" s="4">
        <f t="shared" si="186"/>
        <v>-100</v>
      </c>
      <c r="BA79" s="4">
        <f t="shared" si="187"/>
        <v>-100</v>
      </c>
      <c r="BB79" s="1">
        <f t="shared" si="188"/>
        <v>100</v>
      </c>
      <c r="BC79" s="1">
        <f t="shared" si="189"/>
        <v>0</v>
      </c>
      <c r="BD79" s="1">
        <f t="shared" si="190"/>
        <v>2.8509999999999938</v>
      </c>
      <c r="BE79" s="4">
        <f t="shared" si="254"/>
        <v>0.49999999999999822</v>
      </c>
      <c r="BF79" s="1">
        <f t="shared" si="255"/>
        <v>1.013199518434702E-6</v>
      </c>
      <c r="BG79" s="4">
        <f t="shared" si="324"/>
        <v>-0.29373276889243594</v>
      </c>
      <c r="BH79" s="1">
        <f t="shared" si="167"/>
        <v>0.49999999999999822</v>
      </c>
      <c r="BI79" s="1">
        <f t="shared" si="191"/>
        <v>5.8664252117369254E-9</v>
      </c>
      <c r="BJ79" s="1">
        <f t="shared" si="256"/>
        <v>1000.0000041064976</v>
      </c>
      <c r="BK79" s="1">
        <f t="shared" si="257"/>
        <v>513.50999999999817</v>
      </c>
      <c r="BL79" s="1">
        <f t="shared" si="258"/>
        <v>499.99999999999824</v>
      </c>
      <c r="BM79" s="1">
        <f t="shared" si="259"/>
        <v>500</v>
      </c>
      <c r="BN79" s="1">
        <f t="shared" si="260"/>
        <v>7.821900282315901E-10</v>
      </c>
      <c r="BO79" s="4">
        <f t="shared" si="261"/>
        <v>0</v>
      </c>
      <c r="BP79" s="1">
        <f t="shared" si="262"/>
        <v>-2.9332126058684625E-6</v>
      </c>
      <c r="BQ79" s="4">
        <f t="shared" si="192"/>
        <v>0</v>
      </c>
      <c r="BR79" s="4">
        <f t="shared" si="193"/>
        <v>10</v>
      </c>
      <c r="BS79" s="4">
        <f t="shared" si="263"/>
        <v>7.2114805643918708E-9</v>
      </c>
      <c r="BT79" s="4">
        <f t="shared" si="21"/>
        <v>1.3450553526549454E-9</v>
      </c>
      <c r="BU79" s="4">
        <f t="shared" si="194"/>
        <v>-100</v>
      </c>
      <c r="BV79" s="4">
        <f t="shared" si="195"/>
        <v>-100</v>
      </c>
      <c r="BW79" s="4">
        <f t="shared" si="196"/>
        <v>-100</v>
      </c>
      <c r="BX79" s="1">
        <f t="shared" si="197"/>
        <v>100</v>
      </c>
      <c r="BY79" s="1">
        <f t="shared" si="198"/>
        <v>0</v>
      </c>
      <c r="BZ79" s="1">
        <f t="shared" si="199"/>
        <v>2.8509999999999938</v>
      </c>
      <c r="CA79" s="4">
        <f t="shared" si="264"/>
        <v>0.49999999999999822</v>
      </c>
      <c r="CB79" s="1">
        <f t="shared" si="265"/>
        <v>1.2455061423820157E-6</v>
      </c>
      <c r="CC79" s="4">
        <f t="shared" si="325"/>
        <v>-0.27648342360798528</v>
      </c>
      <c r="CD79" s="1">
        <f t="shared" si="169"/>
        <v>0.49999999999999822</v>
      </c>
      <c r="CE79" s="1">
        <f t="shared" si="200"/>
        <v>7.2114805643918708E-9</v>
      </c>
      <c r="CF79" s="1">
        <f t="shared" si="266"/>
        <v>1000.0000050480364</v>
      </c>
      <c r="CG79" s="1">
        <f t="shared" si="267"/>
        <v>513.50999999999817</v>
      </c>
      <c r="CH79" s="1">
        <f t="shared" si="268"/>
        <v>499.99999999999824</v>
      </c>
      <c r="CI79" s="1">
        <f t="shared" si="269"/>
        <v>500</v>
      </c>
      <c r="CJ79" s="1">
        <f t="shared" si="270"/>
        <v>9.615307419189162E-10</v>
      </c>
      <c r="CK79" s="4">
        <f t="shared" si="271"/>
        <v>0</v>
      </c>
      <c r="CL79" s="1">
        <f t="shared" si="272"/>
        <v>-3.6057402821959355E-6</v>
      </c>
      <c r="CM79" s="4">
        <f t="shared" si="201"/>
        <v>0</v>
      </c>
      <c r="CN79" s="4">
        <f t="shared" si="202"/>
        <v>10</v>
      </c>
      <c r="CO79" s="4">
        <f t="shared" si="273"/>
        <v>9.9931364019529182E-9</v>
      </c>
      <c r="CP79" s="4">
        <f t="shared" si="31"/>
        <v>2.7816558375610474E-9</v>
      </c>
      <c r="CQ79" s="4">
        <f t="shared" si="203"/>
        <v>-100</v>
      </c>
      <c r="CR79" s="4">
        <f t="shared" si="204"/>
        <v>-100</v>
      </c>
      <c r="CS79" s="4">
        <f t="shared" si="205"/>
        <v>-100</v>
      </c>
      <c r="CT79" s="1">
        <f t="shared" si="206"/>
        <v>100</v>
      </c>
      <c r="CU79" s="1">
        <f t="shared" si="207"/>
        <v>0</v>
      </c>
      <c r="CV79" s="1">
        <f t="shared" si="208"/>
        <v>2.8509999999999938</v>
      </c>
      <c r="CW79" s="4">
        <f t="shared" si="274"/>
        <v>0.49999999999999822</v>
      </c>
      <c r="CX79" s="1">
        <f t="shared" si="275"/>
        <v>1.7259302939469633E-6</v>
      </c>
      <c r="CY79" s="4">
        <f t="shared" si="326"/>
        <v>-0.26230127356761529</v>
      </c>
      <c r="CZ79" s="1">
        <f t="shared" si="171"/>
        <v>0.49999999999999822</v>
      </c>
      <c r="DA79" s="1">
        <f t="shared" si="209"/>
        <v>9.9931364019529182E-9</v>
      </c>
      <c r="DB79" s="1">
        <f t="shared" si="276"/>
        <v>1000.0000069951956</v>
      </c>
      <c r="DC79" s="1">
        <f t="shared" si="277"/>
        <v>513.50999999999817</v>
      </c>
      <c r="DD79" s="1">
        <f t="shared" si="278"/>
        <v>499.99999999999824</v>
      </c>
      <c r="DE79" s="1">
        <f t="shared" si="279"/>
        <v>500</v>
      </c>
      <c r="DF79" s="1">
        <f t="shared" si="280"/>
        <v>1.3324181869270559E-9</v>
      </c>
      <c r="DG79" s="4">
        <f t="shared" si="281"/>
        <v>0</v>
      </c>
      <c r="DH79" s="1">
        <f t="shared" si="282"/>
        <v>-4.9965682009764592E-6</v>
      </c>
      <c r="DI79" s="4">
        <f t="shared" si="210"/>
        <v>0</v>
      </c>
      <c r="DJ79" s="4">
        <f t="shared" si="211"/>
        <v>10</v>
      </c>
      <c r="DK79" s="4">
        <f t="shared" si="283"/>
        <v>1.1596889716760708E-8</v>
      </c>
      <c r="DL79" s="4">
        <f t="shared" si="41"/>
        <v>1.6037533148077901E-9</v>
      </c>
      <c r="DM79" s="4">
        <f t="shared" si="212"/>
        <v>-100</v>
      </c>
      <c r="DN79" s="4">
        <f t="shared" si="213"/>
        <v>-100</v>
      </c>
      <c r="DO79" s="4">
        <f t="shared" si="214"/>
        <v>-100</v>
      </c>
      <c r="DP79" s="1">
        <f t="shared" si="215"/>
        <v>100</v>
      </c>
      <c r="DQ79" s="1">
        <f t="shared" si="216"/>
        <v>0</v>
      </c>
      <c r="DR79" s="1">
        <f t="shared" si="217"/>
        <v>2.8509999999999938</v>
      </c>
      <c r="DS79" s="4">
        <f t="shared" si="284"/>
        <v>0.49999999999999822</v>
      </c>
      <c r="DT79" s="1">
        <f t="shared" si="285"/>
        <v>2.0029170495268924E-6</v>
      </c>
      <c r="DU79" s="4">
        <f t="shared" si="327"/>
        <v>-0.25110451091743546</v>
      </c>
      <c r="DV79" s="1">
        <f t="shared" si="173"/>
        <v>0.49999999999999822</v>
      </c>
      <c r="DW79" s="1">
        <f t="shared" si="218"/>
        <v>1.1596889716760708E-8</v>
      </c>
      <c r="DX79" s="1">
        <f t="shared" si="286"/>
        <v>1000.0000081178229</v>
      </c>
      <c r="DY79" s="1">
        <f t="shared" si="287"/>
        <v>513.50999999999817</v>
      </c>
      <c r="DZ79" s="1">
        <f t="shared" si="288"/>
        <v>499.99999999999824</v>
      </c>
      <c r="EA79" s="1">
        <f t="shared" si="289"/>
        <v>500</v>
      </c>
      <c r="EB79" s="1">
        <f t="shared" si="290"/>
        <v>1.5462519622347611E-9</v>
      </c>
      <c r="EC79" s="4">
        <f t="shared" si="291"/>
        <v>0</v>
      </c>
      <c r="ED79" s="1">
        <f t="shared" si="292"/>
        <v>-5.7984448583803543E-6</v>
      </c>
      <c r="EE79" s="4">
        <f t="shared" si="219"/>
        <v>0</v>
      </c>
      <c r="EF79" s="4">
        <f t="shared" si="220"/>
        <v>10</v>
      </c>
      <c r="EG79" s="4">
        <f t="shared" si="293"/>
        <v>1.5568532293992257E-8</v>
      </c>
      <c r="EH79" s="4">
        <f t="shared" si="51"/>
        <v>3.9716425772315486E-9</v>
      </c>
      <c r="EI79" s="4">
        <f t="shared" si="221"/>
        <v>-100</v>
      </c>
      <c r="EJ79" s="4">
        <f t="shared" si="222"/>
        <v>-100</v>
      </c>
      <c r="EK79" s="4">
        <f t="shared" si="223"/>
        <v>-100</v>
      </c>
      <c r="EL79" s="1">
        <f t="shared" si="224"/>
        <v>100</v>
      </c>
      <c r="EM79" s="1">
        <f t="shared" si="225"/>
        <v>0</v>
      </c>
      <c r="EN79" s="1">
        <f t="shared" si="226"/>
        <v>2.8509999999999938</v>
      </c>
      <c r="EO79" s="4">
        <f t="shared" si="294"/>
        <v>0.49999999999999822</v>
      </c>
      <c r="EP79" s="1">
        <f t="shared" si="295"/>
        <v>2.688865681173101E-6</v>
      </c>
      <c r="EQ79" s="4">
        <f t="shared" si="328"/>
        <v>-0.23955353426797465</v>
      </c>
      <c r="ER79" s="1">
        <f t="shared" si="175"/>
        <v>0.49999999999999822</v>
      </c>
      <c r="ES79" s="1">
        <f t="shared" si="227"/>
        <v>1.5568532293992257E-8</v>
      </c>
      <c r="ET79" s="1">
        <f t="shared" si="296"/>
        <v>1000.0000108979725</v>
      </c>
      <c r="EU79" s="1">
        <f t="shared" si="297"/>
        <v>513.50999999999817</v>
      </c>
      <c r="EV79" s="1">
        <f t="shared" si="298"/>
        <v>499.99999999999824</v>
      </c>
      <c r="EW79" s="1">
        <f t="shared" si="299"/>
        <v>500</v>
      </c>
      <c r="EX79" s="1">
        <f t="shared" si="300"/>
        <v>2.075804305865634E-9</v>
      </c>
      <c r="EY79" s="4">
        <f t="shared" si="301"/>
        <v>0</v>
      </c>
      <c r="EZ79" s="1">
        <f t="shared" si="302"/>
        <v>-7.7842661469961285E-6</v>
      </c>
      <c r="FA79" s="4">
        <f t="shared" si="228"/>
        <v>0</v>
      </c>
      <c r="FB79" s="4">
        <f t="shared" si="229"/>
        <v>10</v>
      </c>
      <c r="FC79" s="4">
        <f t="shared" si="303"/>
        <v>1.7714419863445895E-8</v>
      </c>
      <c r="FD79" s="4">
        <f t="shared" si="61"/>
        <v>2.1458875694536382E-9</v>
      </c>
      <c r="FE79" s="4">
        <f t="shared" si="230"/>
        <v>-100</v>
      </c>
      <c r="FF79" s="4">
        <f t="shared" si="231"/>
        <v>-100</v>
      </c>
      <c r="FG79" s="4">
        <f t="shared" si="232"/>
        <v>-100</v>
      </c>
      <c r="FH79" s="1">
        <f t="shared" si="233"/>
        <v>100</v>
      </c>
      <c r="FI79" s="1">
        <f t="shared" si="234"/>
        <v>0</v>
      </c>
      <c r="FJ79" s="1">
        <f t="shared" si="235"/>
        <v>2.8509999999999938</v>
      </c>
      <c r="FK79" s="4">
        <f t="shared" si="304"/>
        <v>0.49999999999999822</v>
      </c>
      <c r="FL79" s="1">
        <f t="shared" si="305"/>
        <v>3.0594852959319338E-6</v>
      </c>
      <c r="FM79" s="4">
        <f t="shared" si="329"/>
        <v>-0.24386264428720197</v>
      </c>
      <c r="FN79" s="1">
        <f t="shared" si="177"/>
        <v>0.49999999999999822</v>
      </c>
      <c r="FO79" s="1">
        <f t="shared" si="236"/>
        <v>1.7714419863445895E-8</v>
      </c>
      <c r="FP79" s="1">
        <f t="shared" si="306"/>
        <v>1000.0000124000939</v>
      </c>
      <c r="FQ79" s="1">
        <f t="shared" si="307"/>
        <v>513.50999999999817</v>
      </c>
      <c r="FR79" s="1">
        <f t="shared" si="308"/>
        <v>499.99999999999824</v>
      </c>
      <c r="FS79" s="1">
        <f t="shared" si="309"/>
        <v>500</v>
      </c>
      <c r="FT79" s="1">
        <f t="shared" si="310"/>
        <v>2.3619226484594531E-9</v>
      </c>
      <c r="FU79" s="4">
        <f t="shared" si="311"/>
        <v>0</v>
      </c>
      <c r="FV79" s="1">
        <f t="shared" si="312"/>
        <v>-8.8572099317229471E-6</v>
      </c>
      <c r="FW79" s="4">
        <f t="shared" si="237"/>
        <v>0</v>
      </c>
      <c r="FX79" s="4">
        <f t="shared" si="238"/>
        <v>10</v>
      </c>
      <c r="FY79" s="4">
        <f t="shared" si="313"/>
        <v>2.3986950437745061E-8</v>
      </c>
      <c r="FZ79" s="4">
        <f t="shared" si="71"/>
        <v>6.2725305742991661E-9</v>
      </c>
      <c r="GA79" s="4">
        <f t="shared" si="239"/>
        <v>-100</v>
      </c>
      <c r="GB79" s="4">
        <f t="shared" si="240"/>
        <v>-100</v>
      </c>
      <c r="GC79" s="4">
        <f t="shared" si="241"/>
        <v>-100</v>
      </c>
      <c r="GD79" s="1">
        <f t="shared" si="242"/>
        <v>100</v>
      </c>
      <c r="GE79" s="1">
        <f t="shared" si="243"/>
        <v>0</v>
      </c>
      <c r="GF79" s="1">
        <f t="shared" si="244"/>
        <v>2.8509999999999938</v>
      </c>
      <c r="GG79" s="4">
        <f t="shared" si="314"/>
        <v>0.49999999999999822</v>
      </c>
      <c r="GH79" s="1">
        <f t="shared" si="315"/>
        <v>4.1428239098005289E-6</v>
      </c>
      <c r="GI79" s="4">
        <f t="shared" si="330"/>
        <v>-0.23200285612906291</v>
      </c>
      <c r="GJ79" s="1">
        <f t="shared" si="179"/>
        <v>0.49999999999999822</v>
      </c>
      <c r="GK79" s="1">
        <f t="shared" si="245"/>
        <v>2.3986950437745061E-8</v>
      </c>
      <c r="GL79" s="1">
        <f t="shared" si="316"/>
        <v>1000.0000167908654</v>
      </c>
      <c r="GM79" s="1">
        <f t="shared" si="317"/>
        <v>513.50999999999817</v>
      </c>
      <c r="GN79" s="1">
        <f t="shared" si="318"/>
        <v>499.99999999999824</v>
      </c>
      <c r="GO79" s="1">
        <f t="shared" si="319"/>
        <v>500</v>
      </c>
      <c r="GP79" s="1">
        <f t="shared" si="320"/>
        <v>3.1982600583660084E-9</v>
      </c>
      <c r="GQ79" s="4">
        <f t="shared" si="321"/>
        <v>0</v>
      </c>
      <c r="GR79" s="1">
        <f t="shared" si="322"/>
        <v>-1.199347521887253E-5</v>
      </c>
      <c r="GS79" s="4">
        <f t="shared" si="246"/>
        <v>0</v>
      </c>
      <c r="GT79" s="4">
        <f t="shared" si="247"/>
        <v>10</v>
      </c>
      <c r="GU79" s="4">
        <f t="shared" si="323"/>
        <v>2.7270315916412281E-8</v>
      </c>
      <c r="GV79" s="4">
        <f t="shared" si="81"/>
        <v>3.2833654786672198E-9</v>
      </c>
      <c r="GW79" s="4">
        <v>200</v>
      </c>
      <c r="GX79" s="4"/>
      <c r="GY79" s="4"/>
      <c r="GZ79" s="4"/>
      <c r="HA79" s="4"/>
      <c r="HB79" s="4"/>
      <c r="HC79" s="4"/>
      <c r="HD79" s="4"/>
      <c r="HE79" s="4"/>
    </row>
    <row r="80" spans="1:220">
      <c r="A80" s="1">
        <v>62</v>
      </c>
      <c r="B80" s="1">
        <f t="shared" si="180"/>
        <v>100</v>
      </c>
      <c r="C80" s="1">
        <v>0</v>
      </c>
      <c r="D80" s="1">
        <f t="shared" si="1"/>
        <v>-100</v>
      </c>
      <c r="E80" s="1">
        <f t="shared" si="163"/>
        <v>195</v>
      </c>
      <c r="F80" s="1">
        <f t="shared" si="248"/>
        <v>2.8759999999999937</v>
      </c>
      <c r="G80" s="1">
        <f>'0.5Q 1-8 '!FS80</f>
        <v>-100</v>
      </c>
      <c r="H80" s="1">
        <f>'0.5Q 1-8 '!FT80</f>
        <v>-100</v>
      </c>
      <c r="I80" s="1">
        <f>'0.5Q 1-8 '!FU80</f>
        <v>-100</v>
      </c>
      <c r="J80" s="1">
        <f>'0.5Q 1-8 '!FV80</f>
        <v>100</v>
      </c>
      <c r="K80" s="1">
        <f>'0.5Q 1-8 '!FW80</f>
        <v>0</v>
      </c>
      <c r="L80" s="1">
        <f>'0.5Q 1-8 '!FX80</f>
        <v>2.8759999999999937</v>
      </c>
      <c r="M80" s="1">
        <f>'0.5Q 1-8 '!FY80</f>
        <v>0.49999999999999822</v>
      </c>
      <c r="N80" s="1">
        <f>'0.5Q 1-8 '!FZ80</f>
        <v>2.6586283629205997E-7</v>
      </c>
      <c r="O80" s="1">
        <f>'0.5Q 1-8 '!GA80</f>
        <v>-0.33055081869682706</v>
      </c>
      <c r="P80" s="1">
        <f>'0.5Q 1-8 '!GB80</f>
        <v>0.49999999999999822</v>
      </c>
      <c r="Q80" s="1">
        <f>'0.5Q 1-8 '!GC80</f>
        <v>1.539345822131027E-9</v>
      </c>
      <c r="R80" s="1">
        <f>'0.5Q 1-8 '!GD80</f>
        <v>1000.000001077542</v>
      </c>
      <c r="S80" s="1">
        <f>'0.5Q 1-8 '!GE80</f>
        <v>513.50999999999817</v>
      </c>
      <c r="T80" s="1">
        <f>'0.5Q 1-8 '!GF80</f>
        <v>499.99999999999824</v>
      </c>
      <c r="U80" s="1">
        <f>'0.5Q 1-8 '!GG80</f>
        <v>500</v>
      </c>
      <c r="V80" s="1">
        <f>'0.5Q 1-8 '!GH80</f>
        <v>2.0524610961747031E-10</v>
      </c>
      <c r="W80" s="1">
        <f>'0.5Q 1-8 '!GI80</f>
        <v>0</v>
      </c>
      <c r="X80" s="1">
        <f>'0.5Q 1-8 '!GJ80</f>
        <v>-7.6967291106551345E-7</v>
      </c>
      <c r="Y80" s="1">
        <f>'0.5Q 1-8 '!GK80</f>
        <v>0</v>
      </c>
      <c r="Z80" s="1">
        <f>'0.5Q 1-8 '!GL80</f>
        <v>10</v>
      </c>
      <c r="AA80" s="1">
        <f>'0.5Q 1-8 '!GM80</f>
        <v>2.3524613813621145E-9</v>
      </c>
      <c r="AC80" s="4">
        <f t="shared" si="181"/>
        <v>-100</v>
      </c>
      <c r="AD80" s="4">
        <f t="shared" si="182"/>
        <v>-100</v>
      </c>
      <c r="AE80" s="4">
        <f t="shared" si="183"/>
        <v>-100</v>
      </c>
      <c r="AF80" s="1">
        <f t="shared" si="5"/>
        <v>100</v>
      </c>
      <c r="AG80" s="1">
        <f t="shared" si="6"/>
        <v>0</v>
      </c>
      <c r="AH80" s="1">
        <f t="shared" si="184"/>
        <v>2.8759999999999937</v>
      </c>
      <c r="AI80" s="4">
        <f t="shared" si="83"/>
        <v>0.49999999999999822</v>
      </c>
      <c r="AJ80" s="1">
        <f t="shared" si="249"/>
        <v>4.0629730248050341E-7</v>
      </c>
      <c r="AK80" s="4">
        <f t="shared" si="164"/>
        <v>-0.29579623543115674</v>
      </c>
      <c r="AL80" s="1">
        <f t="shared" si="165"/>
        <v>0.49999999999999822</v>
      </c>
      <c r="AM80" s="1">
        <f t="shared" si="8"/>
        <v>2.3524613813621145E-9</v>
      </c>
      <c r="AN80" s="1">
        <f t="shared" si="250"/>
        <v>1000.000001646723</v>
      </c>
      <c r="AO80" s="1">
        <f t="shared" si="251"/>
        <v>513.50999999999817</v>
      </c>
      <c r="AP80" s="1">
        <f t="shared" si="252"/>
        <v>499.99999999999824</v>
      </c>
      <c r="AQ80" s="1">
        <f t="shared" si="253"/>
        <v>500</v>
      </c>
      <c r="AR80" s="1">
        <f t="shared" si="89"/>
        <v>3.1366151751494862E-10</v>
      </c>
      <c r="AS80" s="4">
        <f t="shared" si="90"/>
        <v>0</v>
      </c>
      <c r="AT80" s="1">
        <f t="shared" si="91"/>
        <v>-1.1762306906810573E-6</v>
      </c>
      <c r="AU80" s="4">
        <f t="shared" si="9"/>
        <v>0</v>
      </c>
      <c r="AV80" s="4">
        <f t="shared" si="10"/>
        <v>10</v>
      </c>
      <c r="AW80" s="4">
        <f t="shared" si="92"/>
        <v>3.5198551270421551E-9</v>
      </c>
      <c r="AX80" s="4">
        <f t="shared" si="11"/>
        <v>1.1673937456800406E-9</v>
      </c>
      <c r="AY80" s="4">
        <f t="shared" si="185"/>
        <v>-100</v>
      </c>
      <c r="AZ80" s="4">
        <f t="shared" si="186"/>
        <v>-100</v>
      </c>
      <c r="BA80" s="4">
        <f t="shared" si="187"/>
        <v>-100</v>
      </c>
      <c r="BB80" s="1">
        <f t="shared" si="188"/>
        <v>100</v>
      </c>
      <c r="BC80" s="1">
        <f t="shared" si="189"/>
        <v>0</v>
      </c>
      <c r="BD80" s="1">
        <f t="shared" si="190"/>
        <v>2.8759999999999937</v>
      </c>
      <c r="BE80" s="4">
        <f t="shared" si="254"/>
        <v>0.49999999999999822</v>
      </c>
      <c r="BF80" s="1">
        <f t="shared" si="255"/>
        <v>6.0791971106082127E-7</v>
      </c>
      <c r="BG80" s="4">
        <f t="shared" si="324"/>
        <v>-0.29373276889243594</v>
      </c>
      <c r="BH80" s="1">
        <f t="shared" si="167"/>
        <v>0.49999999999999822</v>
      </c>
      <c r="BI80" s="1">
        <f t="shared" si="191"/>
        <v>3.5198551270421551E-9</v>
      </c>
      <c r="BJ80" s="1">
        <f t="shared" si="256"/>
        <v>1000.0000024638987</v>
      </c>
      <c r="BK80" s="1">
        <f t="shared" si="257"/>
        <v>513.50999999999817</v>
      </c>
      <c r="BL80" s="1">
        <f t="shared" si="258"/>
        <v>499.99999999999824</v>
      </c>
      <c r="BM80" s="1">
        <f t="shared" si="259"/>
        <v>500</v>
      </c>
      <c r="BN80" s="1">
        <f t="shared" si="260"/>
        <v>4.6931401693895406E-10</v>
      </c>
      <c r="BO80" s="4">
        <f t="shared" si="261"/>
        <v>0</v>
      </c>
      <c r="BP80" s="1">
        <f t="shared" si="262"/>
        <v>-1.7599275635210775E-6</v>
      </c>
      <c r="BQ80" s="4">
        <f t="shared" si="192"/>
        <v>0</v>
      </c>
      <c r="BR80" s="4">
        <f t="shared" si="193"/>
        <v>10</v>
      </c>
      <c r="BS80" s="4">
        <f t="shared" si="263"/>
        <v>4.326888338635122E-9</v>
      </c>
      <c r="BT80" s="4">
        <f t="shared" si="21"/>
        <v>8.0703321159296693E-10</v>
      </c>
      <c r="BU80" s="4">
        <f t="shared" si="194"/>
        <v>-100</v>
      </c>
      <c r="BV80" s="4">
        <f t="shared" si="195"/>
        <v>-100</v>
      </c>
      <c r="BW80" s="4">
        <f t="shared" si="196"/>
        <v>-100</v>
      </c>
      <c r="BX80" s="1">
        <f t="shared" si="197"/>
        <v>100</v>
      </c>
      <c r="BY80" s="1">
        <f t="shared" si="198"/>
        <v>0</v>
      </c>
      <c r="BZ80" s="1">
        <f t="shared" si="199"/>
        <v>2.8759999999999937</v>
      </c>
      <c r="CA80" s="4">
        <f t="shared" si="264"/>
        <v>0.49999999999999822</v>
      </c>
      <c r="CB80" s="1">
        <f t="shared" si="265"/>
        <v>7.4730368542920954E-7</v>
      </c>
      <c r="CC80" s="4">
        <f t="shared" si="325"/>
        <v>-0.27648342360798528</v>
      </c>
      <c r="CD80" s="1">
        <f t="shared" si="169"/>
        <v>0.49999999999999822</v>
      </c>
      <c r="CE80" s="1">
        <f t="shared" si="200"/>
        <v>4.326888338635122E-9</v>
      </c>
      <c r="CF80" s="1">
        <f t="shared" si="266"/>
        <v>1000.0000030288219</v>
      </c>
      <c r="CG80" s="1">
        <f t="shared" si="267"/>
        <v>513.50999999999817</v>
      </c>
      <c r="CH80" s="1">
        <f t="shared" si="268"/>
        <v>499.99999999999824</v>
      </c>
      <c r="CI80" s="1">
        <f t="shared" si="269"/>
        <v>500</v>
      </c>
      <c r="CJ80" s="1">
        <f t="shared" si="270"/>
        <v>5.7691844515134976E-10</v>
      </c>
      <c r="CK80" s="4">
        <f t="shared" si="271"/>
        <v>0</v>
      </c>
      <c r="CL80" s="1">
        <f t="shared" si="272"/>
        <v>-2.1634441693175611E-6</v>
      </c>
      <c r="CM80" s="4">
        <f t="shared" si="201"/>
        <v>0</v>
      </c>
      <c r="CN80" s="4">
        <f t="shared" si="202"/>
        <v>10</v>
      </c>
      <c r="CO80" s="4">
        <f t="shared" si="273"/>
        <v>5.9958818411717511E-9</v>
      </c>
      <c r="CP80" s="4">
        <f t="shared" si="31"/>
        <v>1.6689935025366291E-9</v>
      </c>
      <c r="CQ80" s="4">
        <f t="shared" si="203"/>
        <v>-100</v>
      </c>
      <c r="CR80" s="4">
        <f t="shared" si="204"/>
        <v>-100</v>
      </c>
      <c r="CS80" s="4">
        <f t="shared" si="205"/>
        <v>-100</v>
      </c>
      <c r="CT80" s="1">
        <f t="shared" si="206"/>
        <v>100</v>
      </c>
      <c r="CU80" s="1">
        <f t="shared" si="207"/>
        <v>0</v>
      </c>
      <c r="CV80" s="1">
        <f t="shared" si="208"/>
        <v>2.8759999999999937</v>
      </c>
      <c r="CW80" s="4">
        <f t="shared" si="274"/>
        <v>0.49999999999999822</v>
      </c>
      <c r="CX80" s="1">
        <f t="shared" si="275"/>
        <v>1.0355581763681779E-6</v>
      </c>
      <c r="CY80" s="4">
        <f t="shared" si="326"/>
        <v>-0.26230127356761529</v>
      </c>
      <c r="CZ80" s="1">
        <f t="shared" si="171"/>
        <v>0.49999999999999822</v>
      </c>
      <c r="DA80" s="1">
        <f t="shared" si="209"/>
        <v>5.9958818411717511E-9</v>
      </c>
      <c r="DB80" s="1">
        <f t="shared" si="276"/>
        <v>1000.0000041971173</v>
      </c>
      <c r="DC80" s="1">
        <f t="shared" si="277"/>
        <v>513.50999999999817</v>
      </c>
      <c r="DD80" s="1">
        <f t="shared" si="278"/>
        <v>499.99999999999824</v>
      </c>
      <c r="DE80" s="1">
        <f t="shared" si="279"/>
        <v>500</v>
      </c>
      <c r="DF80" s="1">
        <f t="shared" si="280"/>
        <v>7.994509121562334E-10</v>
      </c>
      <c r="DG80" s="4">
        <f t="shared" si="281"/>
        <v>0</v>
      </c>
      <c r="DH80" s="1">
        <f t="shared" si="282"/>
        <v>-2.9979409205858757E-6</v>
      </c>
      <c r="DI80" s="4">
        <f t="shared" si="210"/>
        <v>0</v>
      </c>
      <c r="DJ80" s="4">
        <f t="shared" si="211"/>
        <v>10</v>
      </c>
      <c r="DK80" s="4">
        <f t="shared" si="283"/>
        <v>6.9581338300564246E-9</v>
      </c>
      <c r="DL80" s="4">
        <f t="shared" si="41"/>
        <v>9.6225198888467354E-10</v>
      </c>
      <c r="DM80" s="4">
        <f t="shared" si="212"/>
        <v>-100</v>
      </c>
      <c r="DN80" s="4">
        <f t="shared" si="213"/>
        <v>-100</v>
      </c>
      <c r="DO80" s="4">
        <f t="shared" si="214"/>
        <v>-100</v>
      </c>
      <c r="DP80" s="1">
        <f t="shared" si="215"/>
        <v>100</v>
      </c>
      <c r="DQ80" s="1">
        <f t="shared" si="216"/>
        <v>0</v>
      </c>
      <c r="DR80" s="1">
        <f t="shared" si="217"/>
        <v>2.8759999999999937</v>
      </c>
      <c r="DS80" s="4">
        <f t="shared" si="284"/>
        <v>0.49999999999999822</v>
      </c>
      <c r="DT80" s="1">
        <f t="shared" si="285"/>
        <v>1.2017502297161355E-6</v>
      </c>
      <c r="DU80" s="4">
        <f t="shared" si="327"/>
        <v>-0.25110451091743546</v>
      </c>
      <c r="DV80" s="1">
        <f t="shared" si="173"/>
        <v>0.49999999999999822</v>
      </c>
      <c r="DW80" s="1">
        <f t="shared" si="218"/>
        <v>6.9581338300564246E-9</v>
      </c>
      <c r="DX80" s="1">
        <f t="shared" si="286"/>
        <v>1000.0000048706936</v>
      </c>
      <c r="DY80" s="1">
        <f t="shared" si="287"/>
        <v>513.50999999999817</v>
      </c>
      <c r="DZ80" s="1">
        <f t="shared" si="288"/>
        <v>499.99999999999824</v>
      </c>
      <c r="EA80" s="1">
        <f t="shared" si="289"/>
        <v>500</v>
      </c>
      <c r="EB80" s="1">
        <f t="shared" si="290"/>
        <v>9.2775117734085671E-10</v>
      </c>
      <c r="EC80" s="4">
        <f t="shared" si="291"/>
        <v>0</v>
      </c>
      <c r="ED80" s="1">
        <f t="shared" si="292"/>
        <v>-3.4790669150282124E-6</v>
      </c>
      <c r="EE80" s="4">
        <f t="shared" si="219"/>
        <v>0</v>
      </c>
      <c r="EF80" s="4">
        <f t="shared" si="220"/>
        <v>10</v>
      </c>
      <c r="EG80" s="4">
        <f t="shared" si="293"/>
        <v>9.3411193763953531E-9</v>
      </c>
      <c r="EH80" s="4">
        <f t="shared" si="51"/>
        <v>2.3829855463389285E-9</v>
      </c>
      <c r="EI80" s="4">
        <f t="shared" si="221"/>
        <v>-100</v>
      </c>
      <c r="EJ80" s="4">
        <f t="shared" si="222"/>
        <v>-100</v>
      </c>
      <c r="EK80" s="4">
        <f t="shared" si="223"/>
        <v>-100</v>
      </c>
      <c r="EL80" s="1">
        <f t="shared" si="224"/>
        <v>100</v>
      </c>
      <c r="EM80" s="1">
        <f t="shared" si="225"/>
        <v>0</v>
      </c>
      <c r="EN80" s="1">
        <f t="shared" si="226"/>
        <v>2.8759999999999937</v>
      </c>
      <c r="EO80" s="4">
        <f t="shared" si="294"/>
        <v>0.49999999999999822</v>
      </c>
      <c r="EP80" s="1">
        <f t="shared" si="295"/>
        <v>1.6133194087038608E-6</v>
      </c>
      <c r="EQ80" s="4">
        <f t="shared" si="328"/>
        <v>-0.23955353426797465</v>
      </c>
      <c r="ER80" s="1">
        <f t="shared" si="175"/>
        <v>0.49999999999999822</v>
      </c>
      <c r="ES80" s="1">
        <f t="shared" si="227"/>
        <v>9.3411193763953531E-9</v>
      </c>
      <c r="ET80" s="1">
        <f t="shared" si="296"/>
        <v>1000.0000065387835</v>
      </c>
      <c r="EU80" s="1">
        <f t="shared" si="297"/>
        <v>513.50999999999817</v>
      </c>
      <c r="EV80" s="1">
        <f t="shared" si="298"/>
        <v>499.99999999999824</v>
      </c>
      <c r="EW80" s="1">
        <f t="shared" si="299"/>
        <v>500</v>
      </c>
      <c r="EX80" s="1">
        <f t="shared" si="300"/>
        <v>1.2454825835193808E-9</v>
      </c>
      <c r="EY80" s="4">
        <f t="shared" si="301"/>
        <v>0</v>
      </c>
      <c r="EZ80" s="1">
        <f t="shared" si="302"/>
        <v>-4.6705596881976764E-6</v>
      </c>
      <c r="FA80" s="4">
        <f t="shared" si="228"/>
        <v>0</v>
      </c>
      <c r="FB80" s="4">
        <f t="shared" si="229"/>
        <v>10</v>
      </c>
      <c r="FC80" s="4">
        <f t="shared" si="303"/>
        <v>1.0628651918067537E-8</v>
      </c>
      <c r="FD80" s="4">
        <f t="shared" si="61"/>
        <v>1.2875325416721842E-9</v>
      </c>
      <c r="FE80" s="4">
        <f t="shared" si="230"/>
        <v>-100</v>
      </c>
      <c r="FF80" s="4">
        <f t="shared" si="231"/>
        <v>-100</v>
      </c>
      <c r="FG80" s="4">
        <f t="shared" si="232"/>
        <v>-100</v>
      </c>
      <c r="FH80" s="1">
        <f t="shared" si="233"/>
        <v>100</v>
      </c>
      <c r="FI80" s="1">
        <f t="shared" si="234"/>
        <v>0</v>
      </c>
      <c r="FJ80" s="1">
        <f t="shared" si="235"/>
        <v>2.8759999999999937</v>
      </c>
      <c r="FK80" s="4">
        <f t="shared" si="304"/>
        <v>0.49999999999999822</v>
      </c>
      <c r="FL80" s="1">
        <f t="shared" si="305"/>
        <v>1.8356911775591596E-6</v>
      </c>
      <c r="FM80" s="4">
        <f t="shared" si="329"/>
        <v>-0.24386264428720197</v>
      </c>
      <c r="FN80" s="1">
        <f t="shared" si="177"/>
        <v>0.49999999999999822</v>
      </c>
      <c r="FO80" s="1">
        <f t="shared" si="236"/>
        <v>1.0628651918067537E-8</v>
      </c>
      <c r="FP80" s="1">
        <f t="shared" si="306"/>
        <v>1000.0000074400564</v>
      </c>
      <c r="FQ80" s="1">
        <f t="shared" si="307"/>
        <v>513.50999999999817</v>
      </c>
      <c r="FR80" s="1">
        <f t="shared" si="308"/>
        <v>499.99999999999824</v>
      </c>
      <c r="FS80" s="1">
        <f t="shared" si="309"/>
        <v>500</v>
      </c>
      <c r="FT80" s="1">
        <f t="shared" si="310"/>
        <v>1.4171535890756714E-9</v>
      </c>
      <c r="FU80" s="4">
        <f t="shared" si="311"/>
        <v>0</v>
      </c>
      <c r="FV80" s="1">
        <f t="shared" si="312"/>
        <v>-5.3143259590337686E-6</v>
      </c>
      <c r="FW80" s="4">
        <f t="shared" si="237"/>
        <v>0</v>
      </c>
      <c r="FX80" s="4">
        <f t="shared" si="238"/>
        <v>10</v>
      </c>
      <c r="FY80" s="4">
        <f t="shared" si="313"/>
        <v>1.4392170262647035E-8</v>
      </c>
      <c r="FZ80" s="4">
        <f t="shared" si="71"/>
        <v>3.763518344579498E-9</v>
      </c>
      <c r="GA80" s="4">
        <f t="shared" si="239"/>
        <v>-100</v>
      </c>
      <c r="GB80" s="4">
        <f t="shared" si="240"/>
        <v>-100</v>
      </c>
      <c r="GC80" s="4">
        <f t="shared" si="241"/>
        <v>-100</v>
      </c>
      <c r="GD80" s="1">
        <f t="shared" si="242"/>
        <v>100</v>
      </c>
      <c r="GE80" s="1">
        <f t="shared" si="243"/>
        <v>0</v>
      </c>
      <c r="GF80" s="1">
        <f t="shared" si="244"/>
        <v>2.8759999999999937</v>
      </c>
      <c r="GG80" s="4">
        <f t="shared" si="314"/>
        <v>0.49999999999999822</v>
      </c>
      <c r="GH80" s="1">
        <f t="shared" si="315"/>
        <v>2.485694345880317E-6</v>
      </c>
      <c r="GI80" s="4">
        <f t="shared" si="330"/>
        <v>-0.23200285612906291</v>
      </c>
      <c r="GJ80" s="1">
        <f t="shared" si="179"/>
        <v>0.49999999999999822</v>
      </c>
      <c r="GK80" s="1">
        <f t="shared" si="245"/>
        <v>1.4392170262647035E-8</v>
      </c>
      <c r="GL80" s="1">
        <f t="shared" si="316"/>
        <v>1000.0000100745192</v>
      </c>
      <c r="GM80" s="1">
        <f t="shared" si="317"/>
        <v>513.50999999999817</v>
      </c>
      <c r="GN80" s="1">
        <f t="shared" si="318"/>
        <v>499.99999999999824</v>
      </c>
      <c r="GO80" s="1">
        <f t="shared" si="319"/>
        <v>500</v>
      </c>
      <c r="GP80" s="1">
        <f t="shared" si="320"/>
        <v>1.918956035019605E-9</v>
      </c>
      <c r="GQ80" s="4">
        <f t="shared" si="321"/>
        <v>0</v>
      </c>
      <c r="GR80" s="1">
        <f t="shared" si="322"/>
        <v>-7.1960851313235174E-6</v>
      </c>
      <c r="GS80" s="4">
        <f t="shared" si="246"/>
        <v>0</v>
      </c>
      <c r="GT80" s="4">
        <f t="shared" si="247"/>
        <v>10</v>
      </c>
      <c r="GU80" s="4">
        <f t="shared" si="323"/>
        <v>1.6362189549847367E-8</v>
      </c>
      <c r="GV80" s="4">
        <f t="shared" si="81"/>
        <v>1.9700192872003312E-9</v>
      </c>
      <c r="GW80" s="4">
        <v>195</v>
      </c>
      <c r="GX80" s="4"/>
      <c r="GY80" s="4"/>
      <c r="GZ80" s="4"/>
      <c r="HA80" s="4"/>
      <c r="HB80" s="4"/>
      <c r="HC80" s="4"/>
      <c r="HD80" s="4"/>
      <c r="HE80" s="4"/>
    </row>
    <row r="81" spans="1:213">
      <c r="A81" s="1">
        <v>63</v>
      </c>
      <c r="B81" s="1">
        <f t="shared" si="180"/>
        <v>100</v>
      </c>
      <c r="C81" s="1">
        <v>0</v>
      </c>
      <c r="D81" s="1">
        <f t="shared" si="1"/>
        <v>-100</v>
      </c>
      <c r="E81" s="1">
        <f t="shared" si="163"/>
        <v>190</v>
      </c>
      <c r="F81" s="1">
        <f t="shared" si="248"/>
        <v>2.9009999999999936</v>
      </c>
      <c r="G81" s="1">
        <f>'0.5Q 1-8 '!FS81</f>
        <v>-100</v>
      </c>
      <c r="H81" s="1">
        <f>'0.5Q 1-8 '!FT81</f>
        <v>-100</v>
      </c>
      <c r="I81" s="1">
        <f>'0.5Q 1-8 '!FU81</f>
        <v>-100</v>
      </c>
      <c r="J81" s="1">
        <f>'0.5Q 1-8 '!FV81</f>
        <v>100</v>
      </c>
      <c r="K81" s="1">
        <f>'0.5Q 1-8 '!FW81</f>
        <v>0</v>
      </c>
      <c r="L81" s="1">
        <f>'0.5Q 1-8 '!FX81</f>
        <v>2.9009999999999936</v>
      </c>
      <c r="M81" s="1">
        <f>'0.5Q 1-8 '!FY81</f>
        <v>0.49999999999999822</v>
      </c>
      <c r="N81" s="1">
        <f>'0.5Q 1-8 '!FZ81</f>
        <v>1.5951770177523596E-7</v>
      </c>
      <c r="O81" s="1">
        <f>'0.5Q 1-8 '!GA81</f>
        <v>-0.33055081869682706</v>
      </c>
      <c r="P81" s="1">
        <f>'0.5Q 1-8 '!GB81</f>
        <v>0.49999999999999822</v>
      </c>
      <c r="Q81" s="1">
        <f>'0.5Q 1-8 '!GC81</f>
        <v>9.2360749327861614E-10</v>
      </c>
      <c r="R81" s="1">
        <f>'0.5Q 1-8 '!GD81</f>
        <v>1000.0000006465252</v>
      </c>
      <c r="S81" s="1">
        <f>'0.5Q 1-8 '!GE81</f>
        <v>513.50999999999817</v>
      </c>
      <c r="T81" s="1">
        <f>'0.5Q 1-8 '!GF81</f>
        <v>499.99999999999824</v>
      </c>
      <c r="U81" s="1">
        <f>'0.5Q 1-8 '!GG81</f>
        <v>500</v>
      </c>
      <c r="V81" s="1">
        <f>'0.5Q 1-8 '!GH81</f>
        <v>1.2314766577048216E-10</v>
      </c>
      <c r="W81" s="1">
        <f>'0.5Q 1-8 '!GI81</f>
        <v>0</v>
      </c>
      <c r="X81" s="1">
        <f>'0.5Q 1-8 '!GJ81</f>
        <v>-4.6180374663930807E-7</v>
      </c>
      <c r="Y81" s="1">
        <f>'0.5Q 1-8 '!GK81</f>
        <v>0</v>
      </c>
      <c r="Z81" s="1">
        <f>'0.5Q 1-8 '!GL81</f>
        <v>10</v>
      </c>
      <c r="AA81" s="1">
        <f>'0.5Q 1-8 '!GM81</f>
        <v>1.4114768288172687E-9</v>
      </c>
      <c r="AC81" s="4">
        <f t="shared" si="181"/>
        <v>-100</v>
      </c>
      <c r="AD81" s="4">
        <f t="shared" si="182"/>
        <v>-100</v>
      </c>
      <c r="AE81" s="4">
        <f t="shared" si="183"/>
        <v>-100</v>
      </c>
      <c r="AF81" s="1">
        <f t="shared" si="5"/>
        <v>100</v>
      </c>
      <c r="AG81" s="1">
        <f t="shared" si="6"/>
        <v>0</v>
      </c>
      <c r="AH81" s="1">
        <f t="shared" si="184"/>
        <v>2.9009999999999936</v>
      </c>
      <c r="AI81" s="4">
        <f t="shared" si="83"/>
        <v>0.49999999999999822</v>
      </c>
      <c r="AJ81" s="1">
        <f t="shared" si="249"/>
        <v>2.4377838148830198E-7</v>
      </c>
      <c r="AK81" s="4">
        <f t="shared" si="164"/>
        <v>-0.29579623543115674</v>
      </c>
      <c r="AL81" s="1">
        <f t="shared" si="165"/>
        <v>0.49999999999999822</v>
      </c>
      <c r="AM81" s="1">
        <f t="shared" si="8"/>
        <v>1.4114768288172687E-9</v>
      </c>
      <c r="AN81" s="1">
        <f t="shared" si="250"/>
        <v>1000.0000009880339</v>
      </c>
      <c r="AO81" s="1">
        <f t="shared" si="251"/>
        <v>513.50999999999817</v>
      </c>
      <c r="AP81" s="1">
        <f t="shared" si="252"/>
        <v>499.99999999999824</v>
      </c>
      <c r="AQ81" s="1">
        <f t="shared" si="253"/>
        <v>500</v>
      </c>
      <c r="AR81" s="1">
        <f t="shared" si="89"/>
        <v>1.8819691050896916E-10</v>
      </c>
      <c r="AS81" s="4">
        <f t="shared" si="90"/>
        <v>0</v>
      </c>
      <c r="AT81" s="1">
        <f t="shared" si="91"/>
        <v>-7.0573841440863441E-7</v>
      </c>
      <c r="AU81" s="4">
        <f t="shared" si="9"/>
        <v>0</v>
      </c>
      <c r="AV81" s="4">
        <f t="shared" si="10"/>
        <v>10</v>
      </c>
      <c r="AW81" s="4">
        <f t="shared" si="92"/>
        <v>2.1119130762252929E-9</v>
      </c>
      <c r="AX81" s="4">
        <f t="shared" si="11"/>
        <v>7.0043624740802413E-10</v>
      </c>
      <c r="AY81" s="4">
        <f t="shared" si="185"/>
        <v>-100</v>
      </c>
      <c r="AZ81" s="4">
        <f t="shared" si="186"/>
        <v>-100</v>
      </c>
      <c r="BA81" s="4">
        <f t="shared" si="187"/>
        <v>-100</v>
      </c>
      <c r="BB81" s="1">
        <f t="shared" si="188"/>
        <v>100</v>
      </c>
      <c r="BC81" s="1">
        <f t="shared" si="189"/>
        <v>0</v>
      </c>
      <c r="BD81" s="1">
        <f t="shared" si="190"/>
        <v>2.9009999999999936</v>
      </c>
      <c r="BE81" s="4">
        <f t="shared" si="254"/>
        <v>0.49999999999999822</v>
      </c>
      <c r="BF81" s="1">
        <f t="shared" si="255"/>
        <v>3.6475182663649278E-7</v>
      </c>
      <c r="BG81" s="4">
        <f t="shared" si="324"/>
        <v>-0.29373276889243594</v>
      </c>
      <c r="BH81" s="1">
        <f t="shared" si="167"/>
        <v>0.49999999999999822</v>
      </c>
      <c r="BI81" s="1">
        <f t="shared" si="191"/>
        <v>2.1119130762252929E-9</v>
      </c>
      <c r="BJ81" s="1">
        <f t="shared" si="256"/>
        <v>1000.0000014783392</v>
      </c>
      <c r="BK81" s="1">
        <f t="shared" si="257"/>
        <v>513.50999999999817</v>
      </c>
      <c r="BL81" s="1">
        <f t="shared" si="258"/>
        <v>499.99999999999824</v>
      </c>
      <c r="BM81" s="1">
        <f t="shared" si="259"/>
        <v>500</v>
      </c>
      <c r="BN81" s="1">
        <f t="shared" si="260"/>
        <v>2.8158841016337242E-10</v>
      </c>
      <c r="BO81" s="4">
        <f t="shared" si="261"/>
        <v>0</v>
      </c>
      <c r="BP81" s="1">
        <f t="shared" si="262"/>
        <v>-1.0559565381126465E-6</v>
      </c>
      <c r="BQ81" s="4">
        <f t="shared" si="192"/>
        <v>0</v>
      </c>
      <c r="BR81" s="4">
        <f t="shared" si="193"/>
        <v>10</v>
      </c>
      <c r="BS81" s="4">
        <f t="shared" si="263"/>
        <v>2.5961330031810731E-9</v>
      </c>
      <c r="BT81" s="4">
        <f t="shared" si="21"/>
        <v>4.8421992695578024E-10</v>
      </c>
      <c r="BU81" s="4">
        <f t="shared" si="194"/>
        <v>-100</v>
      </c>
      <c r="BV81" s="4">
        <f t="shared" si="195"/>
        <v>-100</v>
      </c>
      <c r="BW81" s="4">
        <f t="shared" si="196"/>
        <v>-100</v>
      </c>
      <c r="BX81" s="1">
        <f t="shared" si="197"/>
        <v>100</v>
      </c>
      <c r="BY81" s="1">
        <f t="shared" si="198"/>
        <v>0</v>
      </c>
      <c r="BZ81" s="1">
        <f t="shared" si="199"/>
        <v>2.9009999999999936</v>
      </c>
      <c r="CA81" s="4">
        <f t="shared" si="264"/>
        <v>0.49999999999999822</v>
      </c>
      <c r="CB81" s="1">
        <f t="shared" si="265"/>
        <v>4.4838221125752562E-7</v>
      </c>
      <c r="CC81" s="4">
        <f t="shared" si="325"/>
        <v>-0.27648342360798528</v>
      </c>
      <c r="CD81" s="1">
        <f t="shared" si="169"/>
        <v>0.49999999999999822</v>
      </c>
      <c r="CE81" s="1">
        <f t="shared" si="200"/>
        <v>2.5961330031810731E-9</v>
      </c>
      <c r="CF81" s="1">
        <f t="shared" si="266"/>
        <v>1000.0000018172932</v>
      </c>
      <c r="CG81" s="1">
        <f t="shared" si="267"/>
        <v>513.50999999999817</v>
      </c>
      <c r="CH81" s="1">
        <f t="shared" si="268"/>
        <v>499.99999999999824</v>
      </c>
      <c r="CI81" s="1">
        <f t="shared" si="269"/>
        <v>500</v>
      </c>
      <c r="CJ81" s="1">
        <f t="shared" si="270"/>
        <v>3.4615106709080977E-10</v>
      </c>
      <c r="CK81" s="4">
        <f t="shared" si="271"/>
        <v>0</v>
      </c>
      <c r="CL81" s="1">
        <f t="shared" si="272"/>
        <v>-1.2980665015905366E-6</v>
      </c>
      <c r="CM81" s="4">
        <f t="shared" si="201"/>
        <v>0</v>
      </c>
      <c r="CN81" s="4">
        <f t="shared" si="202"/>
        <v>10</v>
      </c>
      <c r="CO81" s="4">
        <f t="shared" si="273"/>
        <v>3.5975291047030506E-9</v>
      </c>
      <c r="CP81" s="4">
        <f t="shared" si="31"/>
        <v>1.0013961015219775E-9</v>
      </c>
      <c r="CQ81" s="4">
        <f t="shared" si="203"/>
        <v>-100</v>
      </c>
      <c r="CR81" s="4">
        <f t="shared" si="204"/>
        <v>-100</v>
      </c>
      <c r="CS81" s="4">
        <f t="shared" si="205"/>
        <v>-100</v>
      </c>
      <c r="CT81" s="1">
        <f t="shared" si="206"/>
        <v>100</v>
      </c>
      <c r="CU81" s="1">
        <f t="shared" si="207"/>
        <v>0</v>
      </c>
      <c r="CV81" s="1">
        <f t="shared" si="208"/>
        <v>2.9009999999999936</v>
      </c>
      <c r="CW81" s="4">
        <f t="shared" si="274"/>
        <v>0.49999999999999822</v>
      </c>
      <c r="CX81" s="1">
        <f t="shared" si="275"/>
        <v>6.2133490582090693E-7</v>
      </c>
      <c r="CY81" s="4">
        <f t="shared" si="326"/>
        <v>-0.26230127356761529</v>
      </c>
      <c r="CZ81" s="1">
        <f t="shared" si="171"/>
        <v>0.49999999999999822</v>
      </c>
      <c r="DA81" s="1">
        <f t="shared" si="209"/>
        <v>3.5975291047030506E-9</v>
      </c>
      <c r="DB81" s="1">
        <f t="shared" si="276"/>
        <v>1000.0000025182704</v>
      </c>
      <c r="DC81" s="1">
        <f t="shared" si="277"/>
        <v>513.50999999999817</v>
      </c>
      <c r="DD81" s="1">
        <f t="shared" si="278"/>
        <v>499.99999999999824</v>
      </c>
      <c r="DE81" s="1">
        <f t="shared" si="279"/>
        <v>500</v>
      </c>
      <c r="DF81" s="1">
        <f t="shared" si="280"/>
        <v>4.796705472937401E-10</v>
      </c>
      <c r="DG81" s="4">
        <f t="shared" si="281"/>
        <v>0</v>
      </c>
      <c r="DH81" s="1">
        <f t="shared" si="282"/>
        <v>-1.7987645523515252E-6</v>
      </c>
      <c r="DI81" s="4">
        <f t="shared" si="210"/>
        <v>0</v>
      </c>
      <c r="DJ81" s="4">
        <f t="shared" si="211"/>
        <v>10</v>
      </c>
      <c r="DK81" s="4">
        <f t="shared" si="283"/>
        <v>4.1748802980338546E-9</v>
      </c>
      <c r="DL81" s="4">
        <f t="shared" si="41"/>
        <v>5.7735119333080404E-10</v>
      </c>
      <c r="DM81" s="4">
        <f t="shared" si="212"/>
        <v>-100</v>
      </c>
      <c r="DN81" s="4">
        <f t="shared" si="213"/>
        <v>-100</v>
      </c>
      <c r="DO81" s="4">
        <f t="shared" si="214"/>
        <v>-100</v>
      </c>
      <c r="DP81" s="1">
        <f t="shared" si="215"/>
        <v>100</v>
      </c>
      <c r="DQ81" s="1">
        <f t="shared" si="216"/>
        <v>0</v>
      </c>
      <c r="DR81" s="1">
        <f t="shared" si="217"/>
        <v>2.9009999999999936</v>
      </c>
      <c r="DS81" s="4">
        <f t="shared" si="284"/>
        <v>0.49999999999999822</v>
      </c>
      <c r="DT81" s="1">
        <f t="shared" si="285"/>
        <v>7.210501378296813E-7</v>
      </c>
      <c r="DU81" s="4">
        <f t="shared" si="327"/>
        <v>-0.25110451091743546</v>
      </c>
      <c r="DV81" s="1">
        <f t="shared" si="173"/>
        <v>0.49999999999999822</v>
      </c>
      <c r="DW81" s="1">
        <f t="shared" si="218"/>
        <v>4.1748802980338546E-9</v>
      </c>
      <c r="DX81" s="1">
        <f t="shared" si="286"/>
        <v>1000.0000029224163</v>
      </c>
      <c r="DY81" s="1">
        <f t="shared" si="287"/>
        <v>513.50999999999817</v>
      </c>
      <c r="DZ81" s="1">
        <f t="shared" si="288"/>
        <v>499.99999999999824</v>
      </c>
      <c r="EA81" s="1">
        <f t="shared" si="289"/>
        <v>500</v>
      </c>
      <c r="EB81" s="1">
        <f t="shared" si="290"/>
        <v>5.5665070640451398E-10</v>
      </c>
      <c r="EC81" s="4">
        <f t="shared" si="291"/>
        <v>0</v>
      </c>
      <c r="ED81" s="1">
        <f t="shared" si="292"/>
        <v>-2.0874401490169275E-6</v>
      </c>
      <c r="EE81" s="4">
        <f t="shared" si="219"/>
        <v>0</v>
      </c>
      <c r="EF81" s="4">
        <f t="shared" si="220"/>
        <v>10</v>
      </c>
      <c r="EG81" s="4">
        <f t="shared" si="293"/>
        <v>5.6046716258372114E-9</v>
      </c>
      <c r="EH81" s="4">
        <f t="shared" si="51"/>
        <v>1.4297913278033568E-9</v>
      </c>
      <c r="EI81" s="4">
        <f t="shared" si="221"/>
        <v>-100</v>
      </c>
      <c r="EJ81" s="4">
        <f t="shared" si="222"/>
        <v>-100</v>
      </c>
      <c r="EK81" s="4">
        <f t="shared" si="223"/>
        <v>-100</v>
      </c>
      <c r="EL81" s="1">
        <f t="shared" si="224"/>
        <v>100</v>
      </c>
      <c r="EM81" s="1">
        <f t="shared" si="225"/>
        <v>0</v>
      </c>
      <c r="EN81" s="1">
        <f t="shared" si="226"/>
        <v>2.9009999999999936</v>
      </c>
      <c r="EO81" s="4">
        <f t="shared" si="294"/>
        <v>0.49999999999999822</v>
      </c>
      <c r="EP81" s="1">
        <f t="shared" si="295"/>
        <v>9.6799164522231646E-7</v>
      </c>
      <c r="EQ81" s="4">
        <f t="shared" si="328"/>
        <v>-0.23955353426797465</v>
      </c>
      <c r="ER81" s="1">
        <f t="shared" si="175"/>
        <v>0.49999999999999822</v>
      </c>
      <c r="ES81" s="1">
        <f t="shared" si="227"/>
        <v>5.6046716258372114E-9</v>
      </c>
      <c r="ET81" s="1">
        <f t="shared" si="296"/>
        <v>1000.0000039232701</v>
      </c>
      <c r="EU81" s="1">
        <f t="shared" si="297"/>
        <v>513.50999999999817</v>
      </c>
      <c r="EV81" s="1">
        <f t="shared" si="298"/>
        <v>499.99999999999824</v>
      </c>
      <c r="EW81" s="1">
        <f t="shared" si="299"/>
        <v>500</v>
      </c>
      <c r="EX81" s="1">
        <f t="shared" si="300"/>
        <v>7.4728955011162831E-10</v>
      </c>
      <c r="EY81" s="4">
        <f t="shared" si="301"/>
        <v>0</v>
      </c>
      <c r="EZ81" s="1">
        <f t="shared" si="302"/>
        <v>-2.8023358129186057E-6</v>
      </c>
      <c r="FA81" s="4">
        <f t="shared" si="228"/>
        <v>0</v>
      </c>
      <c r="FB81" s="4">
        <f t="shared" si="229"/>
        <v>10</v>
      </c>
      <c r="FC81" s="4">
        <f t="shared" si="303"/>
        <v>6.3771911508405226E-9</v>
      </c>
      <c r="FD81" s="4">
        <f t="shared" si="61"/>
        <v>7.7251952500331119E-10</v>
      </c>
      <c r="FE81" s="4">
        <f t="shared" si="230"/>
        <v>-100</v>
      </c>
      <c r="FF81" s="4">
        <f t="shared" si="231"/>
        <v>-100</v>
      </c>
      <c r="FG81" s="4">
        <f t="shared" si="232"/>
        <v>-100</v>
      </c>
      <c r="FH81" s="1">
        <f t="shared" si="233"/>
        <v>100</v>
      </c>
      <c r="FI81" s="1">
        <f t="shared" si="234"/>
        <v>0</v>
      </c>
      <c r="FJ81" s="1">
        <f t="shared" si="235"/>
        <v>2.9009999999999936</v>
      </c>
      <c r="FK81" s="4">
        <f t="shared" si="304"/>
        <v>0.49999999999999822</v>
      </c>
      <c r="FL81" s="1">
        <f t="shared" si="305"/>
        <v>1.1014147065354959E-6</v>
      </c>
      <c r="FM81" s="4">
        <f t="shared" si="329"/>
        <v>-0.24386264428720197</v>
      </c>
      <c r="FN81" s="1">
        <f t="shared" si="177"/>
        <v>0.49999999999999822</v>
      </c>
      <c r="FO81" s="1">
        <f t="shared" si="236"/>
        <v>6.3771911508405226E-9</v>
      </c>
      <c r="FP81" s="1">
        <f t="shared" si="306"/>
        <v>1000.0000044640339</v>
      </c>
      <c r="FQ81" s="1">
        <f t="shared" si="307"/>
        <v>513.50999999999817</v>
      </c>
      <c r="FR81" s="1">
        <f t="shared" si="308"/>
        <v>499.99999999999824</v>
      </c>
      <c r="FS81" s="1">
        <f t="shared" si="309"/>
        <v>500</v>
      </c>
      <c r="FT81" s="1">
        <f t="shared" si="310"/>
        <v>8.5029215344540291E-10</v>
      </c>
      <c r="FU81" s="4">
        <f t="shared" si="311"/>
        <v>0</v>
      </c>
      <c r="FV81" s="1">
        <f t="shared" si="312"/>
        <v>-3.1885955754202613E-6</v>
      </c>
      <c r="FW81" s="4">
        <f t="shared" si="237"/>
        <v>0</v>
      </c>
      <c r="FX81" s="4">
        <f t="shared" si="238"/>
        <v>10</v>
      </c>
      <c r="FY81" s="4">
        <f t="shared" si="313"/>
        <v>8.6353021575882212E-9</v>
      </c>
      <c r="FZ81" s="4">
        <f t="shared" si="71"/>
        <v>2.2581110067476986E-9</v>
      </c>
      <c r="GA81" s="4">
        <f t="shared" si="239"/>
        <v>-100</v>
      </c>
      <c r="GB81" s="4">
        <f t="shared" si="240"/>
        <v>-100</v>
      </c>
      <c r="GC81" s="4">
        <f t="shared" si="241"/>
        <v>-100</v>
      </c>
      <c r="GD81" s="1">
        <f t="shared" si="242"/>
        <v>100</v>
      </c>
      <c r="GE81" s="1">
        <f t="shared" si="243"/>
        <v>0</v>
      </c>
      <c r="GF81" s="1">
        <f t="shared" si="244"/>
        <v>2.9009999999999936</v>
      </c>
      <c r="GG81" s="4">
        <f t="shared" si="314"/>
        <v>0.49999999999999822</v>
      </c>
      <c r="GH81" s="1">
        <f t="shared" si="315"/>
        <v>1.4914166075281901E-6</v>
      </c>
      <c r="GI81" s="4">
        <f t="shared" si="330"/>
        <v>-0.23200285612906291</v>
      </c>
      <c r="GJ81" s="1">
        <f t="shared" si="179"/>
        <v>0.49999999999999822</v>
      </c>
      <c r="GK81" s="1">
        <f t="shared" si="245"/>
        <v>8.6353021575882212E-9</v>
      </c>
      <c r="GL81" s="1">
        <f t="shared" si="316"/>
        <v>1000.0000060447117</v>
      </c>
      <c r="GM81" s="1">
        <f t="shared" si="317"/>
        <v>513.50999999999817</v>
      </c>
      <c r="GN81" s="1">
        <f t="shared" si="318"/>
        <v>499.99999999999824</v>
      </c>
      <c r="GO81" s="1">
        <f t="shared" si="319"/>
        <v>500</v>
      </c>
      <c r="GP81" s="1">
        <f t="shared" si="320"/>
        <v>1.1513736210117628E-9</v>
      </c>
      <c r="GQ81" s="4">
        <f t="shared" si="321"/>
        <v>0</v>
      </c>
      <c r="GR81" s="1">
        <f t="shared" si="322"/>
        <v>-4.3176510787941103E-6</v>
      </c>
      <c r="GS81" s="4">
        <f t="shared" si="246"/>
        <v>0</v>
      </c>
      <c r="GT81" s="4">
        <f t="shared" si="247"/>
        <v>10</v>
      </c>
      <c r="GU81" s="4">
        <f t="shared" si="323"/>
        <v>9.8173137299084193E-9</v>
      </c>
      <c r="GV81" s="4">
        <f t="shared" si="81"/>
        <v>1.1820115723201981E-9</v>
      </c>
      <c r="GW81" s="4">
        <v>190</v>
      </c>
      <c r="GX81" s="4"/>
      <c r="GY81" s="4"/>
      <c r="GZ81" s="4"/>
      <c r="HA81" s="4"/>
      <c r="HB81" s="4"/>
      <c r="HC81" s="4"/>
      <c r="HD81" s="4"/>
      <c r="HE81" s="4"/>
    </row>
    <row r="82" spans="1:213">
      <c r="A82" s="1">
        <v>64</v>
      </c>
      <c r="B82" s="1">
        <f t="shared" si="180"/>
        <v>100</v>
      </c>
      <c r="C82" s="1">
        <v>0</v>
      </c>
      <c r="D82" s="1">
        <f t="shared" si="1"/>
        <v>-100</v>
      </c>
      <c r="E82" s="1">
        <f t="shared" si="163"/>
        <v>185</v>
      </c>
      <c r="F82" s="1">
        <f t="shared" si="248"/>
        <v>2.9259999999999935</v>
      </c>
      <c r="G82" s="1">
        <f>'0.5Q 1-8 '!FS82</f>
        <v>-100</v>
      </c>
      <c r="H82" s="1">
        <f>'0.5Q 1-8 '!FT82</f>
        <v>-100</v>
      </c>
      <c r="I82" s="1">
        <f>'0.5Q 1-8 '!FU82</f>
        <v>-100</v>
      </c>
      <c r="J82" s="1">
        <f>'0.5Q 1-8 '!FV82</f>
        <v>100</v>
      </c>
      <c r="K82" s="1">
        <f>'0.5Q 1-8 '!FW82</f>
        <v>0</v>
      </c>
      <c r="L82" s="1">
        <f>'0.5Q 1-8 '!FX82</f>
        <v>2.9259999999999935</v>
      </c>
      <c r="M82" s="1">
        <f>'0.5Q 1-8 '!FY82</f>
        <v>0.49999999999999822</v>
      </c>
      <c r="N82" s="1">
        <f>'0.5Q 1-8 '!FZ82</f>
        <v>9.5710621065141549E-8</v>
      </c>
      <c r="O82" s="1">
        <f>'0.5Q 1-8 '!GA82</f>
        <v>-0.33055081869682706</v>
      </c>
      <c r="P82" s="1">
        <f>'0.5Q 1-8 '!GB82</f>
        <v>0.49999999999999822</v>
      </c>
      <c r="Q82" s="1">
        <f>'0.5Q 1-8 '!GC82</f>
        <v>5.5416449596716971E-10</v>
      </c>
      <c r="R82" s="1">
        <f>'0.5Q 1-8 '!GD82</f>
        <v>1000.0000003879153</v>
      </c>
      <c r="S82" s="1">
        <f>'0.5Q 1-8 '!GE82</f>
        <v>513.50999999999817</v>
      </c>
      <c r="T82" s="1">
        <f>'0.5Q 1-8 '!GF82</f>
        <v>499.99999999999824</v>
      </c>
      <c r="U82" s="1">
        <f>'0.5Q 1-8 '!GG82</f>
        <v>500</v>
      </c>
      <c r="V82" s="1">
        <f>'0.5Q 1-8 '!GH82</f>
        <v>7.3888599462289287E-11</v>
      </c>
      <c r="W82" s="1">
        <f>'0.5Q 1-8 '!GI82</f>
        <v>0</v>
      </c>
      <c r="X82" s="1">
        <f>'0.5Q 1-8 '!GJ82</f>
        <v>-2.7708224798358486E-7</v>
      </c>
      <c r="Y82" s="1">
        <f>'0.5Q 1-8 '!GK82</f>
        <v>0</v>
      </c>
      <c r="Z82" s="1">
        <f>'0.5Q 1-8 '!GL82</f>
        <v>10</v>
      </c>
      <c r="AA82" s="1">
        <f>'0.5Q 1-8 '!GM82</f>
        <v>8.468860972903612E-10</v>
      </c>
      <c r="AC82" s="4">
        <f t="shared" si="181"/>
        <v>-100</v>
      </c>
      <c r="AD82" s="4">
        <f t="shared" si="182"/>
        <v>-100</v>
      </c>
      <c r="AE82" s="4">
        <f t="shared" si="183"/>
        <v>-100</v>
      </c>
      <c r="AF82" s="1">
        <f t="shared" si="5"/>
        <v>100</v>
      </c>
      <c r="AG82" s="1">
        <f t="shared" si="6"/>
        <v>0</v>
      </c>
      <c r="AH82" s="1">
        <f t="shared" si="184"/>
        <v>2.9259999999999935</v>
      </c>
      <c r="AI82" s="4">
        <f t="shared" si="83"/>
        <v>0.49999999999999822</v>
      </c>
      <c r="AJ82" s="1">
        <f t="shared" si="249"/>
        <v>1.4626702889298122E-7</v>
      </c>
      <c r="AK82" s="4">
        <f t="shared" si="164"/>
        <v>-0.29579623543115674</v>
      </c>
      <c r="AL82" s="1">
        <f t="shared" si="165"/>
        <v>0.49999999999999822</v>
      </c>
      <c r="AM82" s="1">
        <f t="shared" si="8"/>
        <v>8.468860972903612E-10</v>
      </c>
      <c r="AN82" s="1">
        <f t="shared" si="250"/>
        <v>1000.0000005928202</v>
      </c>
      <c r="AO82" s="1">
        <f t="shared" si="251"/>
        <v>513.50999999999817</v>
      </c>
      <c r="AP82" s="1">
        <f t="shared" si="252"/>
        <v>499.99999999999824</v>
      </c>
      <c r="AQ82" s="1">
        <f t="shared" si="253"/>
        <v>500</v>
      </c>
      <c r="AR82" s="1">
        <f t="shared" si="89"/>
        <v>1.1291814630538151E-10</v>
      </c>
      <c r="AS82" s="4">
        <f t="shared" si="90"/>
        <v>0</v>
      </c>
      <c r="AT82" s="1">
        <f t="shared" si="91"/>
        <v>-4.2344304864518058E-7</v>
      </c>
      <c r="AU82" s="4">
        <f t="shared" si="9"/>
        <v>0</v>
      </c>
      <c r="AV82" s="4">
        <f t="shared" si="10"/>
        <v>10</v>
      </c>
      <c r="AW82" s="4">
        <f t="shared" si="92"/>
        <v>1.2671478457351757E-9</v>
      </c>
      <c r="AX82" s="4">
        <f t="shared" si="11"/>
        <v>4.2026174844481452E-10</v>
      </c>
      <c r="AY82" s="4">
        <f t="shared" si="185"/>
        <v>-100</v>
      </c>
      <c r="AZ82" s="4">
        <f t="shared" si="186"/>
        <v>-100</v>
      </c>
      <c r="BA82" s="4">
        <f t="shared" si="187"/>
        <v>-100</v>
      </c>
      <c r="BB82" s="1">
        <f t="shared" si="188"/>
        <v>100</v>
      </c>
      <c r="BC82" s="1">
        <f t="shared" si="189"/>
        <v>0</v>
      </c>
      <c r="BD82" s="1">
        <f t="shared" si="190"/>
        <v>2.9259999999999935</v>
      </c>
      <c r="BE82" s="4">
        <f t="shared" si="254"/>
        <v>0.49999999999999822</v>
      </c>
      <c r="BF82" s="1">
        <f t="shared" si="255"/>
        <v>2.1885109598189563E-7</v>
      </c>
      <c r="BG82" s="4">
        <f t="shared" si="324"/>
        <v>-0.29373276889243594</v>
      </c>
      <c r="BH82" s="1">
        <f t="shared" si="167"/>
        <v>0.49999999999999822</v>
      </c>
      <c r="BI82" s="1">
        <f t="shared" si="191"/>
        <v>1.2671478457351757E-9</v>
      </c>
      <c r="BJ82" s="1">
        <f t="shared" si="256"/>
        <v>1000.0000008870036</v>
      </c>
      <c r="BK82" s="1">
        <f t="shared" si="257"/>
        <v>513.50999999999817</v>
      </c>
      <c r="BL82" s="1">
        <f t="shared" si="258"/>
        <v>499.99999999999824</v>
      </c>
      <c r="BM82" s="1">
        <f t="shared" si="259"/>
        <v>500</v>
      </c>
      <c r="BN82" s="1">
        <f t="shared" si="260"/>
        <v>1.6895304609802342E-10</v>
      </c>
      <c r="BO82" s="4">
        <f t="shared" si="261"/>
        <v>0</v>
      </c>
      <c r="BP82" s="1">
        <f t="shared" si="262"/>
        <v>-6.3357392286758791E-7</v>
      </c>
      <c r="BQ82" s="4">
        <f t="shared" si="192"/>
        <v>0</v>
      </c>
      <c r="BR82" s="4">
        <f t="shared" si="193"/>
        <v>10</v>
      </c>
      <c r="BS82" s="4">
        <f t="shared" si="263"/>
        <v>1.5576798019086439E-9</v>
      </c>
      <c r="BT82" s="4">
        <f t="shared" si="21"/>
        <v>2.9053195617346815E-10</v>
      </c>
      <c r="BU82" s="4">
        <f t="shared" si="194"/>
        <v>-100</v>
      </c>
      <c r="BV82" s="4">
        <f t="shared" si="195"/>
        <v>-100</v>
      </c>
      <c r="BW82" s="4">
        <f t="shared" si="196"/>
        <v>-100</v>
      </c>
      <c r="BX82" s="1">
        <f t="shared" si="197"/>
        <v>100</v>
      </c>
      <c r="BY82" s="1">
        <f t="shared" si="198"/>
        <v>0</v>
      </c>
      <c r="BZ82" s="1">
        <f t="shared" si="199"/>
        <v>2.9259999999999935</v>
      </c>
      <c r="CA82" s="4">
        <f t="shared" si="264"/>
        <v>0.49999999999999822</v>
      </c>
      <c r="CB82" s="1">
        <f t="shared" si="265"/>
        <v>2.6902932675451536E-7</v>
      </c>
      <c r="CC82" s="4">
        <f t="shared" si="325"/>
        <v>-0.27648342360798528</v>
      </c>
      <c r="CD82" s="1">
        <f t="shared" si="169"/>
        <v>0.49999999999999822</v>
      </c>
      <c r="CE82" s="1">
        <f t="shared" si="200"/>
        <v>1.5576798019086439E-9</v>
      </c>
      <c r="CF82" s="1">
        <f t="shared" si="266"/>
        <v>1000.0000010903758</v>
      </c>
      <c r="CG82" s="1">
        <f t="shared" si="267"/>
        <v>513.50999999999817</v>
      </c>
      <c r="CH82" s="1">
        <f t="shared" si="268"/>
        <v>499.99999999999824</v>
      </c>
      <c r="CI82" s="1">
        <f t="shared" si="269"/>
        <v>500</v>
      </c>
      <c r="CJ82" s="1">
        <f t="shared" si="270"/>
        <v>2.0769064025448585E-10</v>
      </c>
      <c r="CK82" s="4">
        <f t="shared" si="271"/>
        <v>0</v>
      </c>
      <c r="CL82" s="1">
        <f t="shared" si="272"/>
        <v>-7.7883990095432191E-7</v>
      </c>
      <c r="CM82" s="4">
        <f t="shared" si="201"/>
        <v>0</v>
      </c>
      <c r="CN82" s="4">
        <f t="shared" si="202"/>
        <v>10</v>
      </c>
      <c r="CO82" s="4">
        <f t="shared" si="273"/>
        <v>2.1585174628218303E-9</v>
      </c>
      <c r="CP82" s="4">
        <f t="shared" si="31"/>
        <v>6.0083766091318639E-10</v>
      </c>
      <c r="CQ82" s="4">
        <f t="shared" si="203"/>
        <v>-100</v>
      </c>
      <c r="CR82" s="4">
        <f t="shared" si="204"/>
        <v>-100</v>
      </c>
      <c r="CS82" s="4">
        <f t="shared" si="205"/>
        <v>-100</v>
      </c>
      <c r="CT82" s="1">
        <f t="shared" si="206"/>
        <v>100</v>
      </c>
      <c r="CU82" s="1">
        <f t="shared" si="207"/>
        <v>0</v>
      </c>
      <c r="CV82" s="1">
        <f t="shared" si="208"/>
        <v>2.9259999999999935</v>
      </c>
      <c r="CW82" s="4">
        <f t="shared" si="274"/>
        <v>0.49999999999999822</v>
      </c>
      <c r="CX82" s="1">
        <f t="shared" si="275"/>
        <v>3.7280094349254403E-7</v>
      </c>
      <c r="CY82" s="4">
        <f t="shared" si="326"/>
        <v>-0.26230127356761529</v>
      </c>
      <c r="CZ82" s="1">
        <f t="shared" si="171"/>
        <v>0.49999999999999822</v>
      </c>
      <c r="DA82" s="1">
        <f t="shared" si="209"/>
        <v>2.1585174628218303E-9</v>
      </c>
      <c r="DB82" s="1">
        <f t="shared" si="276"/>
        <v>1000.0000015109622</v>
      </c>
      <c r="DC82" s="1">
        <f t="shared" si="277"/>
        <v>513.50999999999817</v>
      </c>
      <c r="DD82" s="1">
        <f t="shared" si="278"/>
        <v>499.99999999999824</v>
      </c>
      <c r="DE82" s="1">
        <f t="shared" si="279"/>
        <v>500</v>
      </c>
      <c r="DF82" s="1">
        <f t="shared" si="280"/>
        <v>2.8780232837624406E-10</v>
      </c>
      <c r="DG82" s="4">
        <f t="shared" si="281"/>
        <v>0</v>
      </c>
      <c r="DH82" s="1">
        <f t="shared" si="282"/>
        <v>-1.0792587314109151E-6</v>
      </c>
      <c r="DI82" s="4">
        <f t="shared" si="210"/>
        <v>0</v>
      </c>
      <c r="DJ82" s="4">
        <f t="shared" si="211"/>
        <v>10</v>
      </c>
      <c r="DK82" s="4">
        <f t="shared" si="283"/>
        <v>2.5049281788203128E-9</v>
      </c>
      <c r="DL82" s="4">
        <f t="shared" si="41"/>
        <v>3.4641071599848251E-10</v>
      </c>
      <c r="DM82" s="4">
        <f t="shared" si="212"/>
        <v>-100</v>
      </c>
      <c r="DN82" s="4">
        <f t="shared" si="213"/>
        <v>-100</v>
      </c>
      <c r="DO82" s="4">
        <f t="shared" si="214"/>
        <v>-100</v>
      </c>
      <c r="DP82" s="1">
        <f t="shared" si="215"/>
        <v>100</v>
      </c>
      <c r="DQ82" s="1">
        <f t="shared" si="216"/>
        <v>0</v>
      </c>
      <c r="DR82" s="1">
        <f t="shared" si="217"/>
        <v>2.9259999999999935</v>
      </c>
      <c r="DS82" s="4">
        <f t="shared" si="284"/>
        <v>0.49999999999999822</v>
      </c>
      <c r="DT82" s="1">
        <f t="shared" si="285"/>
        <v>4.3263008269780873E-7</v>
      </c>
      <c r="DU82" s="4">
        <f t="shared" si="327"/>
        <v>-0.25110451091743546</v>
      </c>
      <c r="DV82" s="1">
        <f t="shared" si="173"/>
        <v>0.49999999999999822</v>
      </c>
      <c r="DW82" s="1">
        <f t="shared" si="218"/>
        <v>2.5049281788203128E-9</v>
      </c>
      <c r="DX82" s="1">
        <f t="shared" si="286"/>
        <v>1000.0000017534499</v>
      </c>
      <c r="DY82" s="1">
        <f t="shared" si="287"/>
        <v>513.50999999999817</v>
      </c>
      <c r="DZ82" s="1">
        <f t="shared" si="288"/>
        <v>499.99999999999824</v>
      </c>
      <c r="EA82" s="1">
        <f t="shared" si="289"/>
        <v>500</v>
      </c>
      <c r="EB82" s="1">
        <f t="shared" si="290"/>
        <v>3.3399042384270839E-10</v>
      </c>
      <c r="EC82" s="4">
        <f t="shared" si="291"/>
        <v>0</v>
      </c>
      <c r="ED82" s="1">
        <f t="shared" si="292"/>
        <v>-1.2524640894101564E-6</v>
      </c>
      <c r="EE82" s="4">
        <f t="shared" si="219"/>
        <v>0</v>
      </c>
      <c r="EF82" s="4">
        <f t="shared" si="220"/>
        <v>10</v>
      </c>
      <c r="EG82" s="4">
        <f t="shared" si="293"/>
        <v>3.3628029755023267E-9</v>
      </c>
      <c r="EH82" s="4">
        <f t="shared" si="51"/>
        <v>8.5787479668201389E-10</v>
      </c>
      <c r="EI82" s="4">
        <f t="shared" si="221"/>
        <v>-100</v>
      </c>
      <c r="EJ82" s="4">
        <f t="shared" si="222"/>
        <v>-100</v>
      </c>
      <c r="EK82" s="4">
        <f t="shared" si="223"/>
        <v>-100</v>
      </c>
      <c r="EL82" s="1">
        <f t="shared" si="224"/>
        <v>100</v>
      </c>
      <c r="EM82" s="1">
        <f t="shared" si="225"/>
        <v>0</v>
      </c>
      <c r="EN82" s="1">
        <f t="shared" si="226"/>
        <v>2.9259999999999935</v>
      </c>
      <c r="EO82" s="4">
        <f t="shared" si="294"/>
        <v>0.49999999999999822</v>
      </c>
      <c r="EP82" s="1">
        <f t="shared" si="295"/>
        <v>5.8079498713338983E-7</v>
      </c>
      <c r="EQ82" s="4">
        <f t="shared" si="328"/>
        <v>-0.23955353426797465</v>
      </c>
      <c r="ER82" s="1">
        <f t="shared" si="175"/>
        <v>0.49999999999999822</v>
      </c>
      <c r="ES82" s="1">
        <f t="shared" si="227"/>
        <v>3.3628029755023267E-9</v>
      </c>
      <c r="ET82" s="1">
        <f t="shared" si="296"/>
        <v>1000.0000023539621</v>
      </c>
      <c r="EU82" s="1">
        <f t="shared" si="297"/>
        <v>513.50999999999817</v>
      </c>
      <c r="EV82" s="1">
        <f t="shared" si="298"/>
        <v>499.99999999999824</v>
      </c>
      <c r="EW82" s="1">
        <f t="shared" si="299"/>
        <v>500</v>
      </c>
      <c r="EX82" s="1">
        <f t="shared" si="300"/>
        <v>4.4837373006697696E-10</v>
      </c>
      <c r="EY82" s="4">
        <f t="shared" si="301"/>
        <v>0</v>
      </c>
      <c r="EZ82" s="1">
        <f t="shared" si="302"/>
        <v>-1.6814014877511633E-6</v>
      </c>
      <c r="FA82" s="4">
        <f t="shared" si="228"/>
        <v>0</v>
      </c>
      <c r="FB82" s="4">
        <f t="shared" si="229"/>
        <v>10</v>
      </c>
      <c r="FC82" s="4">
        <f t="shared" si="303"/>
        <v>3.8263146905043132E-9</v>
      </c>
      <c r="FD82" s="4">
        <f t="shared" si="61"/>
        <v>4.6351171500198655E-10</v>
      </c>
      <c r="FE82" s="4">
        <f t="shared" si="230"/>
        <v>-100</v>
      </c>
      <c r="FF82" s="4">
        <f t="shared" si="231"/>
        <v>-100</v>
      </c>
      <c r="FG82" s="4">
        <f t="shared" si="232"/>
        <v>-100</v>
      </c>
      <c r="FH82" s="1">
        <f t="shared" si="233"/>
        <v>100</v>
      </c>
      <c r="FI82" s="1">
        <f t="shared" si="234"/>
        <v>0</v>
      </c>
      <c r="FJ82" s="1">
        <f t="shared" si="235"/>
        <v>2.9259999999999935</v>
      </c>
      <c r="FK82" s="4">
        <f t="shared" si="304"/>
        <v>0.49999999999999822</v>
      </c>
      <c r="FL82" s="1">
        <f t="shared" si="305"/>
        <v>6.6084882392129768E-7</v>
      </c>
      <c r="FM82" s="4">
        <f t="shared" si="329"/>
        <v>-0.24386264428720197</v>
      </c>
      <c r="FN82" s="1">
        <f t="shared" si="177"/>
        <v>0.49999999999999822</v>
      </c>
      <c r="FO82" s="1">
        <f t="shared" si="236"/>
        <v>3.8263146905043132E-9</v>
      </c>
      <c r="FP82" s="1">
        <f t="shared" si="306"/>
        <v>1000.0000026784204</v>
      </c>
      <c r="FQ82" s="1">
        <f t="shared" si="307"/>
        <v>513.50999999999817</v>
      </c>
      <c r="FR82" s="1">
        <f t="shared" si="308"/>
        <v>499.99999999999824</v>
      </c>
      <c r="FS82" s="1">
        <f t="shared" si="309"/>
        <v>500</v>
      </c>
      <c r="FT82" s="1">
        <f t="shared" si="310"/>
        <v>5.1017529206724191E-10</v>
      </c>
      <c r="FU82" s="4">
        <f t="shared" si="311"/>
        <v>0</v>
      </c>
      <c r="FV82" s="1">
        <f t="shared" si="312"/>
        <v>-1.9131573452521565E-6</v>
      </c>
      <c r="FW82" s="4">
        <f t="shared" si="237"/>
        <v>0</v>
      </c>
      <c r="FX82" s="4">
        <f t="shared" si="238"/>
        <v>10</v>
      </c>
      <c r="FY82" s="4">
        <f t="shared" si="313"/>
        <v>5.1811812945529322E-9</v>
      </c>
      <c r="FZ82" s="4">
        <f t="shared" si="71"/>
        <v>1.354866604048619E-9</v>
      </c>
      <c r="GA82" s="4">
        <f t="shared" si="239"/>
        <v>-100</v>
      </c>
      <c r="GB82" s="4">
        <f t="shared" si="240"/>
        <v>-100</v>
      </c>
      <c r="GC82" s="4">
        <f t="shared" si="241"/>
        <v>-100</v>
      </c>
      <c r="GD82" s="1">
        <f t="shared" si="242"/>
        <v>100</v>
      </c>
      <c r="GE82" s="1">
        <f t="shared" si="243"/>
        <v>0</v>
      </c>
      <c r="GF82" s="1">
        <f t="shared" si="244"/>
        <v>2.9259999999999935</v>
      </c>
      <c r="GG82" s="4">
        <f t="shared" si="314"/>
        <v>0.49999999999999822</v>
      </c>
      <c r="GH82" s="1">
        <f t="shared" si="315"/>
        <v>8.9484996451691411E-7</v>
      </c>
      <c r="GI82" s="4">
        <f t="shared" si="330"/>
        <v>-0.23200285612906291</v>
      </c>
      <c r="GJ82" s="1">
        <f t="shared" si="179"/>
        <v>0.49999999999999822</v>
      </c>
      <c r="GK82" s="1">
        <f t="shared" si="245"/>
        <v>5.1811812945529322E-9</v>
      </c>
      <c r="GL82" s="1">
        <f t="shared" si="316"/>
        <v>1000.0000036268268</v>
      </c>
      <c r="GM82" s="1">
        <f t="shared" si="317"/>
        <v>513.50999999999817</v>
      </c>
      <c r="GN82" s="1">
        <f t="shared" si="318"/>
        <v>499.99999999999824</v>
      </c>
      <c r="GO82" s="1">
        <f t="shared" si="319"/>
        <v>500</v>
      </c>
      <c r="GP82" s="1">
        <f t="shared" si="320"/>
        <v>6.9082417260705777E-10</v>
      </c>
      <c r="GQ82" s="4">
        <f t="shared" si="321"/>
        <v>0</v>
      </c>
      <c r="GR82" s="1">
        <f t="shared" si="322"/>
        <v>-2.5905906472764659E-6</v>
      </c>
      <c r="GS82" s="4">
        <f t="shared" si="246"/>
        <v>0</v>
      </c>
      <c r="GT82" s="4">
        <f t="shared" si="247"/>
        <v>10</v>
      </c>
      <c r="GU82" s="4">
        <f t="shared" si="323"/>
        <v>5.8903882379450517E-9</v>
      </c>
      <c r="GV82" s="4">
        <f t="shared" si="81"/>
        <v>7.0920694339211951E-10</v>
      </c>
      <c r="GW82" s="4">
        <v>185</v>
      </c>
      <c r="GX82" s="4"/>
      <c r="GY82" s="4"/>
      <c r="GZ82" s="4"/>
      <c r="HA82" s="4"/>
      <c r="HB82" s="4"/>
      <c r="HC82" s="4"/>
      <c r="HD82" s="4"/>
      <c r="HE82" s="4"/>
    </row>
    <row r="83" spans="1:213">
      <c r="A83" s="1">
        <v>65</v>
      </c>
      <c r="B83" s="1">
        <f t="shared" ref="B83:B114" si="331">C83-D83</f>
        <v>100</v>
      </c>
      <c r="C83" s="1">
        <v>0</v>
      </c>
      <c r="D83" s="1">
        <f t="shared" ref="D83:D119" si="332">-$B$16</f>
        <v>-100</v>
      </c>
      <c r="E83" s="1">
        <f t="shared" si="163"/>
        <v>180</v>
      </c>
      <c r="F83" s="1">
        <f t="shared" si="248"/>
        <v>2.9509999999999934</v>
      </c>
      <c r="G83" s="1">
        <f>'0.5Q 1-8 '!FS83</f>
        <v>-100</v>
      </c>
      <c r="H83" s="1">
        <f>'0.5Q 1-8 '!FT83</f>
        <v>-100</v>
      </c>
      <c r="I83" s="1">
        <f>'0.5Q 1-8 '!FU83</f>
        <v>-100</v>
      </c>
      <c r="J83" s="1">
        <f>'0.5Q 1-8 '!FV83</f>
        <v>100</v>
      </c>
      <c r="K83" s="1">
        <f>'0.5Q 1-8 '!FW83</f>
        <v>0</v>
      </c>
      <c r="L83" s="1">
        <f>'0.5Q 1-8 '!FX83</f>
        <v>2.9509999999999934</v>
      </c>
      <c r="M83" s="1">
        <f>'0.5Q 1-8 '!FY83</f>
        <v>0.49999999999999822</v>
      </c>
      <c r="N83" s="1">
        <f>'0.5Q 1-8 '!FZ83</f>
        <v>5.7426372639084943E-8</v>
      </c>
      <c r="O83" s="1">
        <f>'0.5Q 1-8 '!GA83</f>
        <v>-0.33055081869682706</v>
      </c>
      <c r="P83" s="1">
        <f>'0.5Q 1-8 '!GB83</f>
        <v>0.49999999999999822</v>
      </c>
      <c r="Q83" s="1">
        <f>'0.5Q 1-8 '!GC83</f>
        <v>3.3249869758030179E-10</v>
      </c>
      <c r="R83" s="1">
        <f>'0.5Q 1-8 '!GD83</f>
        <v>1000.0000002327491</v>
      </c>
      <c r="S83" s="1">
        <f>'0.5Q 1-8 '!GE83</f>
        <v>513.50999999999817</v>
      </c>
      <c r="T83" s="1">
        <f>'0.5Q 1-8 '!GF83</f>
        <v>499.99999999999824</v>
      </c>
      <c r="U83" s="1">
        <f>'0.5Q 1-8 '!GG83</f>
        <v>500</v>
      </c>
      <c r="V83" s="1">
        <f>'0.5Q 1-8 '!GH83</f>
        <v>4.4333159677373581E-11</v>
      </c>
      <c r="W83" s="1">
        <f>'0.5Q 1-8 '!GI83</f>
        <v>0</v>
      </c>
      <c r="X83" s="1">
        <f>'0.5Q 1-8 '!GJ83</f>
        <v>-1.6624934879015089E-7</v>
      </c>
      <c r="Y83" s="1">
        <f>'0.5Q 1-8 '!GK83</f>
        <v>0</v>
      </c>
      <c r="Z83" s="1">
        <f>'0.5Q 1-8 '!GL83</f>
        <v>10</v>
      </c>
      <c r="AA83" s="1">
        <f>'0.5Q 1-8 '!GM83</f>
        <v>5.0813165837421666E-10</v>
      </c>
      <c r="AC83" s="4">
        <f t="shared" ref="AC83:AC114" si="333">IF(AE83&gt;$D83,(AA83/$B$13)*($C83-$D83)+$D83+($D$14/2),(IF(AC82+(AC82-AC81)&gt;$D83,AC82+(AC82-AC81),$D83)))</f>
        <v>-100</v>
      </c>
      <c r="AD83" s="4">
        <f t="shared" ref="AD83:AD114" si="334">IF((((AA83/$B$13)*($C83-$D83))+$D83)&gt;$D83-($D83/5),(AA83/$B$13)*($C83-$D83)+$D83,IF(AD82+(AD82-AD81)&gt;$D83,AD82+(AD82-AD81),$D83))</f>
        <v>-100</v>
      </c>
      <c r="AE83" s="4">
        <f t="shared" ref="AE83:AE119" si="335">IF(((AA83/$B$13)*($C83-$D83)+$D83-($D$14)/2)&gt;$D83,(AA83/$B$13)*($C83-$D83)+$D83-($D$14)/2,$D83)</f>
        <v>-100</v>
      </c>
      <c r="AF83" s="1">
        <f t="shared" ref="AF83:AF119" si="336">-AD83</f>
        <v>100</v>
      </c>
      <c r="AG83" s="1">
        <f t="shared" ref="AG83:AG119" si="337">AD83+($C83-$D83)</f>
        <v>0</v>
      </c>
      <c r="AH83" s="1">
        <f t="shared" ref="AH83:AH119" si="338">IF(AE83&gt;$D83,$F83-((((AJ84/$B$4)+$B$11)*(((AC83-AE83)/2)*(((AC83-AE83)/3)+(AE83-$D83))))+(($B$11*(AE83-$D83)^2)/2))/($C83-$D83),$F83-(((AJ84/$B$4)+$B$11)*((AC83-$D83)^3)/(6*$D$14*$B$19)))</f>
        <v>2.9509999999999934</v>
      </c>
      <c r="AI83" s="4">
        <f t="shared" si="83"/>
        <v>0.49999999999999822</v>
      </c>
      <c r="AJ83" s="1">
        <f t="shared" si="249"/>
        <v>8.7760217335788735E-8</v>
      </c>
      <c r="AK83" s="4">
        <f t="shared" si="164"/>
        <v>-0.29579623543115674</v>
      </c>
      <c r="AL83" s="1">
        <f t="shared" si="165"/>
        <v>0.49999999999999822</v>
      </c>
      <c r="AM83" s="1">
        <f t="shared" ref="AM83:AM119" si="339">AA83</f>
        <v>5.0813165837421666E-10</v>
      </c>
      <c r="AN83" s="1">
        <f t="shared" si="250"/>
        <v>1000.0000003556921</v>
      </c>
      <c r="AO83" s="1">
        <f t="shared" si="251"/>
        <v>513.50999999999817</v>
      </c>
      <c r="AP83" s="1">
        <f t="shared" si="252"/>
        <v>499.99999999999824</v>
      </c>
      <c r="AQ83" s="1">
        <f t="shared" si="253"/>
        <v>500</v>
      </c>
      <c r="AR83" s="1">
        <f t="shared" si="89"/>
        <v>6.7750887783228914E-11</v>
      </c>
      <c r="AS83" s="4">
        <f t="shared" si="90"/>
        <v>0</v>
      </c>
      <c r="AT83" s="1">
        <f t="shared" si="91"/>
        <v>-2.5406582918710832E-7</v>
      </c>
      <c r="AU83" s="4">
        <f t="shared" ref="AU83:AU119" si="340">IF(AD83&gt;$D83,-AT84/(AQ84*AR84),0)</f>
        <v>0</v>
      </c>
      <c r="AV83" s="4">
        <f t="shared" ref="AV83:AV114" si="341">AU83+10</f>
        <v>10</v>
      </c>
      <c r="AW83" s="4">
        <f t="shared" si="92"/>
        <v>7.6028870744110541E-10</v>
      </c>
      <c r="AX83" s="4">
        <f t="shared" ref="AX83:AX114" si="342">AW83-AA83</f>
        <v>2.5215704906688875E-10</v>
      </c>
      <c r="AY83" s="4">
        <f t="shared" ref="AY83:AY114" si="343">IF(BA83&gt;$D83,(AW83/$B$13)*($C83-$D83)+$D83+($D$14/2),(IF(AY82+(AY82-AY81)&gt;$D83,AY82+(AY82-AY81),$D83)))</f>
        <v>-100</v>
      </c>
      <c r="AZ83" s="4">
        <f t="shared" ref="AZ83:AZ114" si="344">IF((((AW83/$B$13)*($C83-$D83))+$D83)&gt;$D83-($D83/5),(AW83/$B$13)*($C83-$D83)+$D83,IF(AZ82+(AZ82-AZ81)&gt;$D83,AZ82+(AZ82-AZ81),$D83))</f>
        <v>-100</v>
      </c>
      <c r="BA83" s="4">
        <f t="shared" ref="BA83:BA119" si="345">IF(((AW83/$B$13)*($C83-$D83)+$D83-($D$14)/2)&gt;$D83,(AW83/$B$13)*($C83-$D83)+$D83-($D$14)/2,$D83)</f>
        <v>-100</v>
      </c>
      <c r="BB83" s="1">
        <f t="shared" ref="BB83:BB119" si="346">-AZ83</f>
        <v>100</v>
      </c>
      <c r="BC83" s="1">
        <f t="shared" ref="BC83:BC119" si="347">AZ83+($C83-$D83)</f>
        <v>0</v>
      </c>
      <c r="BD83" s="1">
        <f t="shared" ref="BD83:BD119" si="348">IF(BA83&gt;$D83,$F83-((((BF84/$B$4)+$B$11)*(((AY83-BA83)/2)*(((AY83-BA83)/3)+(BA83-$D83))))+(($B$11*(BA83-$D83)^2)/2))/($C83-$D83),$F83-(((BF84/$B$4)+$B$11)*((AY83-$D83)^3)/(6*$D$14*$B$19)))</f>
        <v>2.9509999999999934</v>
      </c>
      <c r="BE83" s="4">
        <f t="shared" si="254"/>
        <v>0.49999999999999822</v>
      </c>
      <c r="BF83" s="1">
        <f t="shared" si="255"/>
        <v>1.3131065758913736E-7</v>
      </c>
      <c r="BG83" s="4">
        <f t="shared" si="324"/>
        <v>-0.29373276889243594</v>
      </c>
      <c r="BH83" s="1">
        <f t="shared" si="167"/>
        <v>0.49999999999999822</v>
      </c>
      <c r="BI83" s="1">
        <f t="shared" ref="BI83:BI119" si="349">AW83</f>
        <v>7.6028870744110541E-10</v>
      </c>
      <c r="BJ83" s="1">
        <f t="shared" si="256"/>
        <v>1000.0000005322021</v>
      </c>
      <c r="BK83" s="1">
        <f t="shared" si="257"/>
        <v>513.50999999999817</v>
      </c>
      <c r="BL83" s="1">
        <f t="shared" si="258"/>
        <v>499.99999999999824</v>
      </c>
      <c r="BM83" s="1">
        <f t="shared" si="259"/>
        <v>500</v>
      </c>
      <c r="BN83" s="1">
        <f t="shared" si="260"/>
        <v>1.0137182765881406E-10</v>
      </c>
      <c r="BO83" s="4">
        <f t="shared" si="261"/>
        <v>0</v>
      </c>
      <c r="BP83" s="1">
        <f t="shared" si="262"/>
        <v>-3.8014435372055269E-7</v>
      </c>
      <c r="BQ83" s="4">
        <f t="shared" ref="BQ83:BQ119" si="350">IF(AZ83&gt;$D83,-BP84/(BM84*BN84),0)</f>
        <v>0</v>
      </c>
      <c r="BR83" s="4">
        <f t="shared" ref="BR83:BR114" si="351">BQ83+10</f>
        <v>10</v>
      </c>
      <c r="BS83" s="4">
        <f t="shared" si="263"/>
        <v>9.3460788114518628E-10</v>
      </c>
      <c r="BT83" s="4">
        <f t="shared" ref="BT83:BT114" si="352">BS83-AW83</f>
        <v>1.7431917370408087E-10</v>
      </c>
      <c r="BU83" s="4">
        <f t="shared" ref="BU83:BU114" si="353">IF(BW83&gt;$D83,(BS83/$B$13)*($C83-$D83)+$D83+($D$14/2),(IF(BU82+(BU82-BU81)&gt;$D83,BU82+(BU82-BU81),$D83)))</f>
        <v>-100</v>
      </c>
      <c r="BV83" s="4">
        <f t="shared" ref="BV83:BV114" si="354">IF((((BS83/$B$13)*($C83-$D83))+$D83)&gt;$D83-($D83/5),(BS83/$B$13)*($C83-$D83)+$D83,IF(BV82+(BV82-BV81)&gt;$D83,BV82+(BV82-BV81),$D83))</f>
        <v>-100</v>
      </c>
      <c r="BW83" s="4">
        <f t="shared" ref="BW83:BW119" si="355">IF(((BS83/$B$13)*($C83-$D83)+$D83-($D$14)/2)&gt;$D83,(BS83/$B$13)*($C83-$D83)+$D83-($D$14)/2,$D83)</f>
        <v>-100</v>
      </c>
      <c r="BX83" s="1">
        <f t="shared" ref="BX83:BX119" si="356">-BV83</f>
        <v>100</v>
      </c>
      <c r="BY83" s="1">
        <f t="shared" ref="BY83:BY119" si="357">BV83+($C83-$D83)</f>
        <v>0</v>
      </c>
      <c r="BZ83" s="1">
        <f t="shared" ref="BZ83:BZ119" si="358">IF(BW83&gt;$D83,$F83-((((CB84/$B$4)+$B$11)*(((BU83-BW83)/2)*(((BU83-BW83)/3)+(BW83-$D83))))+(($B$11*(BW83-$D83)^2)/2))/($C83-$D83),$F83-(((CB84/$B$4)+$B$11)*((BU83-$D83)^3)/(6*$D$14*$B$19)))</f>
        <v>2.9509999999999934</v>
      </c>
      <c r="CA83" s="4">
        <f t="shared" si="264"/>
        <v>0.49999999999999822</v>
      </c>
      <c r="CB83" s="1">
        <f t="shared" si="265"/>
        <v>1.6141759605270923E-7</v>
      </c>
      <c r="CC83" s="4">
        <f t="shared" si="325"/>
        <v>-0.27648342360798528</v>
      </c>
      <c r="CD83" s="1">
        <f t="shared" si="169"/>
        <v>0.49999999999999822</v>
      </c>
      <c r="CE83" s="1">
        <f t="shared" ref="CE83:CE119" si="359">BS83</f>
        <v>9.3460788114518628E-10</v>
      </c>
      <c r="CF83" s="1">
        <f t="shared" si="266"/>
        <v>1000.0000006542256</v>
      </c>
      <c r="CG83" s="1">
        <f t="shared" si="267"/>
        <v>513.50999999999817</v>
      </c>
      <c r="CH83" s="1">
        <f t="shared" si="268"/>
        <v>499.99999999999824</v>
      </c>
      <c r="CI83" s="1">
        <f t="shared" si="269"/>
        <v>500</v>
      </c>
      <c r="CJ83" s="1">
        <f t="shared" si="270"/>
        <v>1.2461438415269151E-10</v>
      </c>
      <c r="CK83" s="4">
        <f t="shared" si="271"/>
        <v>0</v>
      </c>
      <c r="CL83" s="1">
        <f t="shared" si="272"/>
        <v>-4.6730394057259312E-7</v>
      </c>
      <c r="CM83" s="4">
        <f t="shared" ref="CM83:CM119" si="360">IF(BV83&gt;$D83,-CL84/(CI84*CJ84),0)</f>
        <v>0</v>
      </c>
      <c r="CN83" s="4">
        <f t="shared" ref="CN83:CN114" si="361">CM83+10</f>
        <v>10</v>
      </c>
      <c r="CO83" s="4">
        <f t="shared" si="273"/>
        <v>1.2951104776930981E-9</v>
      </c>
      <c r="CP83" s="4">
        <f t="shared" ref="CP83:CP114" si="362">CO83-BS83</f>
        <v>3.6050259654791179E-10</v>
      </c>
      <c r="CQ83" s="4">
        <f t="shared" ref="CQ83:CQ114" si="363">IF(CS83&gt;$D83,(CO83/$B$13)*($C83-$D83)+$D83+($D$14/2),(IF(CQ82+(CQ82-CQ81)&gt;$D83,CQ82+(CQ82-CQ81),$D83)))</f>
        <v>-100</v>
      </c>
      <c r="CR83" s="4">
        <f t="shared" ref="CR83:CR114" si="364">IF((((CO83/$B$13)*($C83-$D83))+$D83)&gt;$D83-($D83/5),(CO83/$B$13)*($C83-$D83)+$D83,IF(CR82+(CR82-CR81)&gt;$D83,CR82+(CR82-CR81),$D83))</f>
        <v>-100</v>
      </c>
      <c r="CS83" s="4">
        <f t="shared" ref="CS83:CS119" si="365">IF(((CO83/$B$13)*($C83-$D83)+$D83-($D$14)/2)&gt;$D83,(CO83/$B$13)*($C83-$D83)+$D83-($D$14)/2,$D83)</f>
        <v>-100</v>
      </c>
      <c r="CT83" s="1">
        <f t="shared" ref="CT83:CT119" si="366">-CR83</f>
        <v>100</v>
      </c>
      <c r="CU83" s="1">
        <f t="shared" ref="CU83:CU119" si="367">CR83+($C83-$D83)</f>
        <v>0</v>
      </c>
      <c r="CV83" s="1">
        <f t="shared" ref="CV83:CV119" si="368">IF(CS83&gt;$D83,$F83-((((CX84/$B$4)+$B$11)*(((CQ83-CS83)/2)*(((CQ83-CS83)/3)+(CS83-$D83))))+(($B$11*(CS83-$D83)^2)/2))/($C83-$D83),$F83-(((CX84/$B$4)+$B$11)*((CQ83-$D83)^3)/(6*$D$14*$B$19)))</f>
        <v>2.9509999999999934</v>
      </c>
      <c r="CW83" s="4">
        <f t="shared" si="274"/>
        <v>0.49999999999999822</v>
      </c>
      <c r="CX83" s="1">
        <f t="shared" si="275"/>
        <v>2.2368056609552643E-7</v>
      </c>
      <c r="CY83" s="4">
        <f t="shared" si="326"/>
        <v>-0.26230127356761529</v>
      </c>
      <c r="CZ83" s="1">
        <f t="shared" si="171"/>
        <v>0.49999999999999822</v>
      </c>
      <c r="DA83" s="1">
        <f t="shared" ref="DA83:DA119" si="369">CO83</f>
        <v>1.2951104776930981E-9</v>
      </c>
      <c r="DB83" s="1">
        <f t="shared" si="276"/>
        <v>1000.0000009065773</v>
      </c>
      <c r="DC83" s="1">
        <f t="shared" si="277"/>
        <v>513.50999999999817</v>
      </c>
      <c r="DD83" s="1">
        <f t="shared" si="278"/>
        <v>499.99999999999824</v>
      </c>
      <c r="DE83" s="1">
        <f t="shared" si="279"/>
        <v>500</v>
      </c>
      <c r="DF83" s="1">
        <f t="shared" si="280"/>
        <v>1.7268139702574643E-10</v>
      </c>
      <c r="DG83" s="4">
        <f t="shared" si="281"/>
        <v>0</v>
      </c>
      <c r="DH83" s="1">
        <f t="shared" si="282"/>
        <v>-6.4755523884654907E-7</v>
      </c>
      <c r="DI83" s="4">
        <f t="shared" ref="DI83:DI119" si="370">IF(CR83&gt;$D83,-DH84/(DE84*DF84),0)</f>
        <v>0</v>
      </c>
      <c r="DJ83" s="4">
        <f t="shared" ref="DJ83:DJ114" si="371">DI83+10</f>
        <v>10</v>
      </c>
      <c r="DK83" s="4">
        <f t="shared" si="283"/>
        <v>1.5029569072921877E-9</v>
      </c>
      <c r="DL83" s="4">
        <f t="shared" ref="DL83:DL114" si="372">DK83-CO83</f>
        <v>2.0784642959908963E-10</v>
      </c>
      <c r="DM83" s="4">
        <f t="shared" ref="DM83:DM114" si="373">IF(DO83&gt;$D83,(DK83/$B$13)*($C83-$D83)+$D83+($D$14/2),(IF(DM82+(DM82-DM81)&gt;$D83,DM82+(DM82-DM81),$D83)))</f>
        <v>-100</v>
      </c>
      <c r="DN83" s="4">
        <f t="shared" ref="DN83:DN114" si="374">IF((((DK83/$B$13)*($C83-$D83))+$D83)&gt;$D83-($D83/5),(DK83/$B$13)*($C83-$D83)+$D83,IF(DN82+(DN82-DN81)&gt;$D83,DN82+(DN82-DN81),$D83))</f>
        <v>-100</v>
      </c>
      <c r="DO83" s="4">
        <f t="shared" ref="DO83:DO119" si="375">IF(((DK83/$B$13)*($C83-$D83)+$D83-($D$14)/2)&gt;$D83,(DK83/$B$13)*($C83-$D83)+$D83-($D$14)/2,$D83)</f>
        <v>-100</v>
      </c>
      <c r="DP83" s="1">
        <f t="shared" ref="DP83:DP119" si="376">-DN83</f>
        <v>100</v>
      </c>
      <c r="DQ83" s="1">
        <f t="shared" ref="DQ83:DQ119" si="377">DN83+($C83-$D83)</f>
        <v>0</v>
      </c>
      <c r="DR83" s="1">
        <f t="shared" ref="DR83:DR119" si="378">IF(DO83&gt;$D83,$F83-((((DT84/$B$4)+$B$11)*(((DM83-DO83)/2)*(((DM83-DO83)/3)+(DO83-$D83))))+(($B$11*(DO83-$D83)^2)/2))/($C83-$D83),$F83-(((DT84/$B$4)+$B$11)*((DM83-$D83)^3)/(6*$D$14*$B$19)))</f>
        <v>2.9509999999999934</v>
      </c>
      <c r="DS83" s="4">
        <f t="shared" si="284"/>
        <v>0.49999999999999822</v>
      </c>
      <c r="DT83" s="1">
        <f t="shared" si="285"/>
        <v>2.5957804961868522E-7</v>
      </c>
      <c r="DU83" s="4">
        <f t="shared" si="327"/>
        <v>-0.25110451091743546</v>
      </c>
      <c r="DV83" s="1">
        <f t="shared" si="173"/>
        <v>0.49999999999999822</v>
      </c>
      <c r="DW83" s="1">
        <f t="shared" ref="DW83:DW119" si="379">DK83</f>
        <v>1.5029569072921877E-9</v>
      </c>
      <c r="DX83" s="1">
        <f t="shared" si="286"/>
        <v>1000.0000010520698</v>
      </c>
      <c r="DY83" s="1">
        <f t="shared" si="287"/>
        <v>513.50999999999817</v>
      </c>
      <c r="DZ83" s="1">
        <f t="shared" si="288"/>
        <v>499.99999999999824</v>
      </c>
      <c r="EA83" s="1">
        <f t="shared" si="289"/>
        <v>500</v>
      </c>
      <c r="EB83" s="1">
        <f t="shared" si="290"/>
        <v>2.0039425430562502E-10</v>
      </c>
      <c r="EC83" s="4">
        <f t="shared" si="291"/>
        <v>0</v>
      </c>
      <c r="ED83" s="1">
        <f t="shared" si="292"/>
        <v>-7.5147845364609387E-7</v>
      </c>
      <c r="EE83" s="4">
        <f t="shared" ref="EE83:EE119" si="380">IF(DN83&gt;$D83,-ED84/(EA84*EB84),0)</f>
        <v>0</v>
      </c>
      <c r="EF83" s="4">
        <f t="shared" ref="EF83:EF114" si="381">EE83+10</f>
        <v>10</v>
      </c>
      <c r="EG83" s="4">
        <f t="shared" si="293"/>
        <v>2.0176817853013961E-9</v>
      </c>
      <c r="EH83" s="4">
        <f t="shared" ref="EH83:EH114" si="382">EG83-DK83</f>
        <v>5.1472487800920837E-10</v>
      </c>
      <c r="EI83" s="4">
        <f t="shared" ref="EI83:EI114" si="383">IF(EK83&gt;$D83,(EG83/$B$13)*($C83-$D83)+$D83+($D$14/2),(IF(EI82+(EI82-EI81)&gt;$D83,EI82+(EI82-EI81),$D83)))</f>
        <v>-100</v>
      </c>
      <c r="EJ83" s="4">
        <f t="shared" ref="EJ83:EJ114" si="384">IF((((EG83/$B$13)*($C83-$D83))+$D83)&gt;$D83-($D83/5),(EG83/$B$13)*($C83-$D83)+$D83,IF(EJ82+(EJ82-EJ81)&gt;$D83,EJ82+(EJ82-EJ81),$D83))</f>
        <v>-100</v>
      </c>
      <c r="EK83" s="4">
        <f t="shared" ref="EK83:EK119" si="385">IF(((EG83/$B$13)*($C83-$D83)+$D83-($D$14)/2)&gt;$D83,(EG83/$B$13)*($C83-$D83)+$D83-($D$14)/2,$D83)</f>
        <v>-100</v>
      </c>
      <c r="EL83" s="1">
        <f t="shared" ref="EL83:EL119" si="386">-EJ83</f>
        <v>100</v>
      </c>
      <c r="EM83" s="1">
        <f t="shared" ref="EM83:EM119" si="387">EJ83+($C83-$D83)</f>
        <v>0</v>
      </c>
      <c r="EN83" s="1">
        <f t="shared" ref="EN83:EN119" si="388">IF(EK83&gt;$D83,$F83-((((EP84/$B$4)+$B$11)*(((EI83-EK83)/2)*(((EI83-EK83)/3)+(EK83-$D83))))+(($B$11*(EK83-$D83)^2)/2))/($C83-$D83),$F83-(((EP84/$B$4)+$B$11)*((EI83-$D83)^3)/(6*$D$14*$B$19)))</f>
        <v>2.9509999999999934</v>
      </c>
      <c r="EO83" s="4">
        <f t="shared" si="294"/>
        <v>0.49999999999999822</v>
      </c>
      <c r="EP83" s="1">
        <f t="shared" si="295"/>
        <v>3.4847699228003381E-7</v>
      </c>
      <c r="EQ83" s="4">
        <f t="shared" si="328"/>
        <v>-0.23955353426797465</v>
      </c>
      <c r="ER83" s="1">
        <f t="shared" si="175"/>
        <v>0.49999999999999822</v>
      </c>
      <c r="ES83" s="1">
        <f t="shared" ref="ES83:ES119" si="389">EG83</f>
        <v>2.0176817853013961E-9</v>
      </c>
      <c r="ET83" s="1">
        <f t="shared" si="296"/>
        <v>1000.0000014123773</v>
      </c>
      <c r="EU83" s="1">
        <f t="shared" si="297"/>
        <v>513.50999999999817</v>
      </c>
      <c r="EV83" s="1">
        <f t="shared" si="298"/>
        <v>499.99999999999824</v>
      </c>
      <c r="EW83" s="1">
        <f t="shared" si="299"/>
        <v>500</v>
      </c>
      <c r="EX83" s="1">
        <f t="shared" si="300"/>
        <v>2.6902423804018614E-10</v>
      </c>
      <c r="EY83" s="4">
        <f t="shared" si="301"/>
        <v>0</v>
      </c>
      <c r="EZ83" s="1">
        <f t="shared" si="302"/>
        <v>-1.008840892650698E-6</v>
      </c>
      <c r="FA83" s="4">
        <f t="shared" ref="FA83:FA119" si="390">IF(EJ83&gt;$D83,-EZ84/(EW84*EX84),0)</f>
        <v>0</v>
      </c>
      <c r="FB83" s="4">
        <f t="shared" ref="FB83:FB114" si="391">FA83+10</f>
        <v>10</v>
      </c>
      <c r="FC83" s="4">
        <f t="shared" si="303"/>
        <v>2.2957888143025877E-9</v>
      </c>
      <c r="FD83" s="4">
        <f t="shared" ref="FD83:FD114" si="392">FC83-EG83</f>
        <v>2.781070290011916E-10</v>
      </c>
      <c r="FE83" s="4">
        <f t="shared" ref="FE83:FE114" si="393">IF(FG83&gt;$D83,(FC83/$B$13)*($C83-$D83)+$D83+($D$14/2),(IF(FE82+(FE82-FE81)&gt;$D83,FE82+(FE82-FE81),$D83)))</f>
        <v>-100</v>
      </c>
      <c r="FF83" s="4">
        <f t="shared" ref="FF83:FF114" si="394">IF((((FC83/$B$13)*($C83-$D83))+$D83)&gt;$D83-($D83/5),(FC83/$B$13)*($C83-$D83)+$D83,IF(FF82+(FF82-FF81)&gt;$D83,FF82+(FF82-FF81),$D83))</f>
        <v>-100</v>
      </c>
      <c r="FG83" s="4">
        <f t="shared" ref="FG83:FG119" si="395">IF(((FC83/$B$13)*($C83-$D83)+$D83-($D$14)/2)&gt;$D83,(FC83/$B$13)*($C83-$D83)+$D83-($D$14)/2,$D83)</f>
        <v>-100</v>
      </c>
      <c r="FH83" s="1">
        <f t="shared" ref="FH83:FH119" si="396">-FF83</f>
        <v>100</v>
      </c>
      <c r="FI83" s="1">
        <f t="shared" ref="FI83:FI119" si="397">FF83+($C83-$D83)</f>
        <v>0</v>
      </c>
      <c r="FJ83" s="1">
        <f t="shared" ref="FJ83:FJ119" si="398">IF(FG83&gt;$D83,$F83-((((FL84/$B$4)+$B$11)*(((FE83-FG83)/2)*(((FE83-FG83)/3)+(FG83-$D83))))+(($B$11*(FG83-$D83)^2)/2))/($C83-$D83),$F83-(((FL84/$B$4)+$B$11)*((FE83-$D83)^3)/(6*$D$14*$B$19)))</f>
        <v>2.9509999999999934</v>
      </c>
      <c r="FK83" s="4">
        <f t="shared" si="304"/>
        <v>0.49999999999999822</v>
      </c>
      <c r="FL83" s="1">
        <f t="shared" si="305"/>
        <v>3.9650929435277861E-7</v>
      </c>
      <c r="FM83" s="4">
        <f t="shared" si="329"/>
        <v>-0.24386264428720197</v>
      </c>
      <c r="FN83" s="1">
        <f t="shared" si="177"/>
        <v>0.49999999999999822</v>
      </c>
      <c r="FO83" s="1">
        <f t="shared" ref="FO83:FO119" si="399">FC83</f>
        <v>2.2957888143025877E-9</v>
      </c>
      <c r="FP83" s="1">
        <f t="shared" si="306"/>
        <v>1000.0000016070522</v>
      </c>
      <c r="FQ83" s="1">
        <f t="shared" si="307"/>
        <v>513.50999999999817</v>
      </c>
      <c r="FR83" s="1">
        <f t="shared" si="308"/>
        <v>499.99999999999824</v>
      </c>
      <c r="FS83" s="1">
        <f t="shared" si="309"/>
        <v>500</v>
      </c>
      <c r="FT83" s="1">
        <f t="shared" si="310"/>
        <v>3.0610517524034509E-10</v>
      </c>
      <c r="FU83" s="4">
        <f t="shared" si="311"/>
        <v>0</v>
      </c>
      <c r="FV83" s="1">
        <f t="shared" si="312"/>
        <v>-1.1478944071512938E-6</v>
      </c>
      <c r="FW83" s="4">
        <f t="shared" ref="FW83:FW119" si="400">IF(FF83&gt;$D83,-FV84/(FS84*FT84),0)</f>
        <v>0</v>
      </c>
      <c r="FX83" s="4">
        <f t="shared" ref="FX83:FX114" si="401">FW83+10</f>
        <v>10</v>
      </c>
      <c r="FY83" s="4">
        <f t="shared" si="313"/>
        <v>3.1087087767317594E-9</v>
      </c>
      <c r="FZ83" s="4">
        <f t="shared" ref="FZ83:FZ114" si="402">FY83-FC83</f>
        <v>8.1291996242917174E-10</v>
      </c>
      <c r="GA83" s="4">
        <f t="shared" ref="GA83:GA114" si="403">IF(GC83&gt;$D83,(FY83/$B$13)*($C83-$D83)+$D83+($D$14/2),(IF(GA82+(GA82-GA81)&gt;$D83,GA82+(GA82-GA81),$D83)))</f>
        <v>-100</v>
      </c>
      <c r="GB83" s="4">
        <f t="shared" ref="GB83:GB114" si="404">IF((((FY83/$B$13)*($C83-$D83))+$D83)&gt;$D83-($D83/5),(FY83/$B$13)*($C83-$D83)+$D83,IF(GB82+(GB82-GB81)&gt;$D83,GB82+(GB82-GB81),$D83))</f>
        <v>-100</v>
      </c>
      <c r="GC83" s="4">
        <f t="shared" ref="GC83:GC119" si="405">IF(((FY83/$B$13)*($C83-$D83)+$D83-($D$14)/2)&gt;$D83,(FY83/$B$13)*($C83-$D83)+$D83-($D$14)/2,$D83)</f>
        <v>-100</v>
      </c>
      <c r="GD83" s="1">
        <f t="shared" ref="GD83:GD119" si="406">-GB83</f>
        <v>100</v>
      </c>
      <c r="GE83" s="1">
        <f t="shared" ref="GE83:GE119" si="407">GB83+($C83-$D83)</f>
        <v>0</v>
      </c>
      <c r="GF83" s="1">
        <f t="shared" ref="GF83:GF119" si="408">IF(GC83&gt;$D83,$F83-((((GH84/$B$4)+$B$11)*(((GA83-GC83)/2)*(((GA83-GC83)/3)+(GC83-$D83))))+(($B$11*(GC83-$D83)^2)/2))/($C83-$D83),$F83-(((GH84/$B$4)+$B$11)*((GA83-$D83)^3)/(6*$D$14*$B$19)))</f>
        <v>2.9509999999999934</v>
      </c>
      <c r="GG83" s="4">
        <f t="shared" si="314"/>
        <v>0.49999999999999822</v>
      </c>
      <c r="GH83" s="1">
        <f t="shared" si="315"/>
        <v>5.3690997871014838E-7</v>
      </c>
      <c r="GI83" s="4">
        <f t="shared" si="330"/>
        <v>-0.23200285612906291</v>
      </c>
      <c r="GJ83" s="1">
        <f t="shared" si="179"/>
        <v>0.49999999999999822</v>
      </c>
      <c r="GK83" s="1">
        <f t="shared" ref="GK83:GK119" si="409">FY83</f>
        <v>3.1087087767317594E-9</v>
      </c>
      <c r="GL83" s="1">
        <f t="shared" si="316"/>
        <v>1000.0000021760962</v>
      </c>
      <c r="GM83" s="1">
        <f t="shared" si="317"/>
        <v>513.50999999999817</v>
      </c>
      <c r="GN83" s="1">
        <f t="shared" si="318"/>
        <v>499.99999999999824</v>
      </c>
      <c r="GO83" s="1">
        <f t="shared" si="319"/>
        <v>500</v>
      </c>
      <c r="GP83" s="1">
        <f t="shared" si="320"/>
        <v>4.1449450356423458E-10</v>
      </c>
      <c r="GQ83" s="4">
        <f t="shared" si="321"/>
        <v>0</v>
      </c>
      <c r="GR83" s="1">
        <f t="shared" si="322"/>
        <v>-1.5543543883658797E-6</v>
      </c>
      <c r="GS83" s="4">
        <f t="shared" ref="GS83:GS119" si="410">IF(GB83&gt;$D83,-GR84/(GO84*GP84),0)</f>
        <v>0</v>
      </c>
      <c r="GT83" s="4">
        <f t="shared" ref="GT83:GT114" si="411">GS83+10</f>
        <v>10</v>
      </c>
      <c r="GU83" s="4">
        <f t="shared" si="323"/>
        <v>3.5342329427670308E-9</v>
      </c>
      <c r="GV83" s="4">
        <f t="shared" ref="GV83:GV114" si="412">GU83-FY83</f>
        <v>4.2552416603527138E-10</v>
      </c>
      <c r="GW83" s="4">
        <v>180</v>
      </c>
      <c r="GX83" s="4"/>
      <c r="GY83" s="4"/>
      <c r="GZ83" s="4"/>
      <c r="HA83" s="4"/>
      <c r="HB83" s="4"/>
      <c r="HC83" s="4"/>
      <c r="HD83" s="4"/>
      <c r="HE83" s="4"/>
    </row>
    <row r="84" spans="1:213">
      <c r="A84" s="1">
        <v>66</v>
      </c>
      <c r="B84" s="1">
        <f t="shared" si="331"/>
        <v>100</v>
      </c>
      <c r="C84" s="1">
        <v>0</v>
      </c>
      <c r="D84" s="1">
        <f t="shared" si="332"/>
        <v>-100</v>
      </c>
      <c r="E84" s="1">
        <f t="shared" si="163"/>
        <v>175</v>
      </c>
      <c r="F84" s="1">
        <f t="shared" ref="F84:F119" si="413">F83+($B$7/$B$4)*($E83-$E84)</f>
        <v>2.9759999999999933</v>
      </c>
      <c r="G84" s="1">
        <f>'0.5Q 1-8 '!FS84</f>
        <v>-100</v>
      </c>
      <c r="H84" s="1">
        <f>'0.5Q 1-8 '!FT84</f>
        <v>-100</v>
      </c>
      <c r="I84" s="1">
        <f>'0.5Q 1-8 '!FU84</f>
        <v>-100</v>
      </c>
      <c r="J84" s="1">
        <f>'0.5Q 1-8 '!FV84</f>
        <v>100</v>
      </c>
      <c r="K84" s="1">
        <f>'0.5Q 1-8 '!FW84</f>
        <v>0</v>
      </c>
      <c r="L84" s="1">
        <f>'0.5Q 1-8 '!FX84</f>
        <v>2.9759999999999933</v>
      </c>
      <c r="M84" s="1">
        <f>'0.5Q 1-8 '!FY84</f>
        <v>0.49999999999999822</v>
      </c>
      <c r="N84" s="1">
        <f>'0.5Q 1-8 '!FZ84</f>
        <v>3.4455823583450959E-8</v>
      </c>
      <c r="O84" s="1">
        <f>'0.5Q 1-8 '!GA84</f>
        <v>-0.33055081869682706</v>
      </c>
      <c r="P84" s="1">
        <f>'0.5Q 1-8 '!GB84</f>
        <v>0.49999999999999822</v>
      </c>
      <c r="Q84" s="1">
        <f>'0.5Q 1-8 '!GC84</f>
        <v>1.9949921854818108E-10</v>
      </c>
      <c r="R84" s="1">
        <f>'0.5Q 1-8 '!GD84</f>
        <v>1000.0000001396494</v>
      </c>
      <c r="S84" s="1">
        <f>'0.5Q 1-8 '!GE84</f>
        <v>513.50999999999817</v>
      </c>
      <c r="T84" s="1">
        <f>'0.5Q 1-8 '!GF84</f>
        <v>499.99999999999824</v>
      </c>
      <c r="U84" s="1">
        <f>'0.5Q 1-8 '!GG84</f>
        <v>500</v>
      </c>
      <c r="V84" s="1">
        <f>'0.5Q 1-8 '!GH84</f>
        <v>2.6599895806424142E-11</v>
      </c>
      <c r="W84" s="1">
        <f>'0.5Q 1-8 '!GI84</f>
        <v>0</v>
      </c>
      <c r="X84" s="1">
        <f>'0.5Q 1-8 '!GJ84</f>
        <v>-9.9749609274090545E-8</v>
      </c>
      <c r="Y84" s="1">
        <f>'0.5Q 1-8 '!GK84</f>
        <v>0</v>
      </c>
      <c r="Z84" s="1">
        <f>'0.5Q 1-8 '!GL84</f>
        <v>10</v>
      </c>
      <c r="AA84" s="1">
        <f>'0.5Q 1-8 '!GM84</f>
        <v>3.0487899502453E-10</v>
      </c>
      <c r="AC84" s="4">
        <f t="shared" si="333"/>
        <v>-100</v>
      </c>
      <c r="AD84" s="4">
        <f t="shared" si="334"/>
        <v>-100</v>
      </c>
      <c r="AE84" s="4">
        <f t="shared" si="335"/>
        <v>-100</v>
      </c>
      <c r="AF84" s="1">
        <f t="shared" si="336"/>
        <v>100</v>
      </c>
      <c r="AG84" s="1">
        <f t="shared" si="337"/>
        <v>0</v>
      </c>
      <c r="AH84" s="1">
        <f t="shared" si="338"/>
        <v>2.9759999999999933</v>
      </c>
      <c r="AI84" s="4">
        <f t="shared" ref="AI84:AI115" si="414">-$B$4*(AH84-AH83)/($E84-$E83)</f>
        <v>0.49999999999999822</v>
      </c>
      <c r="AJ84" s="1">
        <f t="shared" ref="AJ84:AJ119" si="415">(($B$7*$B$19+ABS(O84*K84))/
J84)*((AA84-AA83)*$B$19/$B$13/($E84-$E83))</f>
        <v>5.2656130401473222E-8</v>
      </c>
      <c r="AK84" s="4">
        <f t="shared" si="164"/>
        <v>-0.29579623543115674</v>
      </c>
      <c r="AL84" s="1">
        <f t="shared" si="165"/>
        <v>0.49999999999999822</v>
      </c>
      <c r="AM84" s="1">
        <f t="shared" si="339"/>
        <v>3.0487899502453E-10</v>
      </c>
      <c r="AN84" s="1">
        <f t="shared" ref="AN84:AN115" si="416">$B$9*(1+($B$11*(AM84)/$B$13))</f>
        <v>1000.0000002134153</v>
      </c>
      <c r="AO84" s="1">
        <f t="shared" ref="AO84:AO119" si="417">AL84*$B$10</f>
        <v>513.50999999999817</v>
      </c>
      <c r="AP84" s="1">
        <f t="shared" ref="AP84:AP119" si="418">AI84*$B$9</f>
        <v>499.99999999999824</v>
      </c>
      <c r="AQ84" s="1">
        <f t="shared" ref="AQ84:AQ119" si="419">$B$9*$B$7</f>
        <v>500</v>
      </c>
      <c r="AR84" s="1">
        <f t="shared" ref="AR84:AR119" si="420">(AM84-AM83)/($E84-$E83)</f>
        <v>4.0650532669937333E-11</v>
      </c>
      <c r="AS84" s="4">
        <f t="shared" ref="AS84:AS119" si="421">IF(AC84&gt;$D83,(((AL84*AN84*AA84)*((AG84)))+(AI84*AN84*AA84*(AC84-AD84)))/$B$19,0)</f>
        <v>0</v>
      </c>
      <c r="AT84" s="1">
        <f t="shared" ref="AT84:AT115" si="422">AS84-(AM84)*(AQ84)</f>
        <v>-1.5243949751226499E-7</v>
      </c>
      <c r="AU84" s="4">
        <f t="shared" si="340"/>
        <v>0</v>
      </c>
      <c r="AV84" s="4">
        <f t="shared" si="341"/>
        <v>10</v>
      </c>
      <c r="AW84" s="4">
        <f t="shared" ref="AW84:AW115" si="423">AW83*((AV84-($B$6/2))/(AV84+($B$6/2)))</f>
        <v>4.5617322446466322E-10</v>
      </c>
      <c r="AX84" s="4">
        <f t="shared" si="342"/>
        <v>1.5129422944013322E-10</v>
      </c>
      <c r="AY84" s="4">
        <f t="shared" si="343"/>
        <v>-100</v>
      </c>
      <c r="AZ84" s="4">
        <f t="shared" si="344"/>
        <v>-100</v>
      </c>
      <c r="BA84" s="4">
        <f t="shared" si="345"/>
        <v>-100</v>
      </c>
      <c r="BB84" s="1">
        <f t="shared" si="346"/>
        <v>100</v>
      </c>
      <c r="BC84" s="1">
        <f t="shared" si="347"/>
        <v>0</v>
      </c>
      <c r="BD84" s="1">
        <f t="shared" si="348"/>
        <v>2.9759999999999933</v>
      </c>
      <c r="BE84" s="4">
        <f t="shared" ref="BE84:BE115" si="424">-$B$4*(BD84-BD83)/($E84-$E83)</f>
        <v>0.49999999999999822</v>
      </c>
      <c r="BF84" s="1">
        <f t="shared" ref="BF84:BF119" si="425">(($B$7*$B$19+ABS(AK84*AG84))/
AF84)*((AW84-AW83)*$B$19/$B$13/($E84-$E83))</f>
        <v>7.8786394553482418E-8</v>
      </c>
      <c r="BG84" s="4">
        <f t="shared" si="324"/>
        <v>-0.29373276889243594</v>
      </c>
      <c r="BH84" s="1">
        <f t="shared" si="167"/>
        <v>0.49999999999999822</v>
      </c>
      <c r="BI84" s="1">
        <f t="shared" si="349"/>
        <v>4.5617322446466322E-10</v>
      </c>
      <c r="BJ84" s="1">
        <f t="shared" ref="BJ84:BJ115" si="426">$B$9*(1+($B$11*(BI84)/$B$13))</f>
        <v>1000.0000003193212</v>
      </c>
      <c r="BK84" s="1">
        <f t="shared" ref="BK84:BK119" si="427">BH84*$B$10</f>
        <v>513.50999999999817</v>
      </c>
      <c r="BL84" s="1">
        <f t="shared" ref="BL84:BL119" si="428">BE84*$B$9</f>
        <v>499.99999999999824</v>
      </c>
      <c r="BM84" s="1">
        <f t="shared" ref="BM84:BM119" si="429">$B$9*$B$7</f>
        <v>500</v>
      </c>
      <c r="BN84" s="1">
        <f t="shared" ref="BN84:BN119" si="430">(BI84-BI83)/($E84-$E83)</f>
        <v>6.0823096595288444E-11</v>
      </c>
      <c r="BO84" s="4">
        <f t="shared" ref="BO84:BO119" si="431">IF(AY84&gt;$D83,(((BH84*BJ84*AW84)*((BC84)))+(BE84*BJ84*AW84*(AY84-AZ84)))/$B$19,0)</f>
        <v>0</v>
      </c>
      <c r="BP84" s="1">
        <f t="shared" ref="BP84:BP115" si="432">BO84-(BI84)*(BM84)</f>
        <v>-2.280866122323316E-7</v>
      </c>
      <c r="BQ84" s="4">
        <f t="shared" si="350"/>
        <v>0</v>
      </c>
      <c r="BR84" s="4">
        <f t="shared" si="351"/>
        <v>10</v>
      </c>
      <c r="BS84" s="4">
        <f t="shared" ref="BS84:BS115" si="433">BS83*((BR84-($B$6/2))/(BR84+($B$6/2)))</f>
        <v>5.6076472868711177E-10</v>
      </c>
      <c r="BT84" s="4">
        <f t="shared" si="352"/>
        <v>1.0459150422244855E-10</v>
      </c>
      <c r="BU84" s="4">
        <f t="shared" si="353"/>
        <v>-100</v>
      </c>
      <c r="BV84" s="4">
        <f t="shared" si="354"/>
        <v>-100</v>
      </c>
      <c r="BW84" s="4">
        <f t="shared" si="355"/>
        <v>-100</v>
      </c>
      <c r="BX84" s="1">
        <f t="shared" si="356"/>
        <v>100</v>
      </c>
      <c r="BY84" s="1">
        <f t="shared" si="357"/>
        <v>0</v>
      </c>
      <c r="BZ84" s="1">
        <f t="shared" si="358"/>
        <v>2.9759999999999933</v>
      </c>
      <c r="CA84" s="4">
        <f t="shared" ref="CA84:CA115" si="434">-$B$4*(BZ84-BZ83)/($E84-$E83)</f>
        <v>0.49999999999999822</v>
      </c>
      <c r="CB84" s="1">
        <f t="shared" ref="CB84:CB119" si="435">(($B$7*$B$19+ABS(BG84*BC84))/
BB84)*((BS84-BS83)*$B$19/$B$13/($E84-$E83))</f>
        <v>9.68505576316255E-8</v>
      </c>
      <c r="CC84" s="4">
        <f t="shared" si="325"/>
        <v>-0.27648342360798528</v>
      </c>
      <c r="CD84" s="1">
        <f t="shared" si="169"/>
        <v>0.49999999999999822</v>
      </c>
      <c r="CE84" s="1">
        <f t="shared" si="359"/>
        <v>5.6076472868711177E-10</v>
      </c>
      <c r="CF84" s="1">
        <f t="shared" ref="CF84:CF115" si="436">$B$9*(1+($B$11*(CE84)/$B$13))</f>
        <v>1000.0000003925353</v>
      </c>
      <c r="CG84" s="1">
        <f t="shared" ref="CG84:CG119" si="437">CD84*$B$10</f>
        <v>513.50999999999817</v>
      </c>
      <c r="CH84" s="1">
        <f t="shared" ref="CH84:CH119" si="438">CA84*$B$9</f>
        <v>499.99999999999824</v>
      </c>
      <c r="CI84" s="1">
        <f t="shared" ref="CI84:CI119" si="439">$B$9*$B$7</f>
        <v>500</v>
      </c>
      <c r="CJ84" s="1">
        <f t="shared" ref="CJ84:CJ119" si="440">(CE84-CE83)/($E84-$E83)</f>
        <v>7.4768630491614907E-11</v>
      </c>
      <c r="CK84" s="4">
        <f t="shared" ref="CK84:CK119" si="441">IF(BU84&gt;$D83,(((CD84*CF84*BS84)*((BY84)))+(CA84*CF84*BS84*(BU84-BV84)))/$B$19,0)</f>
        <v>0</v>
      </c>
      <c r="CL84" s="1">
        <f t="shared" ref="CL84:CL115" si="442">CK84-(CE84)*(CI84)</f>
        <v>-2.803823643435559E-7</v>
      </c>
      <c r="CM84" s="4">
        <f t="shared" si="360"/>
        <v>0</v>
      </c>
      <c r="CN84" s="4">
        <f t="shared" si="361"/>
        <v>10</v>
      </c>
      <c r="CO84" s="4">
        <f t="shared" ref="CO84:CO115" si="443">CO83*((CN84-($B$6/2))/(CN84+($B$6/2)))</f>
        <v>7.7706628661585884E-10</v>
      </c>
      <c r="CP84" s="4">
        <f t="shared" si="362"/>
        <v>2.1630155792874708E-10</v>
      </c>
      <c r="CQ84" s="4">
        <f t="shared" si="363"/>
        <v>-100</v>
      </c>
      <c r="CR84" s="4">
        <f t="shared" si="364"/>
        <v>-100</v>
      </c>
      <c r="CS84" s="4">
        <f t="shared" si="365"/>
        <v>-100</v>
      </c>
      <c r="CT84" s="1">
        <f t="shared" si="366"/>
        <v>100</v>
      </c>
      <c r="CU84" s="1">
        <f t="shared" si="367"/>
        <v>0</v>
      </c>
      <c r="CV84" s="1">
        <f t="shared" si="368"/>
        <v>2.9759999999999933</v>
      </c>
      <c r="CW84" s="4">
        <f t="shared" ref="CW84:CW115" si="444">-$B$4*(CV84-CV83)/($E84-$E83)</f>
        <v>0.49999999999999822</v>
      </c>
      <c r="CX84" s="1">
        <f t="shared" ref="CX84:CX119" si="445">(($B$7*$B$19+ABS(CC84*BY84))/
BX84)*((CO84-CO83)*$B$19/$B$13/($E84-$E83))</f>
        <v>1.3420833965731585E-7</v>
      </c>
      <c r="CY84" s="4">
        <f t="shared" si="326"/>
        <v>-0.26230127356761529</v>
      </c>
      <c r="CZ84" s="1">
        <f t="shared" si="171"/>
        <v>0.49999999999999822</v>
      </c>
      <c r="DA84" s="1">
        <f t="shared" si="369"/>
        <v>7.7706628661585884E-10</v>
      </c>
      <c r="DB84" s="1">
        <f t="shared" ref="DB84:DB115" si="446">$B$9*(1+($B$11*(DA84)/$B$13))</f>
        <v>1000.0000005439465</v>
      </c>
      <c r="DC84" s="1">
        <f t="shared" ref="DC84:DC119" si="447">CZ84*$B$10</f>
        <v>513.50999999999817</v>
      </c>
      <c r="DD84" s="1">
        <f t="shared" ref="DD84:DD119" si="448">CW84*$B$9</f>
        <v>499.99999999999824</v>
      </c>
      <c r="DE84" s="1">
        <f t="shared" ref="DE84:DE119" si="449">$B$9*$B$7</f>
        <v>500</v>
      </c>
      <c r="DF84" s="1">
        <f t="shared" ref="DF84:DF119" si="450">(DA84-DA83)/($E84-$E83)</f>
        <v>1.0360883821544784E-10</v>
      </c>
      <c r="DG84" s="4">
        <f t="shared" ref="DG84:DG119" si="451">IF(CQ84&gt;$D83,(((CZ84*DB84*CO84)*((CU84)))+(CW84*DB84*CO84*(CQ84-CR84)))/$B$19,0)</f>
        <v>0</v>
      </c>
      <c r="DH84" s="1">
        <f t="shared" ref="DH84:DH115" si="452">DG84-(DA84)*(DE84)</f>
        <v>-3.8853314330792942E-7</v>
      </c>
      <c r="DI84" s="4">
        <f t="shared" si="370"/>
        <v>0</v>
      </c>
      <c r="DJ84" s="4">
        <f t="shared" si="371"/>
        <v>10</v>
      </c>
      <c r="DK84" s="4">
        <f t="shared" ref="DK84:DK115" si="453">DK83*((DJ84-($B$6/2))/(DJ84+($B$6/2)))</f>
        <v>9.0177414437531262E-10</v>
      </c>
      <c r="DL84" s="4">
        <f t="shared" si="372"/>
        <v>1.2470785775945378E-10</v>
      </c>
      <c r="DM84" s="4">
        <f t="shared" si="373"/>
        <v>-100</v>
      </c>
      <c r="DN84" s="4">
        <f t="shared" si="374"/>
        <v>-100</v>
      </c>
      <c r="DO84" s="4">
        <f t="shared" si="375"/>
        <v>-100</v>
      </c>
      <c r="DP84" s="1">
        <f t="shared" si="376"/>
        <v>100</v>
      </c>
      <c r="DQ84" s="1">
        <f t="shared" si="377"/>
        <v>0</v>
      </c>
      <c r="DR84" s="1">
        <f t="shared" si="378"/>
        <v>2.9759999999999933</v>
      </c>
      <c r="DS84" s="4">
        <f t="shared" ref="DS84:DS115" si="454">-$B$4*(DR84-DR83)/($E84-$E83)</f>
        <v>0.49999999999999822</v>
      </c>
      <c r="DT84" s="1">
        <f t="shared" ref="DT84:DT119" si="455">(($B$7*$B$19+ABS(CY84*CU84))/
CT84)*((DK84-DK83)*$B$19/$B$13/($E84-$E83))</f>
        <v>1.5574682977121115E-7</v>
      </c>
      <c r="DU84" s="4">
        <f t="shared" si="327"/>
        <v>-0.25110451091743546</v>
      </c>
      <c r="DV84" s="1">
        <f t="shared" si="173"/>
        <v>0.49999999999999822</v>
      </c>
      <c r="DW84" s="1">
        <f t="shared" si="379"/>
        <v>9.0177414437531262E-10</v>
      </c>
      <c r="DX84" s="1">
        <f t="shared" ref="DX84:DX115" si="456">$B$9*(1+($B$11*(DW84)/$B$13))</f>
        <v>1000.000000631242</v>
      </c>
      <c r="DY84" s="1">
        <f t="shared" ref="DY84:DY119" si="457">DV84*$B$10</f>
        <v>513.50999999999817</v>
      </c>
      <c r="DZ84" s="1">
        <f t="shared" ref="DZ84:DZ119" si="458">DS84*$B$9</f>
        <v>499.99999999999824</v>
      </c>
      <c r="EA84" s="1">
        <f t="shared" ref="EA84:EA119" si="459">$B$9*$B$7</f>
        <v>500</v>
      </c>
      <c r="EB84" s="1">
        <f t="shared" ref="EB84:EB119" si="460">(DW84-DW83)/($E84-$E83)</f>
        <v>1.2023655258337501E-10</v>
      </c>
      <c r="EC84" s="4">
        <f t="shared" ref="EC84:EC119" si="461">IF(DM84&gt;$D83,(((DV84*DX84*DK84)*((DQ84)))+(DS84*DX84*DK84*(DM84-DN84)))/$B$19,0)</f>
        <v>0</v>
      </c>
      <c r="ED84" s="1">
        <f t="shared" ref="ED84:ED115" si="462">EC84-(DW84)*(EA84)</f>
        <v>-4.5088707218765629E-7</v>
      </c>
      <c r="EE84" s="4">
        <f t="shared" si="380"/>
        <v>0</v>
      </c>
      <c r="EF84" s="4">
        <f t="shared" si="381"/>
        <v>10</v>
      </c>
      <c r="EG84" s="4">
        <f t="shared" ref="EG84:EG115" si="463">EG83*((EF84-($B$6/2))/(EF84+($B$6/2)))</f>
        <v>1.2106090711808376E-9</v>
      </c>
      <c r="EH84" s="4">
        <f t="shared" si="382"/>
        <v>3.0883492680552494E-10</v>
      </c>
      <c r="EI84" s="4">
        <f t="shared" si="383"/>
        <v>-100</v>
      </c>
      <c r="EJ84" s="4">
        <f t="shared" si="384"/>
        <v>-100</v>
      </c>
      <c r="EK84" s="4">
        <f t="shared" si="385"/>
        <v>-100</v>
      </c>
      <c r="EL84" s="1">
        <f t="shared" si="386"/>
        <v>100</v>
      </c>
      <c r="EM84" s="1">
        <f t="shared" si="387"/>
        <v>0</v>
      </c>
      <c r="EN84" s="1">
        <f t="shared" si="388"/>
        <v>2.9759999999999933</v>
      </c>
      <c r="EO84" s="4">
        <f t="shared" ref="EO84:EO115" si="464">-$B$4*(EN84-EN83)/($E84-$E83)</f>
        <v>0.49999999999999822</v>
      </c>
      <c r="EP84" s="1">
        <f t="shared" ref="EP84:EP119" si="465">(($B$7*$B$19+ABS(DU84*DQ84))/
DP84)*((EG84-EG83)*$B$19/$B$13/($E84-$E83))</f>
        <v>2.0908619536802032E-7</v>
      </c>
      <c r="EQ84" s="4">
        <f t="shared" si="328"/>
        <v>-0.23955353426797465</v>
      </c>
      <c r="ER84" s="1">
        <f t="shared" si="175"/>
        <v>0.49999999999999822</v>
      </c>
      <c r="ES84" s="1">
        <f t="shared" si="389"/>
        <v>1.2106090711808376E-9</v>
      </c>
      <c r="ET84" s="1">
        <f t="shared" ref="ET84:ET115" si="466">$B$9*(1+($B$11*(ES84)/$B$13))</f>
        <v>1000.0000008474263</v>
      </c>
      <c r="EU84" s="1">
        <f t="shared" ref="EU84:EU119" si="467">ER84*$B$10</f>
        <v>513.50999999999817</v>
      </c>
      <c r="EV84" s="1">
        <f t="shared" ref="EV84:EV119" si="468">EO84*$B$9</f>
        <v>499.99999999999824</v>
      </c>
      <c r="EW84" s="1">
        <f t="shared" ref="EW84:EW119" si="469">$B$9*$B$7</f>
        <v>500</v>
      </c>
      <c r="EX84" s="1">
        <f t="shared" ref="EX84:EX119" si="470">(ES84-ES83)/($E84-$E83)</f>
        <v>1.6141454282411171E-10</v>
      </c>
      <c r="EY84" s="4">
        <f t="shared" ref="EY84:EY119" si="471">IF(EI84&gt;$D83,(((ER84*ET84*EG84)*((EM84)))+(EO84*ET84*EG84*(EI84-EJ84)))/$B$19,0)</f>
        <v>0</v>
      </c>
      <c r="EZ84" s="1">
        <f t="shared" ref="EZ84:EZ115" si="472">EY84-(ES84)*(EW84)</f>
        <v>-6.053045355904188E-7</v>
      </c>
      <c r="FA84" s="4">
        <f t="shared" si="390"/>
        <v>0</v>
      </c>
      <c r="FB84" s="4">
        <f t="shared" si="391"/>
        <v>10</v>
      </c>
      <c r="FC84" s="4">
        <f t="shared" ref="FC84:FC115" si="473">FC83*((FB84-($B$6/2))/(FB84+($B$6/2)))</f>
        <v>1.3774732885815525E-9</v>
      </c>
      <c r="FD84" s="4">
        <f t="shared" si="392"/>
        <v>1.6686421740071496E-10</v>
      </c>
      <c r="FE84" s="4">
        <f t="shared" si="393"/>
        <v>-100</v>
      </c>
      <c r="FF84" s="4">
        <f t="shared" si="394"/>
        <v>-100</v>
      </c>
      <c r="FG84" s="4">
        <f t="shared" si="395"/>
        <v>-100</v>
      </c>
      <c r="FH84" s="1">
        <f t="shared" si="396"/>
        <v>100</v>
      </c>
      <c r="FI84" s="1">
        <f t="shared" si="397"/>
        <v>0</v>
      </c>
      <c r="FJ84" s="1">
        <f t="shared" si="398"/>
        <v>2.9759999999999933</v>
      </c>
      <c r="FK84" s="4">
        <f t="shared" ref="FK84:FK115" si="474">-$B$4*(FJ84-FJ83)/($E84-$E83)</f>
        <v>0.49999999999999822</v>
      </c>
      <c r="FL84" s="1">
        <f t="shared" ref="FL84:FL119" si="475">(($B$7*$B$19+ABS(EQ84*EM84))/
EL84)*((FC84-FC83)*$B$19/$B$13/($E84-$E83))</f>
        <v>2.3790557661166712E-7</v>
      </c>
      <c r="FM84" s="4">
        <f t="shared" si="329"/>
        <v>-0.24386264428720197</v>
      </c>
      <c r="FN84" s="1">
        <f t="shared" si="177"/>
        <v>0.49999999999999822</v>
      </c>
      <c r="FO84" s="1">
        <f t="shared" si="399"/>
        <v>1.3774732885815525E-9</v>
      </c>
      <c r="FP84" s="1">
        <f t="shared" ref="FP84:FP115" si="476">$B$9*(1+($B$11*(FO84)/$B$13))</f>
        <v>1000.0000009642314</v>
      </c>
      <c r="FQ84" s="1">
        <f t="shared" ref="FQ84:FQ119" si="477">FN84*$B$10</f>
        <v>513.50999999999817</v>
      </c>
      <c r="FR84" s="1">
        <f t="shared" ref="FR84:FR119" si="478">FK84*$B$9</f>
        <v>499.99999999999824</v>
      </c>
      <c r="FS84" s="1">
        <f t="shared" ref="FS84:FS119" si="479">$B$9*$B$7</f>
        <v>500</v>
      </c>
      <c r="FT84" s="1">
        <f t="shared" ref="FT84:FT119" si="480">(FO84-FO83)/($E84-$E83)</f>
        <v>1.8366310514420704E-10</v>
      </c>
      <c r="FU84" s="4">
        <f t="shared" ref="FU84:FU119" si="481">IF(FE84&gt;$D83,(((FN84*FP84*FC84)*((FI84)))+(FK84*FP84*FC84*(FE84-FF84)))/$B$19,0)</f>
        <v>0</v>
      </c>
      <c r="FV84" s="1">
        <f t="shared" ref="FV84:FV115" si="482">FU84-(FO84)*(FS84)</f>
        <v>-6.8873664429077626E-7</v>
      </c>
      <c r="FW84" s="4">
        <f t="shared" si="400"/>
        <v>0</v>
      </c>
      <c r="FX84" s="4">
        <f t="shared" si="401"/>
        <v>10</v>
      </c>
      <c r="FY84" s="4">
        <f t="shared" ref="FY84:FY115" si="483">FY83*((FX84-($B$6/2))/(FX84+($B$6/2)))</f>
        <v>1.8652252660390556E-9</v>
      </c>
      <c r="FZ84" s="4">
        <f t="shared" si="402"/>
        <v>4.8775197745750304E-10</v>
      </c>
      <c r="GA84" s="4">
        <f t="shared" si="403"/>
        <v>-100</v>
      </c>
      <c r="GB84" s="4">
        <f t="shared" si="404"/>
        <v>-100</v>
      </c>
      <c r="GC84" s="4">
        <f t="shared" si="405"/>
        <v>-100</v>
      </c>
      <c r="GD84" s="1">
        <f t="shared" si="406"/>
        <v>100</v>
      </c>
      <c r="GE84" s="1">
        <f t="shared" si="407"/>
        <v>0</v>
      </c>
      <c r="GF84" s="1">
        <f t="shared" si="408"/>
        <v>2.9759999999999933</v>
      </c>
      <c r="GG84" s="4">
        <f t="shared" ref="GG84:GG115" si="484">-$B$4*(GF84-GF83)/($E84-$E83)</f>
        <v>0.49999999999999822</v>
      </c>
      <c r="GH84" s="1">
        <f t="shared" ref="GH84:GH119" si="485">(($B$7*$B$19+ABS(FM84*FI84))/
FH84)*((FY84-FY83)*$B$19/$B$13/($E84-$E83))</f>
        <v>3.2214598722608904E-7</v>
      </c>
      <c r="GI84" s="4">
        <f t="shared" si="330"/>
        <v>-0.23200285612906291</v>
      </c>
      <c r="GJ84" s="1">
        <f t="shared" si="179"/>
        <v>0.49999999999999822</v>
      </c>
      <c r="GK84" s="1">
        <f t="shared" si="409"/>
        <v>1.8652252660390556E-9</v>
      </c>
      <c r="GL84" s="1">
        <f t="shared" ref="GL84:GL115" si="486">$B$9*(1+($B$11*(GK84)/$B$13))</f>
        <v>1000.0000013056576</v>
      </c>
      <c r="GM84" s="1">
        <f t="shared" ref="GM84:GM119" si="487">GJ84*$B$10</f>
        <v>513.50999999999817</v>
      </c>
      <c r="GN84" s="1">
        <f t="shared" ref="GN84:GN119" si="488">GG84*$B$9</f>
        <v>499.99999999999824</v>
      </c>
      <c r="GO84" s="1">
        <f t="shared" ref="GO84:GO119" si="489">$B$9*$B$7</f>
        <v>500</v>
      </c>
      <c r="GP84" s="1">
        <f t="shared" ref="GP84:GP119" si="490">(GK84-GK83)/($E84-$E83)</f>
        <v>2.4869670213854076E-10</v>
      </c>
      <c r="GQ84" s="4">
        <f t="shared" ref="GQ84:GQ119" si="491">IF(GA84&gt;$D83,(((GJ84*GL84*FY84)*((GE84)))+(GG84*GL84*FY84*(GA84-GB84)))/$B$19,0)</f>
        <v>0</v>
      </c>
      <c r="GR84" s="1">
        <f t="shared" ref="GR84:GR115" si="492">GQ84-(GK84)*(GO84)</f>
        <v>-9.3261263301952777E-7</v>
      </c>
      <c r="GS84" s="4">
        <f t="shared" si="410"/>
        <v>0</v>
      </c>
      <c r="GT84" s="4">
        <f t="shared" si="411"/>
        <v>10</v>
      </c>
      <c r="GU84" s="4">
        <f t="shared" ref="GU84:GU115" si="493">GU83*((GT84-($B$6/2))/(GT84+($B$6/2)))</f>
        <v>2.1205397656602182E-9</v>
      </c>
      <c r="GV84" s="4">
        <f t="shared" si="412"/>
        <v>2.5531449962116266E-10</v>
      </c>
      <c r="GW84" s="4">
        <v>175</v>
      </c>
      <c r="GX84" s="4"/>
      <c r="GY84" s="4"/>
      <c r="GZ84" s="4"/>
      <c r="HA84" s="4"/>
      <c r="HB84" s="4"/>
      <c r="HC84" s="4"/>
      <c r="HD84" s="4"/>
      <c r="HE84" s="4"/>
    </row>
    <row r="85" spans="1:213">
      <c r="A85" s="1">
        <v>67</v>
      </c>
      <c r="B85" s="1">
        <f t="shared" si="331"/>
        <v>100</v>
      </c>
      <c r="C85" s="1">
        <v>0</v>
      </c>
      <c r="D85" s="1">
        <f t="shared" si="332"/>
        <v>-100</v>
      </c>
      <c r="E85" s="1">
        <f t="shared" ref="E85:E119" si="494">E84-$B$6</f>
        <v>170</v>
      </c>
      <c r="F85" s="1">
        <f t="shared" si="413"/>
        <v>3.0009999999999932</v>
      </c>
      <c r="G85" s="1">
        <f>'0.5Q 1-8 '!FS85</f>
        <v>-100</v>
      </c>
      <c r="H85" s="1">
        <f>'0.5Q 1-8 '!FT85</f>
        <v>-100</v>
      </c>
      <c r="I85" s="1">
        <f>'0.5Q 1-8 '!FU85</f>
        <v>-100</v>
      </c>
      <c r="J85" s="1">
        <f>'0.5Q 1-8 '!FV85</f>
        <v>100</v>
      </c>
      <c r="K85" s="1">
        <f>'0.5Q 1-8 '!FW85</f>
        <v>0</v>
      </c>
      <c r="L85" s="1">
        <f>'0.5Q 1-8 '!FX85</f>
        <v>3.0009999999999932</v>
      </c>
      <c r="M85" s="1">
        <f>'0.5Q 1-8 '!FY85</f>
        <v>0.49999999999999822</v>
      </c>
      <c r="N85" s="1">
        <f>'0.5Q 1-8 '!FZ85</f>
        <v>2.0673494150070582E-8</v>
      </c>
      <c r="O85" s="1">
        <f>'0.5Q 1-8 '!GA85</f>
        <v>-0.33055081869682706</v>
      </c>
      <c r="P85" s="1">
        <f>'0.5Q 1-8 '!GB85</f>
        <v>0.49999999999999822</v>
      </c>
      <c r="Q85" s="1">
        <f>'0.5Q 1-8 '!GC85</f>
        <v>1.1969953112890863E-10</v>
      </c>
      <c r="R85" s="1">
        <f>'0.5Q 1-8 '!GD85</f>
        <v>1000.0000000837896</v>
      </c>
      <c r="S85" s="1">
        <f>'0.5Q 1-8 '!GE85</f>
        <v>513.50999999999817</v>
      </c>
      <c r="T85" s="1">
        <f>'0.5Q 1-8 '!GF85</f>
        <v>499.99999999999824</v>
      </c>
      <c r="U85" s="1">
        <f>'0.5Q 1-8 '!GG85</f>
        <v>500</v>
      </c>
      <c r="V85" s="1">
        <f>'0.5Q 1-8 '!GH85</f>
        <v>1.595993748385449E-11</v>
      </c>
      <c r="W85" s="1">
        <f>'0.5Q 1-8 '!GI85</f>
        <v>0</v>
      </c>
      <c r="X85" s="1">
        <f>'0.5Q 1-8 '!GJ85</f>
        <v>-5.9849765564454317E-8</v>
      </c>
      <c r="Y85" s="1">
        <f>'0.5Q 1-8 '!GK85</f>
        <v>0</v>
      </c>
      <c r="Z85" s="1">
        <f>'0.5Q 1-8 '!GL85</f>
        <v>10</v>
      </c>
      <c r="AA85" s="1">
        <f>'0.5Q 1-8 '!GM85</f>
        <v>1.82927397014718E-10</v>
      </c>
      <c r="AC85" s="4">
        <f t="shared" si="333"/>
        <v>-100</v>
      </c>
      <c r="AD85" s="4">
        <f t="shared" si="334"/>
        <v>-100</v>
      </c>
      <c r="AE85" s="4">
        <f t="shared" si="335"/>
        <v>-100</v>
      </c>
      <c r="AF85" s="1">
        <f t="shared" si="336"/>
        <v>100</v>
      </c>
      <c r="AG85" s="1">
        <f t="shared" si="337"/>
        <v>0</v>
      </c>
      <c r="AH85" s="1">
        <f t="shared" si="338"/>
        <v>3.0009999999999932</v>
      </c>
      <c r="AI85" s="4">
        <f t="shared" si="414"/>
        <v>0.49999999999999822</v>
      </c>
      <c r="AJ85" s="1">
        <f t="shared" si="415"/>
        <v>3.1593678240883936E-8</v>
      </c>
      <c r="AK85" s="4">
        <f t="shared" ref="AK85:AK119" si="495">AK84</f>
        <v>-0.29579623543115674</v>
      </c>
      <c r="AL85" s="1">
        <f t="shared" ref="AL85:AL119" si="496">IF(AG85&gt;5,((AQ85-(AP85*((AF85-(AC85-AD85))/$B84))-(AI85*(($B$9+$B$10)/2)*((AC85-AD85)/$B84)))*$B84/AG85)/$B$10,AI85)</f>
        <v>0.49999999999999822</v>
      </c>
      <c r="AM85" s="1">
        <f t="shared" si="339"/>
        <v>1.82927397014718E-10</v>
      </c>
      <c r="AN85" s="1">
        <f t="shared" si="416"/>
        <v>1000.0000001280491</v>
      </c>
      <c r="AO85" s="1">
        <f t="shared" si="417"/>
        <v>513.50999999999817</v>
      </c>
      <c r="AP85" s="1">
        <f t="shared" si="418"/>
        <v>499.99999999999824</v>
      </c>
      <c r="AQ85" s="1">
        <f t="shared" si="419"/>
        <v>500</v>
      </c>
      <c r="AR85" s="1">
        <f t="shared" si="420"/>
        <v>2.4390319601962398E-11</v>
      </c>
      <c r="AS85" s="4">
        <f t="shared" si="421"/>
        <v>0</v>
      </c>
      <c r="AT85" s="1">
        <f t="shared" si="422"/>
        <v>-9.1463698507359005E-8</v>
      </c>
      <c r="AU85" s="4">
        <f t="shared" si="340"/>
        <v>0</v>
      </c>
      <c r="AV85" s="4">
        <f t="shared" si="341"/>
        <v>10</v>
      </c>
      <c r="AW85" s="4">
        <f t="shared" si="423"/>
        <v>2.7370393467879791E-10</v>
      </c>
      <c r="AX85" s="4">
        <f t="shared" si="342"/>
        <v>9.0776537664079912E-11</v>
      </c>
      <c r="AY85" s="4">
        <f t="shared" si="343"/>
        <v>-100</v>
      </c>
      <c r="AZ85" s="4">
        <f t="shared" si="344"/>
        <v>-100</v>
      </c>
      <c r="BA85" s="4">
        <f t="shared" si="345"/>
        <v>-100</v>
      </c>
      <c r="BB85" s="1">
        <f t="shared" si="346"/>
        <v>100</v>
      </c>
      <c r="BC85" s="1">
        <f t="shared" si="347"/>
        <v>0</v>
      </c>
      <c r="BD85" s="1">
        <f t="shared" si="348"/>
        <v>3.0009999999999932</v>
      </c>
      <c r="BE85" s="4">
        <f t="shared" si="424"/>
        <v>0.49999999999999822</v>
      </c>
      <c r="BF85" s="1">
        <f t="shared" si="425"/>
        <v>4.7271836732089447E-8</v>
      </c>
      <c r="BG85" s="4">
        <f t="shared" ref="BG85:BG119" si="497">BG84</f>
        <v>-0.29373276889243594</v>
      </c>
      <c r="BH85" s="1">
        <f t="shared" ref="BH85:BH119" si="498">IF(BC85&gt;5,((BM85-(BL85*((BB85-(AY85-AZ85))/$B84))-(BE85*(($B$9+$B$10)/2)*((AY85-AZ85)/$B84)))*$B84/BC85)/$B$10,BE85)</f>
        <v>0.49999999999999822</v>
      </c>
      <c r="BI85" s="1">
        <f t="shared" si="349"/>
        <v>2.7370393467879791E-10</v>
      </c>
      <c r="BJ85" s="1">
        <f t="shared" si="426"/>
        <v>1000.0000001915928</v>
      </c>
      <c r="BK85" s="1">
        <f t="shared" si="427"/>
        <v>513.50999999999817</v>
      </c>
      <c r="BL85" s="1">
        <f t="shared" si="428"/>
        <v>499.99999999999824</v>
      </c>
      <c r="BM85" s="1">
        <f t="shared" si="429"/>
        <v>500</v>
      </c>
      <c r="BN85" s="1">
        <f t="shared" si="430"/>
        <v>3.6493857957173059E-11</v>
      </c>
      <c r="BO85" s="4">
        <f t="shared" si="431"/>
        <v>0</v>
      </c>
      <c r="BP85" s="1">
        <f t="shared" si="432"/>
        <v>-1.3685196733939895E-7</v>
      </c>
      <c r="BQ85" s="4">
        <f t="shared" si="350"/>
        <v>0</v>
      </c>
      <c r="BR85" s="4">
        <f t="shared" si="351"/>
        <v>10</v>
      </c>
      <c r="BS85" s="4">
        <f t="shared" si="433"/>
        <v>3.3645883721226707E-10</v>
      </c>
      <c r="BT85" s="4">
        <f t="shared" si="352"/>
        <v>6.2754902533469162E-11</v>
      </c>
      <c r="BU85" s="4">
        <f t="shared" si="353"/>
        <v>-100</v>
      </c>
      <c r="BV85" s="4">
        <f t="shared" si="354"/>
        <v>-100</v>
      </c>
      <c r="BW85" s="4">
        <f t="shared" si="355"/>
        <v>-100</v>
      </c>
      <c r="BX85" s="1">
        <f t="shared" si="356"/>
        <v>100</v>
      </c>
      <c r="BY85" s="1">
        <f t="shared" si="357"/>
        <v>0</v>
      </c>
      <c r="BZ85" s="1">
        <f t="shared" si="358"/>
        <v>3.0009999999999932</v>
      </c>
      <c r="CA85" s="4">
        <f t="shared" si="434"/>
        <v>0.49999999999999822</v>
      </c>
      <c r="CB85" s="1">
        <f t="shared" si="435"/>
        <v>5.8110334578975305E-8</v>
      </c>
      <c r="CC85" s="4">
        <f t="shared" ref="CC85:CC119" si="499">CC84</f>
        <v>-0.27648342360798528</v>
      </c>
      <c r="CD85" s="1">
        <f t="shared" ref="CD85:CD119" si="500">IF(BY85&gt;5,((CI85-(CH85*((BX85-(BU85-BV85))/$B84))-(CA85*(($B$9+$B$10)/2)*((BU85-BV85)/$B84)))*$B84/BY85)/$B$10,CA85)</f>
        <v>0.49999999999999822</v>
      </c>
      <c r="CE85" s="1">
        <f t="shared" si="359"/>
        <v>3.3645883721226707E-10</v>
      </c>
      <c r="CF85" s="1">
        <f t="shared" si="436"/>
        <v>1000.0000002355212</v>
      </c>
      <c r="CG85" s="1">
        <f t="shared" si="437"/>
        <v>513.50999999999817</v>
      </c>
      <c r="CH85" s="1">
        <f t="shared" si="438"/>
        <v>499.99999999999824</v>
      </c>
      <c r="CI85" s="1">
        <f t="shared" si="439"/>
        <v>500</v>
      </c>
      <c r="CJ85" s="1">
        <f t="shared" si="440"/>
        <v>4.4861178294968938E-11</v>
      </c>
      <c r="CK85" s="4">
        <f t="shared" si="441"/>
        <v>0</v>
      </c>
      <c r="CL85" s="1">
        <f t="shared" si="442"/>
        <v>-1.6822941860613355E-7</v>
      </c>
      <c r="CM85" s="4">
        <f t="shared" si="360"/>
        <v>0</v>
      </c>
      <c r="CN85" s="4">
        <f t="shared" si="361"/>
        <v>10</v>
      </c>
      <c r="CO85" s="4">
        <f t="shared" si="443"/>
        <v>4.6623977196951533E-10</v>
      </c>
      <c r="CP85" s="4">
        <f t="shared" si="362"/>
        <v>1.2978093475724826E-10</v>
      </c>
      <c r="CQ85" s="4">
        <f t="shared" si="363"/>
        <v>-100</v>
      </c>
      <c r="CR85" s="4">
        <f t="shared" si="364"/>
        <v>-100</v>
      </c>
      <c r="CS85" s="4">
        <f t="shared" si="365"/>
        <v>-100</v>
      </c>
      <c r="CT85" s="1">
        <f t="shared" si="366"/>
        <v>100</v>
      </c>
      <c r="CU85" s="1">
        <f t="shared" si="367"/>
        <v>0</v>
      </c>
      <c r="CV85" s="1">
        <f t="shared" si="368"/>
        <v>3.0009999999999932</v>
      </c>
      <c r="CW85" s="4">
        <f t="shared" si="444"/>
        <v>0.49999999999999822</v>
      </c>
      <c r="CX85" s="1">
        <f t="shared" si="445"/>
        <v>8.0525003794389505E-8</v>
      </c>
      <c r="CY85" s="4">
        <f t="shared" ref="CY85:CY119" si="501">CY84</f>
        <v>-0.26230127356761529</v>
      </c>
      <c r="CZ85" s="1">
        <f t="shared" ref="CZ85:CZ119" si="502">IF(CU85&gt;5,((DE85-(DD85*((CT85-(CQ85-CR85))/$B84))-(CW85*(($B$9+$B$10)/2)*((CQ85-CR85)/$B84)))*$B84/CU85)/$B$10,CW85)</f>
        <v>0.49999999999999822</v>
      </c>
      <c r="DA85" s="1">
        <f t="shared" si="369"/>
        <v>4.6623977196951533E-10</v>
      </c>
      <c r="DB85" s="1">
        <f t="shared" si="446"/>
        <v>1000.0000003263679</v>
      </c>
      <c r="DC85" s="1">
        <f t="shared" si="447"/>
        <v>513.50999999999817</v>
      </c>
      <c r="DD85" s="1">
        <f t="shared" si="448"/>
        <v>499.99999999999824</v>
      </c>
      <c r="DE85" s="1">
        <f t="shared" si="449"/>
        <v>500</v>
      </c>
      <c r="DF85" s="1">
        <f t="shared" si="450"/>
        <v>6.2165302929268703E-11</v>
      </c>
      <c r="DG85" s="4">
        <f t="shared" si="451"/>
        <v>0</v>
      </c>
      <c r="DH85" s="1">
        <f t="shared" si="452"/>
        <v>-2.3311988598475766E-7</v>
      </c>
      <c r="DI85" s="4">
        <f t="shared" si="370"/>
        <v>0</v>
      </c>
      <c r="DJ85" s="4">
        <f t="shared" si="371"/>
        <v>10</v>
      </c>
      <c r="DK85" s="4">
        <f t="shared" si="453"/>
        <v>5.4106448662518751E-10</v>
      </c>
      <c r="DL85" s="4">
        <f t="shared" si="372"/>
        <v>7.4824714655672183E-11</v>
      </c>
      <c r="DM85" s="4">
        <f t="shared" si="373"/>
        <v>-100</v>
      </c>
      <c r="DN85" s="4">
        <f t="shared" si="374"/>
        <v>-100</v>
      </c>
      <c r="DO85" s="4">
        <f t="shared" si="375"/>
        <v>-100</v>
      </c>
      <c r="DP85" s="1">
        <f t="shared" si="376"/>
        <v>100</v>
      </c>
      <c r="DQ85" s="1">
        <f t="shared" si="377"/>
        <v>0</v>
      </c>
      <c r="DR85" s="1">
        <f t="shared" si="378"/>
        <v>3.0009999999999932</v>
      </c>
      <c r="DS85" s="4">
        <f t="shared" si="454"/>
        <v>0.49999999999999822</v>
      </c>
      <c r="DT85" s="1">
        <f t="shared" si="455"/>
        <v>9.3448097862726706E-8</v>
      </c>
      <c r="DU85" s="4">
        <f t="shared" ref="DU85:DU119" si="503">DU84</f>
        <v>-0.25110451091743546</v>
      </c>
      <c r="DV85" s="1">
        <f t="shared" ref="DV85:DV119" si="504">IF(DQ85&gt;5,((EA85-(DZ85*((DP85-(DM85-DN85))/$B84))-(DS85*(($B$9+$B$10)/2)*((DM85-DN85)/$B84)))*$B84/DQ85)/$B$10,DS85)</f>
        <v>0.49999999999999822</v>
      </c>
      <c r="DW85" s="1">
        <f t="shared" si="379"/>
        <v>5.4106448662518751E-10</v>
      </c>
      <c r="DX85" s="1">
        <f t="shared" si="456"/>
        <v>1000.0000003787451</v>
      </c>
      <c r="DY85" s="1">
        <f t="shared" si="457"/>
        <v>513.50999999999817</v>
      </c>
      <c r="DZ85" s="1">
        <f t="shared" si="458"/>
        <v>499.99999999999824</v>
      </c>
      <c r="EA85" s="1">
        <f t="shared" si="459"/>
        <v>500</v>
      </c>
      <c r="EB85" s="1">
        <f t="shared" si="460"/>
        <v>7.2141931550025017E-11</v>
      </c>
      <c r="EC85" s="4">
        <f t="shared" si="461"/>
        <v>0</v>
      </c>
      <c r="ED85" s="1">
        <f t="shared" si="462"/>
        <v>-2.7053224331259376E-7</v>
      </c>
      <c r="EE85" s="4">
        <f t="shared" si="380"/>
        <v>0</v>
      </c>
      <c r="EF85" s="4">
        <f t="shared" si="381"/>
        <v>10</v>
      </c>
      <c r="EG85" s="4">
        <f t="shared" si="463"/>
        <v>7.2636544270850252E-10</v>
      </c>
      <c r="EH85" s="4">
        <f t="shared" si="382"/>
        <v>1.8530095608331501E-10</v>
      </c>
      <c r="EI85" s="4">
        <f t="shared" si="383"/>
        <v>-100</v>
      </c>
      <c r="EJ85" s="4">
        <f t="shared" si="384"/>
        <v>-100</v>
      </c>
      <c r="EK85" s="4">
        <f t="shared" si="385"/>
        <v>-100</v>
      </c>
      <c r="EL85" s="1">
        <f t="shared" si="386"/>
        <v>100</v>
      </c>
      <c r="EM85" s="1">
        <f t="shared" si="387"/>
        <v>0</v>
      </c>
      <c r="EN85" s="1">
        <f t="shared" si="388"/>
        <v>3.0009999999999932</v>
      </c>
      <c r="EO85" s="4">
        <f t="shared" si="464"/>
        <v>0.49999999999999822</v>
      </c>
      <c r="EP85" s="1">
        <f t="shared" si="465"/>
        <v>1.2545171722081218E-7</v>
      </c>
      <c r="EQ85" s="4">
        <f t="shared" ref="EQ85:EQ119" si="505">EQ84</f>
        <v>-0.23955353426797465</v>
      </c>
      <c r="ER85" s="1">
        <f t="shared" ref="ER85:ER119" si="506">IF(EM85&gt;5,((EW85-(EV85*((EL85-(EI85-EJ85))/$B84))-(EO85*(($B$9+$B$10)/2)*((EI85-EJ85)/$B84)))*$B84/EM85)/$B$10,EO85)</f>
        <v>0.49999999999999822</v>
      </c>
      <c r="ES85" s="1">
        <f t="shared" si="389"/>
        <v>7.2636544270850252E-10</v>
      </c>
      <c r="ET85" s="1">
        <f t="shared" si="466"/>
        <v>1000.0000005084557</v>
      </c>
      <c r="EU85" s="1">
        <f t="shared" si="467"/>
        <v>513.50999999999817</v>
      </c>
      <c r="EV85" s="1">
        <f t="shared" si="468"/>
        <v>499.99999999999824</v>
      </c>
      <c r="EW85" s="1">
        <f t="shared" si="469"/>
        <v>500</v>
      </c>
      <c r="EX85" s="1">
        <f t="shared" si="470"/>
        <v>9.6848725694467006E-11</v>
      </c>
      <c r="EY85" s="4">
        <f t="shared" si="471"/>
        <v>0</v>
      </c>
      <c r="EZ85" s="1">
        <f t="shared" si="472"/>
        <v>-3.6318272135425128E-7</v>
      </c>
      <c r="FA85" s="4">
        <f t="shared" si="390"/>
        <v>0</v>
      </c>
      <c r="FB85" s="4">
        <f t="shared" si="391"/>
        <v>10</v>
      </c>
      <c r="FC85" s="4">
        <f t="shared" si="473"/>
        <v>8.2648397314893145E-10</v>
      </c>
      <c r="FD85" s="4">
        <f t="shared" si="392"/>
        <v>1.0011853044042893E-10</v>
      </c>
      <c r="FE85" s="4">
        <f t="shared" si="393"/>
        <v>-100</v>
      </c>
      <c r="FF85" s="4">
        <f t="shared" si="394"/>
        <v>-100</v>
      </c>
      <c r="FG85" s="4">
        <f t="shared" si="395"/>
        <v>-100</v>
      </c>
      <c r="FH85" s="1">
        <f t="shared" si="396"/>
        <v>100</v>
      </c>
      <c r="FI85" s="1">
        <f t="shared" si="397"/>
        <v>0</v>
      </c>
      <c r="FJ85" s="1">
        <f t="shared" si="398"/>
        <v>3.0009999999999932</v>
      </c>
      <c r="FK85" s="4">
        <f t="shared" si="474"/>
        <v>0.49999999999999822</v>
      </c>
      <c r="FL85" s="1">
        <f t="shared" si="475"/>
        <v>1.4274334596700027E-7</v>
      </c>
      <c r="FM85" s="4">
        <f t="shared" ref="FM85:FM119" si="507">FM84</f>
        <v>-0.24386264428720197</v>
      </c>
      <c r="FN85" s="1">
        <f t="shared" ref="FN85:FN119" si="508">IF(FI85&gt;5,((FS85-(FR85*((FH85-(FE85-FF85))/$B84))-(FK85*(($B$9+$B$10)/2)*((FE85-FF85)/$B84)))*$B84/FI85)/$B$10,FK85)</f>
        <v>0.49999999999999822</v>
      </c>
      <c r="FO85" s="1">
        <f t="shared" si="399"/>
        <v>8.2648397314893145E-10</v>
      </c>
      <c r="FP85" s="1">
        <f t="shared" si="476"/>
        <v>1000.0000005785388</v>
      </c>
      <c r="FQ85" s="1">
        <f t="shared" si="477"/>
        <v>513.50999999999817</v>
      </c>
      <c r="FR85" s="1">
        <f t="shared" si="478"/>
        <v>499.99999999999824</v>
      </c>
      <c r="FS85" s="1">
        <f t="shared" si="479"/>
        <v>500</v>
      </c>
      <c r="FT85" s="1">
        <f t="shared" si="480"/>
        <v>1.1019786308652421E-10</v>
      </c>
      <c r="FU85" s="4">
        <f t="shared" si="481"/>
        <v>0</v>
      </c>
      <c r="FV85" s="1">
        <f t="shared" si="482"/>
        <v>-4.132419865744657E-7</v>
      </c>
      <c r="FW85" s="4">
        <f t="shared" si="400"/>
        <v>0</v>
      </c>
      <c r="FX85" s="4">
        <f t="shared" si="401"/>
        <v>10</v>
      </c>
      <c r="FY85" s="4">
        <f t="shared" si="483"/>
        <v>1.1191351596234333E-9</v>
      </c>
      <c r="FZ85" s="4">
        <f t="shared" si="402"/>
        <v>2.9265118647450189E-10</v>
      </c>
      <c r="GA85" s="4">
        <f t="shared" si="403"/>
        <v>-100</v>
      </c>
      <c r="GB85" s="4">
        <f t="shared" si="404"/>
        <v>-100</v>
      </c>
      <c r="GC85" s="4">
        <f t="shared" si="405"/>
        <v>-100</v>
      </c>
      <c r="GD85" s="1">
        <f t="shared" si="406"/>
        <v>100</v>
      </c>
      <c r="GE85" s="1">
        <f t="shared" si="407"/>
        <v>0</v>
      </c>
      <c r="GF85" s="1">
        <f t="shared" si="408"/>
        <v>3.0009999999999932</v>
      </c>
      <c r="GG85" s="4">
        <f t="shared" si="484"/>
        <v>0.49999999999999822</v>
      </c>
      <c r="GH85" s="1">
        <f t="shared" si="485"/>
        <v>1.9328759233565341E-7</v>
      </c>
      <c r="GI85" s="4">
        <f t="shared" ref="GI85:GI119" si="509">GI84</f>
        <v>-0.23200285612906291</v>
      </c>
      <c r="GJ85" s="1">
        <f t="shared" ref="GJ85:GJ119" si="510">IF(GE85&gt;5,((GO85-(GN85*((GD85-(GA85-GB85))/$B84))-(GG85*(($B$9+$B$10)/2)*((GA85-GB85)/$B84)))*$B84/GE85)/$B$10,GG85)</f>
        <v>0.49999999999999822</v>
      </c>
      <c r="GK85" s="1">
        <f t="shared" si="409"/>
        <v>1.1191351596234333E-9</v>
      </c>
      <c r="GL85" s="1">
        <f t="shared" si="486"/>
        <v>1000.0000007833946</v>
      </c>
      <c r="GM85" s="1">
        <f t="shared" si="487"/>
        <v>513.50999999999817</v>
      </c>
      <c r="GN85" s="1">
        <f t="shared" si="488"/>
        <v>499.99999999999824</v>
      </c>
      <c r="GO85" s="1">
        <f t="shared" si="489"/>
        <v>500</v>
      </c>
      <c r="GP85" s="1">
        <f t="shared" si="490"/>
        <v>1.4921802128312445E-10</v>
      </c>
      <c r="GQ85" s="4">
        <f t="shared" si="491"/>
        <v>0</v>
      </c>
      <c r="GR85" s="1">
        <f t="shared" si="492"/>
        <v>-5.5956757981171668E-7</v>
      </c>
      <c r="GS85" s="4">
        <f t="shared" si="410"/>
        <v>0</v>
      </c>
      <c r="GT85" s="4">
        <f t="shared" si="411"/>
        <v>10</v>
      </c>
      <c r="GU85" s="4">
        <f t="shared" si="493"/>
        <v>1.2723238593961309E-9</v>
      </c>
      <c r="GV85" s="4">
        <f t="shared" si="412"/>
        <v>1.5318869977269756E-10</v>
      </c>
      <c r="GW85" s="4">
        <v>170</v>
      </c>
      <c r="GX85" s="4"/>
      <c r="GY85" s="4"/>
      <c r="GZ85" s="4"/>
      <c r="HA85" s="4"/>
      <c r="HB85" s="4"/>
      <c r="HC85" s="4"/>
      <c r="HD85" s="4"/>
      <c r="HE85" s="4"/>
    </row>
    <row r="86" spans="1:213">
      <c r="A86" s="1">
        <v>68</v>
      </c>
      <c r="B86" s="1">
        <f t="shared" si="331"/>
        <v>100</v>
      </c>
      <c r="C86" s="1">
        <v>0</v>
      </c>
      <c r="D86" s="1">
        <f t="shared" si="332"/>
        <v>-100</v>
      </c>
      <c r="E86" s="1">
        <f t="shared" si="494"/>
        <v>165</v>
      </c>
      <c r="F86" s="1">
        <f t="shared" si="413"/>
        <v>3.0259999999999931</v>
      </c>
      <c r="G86" s="1">
        <f>'0.5Q 1-8 '!FS86</f>
        <v>-100</v>
      </c>
      <c r="H86" s="1">
        <f>'0.5Q 1-8 '!FT86</f>
        <v>-100</v>
      </c>
      <c r="I86" s="1">
        <f>'0.5Q 1-8 '!FU86</f>
        <v>-100</v>
      </c>
      <c r="J86" s="1">
        <f>'0.5Q 1-8 '!FV86</f>
        <v>100</v>
      </c>
      <c r="K86" s="1">
        <f>'0.5Q 1-8 '!FW86</f>
        <v>0</v>
      </c>
      <c r="L86" s="1">
        <f>'0.5Q 1-8 '!FX86</f>
        <v>3.0259999999999931</v>
      </c>
      <c r="M86" s="1">
        <f>'0.5Q 1-8 '!FY86</f>
        <v>0.49999999999999822</v>
      </c>
      <c r="N86" s="1">
        <f>'0.5Q 1-8 '!FZ86</f>
        <v>1.2404096490042346E-8</v>
      </c>
      <c r="O86" s="1">
        <f>'0.5Q 1-8 '!GA86</f>
        <v>-0.33055081869682706</v>
      </c>
      <c r="P86" s="1">
        <f>'0.5Q 1-8 '!GB86</f>
        <v>0.49999999999999822</v>
      </c>
      <c r="Q86" s="1">
        <f>'0.5Q 1-8 '!GC86</f>
        <v>7.1819718677345177E-11</v>
      </c>
      <c r="R86" s="1">
        <f>'0.5Q 1-8 '!GD86</f>
        <v>1000.0000000502738</v>
      </c>
      <c r="S86" s="1">
        <f>'0.5Q 1-8 '!GE86</f>
        <v>513.50999999999817</v>
      </c>
      <c r="T86" s="1">
        <f>'0.5Q 1-8 '!GF86</f>
        <v>499.99999999999824</v>
      </c>
      <c r="U86" s="1">
        <f>'0.5Q 1-8 '!GG86</f>
        <v>500</v>
      </c>
      <c r="V86" s="1">
        <f>'0.5Q 1-8 '!GH86</f>
        <v>9.5759624903126905E-12</v>
      </c>
      <c r="W86" s="1">
        <f>'0.5Q 1-8 '!GI86</f>
        <v>0</v>
      </c>
      <c r="X86" s="1">
        <f>'0.5Q 1-8 '!GJ86</f>
        <v>-3.5909859338672591E-8</v>
      </c>
      <c r="Y86" s="1">
        <f>'0.5Q 1-8 '!GK86</f>
        <v>0</v>
      </c>
      <c r="Z86" s="1">
        <f>'0.5Q 1-8 '!GL86</f>
        <v>10</v>
      </c>
      <c r="AA86" s="1">
        <f>'0.5Q 1-8 '!GM86</f>
        <v>1.097564382088308E-10</v>
      </c>
      <c r="AC86" s="4">
        <f t="shared" si="333"/>
        <v>-100</v>
      </c>
      <c r="AD86" s="4">
        <f t="shared" si="334"/>
        <v>-100</v>
      </c>
      <c r="AE86" s="4">
        <f t="shared" si="335"/>
        <v>-100</v>
      </c>
      <c r="AF86" s="1">
        <f t="shared" si="336"/>
        <v>100</v>
      </c>
      <c r="AG86" s="1">
        <f t="shared" si="337"/>
        <v>0</v>
      </c>
      <c r="AH86" s="1">
        <f t="shared" si="338"/>
        <v>3.0259999999999931</v>
      </c>
      <c r="AI86" s="4">
        <f t="shared" si="414"/>
        <v>0.49999999999999822</v>
      </c>
      <c r="AJ86" s="1">
        <f t="shared" si="415"/>
        <v>1.8956206944530361E-8</v>
      </c>
      <c r="AK86" s="4">
        <f t="shared" si="495"/>
        <v>-0.29579623543115674</v>
      </c>
      <c r="AL86" s="1">
        <f t="shared" si="496"/>
        <v>0.49999999999999822</v>
      </c>
      <c r="AM86" s="1">
        <f t="shared" si="339"/>
        <v>1.097564382088308E-10</v>
      </c>
      <c r="AN86" s="1">
        <f t="shared" si="416"/>
        <v>1000.0000000768295</v>
      </c>
      <c r="AO86" s="1">
        <f t="shared" si="417"/>
        <v>513.50999999999817</v>
      </c>
      <c r="AP86" s="1">
        <f t="shared" si="418"/>
        <v>499.99999999999824</v>
      </c>
      <c r="AQ86" s="1">
        <f t="shared" si="419"/>
        <v>500</v>
      </c>
      <c r="AR86" s="1">
        <f t="shared" si="420"/>
        <v>1.463419176117744E-11</v>
      </c>
      <c r="AS86" s="4">
        <f t="shared" si="421"/>
        <v>0</v>
      </c>
      <c r="AT86" s="1">
        <f t="shared" si="422"/>
        <v>-5.4878219104415396E-8</v>
      </c>
      <c r="AU86" s="4">
        <f t="shared" si="340"/>
        <v>0</v>
      </c>
      <c r="AV86" s="4">
        <f t="shared" si="341"/>
        <v>10</v>
      </c>
      <c r="AW86" s="4">
        <f t="shared" si="423"/>
        <v>1.6422236080727875E-10</v>
      </c>
      <c r="AX86" s="4">
        <f t="shared" si="342"/>
        <v>5.446592259844795E-11</v>
      </c>
      <c r="AY86" s="4">
        <f t="shared" si="343"/>
        <v>-100</v>
      </c>
      <c r="AZ86" s="4">
        <f t="shared" si="344"/>
        <v>-100</v>
      </c>
      <c r="BA86" s="4">
        <f t="shared" si="345"/>
        <v>-100</v>
      </c>
      <c r="BB86" s="1">
        <f t="shared" si="346"/>
        <v>100</v>
      </c>
      <c r="BC86" s="1">
        <f t="shared" si="347"/>
        <v>0</v>
      </c>
      <c r="BD86" s="1">
        <f t="shared" si="348"/>
        <v>3.0259999999999931</v>
      </c>
      <c r="BE86" s="4">
        <f t="shared" si="424"/>
        <v>0.49999999999999822</v>
      </c>
      <c r="BF86" s="1">
        <f t="shared" si="425"/>
        <v>2.8363102039253667E-8</v>
      </c>
      <c r="BG86" s="4">
        <f t="shared" si="497"/>
        <v>-0.29373276889243594</v>
      </c>
      <c r="BH86" s="1">
        <f t="shared" si="498"/>
        <v>0.49999999999999822</v>
      </c>
      <c r="BI86" s="1">
        <f t="shared" si="349"/>
        <v>1.6422236080727875E-10</v>
      </c>
      <c r="BJ86" s="1">
        <f t="shared" si="426"/>
        <v>1000.0000001149556</v>
      </c>
      <c r="BK86" s="1">
        <f t="shared" si="427"/>
        <v>513.50999999999817</v>
      </c>
      <c r="BL86" s="1">
        <f t="shared" si="428"/>
        <v>499.99999999999824</v>
      </c>
      <c r="BM86" s="1">
        <f t="shared" si="429"/>
        <v>500</v>
      </c>
      <c r="BN86" s="1">
        <f t="shared" si="430"/>
        <v>2.1896314774303833E-11</v>
      </c>
      <c r="BO86" s="4">
        <f t="shared" si="431"/>
        <v>0</v>
      </c>
      <c r="BP86" s="1">
        <f t="shared" si="432"/>
        <v>-8.2111180403639368E-8</v>
      </c>
      <c r="BQ86" s="4">
        <f t="shared" si="350"/>
        <v>0</v>
      </c>
      <c r="BR86" s="4">
        <f t="shared" si="351"/>
        <v>10</v>
      </c>
      <c r="BS86" s="4">
        <f t="shared" si="433"/>
        <v>2.0187530232736024E-10</v>
      </c>
      <c r="BT86" s="4">
        <f t="shared" si="352"/>
        <v>3.7652941520081492E-11</v>
      </c>
      <c r="BU86" s="4">
        <f t="shared" si="353"/>
        <v>-100</v>
      </c>
      <c r="BV86" s="4">
        <f t="shared" si="354"/>
        <v>-100</v>
      </c>
      <c r="BW86" s="4">
        <f t="shared" si="355"/>
        <v>-100</v>
      </c>
      <c r="BX86" s="1">
        <f t="shared" si="356"/>
        <v>100</v>
      </c>
      <c r="BY86" s="1">
        <f t="shared" si="357"/>
        <v>0</v>
      </c>
      <c r="BZ86" s="1">
        <f t="shared" si="358"/>
        <v>3.0259999999999931</v>
      </c>
      <c r="CA86" s="4">
        <f t="shared" si="434"/>
        <v>0.49999999999999822</v>
      </c>
      <c r="CB86" s="1">
        <f t="shared" si="435"/>
        <v>3.4866200747385192E-8</v>
      </c>
      <c r="CC86" s="4">
        <f t="shared" si="499"/>
        <v>-0.27648342360798528</v>
      </c>
      <c r="CD86" s="1">
        <f t="shared" si="500"/>
        <v>0.49999999999999822</v>
      </c>
      <c r="CE86" s="1">
        <f t="shared" si="359"/>
        <v>2.0187530232736024E-10</v>
      </c>
      <c r="CF86" s="1">
        <f t="shared" si="436"/>
        <v>1000.0000001413127</v>
      </c>
      <c r="CG86" s="1">
        <f t="shared" si="437"/>
        <v>513.50999999999817</v>
      </c>
      <c r="CH86" s="1">
        <f t="shared" si="438"/>
        <v>499.99999999999824</v>
      </c>
      <c r="CI86" s="1">
        <f t="shared" si="439"/>
        <v>500</v>
      </c>
      <c r="CJ86" s="1">
        <f t="shared" si="440"/>
        <v>2.6916706976981368E-11</v>
      </c>
      <c r="CK86" s="4">
        <f t="shared" si="441"/>
        <v>0</v>
      </c>
      <c r="CL86" s="1">
        <f t="shared" si="442"/>
        <v>-1.0093765116368012E-7</v>
      </c>
      <c r="CM86" s="4">
        <f t="shared" si="360"/>
        <v>0</v>
      </c>
      <c r="CN86" s="4">
        <f t="shared" si="361"/>
        <v>10</v>
      </c>
      <c r="CO86" s="4">
        <f t="shared" si="443"/>
        <v>2.7974386318170916E-10</v>
      </c>
      <c r="CP86" s="4">
        <f t="shared" si="362"/>
        <v>7.7868560854348928E-11</v>
      </c>
      <c r="CQ86" s="4">
        <f t="shared" si="363"/>
        <v>-100</v>
      </c>
      <c r="CR86" s="4">
        <f t="shared" si="364"/>
        <v>-100</v>
      </c>
      <c r="CS86" s="4">
        <f t="shared" si="365"/>
        <v>-100</v>
      </c>
      <c r="CT86" s="1">
        <f t="shared" si="366"/>
        <v>100</v>
      </c>
      <c r="CU86" s="1">
        <f t="shared" si="367"/>
        <v>0</v>
      </c>
      <c r="CV86" s="1">
        <f t="shared" si="368"/>
        <v>3.0259999999999931</v>
      </c>
      <c r="CW86" s="4">
        <f t="shared" si="444"/>
        <v>0.49999999999999822</v>
      </c>
      <c r="CX86" s="1">
        <f t="shared" si="445"/>
        <v>4.8315002276633715E-8</v>
      </c>
      <c r="CY86" s="4">
        <f t="shared" si="501"/>
        <v>-0.26230127356761529</v>
      </c>
      <c r="CZ86" s="1">
        <f t="shared" si="502"/>
        <v>0.49999999999999822</v>
      </c>
      <c r="DA86" s="1">
        <f t="shared" si="369"/>
        <v>2.7974386318170916E-10</v>
      </c>
      <c r="DB86" s="1">
        <f t="shared" si="446"/>
        <v>1000.0000001958207</v>
      </c>
      <c r="DC86" s="1">
        <f t="shared" si="447"/>
        <v>513.50999999999817</v>
      </c>
      <c r="DD86" s="1">
        <f t="shared" si="448"/>
        <v>499.99999999999824</v>
      </c>
      <c r="DE86" s="1">
        <f t="shared" si="449"/>
        <v>500</v>
      </c>
      <c r="DF86" s="1">
        <f t="shared" si="450"/>
        <v>3.729918175756123E-11</v>
      </c>
      <c r="DG86" s="4">
        <f t="shared" si="451"/>
        <v>0</v>
      </c>
      <c r="DH86" s="1">
        <f t="shared" si="452"/>
        <v>-1.3987193159085459E-7</v>
      </c>
      <c r="DI86" s="4">
        <f t="shared" si="370"/>
        <v>0</v>
      </c>
      <c r="DJ86" s="4">
        <f t="shared" si="371"/>
        <v>10</v>
      </c>
      <c r="DK86" s="4">
        <f t="shared" si="453"/>
        <v>3.2463869197511249E-10</v>
      </c>
      <c r="DL86" s="4">
        <f t="shared" si="372"/>
        <v>4.489482879340332E-11</v>
      </c>
      <c r="DM86" s="4">
        <f t="shared" si="373"/>
        <v>-100</v>
      </c>
      <c r="DN86" s="4">
        <f t="shared" si="374"/>
        <v>-100</v>
      </c>
      <c r="DO86" s="4">
        <f t="shared" si="375"/>
        <v>-100</v>
      </c>
      <c r="DP86" s="1">
        <f t="shared" si="376"/>
        <v>100</v>
      </c>
      <c r="DQ86" s="1">
        <f t="shared" si="377"/>
        <v>0</v>
      </c>
      <c r="DR86" s="1">
        <f t="shared" si="378"/>
        <v>3.0259999999999931</v>
      </c>
      <c r="DS86" s="4">
        <f t="shared" si="454"/>
        <v>0.49999999999999822</v>
      </c>
      <c r="DT86" s="1">
        <f t="shared" si="455"/>
        <v>5.606885871763601E-8</v>
      </c>
      <c r="DU86" s="4">
        <f t="shared" si="503"/>
        <v>-0.25110451091743546</v>
      </c>
      <c r="DV86" s="1">
        <f t="shared" si="504"/>
        <v>0.49999999999999822</v>
      </c>
      <c r="DW86" s="1">
        <f t="shared" si="379"/>
        <v>3.2463869197511249E-10</v>
      </c>
      <c r="DX86" s="1">
        <f t="shared" si="456"/>
        <v>1000.0000002272471</v>
      </c>
      <c r="DY86" s="1">
        <f t="shared" si="457"/>
        <v>513.50999999999817</v>
      </c>
      <c r="DZ86" s="1">
        <f t="shared" si="458"/>
        <v>499.99999999999824</v>
      </c>
      <c r="EA86" s="1">
        <f t="shared" si="459"/>
        <v>500</v>
      </c>
      <c r="EB86" s="1">
        <f t="shared" si="460"/>
        <v>4.3285158930015005E-11</v>
      </c>
      <c r="EC86" s="4">
        <f t="shared" si="461"/>
        <v>0</v>
      </c>
      <c r="ED86" s="1">
        <f t="shared" si="462"/>
        <v>-1.6231934598755624E-7</v>
      </c>
      <c r="EE86" s="4">
        <f t="shared" si="380"/>
        <v>0</v>
      </c>
      <c r="EF86" s="4">
        <f t="shared" si="381"/>
        <v>10</v>
      </c>
      <c r="EG86" s="4">
        <f t="shared" si="463"/>
        <v>4.3581926562510151E-10</v>
      </c>
      <c r="EH86" s="4">
        <f t="shared" si="382"/>
        <v>1.1118057364998902E-10</v>
      </c>
      <c r="EI86" s="4">
        <f t="shared" si="383"/>
        <v>-100</v>
      </c>
      <c r="EJ86" s="4">
        <f t="shared" si="384"/>
        <v>-100</v>
      </c>
      <c r="EK86" s="4">
        <f t="shared" si="385"/>
        <v>-100</v>
      </c>
      <c r="EL86" s="1">
        <f t="shared" si="386"/>
        <v>100</v>
      </c>
      <c r="EM86" s="1">
        <f t="shared" si="387"/>
        <v>0</v>
      </c>
      <c r="EN86" s="1">
        <f t="shared" si="388"/>
        <v>3.0259999999999931</v>
      </c>
      <c r="EO86" s="4">
        <f t="shared" si="464"/>
        <v>0.49999999999999822</v>
      </c>
      <c r="EP86" s="1">
        <f t="shared" si="465"/>
        <v>7.5271030332487301E-8</v>
      </c>
      <c r="EQ86" s="4">
        <f t="shared" si="505"/>
        <v>-0.23955353426797465</v>
      </c>
      <c r="ER86" s="1">
        <f t="shared" si="506"/>
        <v>0.49999999999999822</v>
      </c>
      <c r="ES86" s="1">
        <f t="shared" si="389"/>
        <v>4.3581926562510151E-10</v>
      </c>
      <c r="ET86" s="1">
        <f t="shared" si="466"/>
        <v>1000.0000003050735</v>
      </c>
      <c r="EU86" s="1">
        <f t="shared" si="467"/>
        <v>513.50999999999817</v>
      </c>
      <c r="EV86" s="1">
        <f t="shared" si="468"/>
        <v>499.99999999999824</v>
      </c>
      <c r="EW86" s="1">
        <f t="shared" si="469"/>
        <v>500</v>
      </c>
      <c r="EX86" s="1">
        <f t="shared" si="470"/>
        <v>5.8109235416680199E-11</v>
      </c>
      <c r="EY86" s="4">
        <f t="shared" si="471"/>
        <v>0</v>
      </c>
      <c r="EZ86" s="1">
        <f t="shared" si="472"/>
        <v>-2.1790963281255075E-7</v>
      </c>
      <c r="FA86" s="4">
        <f t="shared" si="390"/>
        <v>0</v>
      </c>
      <c r="FB86" s="4">
        <f t="shared" si="391"/>
        <v>10</v>
      </c>
      <c r="FC86" s="4">
        <f t="shared" si="473"/>
        <v>4.9589038388935885E-10</v>
      </c>
      <c r="FD86" s="4">
        <f t="shared" si="392"/>
        <v>6.007111826425734E-11</v>
      </c>
      <c r="FE86" s="4">
        <f t="shared" si="393"/>
        <v>-100</v>
      </c>
      <c r="FF86" s="4">
        <f t="shared" si="394"/>
        <v>-100</v>
      </c>
      <c r="FG86" s="4">
        <f t="shared" si="395"/>
        <v>-100</v>
      </c>
      <c r="FH86" s="1">
        <f t="shared" si="396"/>
        <v>100</v>
      </c>
      <c r="FI86" s="1">
        <f t="shared" si="397"/>
        <v>0</v>
      </c>
      <c r="FJ86" s="1">
        <f t="shared" si="398"/>
        <v>3.0259999999999931</v>
      </c>
      <c r="FK86" s="4">
        <f t="shared" si="474"/>
        <v>0.49999999999999822</v>
      </c>
      <c r="FL86" s="1">
        <f t="shared" si="475"/>
        <v>8.5646007580200149E-8</v>
      </c>
      <c r="FM86" s="4">
        <f t="shared" si="507"/>
        <v>-0.24386264428720197</v>
      </c>
      <c r="FN86" s="1">
        <f t="shared" si="508"/>
        <v>0.49999999999999822</v>
      </c>
      <c r="FO86" s="1">
        <f t="shared" si="399"/>
        <v>4.9589038388935885E-10</v>
      </c>
      <c r="FP86" s="1">
        <f t="shared" si="476"/>
        <v>1000.0000003471232</v>
      </c>
      <c r="FQ86" s="1">
        <f t="shared" si="477"/>
        <v>513.50999999999817</v>
      </c>
      <c r="FR86" s="1">
        <f t="shared" si="478"/>
        <v>499.99999999999824</v>
      </c>
      <c r="FS86" s="1">
        <f t="shared" si="479"/>
        <v>500</v>
      </c>
      <c r="FT86" s="1">
        <f t="shared" si="480"/>
        <v>6.6118717851914518E-11</v>
      </c>
      <c r="FU86" s="4">
        <f t="shared" si="481"/>
        <v>0</v>
      </c>
      <c r="FV86" s="1">
        <f t="shared" si="482"/>
        <v>-2.479451919446794E-7</v>
      </c>
      <c r="FW86" s="4">
        <f t="shared" si="400"/>
        <v>0</v>
      </c>
      <c r="FX86" s="4">
        <f t="shared" si="401"/>
        <v>10</v>
      </c>
      <c r="FY86" s="4">
        <f t="shared" si="483"/>
        <v>6.7148109577405996E-10</v>
      </c>
      <c r="FZ86" s="4">
        <f t="shared" si="402"/>
        <v>1.7559071188470111E-10</v>
      </c>
      <c r="GA86" s="4">
        <f t="shared" si="403"/>
        <v>-100</v>
      </c>
      <c r="GB86" s="4">
        <f t="shared" si="404"/>
        <v>-100</v>
      </c>
      <c r="GC86" s="4">
        <f t="shared" si="405"/>
        <v>-100</v>
      </c>
      <c r="GD86" s="1">
        <f t="shared" si="406"/>
        <v>100</v>
      </c>
      <c r="GE86" s="1">
        <f t="shared" si="407"/>
        <v>0</v>
      </c>
      <c r="GF86" s="1">
        <f t="shared" si="408"/>
        <v>3.0259999999999931</v>
      </c>
      <c r="GG86" s="4">
        <f t="shared" si="484"/>
        <v>0.49999999999999822</v>
      </c>
      <c r="GH86" s="1">
        <f t="shared" si="485"/>
        <v>1.1597255540139206E-7</v>
      </c>
      <c r="GI86" s="4">
        <f t="shared" si="509"/>
        <v>-0.23200285612906291</v>
      </c>
      <c r="GJ86" s="1">
        <f t="shared" si="510"/>
        <v>0.49999999999999822</v>
      </c>
      <c r="GK86" s="1">
        <f t="shared" si="409"/>
        <v>6.7148109577405996E-10</v>
      </c>
      <c r="GL86" s="1">
        <f t="shared" si="486"/>
        <v>1000.0000004700366</v>
      </c>
      <c r="GM86" s="1">
        <f t="shared" si="487"/>
        <v>513.50999999999817</v>
      </c>
      <c r="GN86" s="1">
        <f t="shared" si="488"/>
        <v>499.99999999999824</v>
      </c>
      <c r="GO86" s="1">
        <f t="shared" si="489"/>
        <v>500</v>
      </c>
      <c r="GP86" s="1">
        <f t="shared" si="490"/>
        <v>8.9530812769874681E-11</v>
      </c>
      <c r="GQ86" s="4">
        <f t="shared" si="491"/>
        <v>0</v>
      </c>
      <c r="GR86" s="1">
        <f t="shared" si="492"/>
        <v>-3.3574054788702999E-7</v>
      </c>
      <c r="GS86" s="4">
        <f t="shared" si="410"/>
        <v>0</v>
      </c>
      <c r="GT86" s="4">
        <f t="shared" si="411"/>
        <v>10</v>
      </c>
      <c r="GU86" s="4">
        <f t="shared" si="493"/>
        <v>7.6339431563767847E-10</v>
      </c>
      <c r="GV86" s="4">
        <f t="shared" si="412"/>
        <v>9.1913219863618513E-11</v>
      </c>
      <c r="GW86" s="4">
        <v>165</v>
      </c>
      <c r="GX86" s="4"/>
      <c r="GY86" s="4"/>
      <c r="GZ86" s="4"/>
      <c r="HA86" s="4"/>
      <c r="HB86" s="4"/>
      <c r="HC86" s="4"/>
      <c r="HD86" s="4"/>
      <c r="HE86" s="4"/>
    </row>
    <row r="87" spans="1:213">
      <c r="A87" s="1">
        <v>69</v>
      </c>
      <c r="B87" s="1">
        <f t="shared" si="331"/>
        <v>100</v>
      </c>
      <c r="C87" s="1">
        <v>0</v>
      </c>
      <c r="D87" s="1">
        <f t="shared" si="332"/>
        <v>-100</v>
      </c>
      <c r="E87" s="1">
        <f t="shared" si="494"/>
        <v>160</v>
      </c>
      <c r="F87" s="1">
        <f t="shared" si="413"/>
        <v>3.0509999999999931</v>
      </c>
      <c r="G87" s="1">
        <f>'0.5Q 1-8 '!FS87</f>
        <v>-100</v>
      </c>
      <c r="H87" s="1">
        <f>'0.5Q 1-8 '!FT87</f>
        <v>-100</v>
      </c>
      <c r="I87" s="1">
        <f>'0.5Q 1-8 '!FU87</f>
        <v>-100</v>
      </c>
      <c r="J87" s="1">
        <f>'0.5Q 1-8 '!FV87</f>
        <v>100</v>
      </c>
      <c r="K87" s="1">
        <f>'0.5Q 1-8 '!FW87</f>
        <v>0</v>
      </c>
      <c r="L87" s="1">
        <f>'0.5Q 1-8 '!FX87</f>
        <v>3.0509999999999931</v>
      </c>
      <c r="M87" s="1">
        <f>'0.5Q 1-8 '!FY87</f>
        <v>0.49999999999999822</v>
      </c>
      <c r="N87" s="1">
        <f>'0.5Q 1-8 '!FZ87</f>
        <v>7.4424578940254086E-9</v>
      </c>
      <c r="O87" s="1">
        <f>'0.5Q 1-8 '!GA87</f>
        <v>-0.33055081869682706</v>
      </c>
      <c r="P87" s="1">
        <f>'0.5Q 1-8 '!GB87</f>
        <v>0.49999999999999822</v>
      </c>
      <c r="Q87" s="1">
        <f>'0.5Q 1-8 '!GC87</f>
        <v>4.3091831206407102E-11</v>
      </c>
      <c r="R87" s="1">
        <f>'0.5Q 1-8 '!GD87</f>
        <v>1000.0000000301643</v>
      </c>
      <c r="S87" s="1">
        <f>'0.5Q 1-8 '!GE87</f>
        <v>513.50999999999817</v>
      </c>
      <c r="T87" s="1">
        <f>'0.5Q 1-8 '!GF87</f>
        <v>499.99999999999824</v>
      </c>
      <c r="U87" s="1">
        <f>'0.5Q 1-8 '!GG87</f>
        <v>500</v>
      </c>
      <c r="V87" s="1">
        <f>'0.5Q 1-8 '!GH87</f>
        <v>5.7455774941876151E-12</v>
      </c>
      <c r="W87" s="1">
        <f>'0.5Q 1-8 '!GI87</f>
        <v>0</v>
      </c>
      <c r="X87" s="1">
        <f>'0.5Q 1-8 '!GJ87</f>
        <v>-2.1545915603203551E-8</v>
      </c>
      <c r="Y87" s="1">
        <f>'0.5Q 1-8 '!GK87</f>
        <v>0</v>
      </c>
      <c r="Z87" s="1">
        <f>'0.5Q 1-8 '!GL87</f>
        <v>10</v>
      </c>
      <c r="AA87" s="1">
        <f>'0.5Q 1-8 '!GM87</f>
        <v>6.585386292529848E-11</v>
      </c>
      <c r="AC87" s="4">
        <f t="shared" si="333"/>
        <v>-100</v>
      </c>
      <c r="AD87" s="4">
        <f t="shared" si="334"/>
        <v>-100</v>
      </c>
      <c r="AE87" s="4">
        <f t="shared" si="335"/>
        <v>-100</v>
      </c>
      <c r="AF87" s="1">
        <f t="shared" si="336"/>
        <v>100</v>
      </c>
      <c r="AG87" s="1">
        <f t="shared" si="337"/>
        <v>0</v>
      </c>
      <c r="AH87" s="1">
        <f t="shared" si="338"/>
        <v>3.0509999999999931</v>
      </c>
      <c r="AI87" s="4">
        <f t="shared" si="414"/>
        <v>0.49999999999999822</v>
      </c>
      <c r="AJ87" s="1">
        <f t="shared" si="415"/>
        <v>1.1373724166718217E-8</v>
      </c>
      <c r="AK87" s="4">
        <f t="shared" si="495"/>
        <v>-0.29579623543115674</v>
      </c>
      <c r="AL87" s="1">
        <f t="shared" si="496"/>
        <v>0.49999999999999822</v>
      </c>
      <c r="AM87" s="1">
        <f t="shared" si="339"/>
        <v>6.585386292529848E-11</v>
      </c>
      <c r="AN87" s="1">
        <f t="shared" si="416"/>
        <v>1000.0000000460977</v>
      </c>
      <c r="AO87" s="1">
        <f t="shared" si="417"/>
        <v>513.50999999999817</v>
      </c>
      <c r="AP87" s="1">
        <f t="shared" si="418"/>
        <v>499.99999999999824</v>
      </c>
      <c r="AQ87" s="1">
        <f t="shared" si="419"/>
        <v>500</v>
      </c>
      <c r="AR87" s="1">
        <f t="shared" si="420"/>
        <v>8.7805150567064631E-12</v>
      </c>
      <c r="AS87" s="4">
        <f t="shared" si="421"/>
        <v>0</v>
      </c>
      <c r="AT87" s="1">
        <f t="shared" si="422"/>
        <v>-3.2926931462649239E-8</v>
      </c>
      <c r="AU87" s="4">
        <f t="shared" si="340"/>
        <v>0</v>
      </c>
      <c r="AV87" s="4">
        <f t="shared" si="341"/>
        <v>10</v>
      </c>
      <c r="AW87" s="4">
        <f t="shared" si="423"/>
        <v>9.8533416484367242E-11</v>
      </c>
      <c r="AX87" s="4">
        <f t="shared" si="342"/>
        <v>3.2679553559068762E-11</v>
      </c>
      <c r="AY87" s="4">
        <f t="shared" si="343"/>
        <v>-100</v>
      </c>
      <c r="AZ87" s="4">
        <f t="shared" si="344"/>
        <v>-100</v>
      </c>
      <c r="BA87" s="4">
        <f t="shared" si="345"/>
        <v>-100</v>
      </c>
      <c r="BB87" s="1">
        <f t="shared" si="346"/>
        <v>100</v>
      </c>
      <c r="BC87" s="1">
        <f t="shared" si="347"/>
        <v>0</v>
      </c>
      <c r="BD87" s="1">
        <f t="shared" si="348"/>
        <v>3.0509999999999931</v>
      </c>
      <c r="BE87" s="4">
        <f t="shared" si="424"/>
        <v>0.49999999999999822</v>
      </c>
      <c r="BF87" s="1">
        <f t="shared" si="425"/>
        <v>1.70178612235522E-8</v>
      </c>
      <c r="BG87" s="4">
        <f t="shared" si="497"/>
        <v>-0.29373276889243594</v>
      </c>
      <c r="BH87" s="1">
        <f t="shared" si="498"/>
        <v>0.49999999999999822</v>
      </c>
      <c r="BI87" s="1">
        <f t="shared" si="349"/>
        <v>9.8533416484367242E-11</v>
      </c>
      <c r="BJ87" s="1">
        <f t="shared" si="426"/>
        <v>1000.0000000689735</v>
      </c>
      <c r="BK87" s="1">
        <f t="shared" si="427"/>
        <v>513.50999999999817</v>
      </c>
      <c r="BL87" s="1">
        <f t="shared" si="428"/>
        <v>499.99999999999824</v>
      </c>
      <c r="BM87" s="1">
        <f t="shared" si="429"/>
        <v>500</v>
      </c>
      <c r="BN87" s="1">
        <f t="shared" si="430"/>
        <v>1.31377888645823E-11</v>
      </c>
      <c r="BO87" s="4">
        <f t="shared" si="431"/>
        <v>0</v>
      </c>
      <c r="BP87" s="1">
        <f t="shared" si="432"/>
        <v>-4.9266708242183621E-8</v>
      </c>
      <c r="BQ87" s="4">
        <f t="shared" si="350"/>
        <v>0</v>
      </c>
      <c r="BR87" s="4">
        <f t="shared" si="351"/>
        <v>10</v>
      </c>
      <c r="BS87" s="4">
        <f t="shared" si="433"/>
        <v>1.2112518139641613E-10</v>
      </c>
      <c r="BT87" s="4">
        <f t="shared" si="352"/>
        <v>2.2591764912048885E-11</v>
      </c>
      <c r="BU87" s="4">
        <f t="shared" si="353"/>
        <v>-100</v>
      </c>
      <c r="BV87" s="4">
        <f t="shared" si="354"/>
        <v>-100</v>
      </c>
      <c r="BW87" s="4">
        <f t="shared" si="355"/>
        <v>-100</v>
      </c>
      <c r="BX87" s="1">
        <f t="shared" si="356"/>
        <v>100</v>
      </c>
      <c r="BY87" s="1">
        <f t="shared" si="357"/>
        <v>0</v>
      </c>
      <c r="BZ87" s="1">
        <f t="shared" si="358"/>
        <v>3.0509999999999931</v>
      </c>
      <c r="CA87" s="4">
        <f t="shared" si="434"/>
        <v>0.49999999999999822</v>
      </c>
      <c r="CB87" s="1">
        <f t="shared" si="435"/>
        <v>2.0919720448431115E-8</v>
      </c>
      <c r="CC87" s="4">
        <f t="shared" si="499"/>
        <v>-0.27648342360798528</v>
      </c>
      <c r="CD87" s="1">
        <f t="shared" si="500"/>
        <v>0.49999999999999822</v>
      </c>
      <c r="CE87" s="1">
        <f t="shared" si="359"/>
        <v>1.2112518139641613E-10</v>
      </c>
      <c r="CF87" s="1">
        <f t="shared" si="436"/>
        <v>1000.0000000847878</v>
      </c>
      <c r="CG87" s="1">
        <f t="shared" si="437"/>
        <v>513.50999999999817</v>
      </c>
      <c r="CH87" s="1">
        <f t="shared" si="438"/>
        <v>499.99999999999824</v>
      </c>
      <c r="CI87" s="1">
        <f t="shared" si="439"/>
        <v>500</v>
      </c>
      <c r="CJ87" s="1">
        <f t="shared" si="440"/>
        <v>1.6150024186188822E-11</v>
      </c>
      <c r="CK87" s="4">
        <f t="shared" si="441"/>
        <v>0</v>
      </c>
      <c r="CL87" s="1">
        <f t="shared" si="442"/>
        <v>-6.056259069820806E-8</v>
      </c>
      <c r="CM87" s="4">
        <f t="shared" si="360"/>
        <v>0</v>
      </c>
      <c r="CN87" s="4">
        <f t="shared" si="361"/>
        <v>10</v>
      </c>
      <c r="CO87" s="4">
        <f t="shared" si="443"/>
        <v>1.6784631790902549E-10</v>
      </c>
      <c r="CP87" s="4">
        <f t="shared" si="362"/>
        <v>4.6721136512609362E-11</v>
      </c>
      <c r="CQ87" s="4">
        <f t="shared" si="363"/>
        <v>-100</v>
      </c>
      <c r="CR87" s="4">
        <f t="shared" si="364"/>
        <v>-100</v>
      </c>
      <c r="CS87" s="4">
        <f t="shared" si="365"/>
        <v>-100</v>
      </c>
      <c r="CT87" s="1">
        <f t="shared" si="366"/>
        <v>100</v>
      </c>
      <c r="CU87" s="1">
        <f t="shared" si="367"/>
        <v>0</v>
      </c>
      <c r="CV87" s="1">
        <f t="shared" si="368"/>
        <v>3.0509999999999931</v>
      </c>
      <c r="CW87" s="4">
        <f t="shared" si="444"/>
        <v>0.49999999999999822</v>
      </c>
      <c r="CX87" s="1">
        <f t="shared" si="445"/>
        <v>2.8989001365980225E-8</v>
      </c>
      <c r="CY87" s="4">
        <f t="shared" si="501"/>
        <v>-0.26230127356761529</v>
      </c>
      <c r="CZ87" s="1">
        <f t="shared" si="502"/>
        <v>0.49999999999999822</v>
      </c>
      <c r="DA87" s="1">
        <f t="shared" si="369"/>
        <v>1.6784631790902549E-10</v>
      </c>
      <c r="DB87" s="1">
        <f t="shared" si="446"/>
        <v>1000.0000001174925</v>
      </c>
      <c r="DC87" s="1">
        <f t="shared" si="447"/>
        <v>513.50999999999817</v>
      </c>
      <c r="DD87" s="1">
        <f t="shared" si="448"/>
        <v>499.99999999999824</v>
      </c>
      <c r="DE87" s="1">
        <f t="shared" si="449"/>
        <v>500</v>
      </c>
      <c r="DF87" s="1">
        <f t="shared" si="450"/>
        <v>2.2379509054536734E-11</v>
      </c>
      <c r="DG87" s="4">
        <f t="shared" si="451"/>
        <v>0</v>
      </c>
      <c r="DH87" s="1">
        <f t="shared" si="452"/>
        <v>-8.392315895451274E-8</v>
      </c>
      <c r="DI87" s="4">
        <f t="shared" si="370"/>
        <v>0</v>
      </c>
      <c r="DJ87" s="4">
        <f t="shared" si="371"/>
        <v>10</v>
      </c>
      <c r="DK87" s="4">
        <f t="shared" si="453"/>
        <v>1.947832151850675E-10</v>
      </c>
      <c r="DL87" s="4">
        <f t="shared" si="372"/>
        <v>2.6936897276042008E-11</v>
      </c>
      <c r="DM87" s="4">
        <f t="shared" si="373"/>
        <v>-100</v>
      </c>
      <c r="DN87" s="4">
        <f t="shared" si="374"/>
        <v>-100</v>
      </c>
      <c r="DO87" s="4">
        <f t="shared" si="375"/>
        <v>-100</v>
      </c>
      <c r="DP87" s="1">
        <f t="shared" si="376"/>
        <v>100</v>
      </c>
      <c r="DQ87" s="1">
        <f t="shared" si="377"/>
        <v>0</v>
      </c>
      <c r="DR87" s="1">
        <f t="shared" si="378"/>
        <v>3.0509999999999931</v>
      </c>
      <c r="DS87" s="4">
        <f t="shared" si="454"/>
        <v>0.49999999999999822</v>
      </c>
      <c r="DT87" s="1">
        <f t="shared" si="455"/>
        <v>3.3641315230581606E-8</v>
      </c>
      <c r="DU87" s="4">
        <f t="shared" si="503"/>
        <v>-0.25110451091743546</v>
      </c>
      <c r="DV87" s="1">
        <f t="shared" si="504"/>
        <v>0.49999999999999822</v>
      </c>
      <c r="DW87" s="1">
        <f t="shared" si="379"/>
        <v>1.947832151850675E-10</v>
      </c>
      <c r="DX87" s="1">
        <f t="shared" si="456"/>
        <v>1000.0000001363483</v>
      </c>
      <c r="DY87" s="1">
        <f t="shared" si="457"/>
        <v>513.50999999999817</v>
      </c>
      <c r="DZ87" s="1">
        <f t="shared" si="458"/>
        <v>499.99999999999824</v>
      </c>
      <c r="EA87" s="1">
        <f t="shared" si="459"/>
        <v>500</v>
      </c>
      <c r="EB87" s="1">
        <f t="shared" si="460"/>
        <v>2.5971095358008998E-11</v>
      </c>
      <c r="EC87" s="4">
        <f t="shared" si="461"/>
        <v>0</v>
      </c>
      <c r="ED87" s="1">
        <f t="shared" si="462"/>
        <v>-9.7391607592533752E-8</v>
      </c>
      <c r="EE87" s="4">
        <f t="shared" si="380"/>
        <v>0</v>
      </c>
      <c r="EF87" s="4">
        <f t="shared" si="381"/>
        <v>10</v>
      </c>
      <c r="EG87" s="4">
        <f t="shared" si="463"/>
        <v>2.6149155937506087E-10</v>
      </c>
      <c r="EH87" s="4">
        <f t="shared" si="382"/>
        <v>6.6708344189993379E-11</v>
      </c>
      <c r="EI87" s="4">
        <f t="shared" si="383"/>
        <v>-100</v>
      </c>
      <c r="EJ87" s="4">
        <f t="shared" si="384"/>
        <v>-100</v>
      </c>
      <c r="EK87" s="4">
        <f t="shared" si="385"/>
        <v>-100</v>
      </c>
      <c r="EL87" s="1">
        <f t="shared" si="386"/>
        <v>100</v>
      </c>
      <c r="EM87" s="1">
        <f t="shared" si="387"/>
        <v>0</v>
      </c>
      <c r="EN87" s="1">
        <f t="shared" si="388"/>
        <v>3.0509999999999931</v>
      </c>
      <c r="EO87" s="4">
        <f t="shared" si="464"/>
        <v>0.49999999999999822</v>
      </c>
      <c r="EP87" s="1">
        <f t="shared" si="465"/>
        <v>4.5162618199492389E-8</v>
      </c>
      <c r="EQ87" s="4">
        <f t="shared" si="505"/>
        <v>-0.23955353426797465</v>
      </c>
      <c r="ER87" s="1">
        <f t="shared" si="506"/>
        <v>0.49999999999999822</v>
      </c>
      <c r="ES87" s="1">
        <f t="shared" si="389"/>
        <v>2.6149155937506087E-10</v>
      </c>
      <c r="ET87" s="1">
        <f t="shared" si="466"/>
        <v>1000.000000183044</v>
      </c>
      <c r="EU87" s="1">
        <f t="shared" si="467"/>
        <v>513.50999999999817</v>
      </c>
      <c r="EV87" s="1">
        <f t="shared" si="468"/>
        <v>499.99999999999824</v>
      </c>
      <c r="EW87" s="1">
        <f t="shared" si="469"/>
        <v>500</v>
      </c>
      <c r="EX87" s="1">
        <f t="shared" si="470"/>
        <v>3.4865541250008124E-11</v>
      </c>
      <c r="EY87" s="4">
        <f t="shared" si="471"/>
        <v>0</v>
      </c>
      <c r="EZ87" s="1">
        <f t="shared" si="472"/>
        <v>-1.3074577968753044E-7</v>
      </c>
      <c r="FA87" s="4">
        <f t="shared" si="390"/>
        <v>0</v>
      </c>
      <c r="FB87" s="4">
        <f t="shared" si="391"/>
        <v>10</v>
      </c>
      <c r="FC87" s="4">
        <f t="shared" si="473"/>
        <v>2.9753423033361531E-10</v>
      </c>
      <c r="FD87" s="4">
        <f t="shared" si="392"/>
        <v>3.6042670958554435E-11</v>
      </c>
      <c r="FE87" s="4">
        <f t="shared" si="393"/>
        <v>-100</v>
      </c>
      <c r="FF87" s="4">
        <f t="shared" si="394"/>
        <v>-100</v>
      </c>
      <c r="FG87" s="4">
        <f t="shared" si="395"/>
        <v>-100</v>
      </c>
      <c r="FH87" s="1">
        <f t="shared" si="396"/>
        <v>100</v>
      </c>
      <c r="FI87" s="1">
        <f t="shared" si="397"/>
        <v>0</v>
      </c>
      <c r="FJ87" s="1">
        <f t="shared" si="398"/>
        <v>3.0509999999999931</v>
      </c>
      <c r="FK87" s="4">
        <f t="shared" si="474"/>
        <v>0.49999999999999822</v>
      </c>
      <c r="FL87" s="1">
        <f t="shared" si="475"/>
        <v>5.1387604548120079E-8</v>
      </c>
      <c r="FM87" s="4">
        <f t="shared" si="507"/>
        <v>-0.24386264428720197</v>
      </c>
      <c r="FN87" s="1">
        <f t="shared" si="508"/>
        <v>0.49999999999999822</v>
      </c>
      <c r="FO87" s="1">
        <f t="shared" si="399"/>
        <v>2.9753423033361531E-10</v>
      </c>
      <c r="FP87" s="1">
        <f t="shared" si="476"/>
        <v>1000.0000002082741</v>
      </c>
      <c r="FQ87" s="1">
        <f t="shared" si="477"/>
        <v>513.50999999999817</v>
      </c>
      <c r="FR87" s="1">
        <f t="shared" si="478"/>
        <v>499.99999999999824</v>
      </c>
      <c r="FS87" s="1">
        <f t="shared" si="479"/>
        <v>500</v>
      </c>
      <c r="FT87" s="1">
        <f t="shared" si="480"/>
        <v>3.9671230711148708E-11</v>
      </c>
      <c r="FU87" s="4">
        <f t="shared" si="481"/>
        <v>0</v>
      </c>
      <c r="FV87" s="1">
        <f t="shared" si="482"/>
        <v>-1.4876711516680765E-7</v>
      </c>
      <c r="FW87" s="4">
        <f t="shared" si="400"/>
        <v>0</v>
      </c>
      <c r="FX87" s="4">
        <f t="shared" si="401"/>
        <v>10</v>
      </c>
      <c r="FY87" s="4">
        <f t="shared" si="483"/>
        <v>4.0288865746443595E-10</v>
      </c>
      <c r="FZ87" s="4">
        <f t="shared" si="402"/>
        <v>1.0535442713082064E-10</v>
      </c>
      <c r="GA87" s="4">
        <f t="shared" si="403"/>
        <v>-100</v>
      </c>
      <c r="GB87" s="4">
        <f t="shared" si="404"/>
        <v>-100</v>
      </c>
      <c r="GC87" s="4">
        <f t="shared" si="405"/>
        <v>-100</v>
      </c>
      <c r="GD87" s="1">
        <f t="shared" si="406"/>
        <v>100</v>
      </c>
      <c r="GE87" s="1">
        <f t="shared" si="407"/>
        <v>0</v>
      </c>
      <c r="GF87" s="1">
        <f t="shared" si="408"/>
        <v>3.0509999999999931</v>
      </c>
      <c r="GG87" s="4">
        <f t="shared" si="484"/>
        <v>0.49999999999999822</v>
      </c>
      <c r="GH87" s="1">
        <f t="shared" si="485"/>
        <v>6.9583533240835233E-8</v>
      </c>
      <c r="GI87" s="4">
        <f t="shared" si="509"/>
        <v>-0.23200285612906291</v>
      </c>
      <c r="GJ87" s="1">
        <f t="shared" si="510"/>
        <v>0.49999999999999822</v>
      </c>
      <c r="GK87" s="1">
        <f t="shared" si="409"/>
        <v>4.0288865746443595E-10</v>
      </c>
      <c r="GL87" s="1">
        <f t="shared" si="486"/>
        <v>1000.0000002820219</v>
      </c>
      <c r="GM87" s="1">
        <f t="shared" si="487"/>
        <v>513.50999999999817</v>
      </c>
      <c r="GN87" s="1">
        <f t="shared" si="488"/>
        <v>499.99999999999824</v>
      </c>
      <c r="GO87" s="1">
        <f t="shared" si="489"/>
        <v>500</v>
      </c>
      <c r="GP87" s="1">
        <f t="shared" si="490"/>
        <v>5.3718487661924804E-11</v>
      </c>
      <c r="GQ87" s="4">
        <f t="shared" si="491"/>
        <v>0</v>
      </c>
      <c r="GR87" s="1">
        <f t="shared" si="492"/>
        <v>-2.0144432873221796E-7</v>
      </c>
      <c r="GS87" s="4">
        <f t="shared" si="410"/>
        <v>0</v>
      </c>
      <c r="GT87" s="4">
        <f t="shared" si="411"/>
        <v>10</v>
      </c>
      <c r="GU87" s="4">
        <f t="shared" si="493"/>
        <v>4.5803658938260708E-10</v>
      </c>
      <c r="GV87" s="4">
        <f t="shared" si="412"/>
        <v>5.5147931918171139E-11</v>
      </c>
      <c r="GW87" s="4">
        <v>160</v>
      </c>
      <c r="GX87" s="4"/>
      <c r="GY87" s="4"/>
      <c r="GZ87" s="4"/>
      <c r="HA87" s="4"/>
      <c r="HB87" s="4"/>
      <c r="HC87" s="4"/>
      <c r="HD87" s="4"/>
      <c r="HE87" s="4"/>
    </row>
    <row r="88" spans="1:213">
      <c r="A88" s="1">
        <v>70</v>
      </c>
      <c r="B88" s="1">
        <f t="shared" si="331"/>
        <v>100</v>
      </c>
      <c r="C88" s="1">
        <v>0</v>
      </c>
      <c r="D88" s="1">
        <f t="shared" si="332"/>
        <v>-100</v>
      </c>
      <c r="E88" s="1">
        <f t="shared" si="494"/>
        <v>155</v>
      </c>
      <c r="F88" s="1">
        <f t="shared" si="413"/>
        <v>3.075999999999993</v>
      </c>
      <c r="G88" s="1">
        <f>'0.5Q 1-8 '!FS88</f>
        <v>-100</v>
      </c>
      <c r="H88" s="1">
        <f>'0.5Q 1-8 '!FT88</f>
        <v>-100</v>
      </c>
      <c r="I88" s="1">
        <f>'0.5Q 1-8 '!FU88</f>
        <v>-100</v>
      </c>
      <c r="J88" s="1">
        <f>'0.5Q 1-8 '!FV88</f>
        <v>100</v>
      </c>
      <c r="K88" s="1">
        <f>'0.5Q 1-8 '!FW88</f>
        <v>0</v>
      </c>
      <c r="L88" s="1">
        <f>'0.5Q 1-8 '!FX88</f>
        <v>3.075999999999993</v>
      </c>
      <c r="M88" s="1">
        <f>'0.5Q 1-8 '!FY88</f>
        <v>0.49999999999999822</v>
      </c>
      <c r="N88" s="1">
        <f>'0.5Q 1-8 '!FZ88</f>
        <v>4.465474736415244E-9</v>
      </c>
      <c r="O88" s="1">
        <f>'0.5Q 1-8 '!GA88</f>
        <v>-0.33055081869682706</v>
      </c>
      <c r="P88" s="1">
        <f>'0.5Q 1-8 '!GB88</f>
        <v>0.49999999999999822</v>
      </c>
      <c r="Q88" s="1">
        <f>'0.5Q 1-8 '!GC88</f>
        <v>2.5855098723844259E-11</v>
      </c>
      <c r="R88" s="1">
        <f>'0.5Q 1-8 '!GD88</f>
        <v>1000.0000000180986</v>
      </c>
      <c r="S88" s="1">
        <f>'0.5Q 1-8 '!GE88</f>
        <v>513.50999999999817</v>
      </c>
      <c r="T88" s="1">
        <f>'0.5Q 1-8 '!GF88</f>
        <v>499.99999999999824</v>
      </c>
      <c r="U88" s="1">
        <f>'0.5Q 1-8 '!GG88</f>
        <v>500</v>
      </c>
      <c r="V88" s="1">
        <f>'0.5Q 1-8 '!GH88</f>
        <v>3.4473464965125684E-12</v>
      </c>
      <c r="W88" s="1">
        <f>'0.5Q 1-8 '!GI88</f>
        <v>0</v>
      </c>
      <c r="X88" s="1">
        <f>'0.5Q 1-8 '!GJ88</f>
        <v>-1.292754936192213E-8</v>
      </c>
      <c r="Y88" s="1">
        <f>'0.5Q 1-8 '!GK88</f>
        <v>0</v>
      </c>
      <c r="Z88" s="1">
        <f>'0.5Q 1-8 '!GL88</f>
        <v>10</v>
      </c>
      <c r="AA88" s="1">
        <f>'0.5Q 1-8 '!GM88</f>
        <v>3.9512317755179084E-11</v>
      </c>
      <c r="AC88" s="4">
        <f t="shared" si="333"/>
        <v>-100</v>
      </c>
      <c r="AD88" s="4">
        <f t="shared" si="334"/>
        <v>-100</v>
      </c>
      <c r="AE88" s="4">
        <f t="shared" si="335"/>
        <v>-100</v>
      </c>
      <c r="AF88" s="1">
        <f t="shared" si="336"/>
        <v>100</v>
      </c>
      <c r="AG88" s="1">
        <f t="shared" si="337"/>
        <v>0</v>
      </c>
      <c r="AH88" s="1">
        <f t="shared" si="338"/>
        <v>3.075999999999993</v>
      </c>
      <c r="AI88" s="4">
        <f t="shared" si="414"/>
        <v>0.49999999999999822</v>
      </c>
      <c r="AJ88" s="1">
        <f t="shared" si="415"/>
        <v>6.8242345000309307E-9</v>
      </c>
      <c r="AK88" s="4">
        <f t="shared" si="495"/>
        <v>-0.29579623543115674</v>
      </c>
      <c r="AL88" s="1">
        <f t="shared" si="496"/>
        <v>0.49999999999999822</v>
      </c>
      <c r="AM88" s="1">
        <f t="shared" si="339"/>
        <v>3.9512317755179084E-11</v>
      </c>
      <c r="AN88" s="1">
        <f t="shared" si="416"/>
        <v>1000.0000000276585</v>
      </c>
      <c r="AO88" s="1">
        <f t="shared" si="417"/>
        <v>513.50999999999817</v>
      </c>
      <c r="AP88" s="1">
        <f t="shared" si="418"/>
        <v>499.99999999999824</v>
      </c>
      <c r="AQ88" s="1">
        <f t="shared" si="419"/>
        <v>500</v>
      </c>
      <c r="AR88" s="1">
        <f t="shared" si="420"/>
        <v>5.2683090340238793E-12</v>
      </c>
      <c r="AS88" s="4">
        <f t="shared" si="421"/>
        <v>0</v>
      </c>
      <c r="AT88" s="1">
        <f t="shared" si="422"/>
        <v>-1.9756158877589541E-8</v>
      </c>
      <c r="AU88" s="4">
        <f t="shared" si="340"/>
        <v>0</v>
      </c>
      <c r="AV88" s="4">
        <f t="shared" si="341"/>
        <v>10</v>
      </c>
      <c r="AW88" s="4">
        <f t="shared" si="423"/>
        <v>5.9120049890620345E-11</v>
      </c>
      <c r="AX88" s="4">
        <f t="shared" si="342"/>
        <v>1.9607732135441261E-11</v>
      </c>
      <c r="AY88" s="4">
        <f t="shared" si="343"/>
        <v>-100</v>
      </c>
      <c r="AZ88" s="4">
        <f t="shared" si="344"/>
        <v>-100</v>
      </c>
      <c r="BA88" s="4">
        <f t="shared" si="345"/>
        <v>-100</v>
      </c>
      <c r="BB88" s="1">
        <f t="shared" si="346"/>
        <v>100</v>
      </c>
      <c r="BC88" s="1">
        <f t="shared" si="347"/>
        <v>0</v>
      </c>
      <c r="BD88" s="1">
        <f t="shared" si="348"/>
        <v>3.075999999999993</v>
      </c>
      <c r="BE88" s="4">
        <f t="shared" si="424"/>
        <v>0.49999999999999822</v>
      </c>
      <c r="BF88" s="1">
        <f t="shared" si="425"/>
        <v>1.021071673413132E-8</v>
      </c>
      <c r="BG88" s="4">
        <f t="shared" si="497"/>
        <v>-0.29373276889243594</v>
      </c>
      <c r="BH88" s="1">
        <f t="shared" si="498"/>
        <v>0.49999999999999822</v>
      </c>
      <c r="BI88" s="1">
        <f t="shared" si="349"/>
        <v>5.9120049890620345E-11</v>
      </c>
      <c r="BJ88" s="1">
        <f t="shared" si="426"/>
        <v>1000.0000000413841</v>
      </c>
      <c r="BK88" s="1">
        <f t="shared" si="427"/>
        <v>513.50999999999817</v>
      </c>
      <c r="BL88" s="1">
        <f t="shared" si="428"/>
        <v>499.99999999999824</v>
      </c>
      <c r="BM88" s="1">
        <f t="shared" si="429"/>
        <v>500</v>
      </c>
      <c r="BN88" s="1">
        <f t="shared" si="430"/>
        <v>7.8826733187493797E-12</v>
      </c>
      <c r="BO88" s="4">
        <f t="shared" si="431"/>
        <v>0</v>
      </c>
      <c r="BP88" s="1">
        <f t="shared" si="432"/>
        <v>-2.9560024945310172E-8</v>
      </c>
      <c r="BQ88" s="4">
        <f t="shared" si="350"/>
        <v>0</v>
      </c>
      <c r="BR88" s="4">
        <f t="shared" si="351"/>
        <v>10</v>
      </c>
      <c r="BS88" s="4">
        <f t="shared" si="433"/>
        <v>7.2675108837849673E-11</v>
      </c>
      <c r="BT88" s="4">
        <f t="shared" si="352"/>
        <v>1.3555058947229328E-11</v>
      </c>
      <c r="BU88" s="4">
        <f t="shared" si="353"/>
        <v>-100</v>
      </c>
      <c r="BV88" s="4">
        <f t="shared" si="354"/>
        <v>-100</v>
      </c>
      <c r="BW88" s="4">
        <f t="shared" si="355"/>
        <v>-100</v>
      </c>
      <c r="BX88" s="1">
        <f t="shared" si="356"/>
        <v>100</v>
      </c>
      <c r="BY88" s="1">
        <f t="shared" si="357"/>
        <v>0</v>
      </c>
      <c r="BZ88" s="1">
        <f t="shared" si="358"/>
        <v>3.075999999999993</v>
      </c>
      <c r="CA88" s="4">
        <f t="shared" si="434"/>
        <v>0.49999999999999822</v>
      </c>
      <c r="CB88" s="1">
        <f t="shared" si="435"/>
        <v>1.2551832269058666E-8</v>
      </c>
      <c r="CC88" s="4">
        <f t="shared" si="499"/>
        <v>-0.27648342360798528</v>
      </c>
      <c r="CD88" s="1">
        <f t="shared" si="500"/>
        <v>0.49999999999999822</v>
      </c>
      <c r="CE88" s="1">
        <f t="shared" si="359"/>
        <v>7.2675108837849673E-11</v>
      </c>
      <c r="CF88" s="1">
        <f t="shared" si="436"/>
        <v>1000.0000000508726</v>
      </c>
      <c r="CG88" s="1">
        <f t="shared" si="437"/>
        <v>513.50999999999817</v>
      </c>
      <c r="CH88" s="1">
        <f t="shared" si="438"/>
        <v>499.99999999999824</v>
      </c>
      <c r="CI88" s="1">
        <f t="shared" si="439"/>
        <v>500</v>
      </c>
      <c r="CJ88" s="1">
        <f t="shared" si="440"/>
        <v>9.6900145117132907E-12</v>
      </c>
      <c r="CK88" s="4">
        <f t="shared" si="441"/>
        <v>0</v>
      </c>
      <c r="CL88" s="1">
        <f t="shared" si="442"/>
        <v>-3.6337554418924835E-8</v>
      </c>
      <c r="CM88" s="4">
        <f t="shared" si="360"/>
        <v>0</v>
      </c>
      <c r="CN88" s="4">
        <f t="shared" si="361"/>
        <v>10</v>
      </c>
      <c r="CO88" s="4">
        <f t="shared" si="443"/>
        <v>1.0070779074541529E-10</v>
      </c>
      <c r="CP88" s="4">
        <f t="shared" si="362"/>
        <v>2.803268190756562E-11</v>
      </c>
      <c r="CQ88" s="4">
        <f t="shared" si="363"/>
        <v>-100</v>
      </c>
      <c r="CR88" s="4">
        <f t="shared" si="364"/>
        <v>-100</v>
      </c>
      <c r="CS88" s="4">
        <f t="shared" si="365"/>
        <v>-100</v>
      </c>
      <c r="CT88" s="1">
        <f t="shared" si="366"/>
        <v>100</v>
      </c>
      <c r="CU88" s="1">
        <f t="shared" si="367"/>
        <v>0</v>
      </c>
      <c r="CV88" s="1">
        <f t="shared" si="368"/>
        <v>3.075999999999993</v>
      </c>
      <c r="CW88" s="4">
        <f t="shared" si="444"/>
        <v>0.49999999999999822</v>
      </c>
      <c r="CX88" s="1">
        <f t="shared" si="445"/>
        <v>1.7393400819588131E-8</v>
      </c>
      <c r="CY88" s="4">
        <f t="shared" si="501"/>
        <v>-0.26230127356761529</v>
      </c>
      <c r="CZ88" s="1">
        <f t="shared" si="502"/>
        <v>0.49999999999999822</v>
      </c>
      <c r="DA88" s="1">
        <f t="shared" si="369"/>
        <v>1.0070779074541529E-10</v>
      </c>
      <c r="DB88" s="1">
        <f t="shared" si="446"/>
        <v>1000.0000000704954</v>
      </c>
      <c r="DC88" s="1">
        <f t="shared" si="447"/>
        <v>513.50999999999817</v>
      </c>
      <c r="DD88" s="1">
        <f t="shared" si="448"/>
        <v>499.99999999999824</v>
      </c>
      <c r="DE88" s="1">
        <f t="shared" si="449"/>
        <v>500</v>
      </c>
      <c r="DF88" s="1">
        <f t="shared" si="450"/>
        <v>1.342770543272204E-11</v>
      </c>
      <c r="DG88" s="4">
        <f t="shared" si="451"/>
        <v>0</v>
      </c>
      <c r="DH88" s="1">
        <f t="shared" si="452"/>
        <v>-5.0353895372707644E-8</v>
      </c>
      <c r="DI88" s="4">
        <f t="shared" si="370"/>
        <v>0</v>
      </c>
      <c r="DJ88" s="4">
        <f t="shared" si="371"/>
        <v>10</v>
      </c>
      <c r="DK88" s="4">
        <f t="shared" si="453"/>
        <v>1.168699291110405E-10</v>
      </c>
      <c r="DL88" s="4">
        <f t="shared" si="372"/>
        <v>1.616213836562521E-11</v>
      </c>
      <c r="DM88" s="4">
        <f t="shared" si="373"/>
        <v>-100</v>
      </c>
      <c r="DN88" s="4">
        <f t="shared" si="374"/>
        <v>-100</v>
      </c>
      <c r="DO88" s="4">
        <f t="shared" si="375"/>
        <v>-100</v>
      </c>
      <c r="DP88" s="1">
        <f t="shared" si="376"/>
        <v>100</v>
      </c>
      <c r="DQ88" s="1">
        <f t="shared" si="377"/>
        <v>0</v>
      </c>
      <c r="DR88" s="1">
        <f t="shared" si="378"/>
        <v>3.075999999999993</v>
      </c>
      <c r="DS88" s="4">
        <f t="shared" si="454"/>
        <v>0.49999999999999822</v>
      </c>
      <c r="DT88" s="1">
        <f t="shared" si="455"/>
        <v>2.0184789138348962E-8</v>
      </c>
      <c r="DU88" s="4">
        <f t="shared" si="503"/>
        <v>-0.25110451091743546</v>
      </c>
      <c r="DV88" s="1">
        <f t="shared" si="504"/>
        <v>0.49999999999999822</v>
      </c>
      <c r="DW88" s="1">
        <f t="shared" si="379"/>
        <v>1.168699291110405E-10</v>
      </c>
      <c r="DX88" s="1">
        <f t="shared" si="456"/>
        <v>1000.000000081809</v>
      </c>
      <c r="DY88" s="1">
        <f t="shared" si="457"/>
        <v>513.50999999999817</v>
      </c>
      <c r="DZ88" s="1">
        <f t="shared" si="458"/>
        <v>499.99999999999824</v>
      </c>
      <c r="EA88" s="1">
        <f t="shared" si="459"/>
        <v>500</v>
      </c>
      <c r="EB88" s="1">
        <f t="shared" si="460"/>
        <v>1.5582657214805397E-11</v>
      </c>
      <c r="EC88" s="4">
        <f t="shared" si="461"/>
        <v>0</v>
      </c>
      <c r="ED88" s="1">
        <f t="shared" si="462"/>
        <v>-5.8434964555520254E-8</v>
      </c>
      <c r="EE88" s="4">
        <f t="shared" si="380"/>
        <v>0</v>
      </c>
      <c r="EF88" s="4">
        <f t="shared" si="381"/>
        <v>10</v>
      </c>
      <c r="EG88" s="4">
        <f t="shared" si="463"/>
        <v>1.5689493562503651E-10</v>
      </c>
      <c r="EH88" s="4">
        <f t="shared" si="382"/>
        <v>4.0025006513996012E-11</v>
      </c>
      <c r="EI88" s="4">
        <f t="shared" si="383"/>
        <v>-100</v>
      </c>
      <c r="EJ88" s="4">
        <f t="shared" si="384"/>
        <v>-100</v>
      </c>
      <c r="EK88" s="4">
        <f t="shared" si="385"/>
        <v>-100</v>
      </c>
      <c r="EL88" s="1">
        <f t="shared" si="386"/>
        <v>100</v>
      </c>
      <c r="EM88" s="1">
        <f t="shared" si="387"/>
        <v>0</v>
      </c>
      <c r="EN88" s="1">
        <f t="shared" si="388"/>
        <v>3.075999999999993</v>
      </c>
      <c r="EO88" s="4">
        <f t="shared" si="464"/>
        <v>0.49999999999999822</v>
      </c>
      <c r="EP88" s="1">
        <f t="shared" si="465"/>
        <v>2.7097570919695428E-8</v>
      </c>
      <c r="EQ88" s="4">
        <f t="shared" si="505"/>
        <v>-0.23955353426797465</v>
      </c>
      <c r="ER88" s="1">
        <f t="shared" si="506"/>
        <v>0.49999999999999822</v>
      </c>
      <c r="ES88" s="1">
        <f t="shared" si="389"/>
        <v>1.5689493562503651E-10</v>
      </c>
      <c r="ET88" s="1">
        <f t="shared" si="466"/>
        <v>1000.0000001098264</v>
      </c>
      <c r="EU88" s="1">
        <f t="shared" si="467"/>
        <v>513.50999999999817</v>
      </c>
      <c r="EV88" s="1">
        <f t="shared" si="468"/>
        <v>499.99999999999824</v>
      </c>
      <c r="EW88" s="1">
        <f t="shared" si="469"/>
        <v>500</v>
      </c>
      <c r="EX88" s="1">
        <f t="shared" si="470"/>
        <v>2.0919324750004873E-11</v>
      </c>
      <c r="EY88" s="4">
        <f t="shared" si="471"/>
        <v>0</v>
      </c>
      <c r="EZ88" s="1">
        <f t="shared" si="472"/>
        <v>-7.8447467812518261E-8</v>
      </c>
      <c r="FA88" s="4">
        <f t="shared" si="390"/>
        <v>0</v>
      </c>
      <c r="FB88" s="4">
        <f t="shared" si="391"/>
        <v>10</v>
      </c>
      <c r="FC88" s="4">
        <f t="shared" si="473"/>
        <v>1.7852053820016919E-10</v>
      </c>
      <c r="FD88" s="4">
        <f t="shared" si="392"/>
        <v>2.1625602575132671E-11</v>
      </c>
      <c r="FE88" s="4">
        <f t="shared" si="393"/>
        <v>-100</v>
      </c>
      <c r="FF88" s="4">
        <f t="shared" si="394"/>
        <v>-100</v>
      </c>
      <c r="FG88" s="4">
        <f t="shared" si="395"/>
        <v>-100</v>
      </c>
      <c r="FH88" s="1">
        <f t="shared" si="396"/>
        <v>100</v>
      </c>
      <c r="FI88" s="1">
        <f t="shared" si="397"/>
        <v>0</v>
      </c>
      <c r="FJ88" s="1">
        <f t="shared" si="398"/>
        <v>3.075999999999993</v>
      </c>
      <c r="FK88" s="4">
        <f t="shared" si="474"/>
        <v>0.49999999999999822</v>
      </c>
      <c r="FL88" s="1">
        <f t="shared" si="475"/>
        <v>3.0832562728872051E-8</v>
      </c>
      <c r="FM88" s="4">
        <f t="shared" si="507"/>
        <v>-0.24386264428720197</v>
      </c>
      <c r="FN88" s="1">
        <f t="shared" si="508"/>
        <v>0.49999999999999822</v>
      </c>
      <c r="FO88" s="1">
        <f t="shared" si="399"/>
        <v>1.7852053820016919E-10</v>
      </c>
      <c r="FP88" s="1">
        <f t="shared" si="476"/>
        <v>1000.0000001249645</v>
      </c>
      <c r="FQ88" s="1">
        <f t="shared" si="477"/>
        <v>513.50999999999817</v>
      </c>
      <c r="FR88" s="1">
        <f t="shared" si="478"/>
        <v>499.99999999999824</v>
      </c>
      <c r="FS88" s="1">
        <f t="shared" si="479"/>
        <v>500</v>
      </c>
      <c r="FT88" s="1">
        <f t="shared" si="480"/>
        <v>2.3802738426689223E-11</v>
      </c>
      <c r="FU88" s="4">
        <f t="shared" si="481"/>
        <v>0</v>
      </c>
      <c r="FV88" s="1">
        <f t="shared" si="482"/>
        <v>-8.9260269100084595E-8</v>
      </c>
      <c r="FW88" s="4">
        <f t="shared" si="400"/>
        <v>0</v>
      </c>
      <c r="FX88" s="4">
        <f t="shared" si="401"/>
        <v>10</v>
      </c>
      <c r="FY88" s="4">
        <f t="shared" si="483"/>
        <v>2.4173319447866158E-10</v>
      </c>
      <c r="FZ88" s="4">
        <f t="shared" si="402"/>
        <v>6.3212656278492392E-11</v>
      </c>
      <c r="GA88" s="4">
        <f t="shared" si="403"/>
        <v>-100</v>
      </c>
      <c r="GB88" s="4">
        <f t="shared" si="404"/>
        <v>-100</v>
      </c>
      <c r="GC88" s="4">
        <f t="shared" si="405"/>
        <v>-100</v>
      </c>
      <c r="GD88" s="1">
        <f t="shared" si="406"/>
        <v>100</v>
      </c>
      <c r="GE88" s="1">
        <f t="shared" si="407"/>
        <v>0</v>
      </c>
      <c r="GF88" s="1">
        <f t="shared" si="408"/>
        <v>3.075999999999993</v>
      </c>
      <c r="GG88" s="4">
        <f t="shared" si="484"/>
        <v>0.49999999999999822</v>
      </c>
      <c r="GH88" s="1">
        <f t="shared" si="485"/>
        <v>4.1750119944501129E-8</v>
      </c>
      <c r="GI88" s="4">
        <f t="shared" si="509"/>
        <v>-0.23200285612906291</v>
      </c>
      <c r="GJ88" s="1">
        <f t="shared" si="510"/>
        <v>0.49999999999999822</v>
      </c>
      <c r="GK88" s="1">
        <f t="shared" si="409"/>
        <v>2.4173319447866158E-10</v>
      </c>
      <c r="GL88" s="1">
        <f t="shared" si="486"/>
        <v>1000.0000001692133</v>
      </c>
      <c r="GM88" s="1">
        <f t="shared" si="487"/>
        <v>513.50999999999817</v>
      </c>
      <c r="GN88" s="1">
        <f t="shared" si="488"/>
        <v>499.99999999999824</v>
      </c>
      <c r="GO88" s="1">
        <f t="shared" si="489"/>
        <v>500</v>
      </c>
      <c r="GP88" s="1">
        <f t="shared" si="490"/>
        <v>3.2231092597154872E-11</v>
      </c>
      <c r="GQ88" s="4">
        <f t="shared" si="491"/>
        <v>0</v>
      </c>
      <c r="GR88" s="1">
        <f t="shared" si="492"/>
        <v>-1.2086659723933079E-7</v>
      </c>
      <c r="GS88" s="4">
        <f t="shared" si="410"/>
        <v>0</v>
      </c>
      <c r="GT88" s="4">
        <f t="shared" si="411"/>
        <v>10</v>
      </c>
      <c r="GU88" s="4">
        <f t="shared" si="493"/>
        <v>2.7482195362956424E-10</v>
      </c>
      <c r="GV88" s="4">
        <f t="shared" si="412"/>
        <v>3.3088759150902662E-11</v>
      </c>
      <c r="GW88" s="4">
        <v>155</v>
      </c>
      <c r="GX88" s="4"/>
      <c r="GY88" s="4"/>
      <c r="GZ88" s="4"/>
      <c r="HA88" s="4"/>
      <c r="HB88" s="4"/>
      <c r="HC88" s="4"/>
      <c r="HD88" s="4"/>
      <c r="HE88" s="4"/>
    </row>
    <row r="89" spans="1:213">
      <c r="A89" s="1">
        <v>71</v>
      </c>
      <c r="B89" s="1">
        <f t="shared" si="331"/>
        <v>100</v>
      </c>
      <c r="C89" s="1">
        <v>0</v>
      </c>
      <c r="D89" s="1">
        <f t="shared" si="332"/>
        <v>-100</v>
      </c>
      <c r="E89" s="1">
        <f t="shared" si="494"/>
        <v>150</v>
      </c>
      <c r="F89" s="1">
        <f t="shared" si="413"/>
        <v>3.1009999999999929</v>
      </c>
      <c r="G89" s="1">
        <f>'0.5Q 1-8 '!FS89</f>
        <v>-100</v>
      </c>
      <c r="H89" s="1">
        <f>'0.5Q 1-8 '!FT89</f>
        <v>-100</v>
      </c>
      <c r="I89" s="1">
        <f>'0.5Q 1-8 '!FU89</f>
        <v>-100</v>
      </c>
      <c r="J89" s="1">
        <f>'0.5Q 1-8 '!FV89</f>
        <v>100</v>
      </c>
      <c r="K89" s="1">
        <f>'0.5Q 1-8 '!FW89</f>
        <v>0</v>
      </c>
      <c r="L89" s="1">
        <f>'0.5Q 1-8 '!FX89</f>
        <v>3.1009999999999929</v>
      </c>
      <c r="M89" s="1">
        <f>'0.5Q 1-8 '!FY89</f>
        <v>0.49999999999999822</v>
      </c>
      <c r="N89" s="1">
        <f>'0.5Q 1-8 '!FZ89</f>
        <v>2.6792848418491461E-9</v>
      </c>
      <c r="O89" s="1">
        <f>'0.5Q 1-8 '!GA89</f>
        <v>-0.33055081869682706</v>
      </c>
      <c r="P89" s="1">
        <f>'0.5Q 1-8 '!GB89</f>
        <v>0.49999999999999822</v>
      </c>
      <c r="Q89" s="1">
        <f>'0.5Q 1-8 '!GC89</f>
        <v>1.5513059234306555E-11</v>
      </c>
      <c r="R89" s="1">
        <f>'0.5Q 1-8 '!GD89</f>
        <v>1000.0000000108591</v>
      </c>
      <c r="S89" s="1">
        <f>'0.5Q 1-8 '!GE89</f>
        <v>513.50999999999817</v>
      </c>
      <c r="T89" s="1">
        <f>'0.5Q 1-8 '!GF89</f>
        <v>499.99999999999824</v>
      </c>
      <c r="U89" s="1">
        <f>'0.5Q 1-8 '!GG89</f>
        <v>500</v>
      </c>
      <c r="V89" s="1">
        <f>'0.5Q 1-8 '!GH89</f>
        <v>2.0684078979075409E-12</v>
      </c>
      <c r="W89" s="1">
        <f>'0.5Q 1-8 '!GI89</f>
        <v>0</v>
      </c>
      <c r="X89" s="1">
        <f>'0.5Q 1-8 '!GJ89</f>
        <v>-7.7565296171532776E-9</v>
      </c>
      <c r="Y89" s="1">
        <f>'0.5Q 1-8 '!GK89</f>
        <v>0</v>
      </c>
      <c r="Z89" s="1">
        <f>'0.5Q 1-8 '!GL89</f>
        <v>10</v>
      </c>
      <c r="AA89" s="1">
        <f>'0.5Q 1-8 '!GM89</f>
        <v>2.3707390653107449E-11</v>
      </c>
      <c r="AC89" s="4">
        <f t="shared" si="333"/>
        <v>-100</v>
      </c>
      <c r="AD89" s="4">
        <f t="shared" si="334"/>
        <v>-100</v>
      </c>
      <c r="AE89" s="4">
        <f t="shared" si="335"/>
        <v>-100</v>
      </c>
      <c r="AF89" s="1">
        <f t="shared" si="336"/>
        <v>100</v>
      </c>
      <c r="AG89" s="1">
        <f t="shared" si="337"/>
        <v>0</v>
      </c>
      <c r="AH89" s="1">
        <f t="shared" si="338"/>
        <v>3.1009999999999929</v>
      </c>
      <c r="AI89" s="4">
        <f t="shared" si="414"/>
        <v>0.49999999999999822</v>
      </c>
      <c r="AJ89" s="1">
        <f t="shared" si="415"/>
        <v>4.0945407000185582E-9</v>
      </c>
      <c r="AK89" s="4">
        <f t="shared" si="495"/>
        <v>-0.29579623543115674</v>
      </c>
      <c r="AL89" s="1">
        <f t="shared" si="496"/>
        <v>0.49999999999999822</v>
      </c>
      <c r="AM89" s="1">
        <f t="shared" si="339"/>
        <v>2.3707390653107449E-11</v>
      </c>
      <c r="AN89" s="1">
        <f t="shared" si="416"/>
        <v>1000.0000000165952</v>
      </c>
      <c r="AO89" s="1">
        <f t="shared" si="417"/>
        <v>513.50999999999817</v>
      </c>
      <c r="AP89" s="1">
        <f t="shared" si="418"/>
        <v>499.99999999999824</v>
      </c>
      <c r="AQ89" s="1">
        <f t="shared" si="419"/>
        <v>500</v>
      </c>
      <c r="AR89" s="1">
        <f t="shared" si="420"/>
        <v>3.1609854204143272E-12</v>
      </c>
      <c r="AS89" s="4">
        <f t="shared" si="421"/>
        <v>0</v>
      </c>
      <c r="AT89" s="1">
        <f t="shared" si="422"/>
        <v>-1.1853695326553724E-8</v>
      </c>
      <c r="AU89" s="4">
        <f t="shared" si="340"/>
        <v>0</v>
      </c>
      <c r="AV89" s="4">
        <f t="shared" si="341"/>
        <v>10</v>
      </c>
      <c r="AW89" s="4">
        <f t="shared" si="423"/>
        <v>3.5472029934372205E-11</v>
      </c>
      <c r="AX89" s="4">
        <f t="shared" si="342"/>
        <v>1.1764639281264756E-11</v>
      </c>
      <c r="AY89" s="4">
        <f t="shared" si="343"/>
        <v>-100</v>
      </c>
      <c r="AZ89" s="4">
        <f t="shared" si="344"/>
        <v>-100</v>
      </c>
      <c r="BA89" s="4">
        <f t="shared" si="345"/>
        <v>-100</v>
      </c>
      <c r="BB89" s="1">
        <f t="shared" si="346"/>
        <v>100</v>
      </c>
      <c r="BC89" s="1">
        <f t="shared" si="347"/>
        <v>0</v>
      </c>
      <c r="BD89" s="1">
        <f t="shared" si="348"/>
        <v>3.1009999999999929</v>
      </c>
      <c r="BE89" s="4">
        <f t="shared" si="424"/>
        <v>0.49999999999999822</v>
      </c>
      <c r="BF89" s="1">
        <f t="shared" si="425"/>
        <v>6.1264300404787925E-9</v>
      </c>
      <c r="BG89" s="4">
        <f t="shared" si="497"/>
        <v>-0.29373276889243594</v>
      </c>
      <c r="BH89" s="1">
        <f t="shared" si="498"/>
        <v>0.49999999999999822</v>
      </c>
      <c r="BI89" s="1">
        <f t="shared" si="349"/>
        <v>3.5472029934372205E-11</v>
      </c>
      <c r="BJ89" s="1">
        <f t="shared" si="426"/>
        <v>1000.0000000248303</v>
      </c>
      <c r="BK89" s="1">
        <f t="shared" si="427"/>
        <v>513.50999999999817</v>
      </c>
      <c r="BL89" s="1">
        <f t="shared" si="428"/>
        <v>499.99999999999824</v>
      </c>
      <c r="BM89" s="1">
        <f t="shared" si="429"/>
        <v>500</v>
      </c>
      <c r="BN89" s="1">
        <f t="shared" si="430"/>
        <v>4.7296039912496281E-12</v>
      </c>
      <c r="BO89" s="4">
        <f t="shared" si="431"/>
        <v>0</v>
      </c>
      <c r="BP89" s="1">
        <f t="shared" si="432"/>
        <v>-1.7736014967186101E-8</v>
      </c>
      <c r="BQ89" s="4">
        <f t="shared" si="350"/>
        <v>0</v>
      </c>
      <c r="BR89" s="4">
        <f t="shared" si="351"/>
        <v>10</v>
      </c>
      <c r="BS89" s="4">
        <f t="shared" si="433"/>
        <v>4.3605065302709802E-11</v>
      </c>
      <c r="BT89" s="4">
        <f t="shared" si="352"/>
        <v>8.1330353683375969E-12</v>
      </c>
      <c r="BU89" s="4">
        <f t="shared" si="353"/>
        <v>-100</v>
      </c>
      <c r="BV89" s="4">
        <f t="shared" si="354"/>
        <v>-100</v>
      </c>
      <c r="BW89" s="4">
        <f t="shared" si="355"/>
        <v>-100</v>
      </c>
      <c r="BX89" s="1">
        <f t="shared" si="356"/>
        <v>100</v>
      </c>
      <c r="BY89" s="1">
        <f t="shared" si="357"/>
        <v>0</v>
      </c>
      <c r="BZ89" s="1">
        <f t="shared" si="358"/>
        <v>3.1009999999999929</v>
      </c>
      <c r="CA89" s="4">
        <f t="shared" si="434"/>
        <v>0.49999999999999822</v>
      </c>
      <c r="CB89" s="1">
        <f t="shared" si="435"/>
        <v>7.5310993614352004E-9</v>
      </c>
      <c r="CC89" s="4">
        <f t="shared" si="499"/>
        <v>-0.27648342360798528</v>
      </c>
      <c r="CD89" s="1">
        <f t="shared" si="500"/>
        <v>0.49999999999999822</v>
      </c>
      <c r="CE89" s="1">
        <f t="shared" si="359"/>
        <v>4.3605065302709802E-11</v>
      </c>
      <c r="CF89" s="1">
        <f t="shared" si="436"/>
        <v>1000.0000000305236</v>
      </c>
      <c r="CG89" s="1">
        <f t="shared" si="437"/>
        <v>513.50999999999817</v>
      </c>
      <c r="CH89" s="1">
        <f t="shared" si="438"/>
        <v>499.99999999999824</v>
      </c>
      <c r="CI89" s="1">
        <f t="shared" si="439"/>
        <v>500</v>
      </c>
      <c r="CJ89" s="1">
        <f t="shared" si="440"/>
        <v>5.8140087070279747E-12</v>
      </c>
      <c r="CK89" s="4">
        <f t="shared" si="441"/>
        <v>0</v>
      </c>
      <c r="CL89" s="1">
        <f t="shared" si="442"/>
        <v>-2.18025326513549E-8</v>
      </c>
      <c r="CM89" s="4">
        <f t="shared" si="360"/>
        <v>0</v>
      </c>
      <c r="CN89" s="4">
        <f t="shared" si="361"/>
        <v>10</v>
      </c>
      <c r="CO89" s="4">
        <f t="shared" si="443"/>
        <v>6.0424674447249171E-11</v>
      </c>
      <c r="CP89" s="4">
        <f t="shared" si="362"/>
        <v>1.6819609144539369E-11</v>
      </c>
      <c r="CQ89" s="4">
        <f t="shared" si="363"/>
        <v>-100</v>
      </c>
      <c r="CR89" s="4">
        <f t="shared" si="364"/>
        <v>-100</v>
      </c>
      <c r="CS89" s="4">
        <f t="shared" si="365"/>
        <v>-100</v>
      </c>
      <c r="CT89" s="1">
        <f t="shared" si="366"/>
        <v>100</v>
      </c>
      <c r="CU89" s="1">
        <f t="shared" si="367"/>
        <v>0</v>
      </c>
      <c r="CV89" s="1">
        <f t="shared" si="368"/>
        <v>3.1009999999999929</v>
      </c>
      <c r="CW89" s="4">
        <f t="shared" si="444"/>
        <v>0.49999999999999822</v>
      </c>
      <c r="CX89" s="1">
        <f t="shared" si="445"/>
        <v>1.0436040491752882E-8</v>
      </c>
      <c r="CY89" s="4">
        <f t="shared" si="501"/>
        <v>-0.26230127356761529</v>
      </c>
      <c r="CZ89" s="1">
        <f t="shared" si="502"/>
        <v>0.49999999999999822</v>
      </c>
      <c r="DA89" s="1">
        <f t="shared" si="369"/>
        <v>6.0424674447249171E-11</v>
      </c>
      <c r="DB89" s="1">
        <f t="shared" si="446"/>
        <v>1000.0000000422973</v>
      </c>
      <c r="DC89" s="1">
        <f t="shared" si="447"/>
        <v>513.50999999999817</v>
      </c>
      <c r="DD89" s="1">
        <f t="shared" si="448"/>
        <v>499.99999999999824</v>
      </c>
      <c r="DE89" s="1">
        <f t="shared" si="449"/>
        <v>500</v>
      </c>
      <c r="DF89" s="1">
        <f t="shared" si="450"/>
        <v>8.0566232596332242E-12</v>
      </c>
      <c r="DG89" s="4">
        <f t="shared" si="451"/>
        <v>0</v>
      </c>
      <c r="DH89" s="1">
        <f t="shared" si="452"/>
        <v>-3.0212337223624584E-8</v>
      </c>
      <c r="DI89" s="4">
        <f t="shared" si="370"/>
        <v>0</v>
      </c>
      <c r="DJ89" s="4">
        <f t="shared" si="371"/>
        <v>10</v>
      </c>
      <c r="DK89" s="4">
        <f t="shared" si="453"/>
        <v>7.0121957466624304E-11</v>
      </c>
      <c r="DL89" s="4">
        <f t="shared" si="372"/>
        <v>9.6972830193751336E-12</v>
      </c>
      <c r="DM89" s="4">
        <f t="shared" si="373"/>
        <v>-100</v>
      </c>
      <c r="DN89" s="4">
        <f t="shared" si="374"/>
        <v>-100</v>
      </c>
      <c r="DO89" s="4">
        <f t="shared" si="375"/>
        <v>-100</v>
      </c>
      <c r="DP89" s="1">
        <f t="shared" si="376"/>
        <v>100</v>
      </c>
      <c r="DQ89" s="1">
        <f t="shared" si="377"/>
        <v>0</v>
      </c>
      <c r="DR89" s="1">
        <f t="shared" si="378"/>
        <v>3.1009999999999929</v>
      </c>
      <c r="DS89" s="4">
        <f t="shared" si="454"/>
        <v>0.49999999999999822</v>
      </c>
      <c r="DT89" s="1">
        <f t="shared" si="455"/>
        <v>1.2110873483009379E-8</v>
      </c>
      <c r="DU89" s="4">
        <f t="shared" si="503"/>
        <v>-0.25110451091743546</v>
      </c>
      <c r="DV89" s="1">
        <f t="shared" si="504"/>
        <v>0.49999999999999822</v>
      </c>
      <c r="DW89" s="1">
        <f t="shared" si="379"/>
        <v>7.0121957466624304E-11</v>
      </c>
      <c r="DX89" s="1">
        <f t="shared" si="456"/>
        <v>1000.0000000490854</v>
      </c>
      <c r="DY89" s="1">
        <f t="shared" si="457"/>
        <v>513.50999999999817</v>
      </c>
      <c r="DZ89" s="1">
        <f t="shared" si="458"/>
        <v>499.99999999999824</v>
      </c>
      <c r="EA89" s="1">
        <f t="shared" si="459"/>
        <v>500</v>
      </c>
      <c r="EB89" s="1">
        <f t="shared" si="460"/>
        <v>9.3495943288832394E-12</v>
      </c>
      <c r="EC89" s="4">
        <f t="shared" si="461"/>
        <v>0</v>
      </c>
      <c r="ED89" s="1">
        <f t="shared" si="462"/>
        <v>-3.5060978733312155E-8</v>
      </c>
      <c r="EE89" s="4">
        <f t="shared" si="380"/>
        <v>0</v>
      </c>
      <c r="EF89" s="4">
        <f t="shared" si="381"/>
        <v>10</v>
      </c>
      <c r="EG89" s="4">
        <f t="shared" si="463"/>
        <v>9.4136961375021906E-11</v>
      </c>
      <c r="EH89" s="4">
        <f t="shared" si="382"/>
        <v>2.4015003908397602E-11</v>
      </c>
      <c r="EI89" s="4">
        <f t="shared" si="383"/>
        <v>-100</v>
      </c>
      <c r="EJ89" s="4">
        <f t="shared" si="384"/>
        <v>-100</v>
      </c>
      <c r="EK89" s="4">
        <f t="shared" si="385"/>
        <v>-100</v>
      </c>
      <c r="EL89" s="1">
        <f t="shared" si="386"/>
        <v>100</v>
      </c>
      <c r="EM89" s="1">
        <f t="shared" si="387"/>
        <v>0</v>
      </c>
      <c r="EN89" s="1">
        <f t="shared" si="388"/>
        <v>3.1009999999999929</v>
      </c>
      <c r="EO89" s="4">
        <f t="shared" si="464"/>
        <v>0.49999999999999822</v>
      </c>
      <c r="EP89" s="1">
        <f t="shared" si="465"/>
        <v>1.6258542551817255E-8</v>
      </c>
      <c r="EQ89" s="4">
        <f t="shared" si="505"/>
        <v>-0.23955353426797465</v>
      </c>
      <c r="ER89" s="1">
        <f t="shared" si="506"/>
        <v>0.49999999999999822</v>
      </c>
      <c r="ES89" s="1">
        <f t="shared" si="389"/>
        <v>9.4136961375021906E-11</v>
      </c>
      <c r="ET89" s="1">
        <f t="shared" si="466"/>
        <v>1000.000000065896</v>
      </c>
      <c r="EU89" s="1">
        <f t="shared" si="467"/>
        <v>513.50999999999817</v>
      </c>
      <c r="EV89" s="1">
        <f t="shared" si="468"/>
        <v>499.99999999999824</v>
      </c>
      <c r="EW89" s="1">
        <f t="shared" si="469"/>
        <v>500</v>
      </c>
      <c r="EX89" s="1">
        <f t="shared" si="470"/>
        <v>1.2551594850002922E-11</v>
      </c>
      <c r="EY89" s="4">
        <f t="shared" si="471"/>
        <v>0</v>
      </c>
      <c r="EZ89" s="1">
        <f t="shared" si="472"/>
        <v>-4.706848068751095E-8</v>
      </c>
      <c r="FA89" s="4">
        <f t="shared" si="390"/>
        <v>0</v>
      </c>
      <c r="FB89" s="4">
        <f t="shared" si="391"/>
        <v>10</v>
      </c>
      <c r="FC89" s="4">
        <f t="shared" si="473"/>
        <v>1.0711232292010151E-10</v>
      </c>
      <c r="FD89" s="4">
        <f t="shared" si="392"/>
        <v>1.2975361545079603E-11</v>
      </c>
      <c r="FE89" s="4">
        <f t="shared" si="393"/>
        <v>-100</v>
      </c>
      <c r="FF89" s="4">
        <f t="shared" si="394"/>
        <v>-100</v>
      </c>
      <c r="FG89" s="4">
        <f t="shared" si="395"/>
        <v>-100</v>
      </c>
      <c r="FH89" s="1">
        <f t="shared" si="396"/>
        <v>100</v>
      </c>
      <c r="FI89" s="1">
        <f t="shared" si="397"/>
        <v>0</v>
      </c>
      <c r="FJ89" s="1">
        <f t="shared" si="398"/>
        <v>3.1009999999999929</v>
      </c>
      <c r="FK89" s="4">
        <f t="shared" si="474"/>
        <v>0.49999999999999822</v>
      </c>
      <c r="FL89" s="1">
        <f t="shared" si="475"/>
        <v>1.8499537637323228E-8</v>
      </c>
      <c r="FM89" s="4">
        <f t="shared" si="507"/>
        <v>-0.24386264428720197</v>
      </c>
      <c r="FN89" s="1">
        <f t="shared" si="508"/>
        <v>0.49999999999999822</v>
      </c>
      <c r="FO89" s="1">
        <f t="shared" si="399"/>
        <v>1.0711232292010151E-10</v>
      </c>
      <c r="FP89" s="1">
        <f t="shared" si="476"/>
        <v>1000.0000000749787</v>
      </c>
      <c r="FQ89" s="1">
        <f t="shared" si="477"/>
        <v>513.50999999999817</v>
      </c>
      <c r="FR89" s="1">
        <f t="shared" si="478"/>
        <v>499.99999999999824</v>
      </c>
      <c r="FS89" s="1">
        <f t="shared" si="479"/>
        <v>500</v>
      </c>
      <c r="FT89" s="1">
        <f t="shared" si="480"/>
        <v>1.4281643056013535E-11</v>
      </c>
      <c r="FU89" s="4">
        <f t="shared" si="481"/>
        <v>0</v>
      </c>
      <c r="FV89" s="1">
        <f t="shared" si="482"/>
        <v>-5.3556161460050753E-8</v>
      </c>
      <c r="FW89" s="4">
        <f t="shared" si="400"/>
        <v>0</v>
      </c>
      <c r="FX89" s="4">
        <f t="shared" si="401"/>
        <v>10</v>
      </c>
      <c r="FY89" s="4">
        <f t="shared" si="483"/>
        <v>1.4503991668719694E-10</v>
      </c>
      <c r="FZ89" s="4">
        <f t="shared" si="402"/>
        <v>3.7927593767095433E-11</v>
      </c>
      <c r="GA89" s="4">
        <f t="shared" si="403"/>
        <v>-100</v>
      </c>
      <c r="GB89" s="4">
        <f t="shared" si="404"/>
        <v>-100</v>
      </c>
      <c r="GC89" s="4">
        <f t="shared" si="405"/>
        <v>-100</v>
      </c>
      <c r="GD89" s="1">
        <f t="shared" si="406"/>
        <v>100</v>
      </c>
      <c r="GE89" s="1">
        <f t="shared" si="407"/>
        <v>0</v>
      </c>
      <c r="GF89" s="1">
        <f t="shared" si="408"/>
        <v>3.1009999999999929</v>
      </c>
      <c r="GG89" s="4">
        <f t="shared" si="484"/>
        <v>0.49999999999999822</v>
      </c>
      <c r="GH89" s="1">
        <f t="shared" si="485"/>
        <v>2.5050071966700679E-8</v>
      </c>
      <c r="GI89" s="4">
        <f t="shared" si="509"/>
        <v>-0.23200285612906291</v>
      </c>
      <c r="GJ89" s="1">
        <f t="shared" si="510"/>
        <v>0.49999999999999822</v>
      </c>
      <c r="GK89" s="1">
        <f t="shared" si="409"/>
        <v>1.4503991668719694E-10</v>
      </c>
      <c r="GL89" s="1">
        <f t="shared" si="486"/>
        <v>1000.0000001015279</v>
      </c>
      <c r="GM89" s="1">
        <f t="shared" si="487"/>
        <v>513.50999999999817</v>
      </c>
      <c r="GN89" s="1">
        <f t="shared" si="488"/>
        <v>499.99999999999824</v>
      </c>
      <c r="GO89" s="1">
        <f t="shared" si="489"/>
        <v>500</v>
      </c>
      <c r="GP89" s="1">
        <f t="shared" si="490"/>
        <v>1.9338655558292927E-11</v>
      </c>
      <c r="GQ89" s="4">
        <f t="shared" si="491"/>
        <v>0</v>
      </c>
      <c r="GR89" s="1">
        <f t="shared" si="492"/>
        <v>-7.2519958343598475E-8</v>
      </c>
      <c r="GS89" s="4">
        <f t="shared" si="410"/>
        <v>0</v>
      </c>
      <c r="GT89" s="4">
        <f t="shared" si="411"/>
        <v>10</v>
      </c>
      <c r="GU89" s="4">
        <f t="shared" si="493"/>
        <v>1.6489317217773853E-10</v>
      </c>
      <c r="GV89" s="4">
        <f t="shared" si="412"/>
        <v>1.9853255490541587E-11</v>
      </c>
      <c r="GW89" s="4">
        <v>150</v>
      </c>
      <c r="GX89" s="4"/>
      <c r="GY89" s="4"/>
      <c r="GZ89" s="4"/>
      <c r="HA89" s="4"/>
      <c r="HB89" s="4"/>
      <c r="HC89" s="4"/>
      <c r="HD89" s="4"/>
      <c r="HE89" s="4"/>
    </row>
    <row r="90" spans="1:213">
      <c r="A90" s="1">
        <v>72</v>
      </c>
      <c r="B90" s="1">
        <f t="shared" si="331"/>
        <v>100</v>
      </c>
      <c r="C90" s="1">
        <v>0</v>
      </c>
      <c r="D90" s="1">
        <f t="shared" si="332"/>
        <v>-100</v>
      </c>
      <c r="E90" s="1">
        <f t="shared" si="494"/>
        <v>145</v>
      </c>
      <c r="F90" s="1">
        <f t="shared" si="413"/>
        <v>3.1259999999999928</v>
      </c>
      <c r="G90" s="1">
        <f>'0.5Q 1-8 '!FS90</f>
        <v>-100</v>
      </c>
      <c r="H90" s="1">
        <f>'0.5Q 1-8 '!FT90</f>
        <v>-100</v>
      </c>
      <c r="I90" s="1">
        <f>'0.5Q 1-8 '!FU90</f>
        <v>-100</v>
      </c>
      <c r="J90" s="1">
        <f>'0.5Q 1-8 '!FV90</f>
        <v>100</v>
      </c>
      <c r="K90" s="1">
        <f>'0.5Q 1-8 '!FW90</f>
        <v>0</v>
      </c>
      <c r="L90" s="1">
        <f>'0.5Q 1-8 '!FX90</f>
        <v>3.1259999999999928</v>
      </c>
      <c r="M90" s="1">
        <f>'0.5Q 1-8 '!FY90</f>
        <v>0.49999999999999822</v>
      </c>
      <c r="N90" s="1">
        <f>'0.5Q 1-8 '!FZ90</f>
        <v>1.6075709051094878E-9</v>
      </c>
      <c r="O90" s="1">
        <f>'0.5Q 1-8 '!GA90</f>
        <v>-0.33055081869682706</v>
      </c>
      <c r="P90" s="1">
        <f>'0.5Q 1-8 '!GB90</f>
        <v>0.49999999999999822</v>
      </c>
      <c r="Q90" s="1">
        <f>'0.5Q 1-8 '!GC90</f>
        <v>9.3078355405839324E-12</v>
      </c>
      <c r="R90" s="1">
        <f>'0.5Q 1-8 '!GD90</f>
        <v>1000.0000000065155</v>
      </c>
      <c r="S90" s="1">
        <f>'0.5Q 1-8 '!GE90</f>
        <v>513.50999999999817</v>
      </c>
      <c r="T90" s="1">
        <f>'0.5Q 1-8 '!GF90</f>
        <v>499.99999999999824</v>
      </c>
      <c r="U90" s="1">
        <f>'0.5Q 1-8 '!GG90</f>
        <v>500</v>
      </c>
      <c r="V90" s="1">
        <f>'0.5Q 1-8 '!GH90</f>
        <v>1.2410447387445246E-12</v>
      </c>
      <c r="W90" s="1">
        <f>'0.5Q 1-8 '!GI90</f>
        <v>0</v>
      </c>
      <c r="X90" s="1">
        <f>'0.5Q 1-8 '!GJ90</f>
        <v>-4.6539177702919664E-9</v>
      </c>
      <c r="Y90" s="1">
        <f>'0.5Q 1-8 '!GK90</f>
        <v>0</v>
      </c>
      <c r="Z90" s="1">
        <f>'0.5Q 1-8 '!GL90</f>
        <v>10</v>
      </c>
      <c r="AA90" s="1">
        <f>'0.5Q 1-8 '!GM90</f>
        <v>1.4224434391864468E-11</v>
      </c>
      <c r="AC90" s="4">
        <f t="shared" si="333"/>
        <v>-100</v>
      </c>
      <c r="AD90" s="4">
        <f t="shared" si="334"/>
        <v>-100</v>
      </c>
      <c r="AE90" s="4">
        <f t="shared" si="335"/>
        <v>-100</v>
      </c>
      <c r="AF90" s="1">
        <f t="shared" si="336"/>
        <v>100</v>
      </c>
      <c r="AG90" s="1">
        <f t="shared" si="337"/>
        <v>0</v>
      </c>
      <c r="AH90" s="1">
        <f t="shared" si="338"/>
        <v>3.1259999999999928</v>
      </c>
      <c r="AI90" s="1">
        <f t="shared" si="414"/>
        <v>0.49999999999999822</v>
      </c>
      <c r="AJ90" s="1">
        <f t="shared" si="415"/>
        <v>2.4567244200111347E-9</v>
      </c>
      <c r="AK90" s="1">
        <f t="shared" si="495"/>
        <v>-0.29579623543115674</v>
      </c>
      <c r="AL90" s="1">
        <f t="shared" si="496"/>
        <v>0.49999999999999822</v>
      </c>
      <c r="AM90" s="1">
        <f t="shared" si="339"/>
        <v>1.4224434391864468E-11</v>
      </c>
      <c r="AN90" s="1">
        <f t="shared" si="416"/>
        <v>1000.0000000099571</v>
      </c>
      <c r="AO90" s="1">
        <f t="shared" si="417"/>
        <v>513.50999999999817</v>
      </c>
      <c r="AP90" s="1">
        <f t="shared" si="418"/>
        <v>499.99999999999824</v>
      </c>
      <c r="AQ90" s="1">
        <f t="shared" si="419"/>
        <v>500</v>
      </c>
      <c r="AR90" s="1">
        <f t="shared" si="420"/>
        <v>1.896591252248596E-12</v>
      </c>
      <c r="AS90" s="4">
        <f t="shared" si="421"/>
        <v>0</v>
      </c>
      <c r="AT90" s="1">
        <f t="shared" si="422"/>
        <v>-7.1122171959322343E-9</v>
      </c>
      <c r="AU90" s="4">
        <f t="shared" si="340"/>
        <v>0</v>
      </c>
      <c r="AV90" s="4">
        <f t="shared" si="341"/>
        <v>10</v>
      </c>
      <c r="AW90" s="4">
        <f t="shared" si="423"/>
        <v>2.1283217960623323E-11</v>
      </c>
      <c r="AX90" s="4">
        <f t="shared" si="342"/>
        <v>7.0587835687588552E-12</v>
      </c>
      <c r="AY90" s="4">
        <f t="shared" si="343"/>
        <v>-100</v>
      </c>
      <c r="AZ90" s="4">
        <f t="shared" si="344"/>
        <v>-100</v>
      </c>
      <c r="BA90" s="4">
        <f t="shared" si="345"/>
        <v>-100</v>
      </c>
      <c r="BB90" s="1">
        <f t="shared" si="346"/>
        <v>100</v>
      </c>
      <c r="BC90" s="1">
        <f t="shared" si="347"/>
        <v>0</v>
      </c>
      <c r="BD90" s="1">
        <f t="shared" si="348"/>
        <v>3.1259999999999928</v>
      </c>
      <c r="BE90" s="1">
        <f t="shared" si="424"/>
        <v>0.49999999999999822</v>
      </c>
      <c r="BF90" s="1">
        <f t="shared" si="425"/>
        <v>3.6758580242872747E-9</v>
      </c>
      <c r="BG90" s="1">
        <f t="shared" si="497"/>
        <v>-0.29373276889243594</v>
      </c>
      <c r="BH90" s="1">
        <f t="shared" si="498"/>
        <v>0.49999999999999822</v>
      </c>
      <c r="BI90" s="1">
        <f t="shared" si="349"/>
        <v>2.1283217960623323E-11</v>
      </c>
      <c r="BJ90" s="1">
        <f t="shared" si="426"/>
        <v>1000.0000000148983</v>
      </c>
      <c r="BK90" s="1">
        <f t="shared" si="427"/>
        <v>513.50999999999817</v>
      </c>
      <c r="BL90" s="1">
        <f t="shared" si="428"/>
        <v>499.99999999999824</v>
      </c>
      <c r="BM90" s="1">
        <f t="shared" si="429"/>
        <v>500</v>
      </c>
      <c r="BN90" s="1">
        <f t="shared" si="430"/>
        <v>2.8377623947497764E-12</v>
      </c>
      <c r="BO90" s="4">
        <f t="shared" si="431"/>
        <v>0</v>
      </c>
      <c r="BP90" s="1">
        <f t="shared" si="432"/>
        <v>-1.0641608980311662E-8</v>
      </c>
      <c r="BQ90" s="4">
        <f t="shared" si="350"/>
        <v>0</v>
      </c>
      <c r="BR90" s="4">
        <f t="shared" si="351"/>
        <v>10</v>
      </c>
      <c r="BS90" s="4">
        <f t="shared" si="433"/>
        <v>2.6163039181625879E-11</v>
      </c>
      <c r="BT90" s="4">
        <f t="shared" si="352"/>
        <v>4.8798212210025556E-12</v>
      </c>
      <c r="BU90" s="4">
        <f t="shared" si="353"/>
        <v>-100</v>
      </c>
      <c r="BV90" s="4">
        <f t="shared" si="354"/>
        <v>-100</v>
      </c>
      <c r="BW90" s="4">
        <f t="shared" si="355"/>
        <v>-100</v>
      </c>
      <c r="BX90" s="1">
        <f t="shared" si="356"/>
        <v>100</v>
      </c>
      <c r="BY90" s="1">
        <f t="shared" si="357"/>
        <v>0</v>
      </c>
      <c r="BZ90" s="1">
        <f t="shared" si="358"/>
        <v>3.1259999999999928</v>
      </c>
      <c r="CA90" s="1">
        <f t="shared" si="434"/>
        <v>0.49999999999999822</v>
      </c>
      <c r="CB90" s="1">
        <f t="shared" si="435"/>
        <v>4.5186596168611194E-9</v>
      </c>
      <c r="CC90" s="1">
        <f t="shared" si="499"/>
        <v>-0.27648342360798528</v>
      </c>
      <c r="CD90" s="1">
        <f t="shared" si="500"/>
        <v>0.49999999999999822</v>
      </c>
      <c r="CE90" s="1">
        <f t="shared" si="359"/>
        <v>2.6163039181625879E-11</v>
      </c>
      <c r="CF90" s="1">
        <f t="shared" si="436"/>
        <v>1000.000000018314</v>
      </c>
      <c r="CG90" s="1">
        <f t="shared" si="437"/>
        <v>513.50999999999817</v>
      </c>
      <c r="CH90" s="1">
        <f t="shared" si="438"/>
        <v>499.99999999999824</v>
      </c>
      <c r="CI90" s="1">
        <f t="shared" si="439"/>
        <v>500</v>
      </c>
      <c r="CJ90" s="1">
        <f t="shared" si="440"/>
        <v>3.4884052242167845E-12</v>
      </c>
      <c r="CK90" s="4">
        <f t="shared" si="441"/>
        <v>0</v>
      </c>
      <c r="CL90" s="1">
        <f t="shared" si="442"/>
        <v>-1.308151959081294E-8</v>
      </c>
      <c r="CM90" s="4">
        <f t="shared" si="360"/>
        <v>0</v>
      </c>
      <c r="CN90" s="4">
        <f t="shared" si="361"/>
        <v>10</v>
      </c>
      <c r="CO90" s="4">
        <f t="shared" si="443"/>
        <v>3.62548046683495E-11</v>
      </c>
      <c r="CP90" s="4">
        <f t="shared" si="362"/>
        <v>1.0091765486723621E-11</v>
      </c>
      <c r="CQ90" s="4">
        <f t="shared" si="363"/>
        <v>-100</v>
      </c>
      <c r="CR90" s="4">
        <f t="shared" si="364"/>
        <v>-100</v>
      </c>
      <c r="CS90" s="4">
        <f t="shared" si="365"/>
        <v>-100</v>
      </c>
      <c r="CT90" s="1">
        <f t="shared" si="366"/>
        <v>100</v>
      </c>
      <c r="CU90" s="1">
        <f t="shared" si="367"/>
        <v>0</v>
      </c>
      <c r="CV90" s="1">
        <f t="shared" si="368"/>
        <v>3.1259999999999928</v>
      </c>
      <c r="CW90" s="1">
        <f t="shared" si="444"/>
        <v>0.49999999999999822</v>
      </c>
      <c r="CX90" s="1">
        <f t="shared" si="445"/>
        <v>6.2616242950517281E-9</v>
      </c>
      <c r="CY90" s="1">
        <f t="shared" si="501"/>
        <v>-0.26230127356761529</v>
      </c>
      <c r="CZ90" s="1">
        <f t="shared" si="502"/>
        <v>0.49999999999999822</v>
      </c>
      <c r="DA90" s="1">
        <f t="shared" si="369"/>
        <v>3.62548046683495E-11</v>
      </c>
      <c r="DB90" s="1">
        <f t="shared" si="446"/>
        <v>1000.0000000253783</v>
      </c>
      <c r="DC90" s="1">
        <f t="shared" si="447"/>
        <v>513.50999999999817</v>
      </c>
      <c r="DD90" s="1">
        <f t="shared" si="448"/>
        <v>499.99999999999824</v>
      </c>
      <c r="DE90" s="1">
        <f t="shared" si="449"/>
        <v>500</v>
      </c>
      <c r="DF90" s="1">
        <f t="shared" si="450"/>
        <v>4.8339739557799343E-12</v>
      </c>
      <c r="DG90" s="4">
        <f t="shared" si="451"/>
        <v>0</v>
      </c>
      <c r="DH90" s="1">
        <f t="shared" si="452"/>
        <v>-1.812740233417475E-8</v>
      </c>
      <c r="DI90" s="4">
        <f t="shared" si="370"/>
        <v>0</v>
      </c>
      <c r="DJ90" s="4">
        <f t="shared" si="371"/>
        <v>10</v>
      </c>
      <c r="DK90" s="4">
        <f t="shared" si="453"/>
        <v>4.2073174479974581E-11</v>
      </c>
      <c r="DL90" s="4">
        <f t="shared" si="372"/>
        <v>5.8183698116250815E-12</v>
      </c>
      <c r="DM90" s="4">
        <f t="shared" si="373"/>
        <v>-100</v>
      </c>
      <c r="DN90" s="4">
        <f t="shared" si="374"/>
        <v>-100</v>
      </c>
      <c r="DO90" s="4">
        <f t="shared" si="375"/>
        <v>-100</v>
      </c>
      <c r="DP90" s="1">
        <f t="shared" si="376"/>
        <v>100</v>
      </c>
      <c r="DQ90" s="1">
        <f t="shared" si="377"/>
        <v>0</v>
      </c>
      <c r="DR90" s="1">
        <f t="shared" si="378"/>
        <v>3.1259999999999928</v>
      </c>
      <c r="DS90" s="1">
        <f t="shared" si="454"/>
        <v>0.49999999999999822</v>
      </c>
      <c r="DT90" s="1">
        <f t="shared" si="455"/>
        <v>7.2665240898056271E-9</v>
      </c>
      <c r="DU90" s="1">
        <f t="shared" si="503"/>
        <v>-0.25110451091743546</v>
      </c>
      <c r="DV90" s="1">
        <f t="shared" si="504"/>
        <v>0.49999999999999822</v>
      </c>
      <c r="DW90" s="1">
        <f t="shared" si="379"/>
        <v>4.2073174479974581E-11</v>
      </c>
      <c r="DX90" s="1">
        <f t="shared" si="456"/>
        <v>1000.0000000294514</v>
      </c>
      <c r="DY90" s="1">
        <f t="shared" si="457"/>
        <v>513.50999999999817</v>
      </c>
      <c r="DZ90" s="1">
        <f t="shared" si="458"/>
        <v>499.99999999999824</v>
      </c>
      <c r="EA90" s="1">
        <f t="shared" si="459"/>
        <v>500</v>
      </c>
      <c r="EB90" s="1">
        <f t="shared" si="460"/>
        <v>5.6097565973299448E-12</v>
      </c>
      <c r="EC90" s="4">
        <f t="shared" si="461"/>
        <v>0</v>
      </c>
      <c r="ED90" s="1">
        <f t="shared" si="462"/>
        <v>-2.103658723998729E-8</v>
      </c>
      <c r="EE90" s="4">
        <f t="shared" si="380"/>
        <v>0</v>
      </c>
      <c r="EF90" s="4">
        <f t="shared" si="381"/>
        <v>10</v>
      </c>
      <c r="EG90" s="4">
        <f t="shared" si="463"/>
        <v>5.6482176825013139E-11</v>
      </c>
      <c r="EH90" s="4">
        <f t="shared" si="382"/>
        <v>1.4409002345038557E-11</v>
      </c>
      <c r="EI90" s="4">
        <f t="shared" si="383"/>
        <v>-100</v>
      </c>
      <c r="EJ90" s="4">
        <f t="shared" si="384"/>
        <v>-100</v>
      </c>
      <c r="EK90" s="4">
        <f t="shared" si="385"/>
        <v>-100</v>
      </c>
      <c r="EL90" s="1">
        <f t="shared" si="386"/>
        <v>100</v>
      </c>
      <c r="EM90" s="1">
        <f t="shared" si="387"/>
        <v>0</v>
      </c>
      <c r="EN90" s="1">
        <f t="shared" si="388"/>
        <v>3.1259999999999928</v>
      </c>
      <c r="EO90" s="1">
        <f t="shared" si="464"/>
        <v>0.49999999999999822</v>
      </c>
      <c r="EP90" s="1">
        <f t="shared" si="465"/>
        <v>9.7551255310903532E-9</v>
      </c>
      <c r="EQ90" s="1">
        <f t="shared" si="505"/>
        <v>-0.23955353426797465</v>
      </c>
      <c r="ER90" s="1">
        <f t="shared" si="506"/>
        <v>0.49999999999999822</v>
      </c>
      <c r="ES90" s="1">
        <f t="shared" si="389"/>
        <v>5.6482176825013139E-11</v>
      </c>
      <c r="ET90" s="1">
        <f t="shared" si="466"/>
        <v>1000.0000000395374</v>
      </c>
      <c r="EU90" s="1">
        <f t="shared" si="467"/>
        <v>513.50999999999817</v>
      </c>
      <c r="EV90" s="1">
        <f t="shared" si="468"/>
        <v>499.99999999999824</v>
      </c>
      <c r="EW90" s="1">
        <f t="shared" si="469"/>
        <v>500</v>
      </c>
      <c r="EX90" s="1">
        <f t="shared" si="470"/>
        <v>7.5309569100017529E-12</v>
      </c>
      <c r="EY90" s="4">
        <f t="shared" si="471"/>
        <v>0</v>
      </c>
      <c r="EZ90" s="1">
        <f t="shared" si="472"/>
        <v>-2.824108841250657E-8</v>
      </c>
      <c r="FA90" s="4">
        <f t="shared" si="390"/>
        <v>0</v>
      </c>
      <c r="FB90" s="4">
        <f t="shared" si="391"/>
        <v>10</v>
      </c>
      <c r="FC90" s="4">
        <f t="shared" si="473"/>
        <v>6.4267393752060905E-11</v>
      </c>
      <c r="FD90" s="4">
        <f t="shared" si="392"/>
        <v>7.7852169270477669E-12</v>
      </c>
      <c r="FE90" s="4">
        <f t="shared" si="393"/>
        <v>-100</v>
      </c>
      <c r="FF90" s="4">
        <f t="shared" si="394"/>
        <v>-100</v>
      </c>
      <c r="FG90" s="4">
        <f t="shared" si="395"/>
        <v>-100</v>
      </c>
      <c r="FH90" s="1">
        <f t="shared" si="396"/>
        <v>100</v>
      </c>
      <c r="FI90" s="1">
        <f t="shared" si="397"/>
        <v>0</v>
      </c>
      <c r="FJ90" s="1">
        <f t="shared" si="398"/>
        <v>3.1259999999999928</v>
      </c>
      <c r="FK90" s="1">
        <f t="shared" si="474"/>
        <v>0.49999999999999822</v>
      </c>
      <c r="FL90" s="1">
        <f t="shared" si="475"/>
        <v>1.1099722582393938E-8</v>
      </c>
      <c r="FM90" s="1">
        <f t="shared" si="507"/>
        <v>-0.24386264428720197</v>
      </c>
      <c r="FN90" s="1">
        <f t="shared" si="508"/>
        <v>0.49999999999999822</v>
      </c>
      <c r="FO90" s="1">
        <f t="shared" si="399"/>
        <v>6.4267393752060905E-11</v>
      </c>
      <c r="FP90" s="1">
        <f t="shared" si="476"/>
        <v>1000.0000000449871</v>
      </c>
      <c r="FQ90" s="1">
        <f t="shared" si="477"/>
        <v>513.50999999999817</v>
      </c>
      <c r="FR90" s="1">
        <f t="shared" si="478"/>
        <v>499.99999999999824</v>
      </c>
      <c r="FS90" s="1">
        <f t="shared" si="479"/>
        <v>500</v>
      </c>
      <c r="FT90" s="1">
        <f t="shared" si="480"/>
        <v>8.5689858336081207E-12</v>
      </c>
      <c r="FU90" s="4">
        <f t="shared" si="481"/>
        <v>0</v>
      </c>
      <c r="FV90" s="1">
        <f t="shared" si="482"/>
        <v>-3.2133696876030456E-8</v>
      </c>
      <c r="FW90" s="4">
        <f t="shared" si="400"/>
        <v>0</v>
      </c>
      <c r="FX90" s="4">
        <f t="shared" si="401"/>
        <v>10</v>
      </c>
      <c r="FY90" s="4">
        <f t="shared" si="483"/>
        <v>8.702395001231816E-11</v>
      </c>
      <c r="FZ90" s="4">
        <f t="shared" si="402"/>
        <v>2.2756556260257254E-11</v>
      </c>
      <c r="GA90" s="4">
        <f t="shared" si="403"/>
        <v>-100</v>
      </c>
      <c r="GB90" s="4">
        <f t="shared" si="404"/>
        <v>-100</v>
      </c>
      <c r="GC90" s="4">
        <f t="shared" si="405"/>
        <v>-100</v>
      </c>
      <c r="GD90" s="1">
        <f t="shared" si="406"/>
        <v>100</v>
      </c>
      <c r="GE90" s="1">
        <f t="shared" si="407"/>
        <v>0</v>
      </c>
      <c r="GF90" s="1">
        <f t="shared" si="408"/>
        <v>3.1259999999999928</v>
      </c>
      <c r="GG90" s="1">
        <f t="shared" si="484"/>
        <v>0.49999999999999822</v>
      </c>
      <c r="GH90" s="1">
        <f t="shared" si="485"/>
        <v>1.5030043180020409E-8</v>
      </c>
      <c r="GI90" s="1">
        <f t="shared" si="509"/>
        <v>-0.23200285612906291</v>
      </c>
      <c r="GJ90" s="1">
        <f t="shared" si="510"/>
        <v>0.49999999999999822</v>
      </c>
      <c r="GK90" s="1">
        <f t="shared" si="409"/>
        <v>8.702395001231816E-11</v>
      </c>
      <c r="GL90" s="1">
        <f t="shared" si="486"/>
        <v>1000.0000000609168</v>
      </c>
      <c r="GM90" s="1">
        <f t="shared" si="487"/>
        <v>513.50999999999817</v>
      </c>
      <c r="GN90" s="1">
        <f t="shared" si="488"/>
        <v>499.99999999999824</v>
      </c>
      <c r="GO90" s="1">
        <f t="shared" si="489"/>
        <v>500</v>
      </c>
      <c r="GP90" s="1">
        <f t="shared" si="490"/>
        <v>1.1603193334975756E-11</v>
      </c>
      <c r="GQ90" s="4">
        <f t="shared" si="491"/>
        <v>0</v>
      </c>
      <c r="GR90" s="1">
        <f t="shared" si="492"/>
        <v>-4.3511975006159082E-8</v>
      </c>
      <c r="GS90" s="4">
        <f t="shared" si="410"/>
        <v>0</v>
      </c>
      <c r="GT90" s="4">
        <f t="shared" si="411"/>
        <v>10</v>
      </c>
      <c r="GU90" s="4">
        <f t="shared" si="493"/>
        <v>9.893590330664312E-11</v>
      </c>
      <c r="GV90" s="4">
        <f t="shared" si="412"/>
        <v>1.191195329432496E-11</v>
      </c>
      <c r="GW90" s="4">
        <v>145</v>
      </c>
      <c r="GX90" s="4"/>
      <c r="GY90" s="4"/>
      <c r="GZ90" s="4"/>
      <c r="HA90" s="4"/>
      <c r="HB90" s="4"/>
      <c r="HC90" s="4"/>
      <c r="HD90" s="4"/>
      <c r="HE90" s="4"/>
    </row>
    <row r="91" spans="1:213">
      <c r="A91" s="1">
        <v>73</v>
      </c>
      <c r="B91" s="1">
        <f t="shared" si="331"/>
        <v>100</v>
      </c>
      <c r="C91" s="1">
        <v>0</v>
      </c>
      <c r="D91" s="1">
        <f t="shared" si="332"/>
        <v>-100</v>
      </c>
      <c r="E91" s="1">
        <f t="shared" si="494"/>
        <v>140</v>
      </c>
      <c r="F91" s="1">
        <f t="shared" si="413"/>
        <v>3.1509999999999927</v>
      </c>
      <c r="G91" s="1">
        <f>'0.5Q 1-8 '!FS91</f>
        <v>-100</v>
      </c>
      <c r="H91" s="1">
        <f>'0.5Q 1-8 '!FT91</f>
        <v>-100</v>
      </c>
      <c r="I91" s="1">
        <f>'0.5Q 1-8 '!FU91</f>
        <v>-100</v>
      </c>
      <c r="J91" s="1">
        <f>'0.5Q 1-8 '!FV91</f>
        <v>100</v>
      </c>
      <c r="K91" s="1">
        <f>'0.5Q 1-8 '!FW91</f>
        <v>0</v>
      </c>
      <c r="L91" s="1">
        <f>'0.5Q 1-8 '!FX91</f>
        <v>3.1509999999999927</v>
      </c>
      <c r="M91" s="1">
        <f>'0.5Q 1-8 '!FY91</f>
        <v>0.49999999999999822</v>
      </c>
      <c r="N91" s="1">
        <f>'0.5Q 1-8 '!FZ91</f>
        <v>9.6454254306569245E-10</v>
      </c>
      <c r="O91" s="1">
        <f>'0.5Q 1-8 '!GA91</f>
        <v>-0.33055081869682706</v>
      </c>
      <c r="P91" s="1">
        <f>'0.5Q 1-8 '!GB91</f>
        <v>0.49999999999999822</v>
      </c>
      <c r="Q91" s="1">
        <f>'0.5Q 1-8 '!GC91</f>
        <v>5.5847013243503593E-12</v>
      </c>
      <c r="R91" s="1">
        <f>'0.5Q 1-8 '!GD91</f>
        <v>1000.0000000039093</v>
      </c>
      <c r="S91" s="1">
        <f>'0.5Q 1-8 '!GE91</f>
        <v>513.50999999999817</v>
      </c>
      <c r="T91" s="1">
        <f>'0.5Q 1-8 '!GF91</f>
        <v>499.99999999999824</v>
      </c>
      <c r="U91" s="1">
        <f>'0.5Q 1-8 '!GG91</f>
        <v>500</v>
      </c>
      <c r="V91" s="1">
        <f>'0.5Q 1-8 '!GH91</f>
        <v>7.4462684324671464E-13</v>
      </c>
      <c r="W91" s="1">
        <f>'0.5Q 1-8 '!GI91</f>
        <v>0</v>
      </c>
      <c r="X91" s="1">
        <f>'0.5Q 1-8 '!GJ91</f>
        <v>-2.7923506621751796E-9</v>
      </c>
      <c r="Y91" s="1">
        <f>'0.5Q 1-8 '!GK91</f>
        <v>0</v>
      </c>
      <c r="Z91" s="1">
        <f>'0.5Q 1-8 '!GL91</f>
        <v>10</v>
      </c>
      <c r="AA91" s="1">
        <f>'0.5Q 1-8 '!GM91</f>
        <v>8.5346606351186806E-12</v>
      </c>
      <c r="AC91" s="4">
        <f t="shared" si="333"/>
        <v>-100</v>
      </c>
      <c r="AD91" s="4">
        <f t="shared" si="334"/>
        <v>-100</v>
      </c>
      <c r="AE91" s="4">
        <f t="shared" si="335"/>
        <v>-100</v>
      </c>
      <c r="AF91" s="1">
        <f t="shared" si="336"/>
        <v>100</v>
      </c>
      <c r="AG91" s="1">
        <f t="shared" si="337"/>
        <v>0</v>
      </c>
      <c r="AH91" s="1">
        <f t="shared" si="338"/>
        <v>3.1509999999999927</v>
      </c>
      <c r="AI91" s="1">
        <f t="shared" si="414"/>
        <v>0.49999999999999822</v>
      </c>
      <c r="AJ91" s="1">
        <f t="shared" si="415"/>
        <v>1.4740346520066806E-9</v>
      </c>
      <c r="AK91" s="1">
        <f t="shared" si="495"/>
        <v>-0.29579623543115674</v>
      </c>
      <c r="AL91" s="1">
        <f t="shared" si="496"/>
        <v>0.49999999999999822</v>
      </c>
      <c r="AM91" s="1">
        <f t="shared" si="339"/>
        <v>8.5346606351186806E-12</v>
      </c>
      <c r="AN91" s="1">
        <f t="shared" si="416"/>
        <v>1000.0000000059744</v>
      </c>
      <c r="AO91" s="1">
        <f t="shared" si="417"/>
        <v>513.50999999999817</v>
      </c>
      <c r="AP91" s="1">
        <f t="shared" si="418"/>
        <v>499.99999999999824</v>
      </c>
      <c r="AQ91" s="1">
        <f t="shared" si="419"/>
        <v>500</v>
      </c>
      <c r="AR91" s="1">
        <f t="shared" si="420"/>
        <v>1.1379547513491576E-12</v>
      </c>
      <c r="AS91" s="4">
        <f t="shared" si="421"/>
        <v>0</v>
      </c>
      <c r="AT91" s="1">
        <f t="shared" si="422"/>
        <v>-4.2673303175593401E-9</v>
      </c>
      <c r="AU91" s="4">
        <f t="shared" si="340"/>
        <v>0</v>
      </c>
      <c r="AV91" s="4">
        <f t="shared" si="341"/>
        <v>10</v>
      </c>
      <c r="AW91" s="4">
        <f t="shared" si="423"/>
        <v>1.2769930776373993E-11</v>
      </c>
      <c r="AX91" s="4">
        <f t="shared" si="342"/>
        <v>4.2352701412553128E-12</v>
      </c>
      <c r="AY91" s="4">
        <f t="shared" si="343"/>
        <v>-100</v>
      </c>
      <c r="AZ91" s="4">
        <f t="shared" si="344"/>
        <v>-100</v>
      </c>
      <c r="BA91" s="4">
        <f t="shared" si="345"/>
        <v>-100</v>
      </c>
      <c r="BB91" s="1">
        <f t="shared" si="346"/>
        <v>100</v>
      </c>
      <c r="BC91" s="1">
        <f t="shared" si="347"/>
        <v>0</v>
      </c>
      <c r="BD91" s="1">
        <f t="shared" si="348"/>
        <v>3.1509999999999927</v>
      </c>
      <c r="BE91" s="1">
        <f t="shared" si="424"/>
        <v>0.49999999999999822</v>
      </c>
      <c r="BF91" s="1">
        <f t="shared" si="425"/>
        <v>2.2055148145723652E-9</v>
      </c>
      <c r="BG91" s="1">
        <f t="shared" si="497"/>
        <v>-0.29373276889243594</v>
      </c>
      <c r="BH91" s="1">
        <f t="shared" si="498"/>
        <v>0.49999999999999822</v>
      </c>
      <c r="BI91" s="1">
        <f t="shared" si="349"/>
        <v>1.2769930776373993E-11</v>
      </c>
      <c r="BJ91" s="1">
        <f t="shared" si="426"/>
        <v>1000.0000000089389</v>
      </c>
      <c r="BK91" s="1">
        <f t="shared" si="427"/>
        <v>513.50999999999817</v>
      </c>
      <c r="BL91" s="1">
        <f t="shared" si="428"/>
        <v>499.99999999999824</v>
      </c>
      <c r="BM91" s="1">
        <f t="shared" si="429"/>
        <v>500</v>
      </c>
      <c r="BN91" s="1">
        <f t="shared" si="430"/>
        <v>1.702657436849866E-12</v>
      </c>
      <c r="BO91" s="4">
        <f t="shared" si="431"/>
        <v>0</v>
      </c>
      <c r="BP91" s="1">
        <f t="shared" si="432"/>
        <v>-6.3849653881869968E-9</v>
      </c>
      <c r="BQ91" s="4">
        <f t="shared" si="350"/>
        <v>0</v>
      </c>
      <c r="BR91" s="4">
        <f t="shared" si="351"/>
        <v>10</v>
      </c>
      <c r="BS91" s="4">
        <f t="shared" si="433"/>
        <v>1.5697823508975525E-11</v>
      </c>
      <c r="BT91" s="4">
        <f t="shared" si="352"/>
        <v>2.9278927326015321E-12</v>
      </c>
      <c r="BU91" s="4">
        <f t="shared" si="353"/>
        <v>-100</v>
      </c>
      <c r="BV91" s="4">
        <f t="shared" si="354"/>
        <v>-100</v>
      </c>
      <c r="BW91" s="4">
        <f t="shared" si="355"/>
        <v>-100</v>
      </c>
      <c r="BX91" s="1">
        <f t="shared" si="356"/>
        <v>100</v>
      </c>
      <c r="BY91" s="1">
        <f t="shared" si="357"/>
        <v>0</v>
      </c>
      <c r="BZ91" s="1">
        <f t="shared" si="358"/>
        <v>3.1509999999999927</v>
      </c>
      <c r="CA91" s="1">
        <f t="shared" si="434"/>
        <v>0.49999999999999822</v>
      </c>
      <c r="CB91" s="1">
        <f t="shared" si="435"/>
        <v>2.711195770116672E-9</v>
      </c>
      <c r="CC91" s="1">
        <f t="shared" si="499"/>
        <v>-0.27648342360798528</v>
      </c>
      <c r="CD91" s="1">
        <f t="shared" si="500"/>
        <v>0.49999999999999822</v>
      </c>
      <c r="CE91" s="1">
        <f t="shared" si="359"/>
        <v>1.5697823508975525E-11</v>
      </c>
      <c r="CF91" s="1">
        <f t="shared" si="436"/>
        <v>1000.0000000109885</v>
      </c>
      <c r="CG91" s="1">
        <f t="shared" si="437"/>
        <v>513.50999999999817</v>
      </c>
      <c r="CH91" s="1">
        <f t="shared" si="438"/>
        <v>499.99999999999824</v>
      </c>
      <c r="CI91" s="1">
        <f t="shared" si="439"/>
        <v>500</v>
      </c>
      <c r="CJ91" s="1">
        <f t="shared" si="440"/>
        <v>2.0930431345300705E-12</v>
      </c>
      <c r="CK91" s="4">
        <f t="shared" si="441"/>
        <v>0</v>
      </c>
      <c r="CL91" s="1">
        <f t="shared" si="442"/>
        <v>-7.848911754487763E-9</v>
      </c>
      <c r="CM91" s="4">
        <f t="shared" si="360"/>
        <v>0</v>
      </c>
      <c r="CN91" s="4">
        <f t="shared" si="361"/>
        <v>10</v>
      </c>
      <c r="CO91" s="4">
        <f t="shared" si="443"/>
        <v>2.1752882801009699E-11</v>
      </c>
      <c r="CP91" s="4">
        <f t="shared" si="362"/>
        <v>6.0550592920341738E-12</v>
      </c>
      <c r="CQ91" s="4">
        <f t="shared" si="363"/>
        <v>-100</v>
      </c>
      <c r="CR91" s="4">
        <f t="shared" si="364"/>
        <v>-100</v>
      </c>
      <c r="CS91" s="4">
        <f t="shared" si="365"/>
        <v>-100</v>
      </c>
      <c r="CT91" s="1">
        <f t="shared" si="366"/>
        <v>100</v>
      </c>
      <c r="CU91" s="1">
        <f t="shared" si="367"/>
        <v>0</v>
      </c>
      <c r="CV91" s="1">
        <f t="shared" si="368"/>
        <v>3.1509999999999927</v>
      </c>
      <c r="CW91" s="1">
        <f t="shared" si="444"/>
        <v>0.49999999999999822</v>
      </c>
      <c r="CX91" s="1">
        <f t="shared" si="445"/>
        <v>3.756974577031036E-9</v>
      </c>
      <c r="CY91" s="1">
        <f t="shared" si="501"/>
        <v>-0.26230127356761529</v>
      </c>
      <c r="CZ91" s="1">
        <f t="shared" si="502"/>
        <v>0.49999999999999822</v>
      </c>
      <c r="DA91" s="1">
        <f t="shared" si="369"/>
        <v>2.1752882801009699E-11</v>
      </c>
      <c r="DB91" s="1">
        <f t="shared" si="446"/>
        <v>1000.000000015227</v>
      </c>
      <c r="DC91" s="1">
        <f t="shared" si="447"/>
        <v>513.50999999999817</v>
      </c>
      <c r="DD91" s="1">
        <f t="shared" si="448"/>
        <v>499.99999999999824</v>
      </c>
      <c r="DE91" s="1">
        <f t="shared" si="449"/>
        <v>500</v>
      </c>
      <c r="DF91" s="1">
        <f t="shared" si="450"/>
        <v>2.90038437346796E-12</v>
      </c>
      <c r="DG91" s="4">
        <f t="shared" si="451"/>
        <v>0</v>
      </c>
      <c r="DH91" s="1">
        <f t="shared" si="452"/>
        <v>-1.0876441400504849E-8</v>
      </c>
      <c r="DI91" s="4">
        <f t="shared" si="370"/>
        <v>0</v>
      </c>
      <c r="DJ91" s="4">
        <f t="shared" si="371"/>
        <v>10</v>
      </c>
      <c r="DK91" s="4">
        <f t="shared" si="453"/>
        <v>2.5243904687984749E-11</v>
      </c>
      <c r="DL91" s="4">
        <f t="shared" si="372"/>
        <v>3.4910218869750502E-12</v>
      </c>
      <c r="DM91" s="4">
        <f t="shared" si="373"/>
        <v>-100</v>
      </c>
      <c r="DN91" s="4">
        <f t="shared" si="374"/>
        <v>-100</v>
      </c>
      <c r="DO91" s="4">
        <f t="shared" si="375"/>
        <v>-100</v>
      </c>
      <c r="DP91" s="1">
        <f t="shared" si="376"/>
        <v>100</v>
      </c>
      <c r="DQ91" s="1">
        <f t="shared" si="377"/>
        <v>0</v>
      </c>
      <c r="DR91" s="1">
        <f t="shared" si="378"/>
        <v>3.1509999999999927</v>
      </c>
      <c r="DS91" s="1">
        <f t="shared" si="454"/>
        <v>0.49999999999999822</v>
      </c>
      <c r="DT91" s="1">
        <f t="shared" si="455"/>
        <v>4.3599144538833763E-9</v>
      </c>
      <c r="DU91" s="1">
        <f t="shared" si="503"/>
        <v>-0.25110451091743546</v>
      </c>
      <c r="DV91" s="1">
        <f t="shared" si="504"/>
        <v>0.49999999999999822</v>
      </c>
      <c r="DW91" s="1">
        <f t="shared" si="379"/>
        <v>2.5243904687984749E-11</v>
      </c>
      <c r="DX91" s="1">
        <f t="shared" si="456"/>
        <v>1000.0000000176708</v>
      </c>
      <c r="DY91" s="1">
        <f t="shared" si="457"/>
        <v>513.50999999999817</v>
      </c>
      <c r="DZ91" s="1">
        <f t="shared" si="458"/>
        <v>499.99999999999824</v>
      </c>
      <c r="EA91" s="1">
        <f t="shared" si="459"/>
        <v>500</v>
      </c>
      <c r="EB91" s="1">
        <f t="shared" si="460"/>
        <v>3.3658539583979662E-12</v>
      </c>
      <c r="EC91" s="4">
        <f t="shared" si="461"/>
        <v>0</v>
      </c>
      <c r="ED91" s="1">
        <f t="shared" si="462"/>
        <v>-1.2621952343992375E-8</v>
      </c>
      <c r="EE91" s="4">
        <f t="shared" si="380"/>
        <v>0</v>
      </c>
      <c r="EF91" s="4">
        <f t="shared" si="381"/>
        <v>10</v>
      </c>
      <c r="EG91" s="4">
        <f t="shared" si="463"/>
        <v>3.3889306095007883E-11</v>
      </c>
      <c r="EH91" s="4">
        <f t="shared" si="382"/>
        <v>8.6454014070231337E-12</v>
      </c>
      <c r="EI91" s="4">
        <f t="shared" si="383"/>
        <v>-100</v>
      </c>
      <c r="EJ91" s="4">
        <f t="shared" si="384"/>
        <v>-100</v>
      </c>
      <c r="EK91" s="4">
        <f t="shared" si="385"/>
        <v>-100</v>
      </c>
      <c r="EL91" s="1">
        <f t="shared" si="386"/>
        <v>100</v>
      </c>
      <c r="EM91" s="1">
        <f t="shared" si="387"/>
        <v>0</v>
      </c>
      <c r="EN91" s="1">
        <f t="shared" si="388"/>
        <v>3.1509999999999927</v>
      </c>
      <c r="EO91" s="1">
        <f t="shared" si="464"/>
        <v>0.49999999999999822</v>
      </c>
      <c r="EP91" s="1">
        <f t="shared" si="465"/>
        <v>5.8530753186542111E-9</v>
      </c>
      <c r="EQ91" s="1">
        <f t="shared" si="505"/>
        <v>-0.23955353426797465</v>
      </c>
      <c r="ER91" s="1">
        <f t="shared" si="506"/>
        <v>0.49999999999999822</v>
      </c>
      <c r="ES91" s="1">
        <f t="shared" si="389"/>
        <v>3.3889306095007883E-11</v>
      </c>
      <c r="ET91" s="1">
        <f t="shared" si="466"/>
        <v>1000.0000000237226</v>
      </c>
      <c r="EU91" s="1">
        <f t="shared" si="467"/>
        <v>513.50999999999817</v>
      </c>
      <c r="EV91" s="1">
        <f t="shared" si="468"/>
        <v>499.99999999999824</v>
      </c>
      <c r="EW91" s="1">
        <f t="shared" si="469"/>
        <v>500</v>
      </c>
      <c r="EX91" s="1">
        <f t="shared" si="470"/>
        <v>4.5185741460010512E-12</v>
      </c>
      <c r="EY91" s="4">
        <f t="shared" si="471"/>
        <v>0</v>
      </c>
      <c r="EZ91" s="1">
        <f t="shared" si="472"/>
        <v>-1.6944653047503943E-8</v>
      </c>
      <c r="FA91" s="4">
        <f t="shared" si="390"/>
        <v>0</v>
      </c>
      <c r="FB91" s="4">
        <f t="shared" si="391"/>
        <v>10</v>
      </c>
      <c r="FC91" s="4">
        <f t="shared" si="473"/>
        <v>3.8560436251236543E-11</v>
      </c>
      <c r="FD91" s="4">
        <f t="shared" si="392"/>
        <v>4.6711301562286601E-12</v>
      </c>
      <c r="FE91" s="4">
        <f t="shared" si="393"/>
        <v>-100</v>
      </c>
      <c r="FF91" s="4">
        <f t="shared" si="394"/>
        <v>-100</v>
      </c>
      <c r="FG91" s="4">
        <f t="shared" si="395"/>
        <v>-100</v>
      </c>
      <c r="FH91" s="1">
        <f t="shared" si="396"/>
        <v>100</v>
      </c>
      <c r="FI91" s="1">
        <f t="shared" si="397"/>
        <v>0</v>
      </c>
      <c r="FJ91" s="1">
        <f t="shared" si="398"/>
        <v>3.1509999999999927</v>
      </c>
      <c r="FK91" s="1">
        <f t="shared" si="474"/>
        <v>0.49999999999999822</v>
      </c>
      <c r="FL91" s="1">
        <f t="shared" si="475"/>
        <v>6.6598335494363629E-9</v>
      </c>
      <c r="FM91" s="1">
        <f t="shared" si="507"/>
        <v>-0.24386264428720197</v>
      </c>
      <c r="FN91" s="1">
        <f t="shared" si="508"/>
        <v>0.49999999999999822</v>
      </c>
      <c r="FO91" s="1">
        <f t="shared" si="399"/>
        <v>3.8560436251236543E-11</v>
      </c>
      <c r="FP91" s="1">
        <f t="shared" si="476"/>
        <v>1000.0000000269924</v>
      </c>
      <c r="FQ91" s="1">
        <f t="shared" si="477"/>
        <v>513.50999999999817</v>
      </c>
      <c r="FR91" s="1">
        <f t="shared" si="478"/>
        <v>499.99999999999824</v>
      </c>
      <c r="FS91" s="1">
        <f t="shared" si="479"/>
        <v>500</v>
      </c>
      <c r="FT91" s="1">
        <f t="shared" si="480"/>
        <v>5.1413915001648721E-12</v>
      </c>
      <c r="FU91" s="4">
        <f t="shared" si="481"/>
        <v>0</v>
      </c>
      <c r="FV91" s="1">
        <f t="shared" si="482"/>
        <v>-1.9280218125618273E-8</v>
      </c>
      <c r="FW91" s="4">
        <f t="shared" si="400"/>
        <v>0</v>
      </c>
      <c r="FX91" s="4">
        <f t="shared" si="401"/>
        <v>10</v>
      </c>
      <c r="FY91" s="4">
        <f t="shared" si="483"/>
        <v>5.2214370007390893E-11</v>
      </c>
      <c r="FZ91" s="4">
        <f t="shared" si="402"/>
        <v>1.365393375615435E-11</v>
      </c>
      <c r="GA91" s="4">
        <f t="shared" si="403"/>
        <v>-100</v>
      </c>
      <c r="GB91" s="4">
        <f t="shared" si="404"/>
        <v>-100</v>
      </c>
      <c r="GC91" s="4">
        <f t="shared" si="405"/>
        <v>-100</v>
      </c>
      <c r="GD91" s="1">
        <f t="shared" si="406"/>
        <v>100</v>
      </c>
      <c r="GE91" s="1">
        <f t="shared" si="407"/>
        <v>0</v>
      </c>
      <c r="GF91" s="1">
        <f t="shared" si="408"/>
        <v>3.1509999999999927</v>
      </c>
      <c r="GG91" s="1">
        <f t="shared" si="484"/>
        <v>0.49999999999999822</v>
      </c>
      <c r="GH91" s="1">
        <f t="shared" si="485"/>
        <v>9.0180259080122452E-9</v>
      </c>
      <c r="GI91" s="1">
        <f t="shared" si="509"/>
        <v>-0.23200285612906291</v>
      </c>
      <c r="GJ91" s="1">
        <f t="shared" si="510"/>
        <v>0.49999999999999822</v>
      </c>
      <c r="GK91" s="1">
        <f t="shared" si="409"/>
        <v>5.2214370007390893E-11</v>
      </c>
      <c r="GL91" s="1">
        <f t="shared" si="486"/>
        <v>1000.0000000365501</v>
      </c>
      <c r="GM91" s="1">
        <f t="shared" si="487"/>
        <v>513.50999999999817</v>
      </c>
      <c r="GN91" s="1">
        <f t="shared" si="488"/>
        <v>499.99999999999824</v>
      </c>
      <c r="GO91" s="1">
        <f t="shared" si="489"/>
        <v>500</v>
      </c>
      <c r="GP91" s="1">
        <f t="shared" si="490"/>
        <v>6.9619160009854536E-12</v>
      </c>
      <c r="GQ91" s="4">
        <f t="shared" si="491"/>
        <v>0</v>
      </c>
      <c r="GR91" s="1">
        <f t="shared" si="492"/>
        <v>-2.6107185003695445E-8</v>
      </c>
      <c r="GS91" s="4">
        <f t="shared" si="410"/>
        <v>0</v>
      </c>
      <c r="GT91" s="4">
        <f t="shared" si="411"/>
        <v>10</v>
      </c>
      <c r="GU91" s="4">
        <f t="shared" si="493"/>
        <v>5.9361541983985874E-11</v>
      </c>
      <c r="GV91" s="4">
        <f t="shared" si="412"/>
        <v>7.1471719765949812E-12</v>
      </c>
      <c r="GW91" s="4">
        <v>140</v>
      </c>
      <c r="GX91" s="4"/>
      <c r="GY91" s="4"/>
      <c r="GZ91" s="4"/>
      <c r="HA91" s="4"/>
      <c r="HB91" s="4"/>
      <c r="HC91" s="4"/>
      <c r="HD91" s="4"/>
      <c r="HE91" s="4"/>
    </row>
    <row r="92" spans="1:213">
      <c r="A92" s="1">
        <v>74</v>
      </c>
      <c r="B92" s="1">
        <f t="shared" si="331"/>
        <v>100</v>
      </c>
      <c r="C92" s="1">
        <v>0</v>
      </c>
      <c r="D92" s="1">
        <f t="shared" si="332"/>
        <v>-100</v>
      </c>
      <c r="E92" s="1">
        <f t="shared" si="494"/>
        <v>135</v>
      </c>
      <c r="F92" s="1">
        <f t="shared" si="413"/>
        <v>3.1759999999999926</v>
      </c>
      <c r="G92" s="1">
        <f>'0.5Q 1-8 '!FS92</f>
        <v>-100</v>
      </c>
      <c r="H92" s="1">
        <f>'0.5Q 1-8 '!FT92</f>
        <v>-100</v>
      </c>
      <c r="I92" s="1">
        <f>'0.5Q 1-8 '!FU92</f>
        <v>-100</v>
      </c>
      <c r="J92" s="1">
        <f>'0.5Q 1-8 '!FV92</f>
        <v>100</v>
      </c>
      <c r="K92" s="1">
        <f>'0.5Q 1-8 '!FW92</f>
        <v>0</v>
      </c>
      <c r="L92" s="1">
        <f>'0.5Q 1-8 '!FX92</f>
        <v>3.1759999999999926</v>
      </c>
      <c r="M92" s="1">
        <f>'0.5Q 1-8 '!FY92</f>
        <v>0.49999999999999822</v>
      </c>
      <c r="N92" s="1">
        <f>'0.5Q 1-8 '!FZ92</f>
        <v>5.7872552583941559E-10</v>
      </c>
      <c r="O92" s="1">
        <f>'0.5Q 1-8 '!GA92</f>
        <v>-0.33055081869682706</v>
      </c>
      <c r="P92" s="1">
        <f>'0.5Q 1-8 '!GB92</f>
        <v>0.49999999999999822</v>
      </c>
      <c r="Q92" s="1">
        <f>'0.5Q 1-8 '!GC92</f>
        <v>3.3508207946102152E-12</v>
      </c>
      <c r="R92" s="1">
        <f>'0.5Q 1-8 '!GD92</f>
        <v>1000.0000000023457</v>
      </c>
      <c r="S92" s="1">
        <f>'0.5Q 1-8 '!GE92</f>
        <v>513.50999999999817</v>
      </c>
      <c r="T92" s="1">
        <f>'0.5Q 1-8 '!GF92</f>
        <v>499.99999999999824</v>
      </c>
      <c r="U92" s="1">
        <f>'0.5Q 1-8 '!GG92</f>
        <v>500</v>
      </c>
      <c r="V92" s="1">
        <f>'0.5Q 1-8 '!GH92</f>
        <v>4.4677610594802881E-13</v>
      </c>
      <c r="W92" s="1">
        <f>'0.5Q 1-8 '!GI92</f>
        <v>0</v>
      </c>
      <c r="X92" s="1">
        <f>'0.5Q 1-8 '!GJ92</f>
        <v>-1.6754103973051076E-9</v>
      </c>
      <c r="Y92" s="1">
        <f>'0.5Q 1-8 '!GK92</f>
        <v>0</v>
      </c>
      <c r="Z92" s="1">
        <f>'0.5Q 1-8 '!GL92</f>
        <v>10</v>
      </c>
      <c r="AA92" s="1">
        <f>'0.5Q 1-8 '!GM92</f>
        <v>5.1207963810712085E-12</v>
      </c>
      <c r="AC92" s="4">
        <f t="shared" si="333"/>
        <v>-100</v>
      </c>
      <c r="AD92" s="4">
        <f t="shared" si="334"/>
        <v>-100</v>
      </c>
      <c r="AE92" s="4">
        <f t="shared" si="335"/>
        <v>-100</v>
      </c>
      <c r="AF92" s="1">
        <f t="shared" si="336"/>
        <v>100</v>
      </c>
      <c r="AG92" s="1">
        <f t="shared" si="337"/>
        <v>0</v>
      </c>
      <c r="AH92" s="1">
        <f t="shared" si="338"/>
        <v>3.1759999999999926</v>
      </c>
      <c r="AI92" s="1">
        <f t="shared" si="414"/>
        <v>0.49999999999999822</v>
      </c>
      <c r="AJ92" s="1">
        <f t="shared" si="415"/>
        <v>8.8442079120400836E-10</v>
      </c>
      <c r="AK92" s="1">
        <f t="shared" si="495"/>
        <v>-0.29579623543115674</v>
      </c>
      <c r="AL92" s="1">
        <f t="shared" si="496"/>
        <v>0.49999999999999822</v>
      </c>
      <c r="AM92" s="1">
        <f t="shared" si="339"/>
        <v>5.1207963810712085E-12</v>
      </c>
      <c r="AN92" s="1">
        <f t="shared" si="416"/>
        <v>1000.0000000035844</v>
      </c>
      <c r="AO92" s="1">
        <f t="shared" si="417"/>
        <v>513.50999999999817</v>
      </c>
      <c r="AP92" s="1">
        <f t="shared" si="418"/>
        <v>499.99999999999824</v>
      </c>
      <c r="AQ92" s="1">
        <f t="shared" si="419"/>
        <v>500</v>
      </c>
      <c r="AR92" s="1">
        <f t="shared" si="420"/>
        <v>6.8277285080949443E-13</v>
      </c>
      <c r="AS92" s="4">
        <f t="shared" si="421"/>
        <v>0</v>
      </c>
      <c r="AT92" s="1">
        <f t="shared" si="422"/>
        <v>-2.5603981905356044E-9</v>
      </c>
      <c r="AU92" s="4">
        <f t="shared" si="340"/>
        <v>0</v>
      </c>
      <c r="AV92" s="4">
        <f t="shared" si="341"/>
        <v>10</v>
      </c>
      <c r="AW92" s="4">
        <f t="shared" si="423"/>
        <v>7.6619584658243954E-12</v>
      </c>
      <c r="AX92" s="4">
        <f t="shared" si="342"/>
        <v>2.5411620847531869E-12</v>
      </c>
      <c r="AY92" s="4">
        <f t="shared" si="343"/>
        <v>-100</v>
      </c>
      <c r="AZ92" s="4">
        <f t="shared" si="344"/>
        <v>-100</v>
      </c>
      <c r="BA92" s="4">
        <f t="shared" si="345"/>
        <v>-100</v>
      </c>
      <c r="BB92" s="1">
        <f t="shared" si="346"/>
        <v>100</v>
      </c>
      <c r="BC92" s="1">
        <f t="shared" si="347"/>
        <v>0</v>
      </c>
      <c r="BD92" s="1">
        <f t="shared" si="348"/>
        <v>3.1759999999999926</v>
      </c>
      <c r="BE92" s="1">
        <f t="shared" si="424"/>
        <v>0.49999999999999822</v>
      </c>
      <c r="BF92" s="1">
        <f t="shared" si="425"/>
        <v>1.323308888743419E-9</v>
      </c>
      <c r="BG92" s="1">
        <f t="shared" si="497"/>
        <v>-0.29373276889243594</v>
      </c>
      <c r="BH92" s="1">
        <f t="shared" si="498"/>
        <v>0.49999999999999822</v>
      </c>
      <c r="BI92" s="1">
        <f t="shared" si="349"/>
        <v>7.6619584658243954E-12</v>
      </c>
      <c r="BJ92" s="1">
        <f t="shared" si="426"/>
        <v>1000.0000000053633</v>
      </c>
      <c r="BK92" s="1">
        <f t="shared" si="427"/>
        <v>513.50999999999817</v>
      </c>
      <c r="BL92" s="1">
        <f t="shared" si="428"/>
        <v>499.99999999999824</v>
      </c>
      <c r="BM92" s="1">
        <f t="shared" si="429"/>
        <v>500</v>
      </c>
      <c r="BN92" s="1">
        <f t="shared" si="430"/>
        <v>1.0215944621099196E-12</v>
      </c>
      <c r="BO92" s="4">
        <f t="shared" si="431"/>
        <v>0</v>
      </c>
      <c r="BP92" s="1">
        <f t="shared" si="432"/>
        <v>-3.8309792329121977E-9</v>
      </c>
      <c r="BQ92" s="4">
        <f t="shared" si="350"/>
        <v>0</v>
      </c>
      <c r="BR92" s="4">
        <f t="shared" si="351"/>
        <v>10</v>
      </c>
      <c r="BS92" s="4">
        <f t="shared" si="433"/>
        <v>9.4186941053853146E-12</v>
      </c>
      <c r="BT92" s="4">
        <f t="shared" si="352"/>
        <v>1.7567356395609192E-12</v>
      </c>
      <c r="BU92" s="4">
        <f t="shared" si="353"/>
        <v>-100</v>
      </c>
      <c r="BV92" s="4">
        <f t="shared" si="354"/>
        <v>-100</v>
      </c>
      <c r="BW92" s="4">
        <f t="shared" si="355"/>
        <v>-100</v>
      </c>
      <c r="BX92" s="1">
        <f t="shared" si="356"/>
        <v>100</v>
      </c>
      <c r="BY92" s="1">
        <f t="shared" si="357"/>
        <v>0</v>
      </c>
      <c r="BZ92" s="1">
        <f t="shared" si="358"/>
        <v>3.1759999999999926</v>
      </c>
      <c r="CA92" s="1">
        <f t="shared" si="434"/>
        <v>0.49999999999999822</v>
      </c>
      <c r="CB92" s="1">
        <f t="shared" si="435"/>
        <v>1.6267174620700027E-9</v>
      </c>
      <c r="CC92" s="1">
        <f t="shared" si="499"/>
        <v>-0.27648342360798528</v>
      </c>
      <c r="CD92" s="1">
        <f t="shared" si="500"/>
        <v>0.49999999999999822</v>
      </c>
      <c r="CE92" s="1">
        <f t="shared" si="359"/>
        <v>9.4186941053853146E-12</v>
      </c>
      <c r="CF92" s="1">
        <f t="shared" si="436"/>
        <v>1000.0000000065932</v>
      </c>
      <c r="CG92" s="1">
        <f t="shared" si="437"/>
        <v>513.50999999999817</v>
      </c>
      <c r="CH92" s="1">
        <f t="shared" si="438"/>
        <v>499.99999999999824</v>
      </c>
      <c r="CI92" s="1">
        <f t="shared" si="439"/>
        <v>500</v>
      </c>
      <c r="CJ92" s="1">
        <f t="shared" si="440"/>
        <v>1.2558258807180422E-12</v>
      </c>
      <c r="CK92" s="4">
        <f t="shared" si="441"/>
        <v>0</v>
      </c>
      <c r="CL92" s="1">
        <f t="shared" si="442"/>
        <v>-4.7093470526926573E-9</v>
      </c>
      <c r="CM92" s="4">
        <f t="shared" si="360"/>
        <v>0</v>
      </c>
      <c r="CN92" s="4">
        <f t="shared" si="361"/>
        <v>10</v>
      </c>
      <c r="CO92" s="4">
        <f t="shared" si="443"/>
        <v>1.305172968060582E-11</v>
      </c>
      <c r="CP92" s="4">
        <f t="shared" si="362"/>
        <v>3.6330355752205049E-12</v>
      </c>
      <c r="CQ92" s="4">
        <f t="shared" si="363"/>
        <v>-100</v>
      </c>
      <c r="CR92" s="4">
        <f t="shared" si="364"/>
        <v>-100</v>
      </c>
      <c r="CS92" s="4">
        <f t="shared" si="365"/>
        <v>-100</v>
      </c>
      <c r="CT92" s="1">
        <f t="shared" si="366"/>
        <v>100</v>
      </c>
      <c r="CU92" s="1">
        <f t="shared" si="367"/>
        <v>0</v>
      </c>
      <c r="CV92" s="1">
        <f t="shared" si="368"/>
        <v>3.1759999999999926</v>
      </c>
      <c r="CW92" s="1">
        <f t="shared" si="444"/>
        <v>0.49999999999999822</v>
      </c>
      <c r="CX92" s="1">
        <f t="shared" si="445"/>
        <v>2.2541847462186216E-9</v>
      </c>
      <c r="CY92" s="1">
        <f t="shared" si="501"/>
        <v>-0.26230127356761529</v>
      </c>
      <c r="CZ92" s="1">
        <f t="shared" si="502"/>
        <v>0.49999999999999822</v>
      </c>
      <c r="DA92" s="1">
        <f t="shared" si="369"/>
        <v>1.305172968060582E-11</v>
      </c>
      <c r="DB92" s="1">
        <f t="shared" si="446"/>
        <v>1000.0000000091362</v>
      </c>
      <c r="DC92" s="1">
        <f t="shared" si="447"/>
        <v>513.50999999999817</v>
      </c>
      <c r="DD92" s="1">
        <f t="shared" si="448"/>
        <v>499.99999999999824</v>
      </c>
      <c r="DE92" s="1">
        <f t="shared" si="449"/>
        <v>500</v>
      </c>
      <c r="DF92" s="1">
        <f t="shared" si="450"/>
        <v>1.7402306240807759E-12</v>
      </c>
      <c r="DG92" s="4">
        <f t="shared" si="451"/>
        <v>0</v>
      </c>
      <c r="DH92" s="1">
        <f t="shared" si="452"/>
        <v>-6.5258648403029095E-9</v>
      </c>
      <c r="DI92" s="4">
        <f t="shared" si="370"/>
        <v>0</v>
      </c>
      <c r="DJ92" s="4">
        <f t="shared" si="371"/>
        <v>10</v>
      </c>
      <c r="DK92" s="4">
        <f t="shared" si="453"/>
        <v>1.5146342812790848E-11</v>
      </c>
      <c r="DL92" s="4">
        <f t="shared" si="372"/>
        <v>2.0946131321850288E-12</v>
      </c>
      <c r="DM92" s="4">
        <f t="shared" si="373"/>
        <v>-100</v>
      </c>
      <c r="DN92" s="4">
        <f t="shared" si="374"/>
        <v>-100</v>
      </c>
      <c r="DO92" s="4">
        <f t="shared" si="375"/>
        <v>-100</v>
      </c>
      <c r="DP92" s="1">
        <f t="shared" si="376"/>
        <v>100</v>
      </c>
      <c r="DQ92" s="1">
        <f t="shared" si="377"/>
        <v>0</v>
      </c>
      <c r="DR92" s="1">
        <f t="shared" si="378"/>
        <v>3.1759999999999926</v>
      </c>
      <c r="DS92" s="1">
        <f t="shared" si="454"/>
        <v>0.49999999999999822</v>
      </c>
      <c r="DT92" s="1">
        <f t="shared" si="455"/>
        <v>2.6159486723300263E-9</v>
      </c>
      <c r="DU92" s="1">
        <f t="shared" si="503"/>
        <v>-0.25110451091743546</v>
      </c>
      <c r="DV92" s="1">
        <f t="shared" si="504"/>
        <v>0.49999999999999822</v>
      </c>
      <c r="DW92" s="1">
        <f t="shared" si="379"/>
        <v>1.5146342812790848E-11</v>
      </c>
      <c r="DX92" s="1">
        <f t="shared" si="456"/>
        <v>1000.0000000106024</v>
      </c>
      <c r="DY92" s="1">
        <f t="shared" si="457"/>
        <v>513.50999999999817</v>
      </c>
      <c r="DZ92" s="1">
        <f t="shared" si="458"/>
        <v>499.99999999999824</v>
      </c>
      <c r="EA92" s="1">
        <f t="shared" si="459"/>
        <v>500</v>
      </c>
      <c r="EB92" s="1">
        <f t="shared" si="460"/>
        <v>2.0195123750387801E-12</v>
      </c>
      <c r="EC92" s="4">
        <f t="shared" si="461"/>
        <v>0</v>
      </c>
      <c r="ED92" s="1">
        <f t="shared" si="462"/>
        <v>-7.5731714063954241E-9</v>
      </c>
      <c r="EE92" s="4">
        <f t="shared" si="380"/>
        <v>0</v>
      </c>
      <c r="EF92" s="4">
        <f t="shared" si="381"/>
        <v>10</v>
      </c>
      <c r="EG92" s="4">
        <f t="shared" si="463"/>
        <v>2.0333583657004729E-11</v>
      </c>
      <c r="EH92" s="4">
        <f t="shared" si="382"/>
        <v>5.1872408442138802E-12</v>
      </c>
      <c r="EI92" s="4">
        <f t="shared" si="383"/>
        <v>-100</v>
      </c>
      <c r="EJ92" s="4">
        <f t="shared" si="384"/>
        <v>-100</v>
      </c>
      <c r="EK92" s="4">
        <f t="shared" si="385"/>
        <v>-100</v>
      </c>
      <c r="EL92" s="1">
        <f t="shared" si="386"/>
        <v>100</v>
      </c>
      <c r="EM92" s="1">
        <f t="shared" si="387"/>
        <v>0</v>
      </c>
      <c r="EN92" s="1">
        <f t="shared" si="388"/>
        <v>3.1759999999999926</v>
      </c>
      <c r="EO92" s="1">
        <f t="shared" si="464"/>
        <v>0.49999999999999822</v>
      </c>
      <c r="EP92" s="1">
        <f t="shared" si="465"/>
        <v>3.5118451911925263E-9</v>
      </c>
      <c r="EQ92" s="1">
        <f t="shared" si="505"/>
        <v>-0.23955353426797465</v>
      </c>
      <c r="ER92" s="1">
        <f t="shared" si="506"/>
        <v>0.49999999999999822</v>
      </c>
      <c r="ES92" s="1">
        <f t="shared" si="389"/>
        <v>2.0333583657004729E-11</v>
      </c>
      <c r="ET92" s="1">
        <f t="shared" si="466"/>
        <v>1000.0000000142335</v>
      </c>
      <c r="EU92" s="1">
        <f t="shared" si="467"/>
        <v>513.50999999999817</v>
      </c>
      <c r="EV92" s="1">
        <f t="shared" si="468"/>
        <v>499.99999999999824</v>
      </c>
      <c r="EW92" s="1">
        <f t="shared" si="469"/>
        <v>500</v>
      </c>
      <c r="EX92" s="1">
        <f t="shared" si="470"/>
        <v>2.7111444876006307E-12</v>
      </c>
      <c r="EY92" s="4">
        <f t="shared" si="471"/>
        <v>0</v>
      </c>
      <c r="EZ92" s="1">
        <f t="shared" si="472"/>
        <v>-1.0166791828502365E-8</v>
      </c>
      <c r="FA92" s="4">
        <f t="shared" si="390"/>
        <v>0</v>
      </c>
      <c r="FB92" s="4">
        <f t="shared" si="391"/>
        <v>10</v>
      </c>
      <c r="FC92" s="4">
        <f t="shared" si="473"/>
        <v>2.3136261750741925E-11</v>
      </c>
      <c r="FD92" s="4">
        <f t="shared" si="392"/>
        <v>2.8026780937371967E-12</v>
      </c>
      <c r="FE92" s="4">
        <f t="shared" si="393"/>
        <v>-100</v>
      </c>
      <c r="FF92" s="4">
        <f t="shared" si="394"/>
        <v>-100</v>
      </c>
      <c r="FG92" s="4">
        <f t="shared" si="395"/>
        <v>-100</v>
      </c>
      <c r="FH92" s="1">
        <f t="shared" si="396"/>
        <v>100</v>
      </c>
      <c r="FI92" s="1">
        <f t="shared" si="397"/>
        <v>0</v>
      </c>
      <c r="FJ92" s="1">
        <f t="shared" si="398"/>
        <v>3.1759999999999926</v>
      </c>
      <c r="FK92" s="1">
        <f t="shared" si="474"/>
        <v>0.49999999999999822</v>
      </c>
      <c r="FL92" s="1">
        <f t="shared" si="475"/>
        <v>3.9959001296618177E-9</v>
      </c>
      <c r="FM92" s="1">
        <f t="shared" si="507"/>
        <v>-0.24386264428720197</v>
      </c>
      <c r="FN92" s="1">
        <f t="shared" si="508"/>
        <v>0.49999999999999822</v>
      </c>
      <c r="FO92" s="1">
        <f t="shared" si="399"/>
        <v>2.3136261750741925E-11</v>
      </c>
      <c r="FP92" s="1">
        <f t="shared" si="476"/>
        <v>1000.0000000161955</v>
      </c>
      <c r="FQ92" s="1">
        <f t="shared" si="477"/>
        <v>513.50999999999817</v>
      </c>
      <c r="FR92" s="1">
        <f t="shared" si="478"/>
        <v>499.99999999999824</v>
      </c>
      <c r="FS92" s="1">
        <f t="shared" si="479"/>
        <v>500</v>
      </c>
      <c r="FT92" s="1">
        <f t="shared" si="480"/>
        <v>3.0848349000989235E-12</v>
      </c>
      <c r="FU92" s="4">
        <f t="shared" si="481"/>
        <v>0</v>
      </c>
      <c r="FV92" s="1">
        <f t="shared" si="482"/>
        <v>-1.1568130875370962E-8</v>
      </c>
      <c r="FW92" s="4">
        <f t="shared" si="400"/>
        <v>0</v>
      </c>
      <c r="FX92" s="4">
        <f t="shared" si="401"/>
        <v>10</v>
      </c>
      <c r="FY92" s="4">
        <f t="shared" si="483"/>
        <v>3.1328622004434537E-11</v>
      </c>
      <c r="FZ92" s="4">
        <f t="shared" si="402"/>
        <v>8.192360253692612E-12</v>
      </c>
      <c r="GA92" s="4">
        <f t="shared" si="403"/>
        <v>-100</v>
      </c>
      <c r="GB92" s="4">
        <f t="shared" si="404"/>
        <v>-100</v>
      </c>
      <c r="GC92" s="4">
        <f t="shared" si="405"/>
        <v>-100</v>
      </c>
      <c r="GD92" s="1">
        <f t="shared" si="406"/>
        <v>100</v>
      </c>
      <c r="GE92" s="1">
        <f t="shared" si="407"/>
        <v>0</v>
      </c>
      <c r="GF92" s="1">
        <f t="shared" si="408"/>
        <v>3.1759999999999926</v>
      </c>
      <c r="GG92" s="1">
        <f t="shared" si="484"/>
        <v>0.49999999999999822</v>
      </c>
      <c r="GH92" s="1">
        <f t="shared" si="485"/>
        <v>5.4108155448073451E-9</v>
      </c>
      <c r="GI92" s="1">
        <f t="shared" si="509"/>
        <v>-0.23200285612906291</v>
      </c>
      <c r="GJ92" s="1">
        <f t="shared" si="510"/>
        <v>0.49999999999999822</v>
      </c>
      <c r="GK92" s="1">
        <f t="shared" si="409"/>
        <v>3.1328622004434537E-11</v>
      </c>
      <c r="GL92" s="1">
        <f t="shared" si="486"/>
        <v>1000.00000002193</v>
      </c>
      <c r="GM92" s="1">
        <f t="shared" si="487"/>
        <v>513.50999999999817</v>
      </c>
      <c r="GN92" s="1">
        <f t="shared" si="488"/>
        <v>499.99999999999824</v>
      </c>
      <c r="GO92" s="1">
        <f t="shared" si="489"/>
        <v>500</v>
      </c>
      <c r="GP92" s="1">
        <f t="shared" si="490"/>
        <v>4.1771496005912714E-12</v>
      </c>
      <c r="GQ92" s="4">
        <f t="shared" si="491"/>
        <v>0</v>
      </c>
      <c r="GR92" s="1">
        <f t="shared" si="492"/>
        <v>-1.5664311002217268E-8</v>
      </c>
      <c r="GS92" s="4">
        <f t="shared" si="410"/>
        <v>0</v>
      </c>
      <c r="GT92" s="4">
        <f t="shared" si="411"/>
        <v>10</v>
      </c>
      <c r="GU92" s="4">
        <f t="shared" si="493"/>
        <v>3.5616925190391526E-11</v>
      </c>
      <c r="GV92" s="4">
        <f t="shared" si="412"/>
        <v>4.2883031859569887E-12</v>
      </c>
      <c r="GW92" s="4">
        <v>135</v>
      </c>
      <c r="GX92" s="4"/>
      <c r="GY92" s="4"/>
      <c r="GZ92" s="4"/>
      <c r="HA92" s="4"/>
      <c r="HB92" s="4"/>
      <c r="HC92" s="4"/>
      <c r="HD92" s="4"/>
      <c r="HE92" s="4"/>
    </row>
    <row r="93" spans="1:213">
      <c r="A93" s="1">
        <v>75</v>
      </c>
      <c r="B93" s="1">
        <f t="shared" si="331"/>
        <v>100</v>
      </c>
      <c r="C93" s="1">
        <v>0</v>
      </c>
      <c r="D93" s="1">
        <f t="shared" si="332"/>
        <v>-100</v>
      </c>
      <c r="E93" s="1">
        <f t="shared" si="494"/>
        <v>130</v>
      </c>
      <c r="F93" s="1">
        <f t="shared" si="413"/>
        <v>3.2009999999999925</v>
      </c>
      <c r="G93" s="1">
        <f>'0.5Q 1-8 '!FS93</f>
        <v>-100</v>
      </c>
      <c r="H93" s="1">
        <f>'0.5Q 1-8 '!FT93</f>
        <v>-100</v>
      </c>
      <c r="I93" s="1">
        <f>'0.5Q 1-8 '!FU93</f>
        <v>-100</v>
      </c>
      <c r="J93" s="1">
        <f>'0.5Q 1-8 '!FV93</f>
        <v>100</v>
      </c>
      <c r="K93" s="1">
        <f>'0.5Q 1-8 '!FW93</f>
        <v>0</v>
      </c>
      <c r="L93" s="1">
        <f>'0.5Q 1-8 '!FX93</f>
        <v>3.2009999999999925</v>
      </c>
      <c r="M93" s="1">
        <f>'0.5Q 1-8 '!FY93</f>
        <v>0.49999999999999822</v>
      </c>
      <c r="N93" s="1">
        <f>'0.5Q 1-8 '!FZ93</f>
        <v>3.4723531550364918E-10</v>
      </c>
      <c r="O93" s="1">
        <f>'0.5Q 1-8 '!GA93</f>
        <v>-0.33055081869682706</v>
      </c>
      <c r="P93" s="1">
        <f>'0.5Q 1-8 '!GB93</f>
        <v>0.49999999999999822</v>
      </c>
      <c r="Q93" s="1">
        <f>'0.5Q 1-8 '!GC93</f>
        <v>2.0104924767661292E-12</v>
      </c>
      <c r="R93" s="1">
        <f>'0.5Q 1-8 '!GD93</f>
        <v>1000.0000000014073</v>
      </c>
      <c r="S93" s="1">
        <f>'0.5Q 1-8 '!GE93</f>
        <v>513.50999999999817</v>
      </c>
      <c r="T93" s="1">
        <f>'0.5Q 1-8 '!GF93</f>
        <v>499.99999999999824</v>
      </c>
      <c r="U93" s="1">
        <f>'0.5Q 1-8 '!GG93</f>
        <v>500</v>
      </c>
      <c r="V93" s="1">
        <f>'0.5Q 1-8 '!GH93</f>
        <v>2.6806566356881722E-13</v>
      </c>
      <c r="W93" s="1">
        <f>'0.5Q 1-8 '!GI93</f>
        <v>0</v>
      </c>
      <c r="X93" s="1">
        <f>'0.5Q 1-8 '!GJ93</f>
        <v>-1.0052462383830646E-9</v>
      </c>
      <c r="Y93" s="1">
        <f>'0.5Q 1-8 '!GK93</f>
        <v>0</v>
      </c>
      <c r="Z93" s="1">
        <f>'0.5Q 1-8 '!GL93</f>
        <v>10</v>
      </c>
      <c r="AA93" s="1">
        <f>'0.5Q 1-8 '!GM93</f>
        <v>3.0724778286427251E-12</v>
      </c>
      <c r="AC93" s="4">
        <f t="shared" si="333"/>
        <v>-100</v>
      </c>
      <c r="AD93" s="4">
        <f t="shared" si="334"/>
        <v>-100</v>
      </c>
      <c r="AE93" s="4">
        <f t="shared" si="335"/>
        <v>-100</v>
      </c>
      <c r="AF93" s="1">
        <f t="shared" si="336"/>
        <v>100</v>
      </c>
      <c r="AG93" s="1">
        <f t="shared" si="337"/>
        <v>0</v>
      </c>
      <c r="AH93" s="1">
        <f t="shared" si="338"/>
        <v>3.2009999999999925</v>
      </c>
      <c r="AI93" s="1">
        <f t="shared" si="414"/>
        <v>0.49999999999999822</v>
      </c>
      <c r="AJ93" s="1">
        <f t="shared" si="415"/>
        <v>5.30652474722405E-10</v>
      </c>
      <c r="AK93" s="1">
        <f t="shared" si="495"/>
        <v>-0.29579623543115674</v>
      </c>
      <c r="AL93" s="1">
        <f t="shared" si="496"/>
        <v>0.49999999999999822</v>
      </c>
      <c r="AM93" s="1">
        <f t="shared" si="339"/>
        <v>3.0724778286427251E-12</v>
      </c>
      <c r="AN93" s="1">
        <f t="shared" si="416"/>
        <v>1000.0000000021507</v>
      </c>
      <c r="AO93" s="1">
        <f t="shared" si="417"/>
        <v>513.50999999999817</v>
      </c>
      <c r="AP93" s="1">
        <f t="shared" si="418"/>
        <v>499.99999999999824</v>
      </c>
      <c r="AQ93" s="1">
        <f t="shared" si="419"/>
        <v>500</v>
      </c>
      <c r="AR93" s="1">
        <f t="shared" si="420"/>
        <v>4.0966371048569668E-13</v>
      </c>
      <c r="AS93" s="4">
        <f t="shared" si="421"/>
        <v>0</v>
      </c>
      <c r="AT93" s="1">
        <f t="shared" si="422"/>
        <v>-1.5362389143213625E-9</v>
      </c>
      <c r="AU93" s="4">
        <f t="shared" si="340"/>
        <v>0</v>
      </c>
      <c r="AV93" s="4">
        <f t="shared" si="341"/>
        <v>10</v>
      </c>
      <c r="AW93" s="4">
        <f t="shared" si="423"/>
        <v>4.5971750794946369E-12</v>
      </c>
      <c r="AX93" s="4">
        <f t="shared" si="342"/>
        <v>1.5246972508519118E-12</v>
      </c>
      <c r="AY93" s="4">
        <f t="shared" si="343"/>
        <v>-100</v>
      </c>
      <c r="AZ93" s="4">
        <f t="shared" si="344"/>
        <v>-100</v>
      </c>
      <c r="BA93" s="4">
        <f t="shared" si="345"/>
        <v>-100</v>
      </c>
      <c r="BB93" s="1">
        <f t="shared" si="346"/>
        <v>100</v>
      </c>
      <c r="BC93" s="1">
        <f t="shared" si="347"/>
        <v>0</v>
      </c>
      <c r="BD93" s="1">
        <f t="shared" si="348"/>
        <v>3.2009999999999925</v>
      </c>
      <c r="BE93" s="1">
        <f t="shared" si="424"/>
        <v>0.49999999999999822</v>
      </c>
      <c r="BF93" s="1">
        <f t="shared" si="425"/>
        <v>7.9398533324605147E-10</v>
      </c>
      <c r="BG93" s="1">
        <f t="shared" si="497"/>
        <v>-0.29373276889243594</v>
      </c>
      <c r="BH93" s="1">
        <f t="shared" si="498"/>
        <v>0.49999999999999822</v>
      </c>
      <c r="BI93" s="1">
        <f t="shared" si="349"/>
        <v>4.5971750794946369E-12</v>
      </c>
      <c r="BJ93" s="1">
        <f t="shared" si="426"/>
        <v>1000.0000000032181</v>
      </c>
      <c r="BK93" s="1">
        <f t="shared" si="427"/>
        <v>513.50999999999817</v>
      </c>
      <c r="BL93" s="1">
        <f t="shared" si="428"/>
        <v>499.99999999999824</v>
      </c>
      <c r="BM93" s="1">
        <f t="shared" si="429"/>
        <v>500</v>
      </c>
      <c r="BN93" s="1">
        <f t="shared" si="430"/>
        <v>6.1295667726595168E-13</v>
      </c>
      <c r="BO93" s="4">
        <f t="shared" si="431"/>
        <v>0</v>
      </c>
      <c r="BP93" s="1">
        <f t="shared" si="432"/>
        <v>-2.2985875397473185E-9</v>
      </c>
      <c r="BQ93" s="4">
        <f t="shared" si="350"/>
        <v>0</v>
      </c>
      <c r="BR93" s="4">
        <f t="shared" si="351"/>
        <v>10</v>
      </c>
      <c r="BS93" s="4">
        <f t="shared" si="433"/>
        <v>5.6512164632311883E-12</v>
      </c>
      <c r="BT93" s="4">
        <f t="shared" si="352"/>
        <v>1.0540413837365514E-12</v>
      </c>
      <c r="BU93" s="4">
        <f t="shared" si="353"/>
        <v>-100</v>
      </c>
      <c r="BV93" s="4">
        <f t="shared" si="354"/>
        <v>-100</v>
      </c>
      <c r="BW93" s="4">
        <f t="shared" si="355"/>
        <v>-100</v>
      </c>
      <c r="BX93" s="1">
        <f t="shared" si="356"/>
        <v>100</v>
      </c>
      <c r="BY93" s="1">
        <f t="shared" si="357"/>
        <v>0</v>
      </c>
      <c r="BZ93" s="1">
        <f t="shared" si="358"/>
        <v>3.2009999999999925</v>
      </c>
      <c r="CA93" s="1">
        <f t="shared" si="434"/>
        <v>0.49999999999999822</v>
      </c>
      <c r="CB93" s="1">
        <f t="shared" si="435"/>
        <v>9.7603047724200164E-10</v>
      </c>
      <c r="CC93" s="1">
        <f t="shared" si="499"/>
        <v>-0.27648342360798528</v>
      </c>
      <c r="CD93" s="1">
        <f t="shared" si="500"/>
        <v>0.49999999999999822</v>
      </c>
      <c r="CE93" s="1">
        <f t="shared" si="359"/>
        <v>5.6512164632311883E-12</v>
      </c>
      <c r="CF93" s="1">
        <f t="shared" si="436"/>
        <v>1000.000000003956</v>
      </c>
      <c r="CG93" s="1">
        <f t="shared" si="437"/>
        <v>513.50999999999817</v>
      </c>
      <c r="CH93" s="1">
        <f t="shared" si="438"/>
        <v>499.99999999999824</v>
      </c>
      <c r="CI93" s="1">
        <f t="shared" si="439"/>
        <v>500</v>
      </c>
      <c r="CJ93" s="1">
        <f t="shared" si="440"/>
        <v>7.5349552843082531E-13</v>
      </c>
      <c r="CK93" s="4">
        <f t="shared" si="441"/>
        <v>0</v>
      </c>
      <c r="CL93" s="1">
        <f t="shared" si="442"/>
        <v>-2.8256082316155941E-9</v>
      </c>
      <c r="CM93" s="4">
        <f t="shared" si="360"/>
        <v>0</v>
      </c>
      <c r="CN93" s="4">
        <f t="shared" si="361"/>
        <v>10</v>
      </c>
      <c r="CO93" s="4">
        <f t="shared" si="443"/>
        <v>7.8310378083634908E-12</v>
      </c>
      <c r="CP93" s="4">
        <f t="shared" si="362"/>
        <v>2.1798213451323025E-12</v>
      </c>
      <c r="CQ93" s="4">
        <f t="shared" si="363"/>
        <v>-100</v>
      </c>
      <c r="CR93" s="4">
        <f t="shared" si="364"/>
        <v>-100</v>
      </c>
      <c r="CS93" s="4">
        <f t="shared" si="365"/>
        <v>-100</v>
      </c>
      <c r="CT93" s="1">
        <f t="shared" si="366"/>
        <v>100</v>
      </c>
      <c r="CU93" s="1">
        <f t="shared" si="367"/>
        <v>0</v>
      </c>
      <c r="CV93" s="1">
        <f t="shared" si="368"/>
        <v>3.2009999999999925</v>
      </c>
      <c r="CW93" s="1">
        <f t="shared" si="444"/>
        <v>0.49999999999999822</v>
      </c>
      <c r="CX93" s="1">
        <f t="shared" si="445"/>
        <v>1.3525108477311732E-9</v>
      </c>
      <c r="CY93" s="1">
        <f t="shared" si="501"/>
        <v>-0.26230127356761529</v>
      </c>
      <c r="CZ93" s="1">
        <f t="shared" si="502"/>
        <v>0.49999999999999822</v>
      </c>
      <c r="DA93" s="1">
        <f t="shared" si="369"/>
        <v>7.8310378083634908E-12</v>
      </c>
      <c r="DB93" s="1">
        <f t="shared" si="446"/>
        <v>1000.0000000054819</v>
      </c>
      <c r="DC93" s="1">
        <f t="shared" si="447"/>
        <v>513.50999999999817</v>
      </c>
      <c r="DD93" s="1">
        <f t="shared" si="448"/>
        <v>499.99999999999824</v>
      </c>
      <c r="DE93" s="1">
        <f t="shared" si="449"/>
        <v>500</v>
      </c>
      <c r="DF93" s="1">
        <f t="shared" si="450"/>
        <v>1.0441383744484657E-12</v>
      </c>
      <c r="DG93" s="4">
        <f t="shared" si="451"/>
        <v>0</v>
      </c>
      <c r="DH93" s="1">
        <f t="shared" si="452"/>
        <v>-3.9155189041817452E-9</v>
      </c>
      <c r="DI93" s="4">
        <f t="shared" si="370"/>
        <v>0</v>
      </c>
      <c r="DJ93" s="4">
        <f t="shared" si="371"/>
        <v>10</v>
      </c>
      <c r="DK93" s="4">
        <f t="shared" si="453"/>
        <v>9.087805687674509E-12</v>
      </c>
      <c r="DL93" s="4">
        <f t="shared" si="372"/>
        <v>1.2567678793110183E-12</v>
      </c>
      <c r="DM93" s="4">
        <f t="shared" si="373"/>
        <v>-100</v>
      </c>
      <c r="DN93" s="4">
        <f t="shared" si="374"/>
        <v>-100</v>
      </c>
      <c r="DO93" s="4">
        <f t="shared" si="375"/>
        <v>-100</v>
      </c>
      <c r="DP93" s="1">
        <f t="shared" si="376"/>
        <v>100</v>
      </c>
      <c r="DQ93" s="1">
        <f t="shared" si="377"/>
        <v>0</v>
      </c>
      <c r="DR93" s="1">
        <f t="shared" si="378"/>
        <v>3.2009999999999925</v>
      </c>
      <c r="DS93" s="1">
        <f t="shared" si="454"/>
        <v>0.49999999999999822</v>
      </c>
      <c r="DT93" s="1">
        <f t="shared" si="455"/>
        <v>1.5695692033980155E-9</v>
      </c>
      <c r="DU93" s="1">
        <f t="shared" si="503"/>
        <v>-0.25110451091743546</v>
      </c>
      <c r="DV93" s="1">
        <f t="shared" si="504"/>
        <v>0.49999999999999822</v>
      </c>
      <c r="DW93" s="1">
        <f t="shared" si="379"/>
        <v>9.087805687674509E-12</v>
      </c>
      <c r="DX93" s="1">
        <f t="shared" si="456"/>
        <v>1000.0000000063613</v>
      </c>
      <c r="DY93" s="1">
        <f t="shared" si="457"/>
        <v>513.50999999999817</v>
      </c>
      <c r="DZ93" s="1">
        <f t="shared" si="458"/>
        <v>499.99999999999824</v>
      </c>
      <c r="EA93" s="1">
        <f t="shared" si="459"/>
        <v>500</v>
      </c>
      <c r="EB93" s="1">
        <f t="shared" si="460"/>
        <v>1.2117074250232679E-12</v>
      </c>
      <c r="EC93" s="4">
        <f t="shared" si="461"/>
        <v>0</v>
      </c>
      <c r="ED93" s="1">
        <f t="shared" si="462"/>
        <v>-4.5439028438372543E-9</v>
      </c>
      <c r="EE93" s="4">
        <f t="shared" si="380"/>
        <v>0</v>
      </c>
      <c r="EF93" s="4">
        <f t="shared" si="381"/>
        <v>10</v>
      </c>
      <c r="EG93" s="4">
        <f t="shared" si="463"/>
        <v>1.2200150194202837E-11</v>
      </c>
      <c r="EH93" s="4">
        <f t="shared" si="382"/>
        <v>3.1123445065283281E-12</v>
      </c>
      <c r="EI93" s="4">
        <f t="shared" si="383"/>
        <v>-100</v>
      </c>
      <c r="EJ93" s="4">
        <f t="shared" si="384"/>
        <v>-100</v>
      </c>
      <c r="EK93" s="4">
        <f t="shared" si="385"/>
        <v>-100</v>
      </c>
      <c r="EL93" s="1">
        <f t="shared" si="386"/>
        <v>100</v>
      </c>
      <c r="EM93" s="1">
        <f t="shared" si="387"/>
        <v>0</v>
      </c>
      <c r="EN93" s="1">
        <f t="shared" si="388"/>
        <v>3.2009999999999925</v>
      </c>
      <c r="EO93" s="1">
        <f t="shared" si="464"/>
        <v>0.49999999999999822</v>
      </c>
      <c r="EP93" s="1">
        <f t="shared" si="465"/>
        <v>2.1071071147155155E-9</v>
      </c>
      <c r="EQ93" s="1">
        <f t="shared" si="505"/>
        <v>-0.23955353426797465</v>
      </c>
      <c r="ER93" s="1">
        <f t="shared" si="506"/>
        <v>0.49999999999999822</v>
      </c>
      <c r="ES93" s="1">
        <f t="shared" si="389"/>
        <v>1.2200150194202837E-11</v>
      </c>
      <c r="ET93" s="1">
        <f t="shared" si="466"/>
        <v>1000.00000000854</v>
      </c>
      <c r="EU93" s="1">
        <f t="shared" si="467"/>
        <v>513.50999999999817</v>
      </c>
      <c r="EV93" s="1">
        <f t="shared" si="468"/>
        <v>499.99999999999824</v>
      </c>
      <c r="EW93" s="1">
        <f t="shared" si="469"/>
        <v>500</v>
      </c>
      <c r="EX93" s="1">
        <f t="shared" si="470"/>
        <v>1.6266866925603783E-12</v>
      </c>
      <c r="EY93" s="4">
        <f t="shared" si="471"/>
        <v>0</v>
      </c>
      <c r="EZ93" s="1">
        <f t="shared" si="472"/>
        <v>-6.1000750971014185E-9</v>
      </c>
      <c r="FA93" s="4">
        <f t="shared" si="390"/>
        <v>0</v>
      </c>
      <c r="FB93" s="4">
        <f t="shared" si="391"/>
        <v>10</v>
      </c>
      <c r="FC93" s="4">
        <f t="shared" si="473"/>
        <v>1.3881757050445155E-11</v>
      </c>
      <c r="FD93" s="4">
        <f t="shared" si="392"/>
        <v>1.681606856242318E-12</v>
      </c>
      <c r="FE93" s="4">
        <f t="shared" si="393"/>
        <v>-100</v>
      </c>
      <c r="FF93" s="4">
        <f t="shared" si="394"/>
        <v>-100</v>
      </c>
      <c r="FG93" s="4">
        <f t="shared" si="395"/>
        <v>-100</v>
      </c>
      <c r="FH93" s="1">
        <f t="shared" si="396"/>
        <v>100</v>
      </c>
      <c r="FI93" s="1">
        <f t="shared" si="397"/>
        <v>0</v>
      </c>
      <c r="FJ93" s="1">
        <f t="shared" si="398"/>
        <v>3.2009999999999925</v>
      </c>
      <c r="FK93" s="1">
        <f t="shared" si="474"/>
        <v>0.49999999999999822</v>
      </c>
      <c r="FL93" s="1">
        <f t="shared" si="475"/>
        <v>2.3975400777970906E-9</v>
      </c>
      <c r="FM93" s="1">
        <f t="shared" si="507"/>
        <v>-0.24386264428720197</v>
      </c>
      <c r="FN93" s="1">
        <f t="shared" si="508"/>
        <v>0.49999999999999822</v>
      </c>
      <c r="FO93" s="1">
        <f t="shared" si="399"/>
        <v>1.3881757050445155E-11</v>
      </c>
      <c r="FP93" s="1">
        <f t="shared" si="476"/>
        <v>1000.0000000097174</v>
      </c>
      <c r="FQ93" s="1">
        <f t="shared" si="477"/>
        <v>513.50999999999817</v>
      </c>
      <c r="FR93" s="1">
        <f t="shared" si="478"/>
        <v>499.99999999999824</v>
      </c>
      <c r="FS93" s="1">
        <f t="shared" si="479"/>
        <v>500</v>
      </c>
      <c r="FT93" s="1">
        <f t="shared" si="480"/>
        <v>1.850900940059354E-12</v>
      </c>
      <c r="FU93" s="4">
        <f t="shared" si="481"/>
        <v>0</v>
      </c>
      <c r="FV93" s="1">
        <f t="shared" si="482"/>
        <v>-6.9408785252225774E-9</v>
      </c>
      <c r="FW93" s="4">
        <f t="shared" si="400"/>
        <v>0</v>
      </c>
      <c r="FX93" s="4">
        <f t="shared" si="401"/>
        <v>10</v>
      </c>
      <c r="FY93" s="4">
        <f t="shared" si="483"/>
        <v>1.8797173202660722E-11</v>
      </c>
      <c r="FZ93" s="4">
        <f t="shared" si="402"/>
        <v>4.9154161522155672E-12</v>
      </c>
      <c r="GA93" s="4">
        <f t="shared" si="403"/>
        <v>-100</v>
      </c>
      <c r="GB93" s="4">
        <f t="shared" si="404"/>
        <v>-100</v>
      </c>
      <c r="GC93" s="4">
        <f t="shared" si="405"/>
        <v>-100</v>
      </c>
      <c r="GD93" s="1">
        <f t="shared" si="406"/>
        <v>100</v>
      </c>
      <c r="GE93" s="1">
        <f t="shared" si="407"/>
        <v>0</v>
      </c>
      <c r="GF93" s="1">
        <f t="shared" si="408"/>
        <v>3.2009999999999925</v>
      </c>
      <c r="GG93" s="1">
        <f t="shared" si="484"/>
        <v>0.49999999999999822</v>
      </c>
      <c r="GH93" s="1">
        <f t="shared" si="485"/>
        <v>3.2464893268844078E-9</v>
      </c>
      <c r="GI93" s="1">
        <f t="shared" si="509"/>
        <v>-0.23200285612906291</v>
      </c>
      <c r="GJ93" s="1">
        <f t="shared" si="510"/>
        <v>0.49999999999999822</v>
      </c>
      <c r="GK93" s="1">
        <f t="shared" si="409"/>
        <v>1.8797173202660722E-11</v>
      </c>
      <c r="GL93" s="1">
        <f t="shared" si="486"/>
        <v>1000.0000000131579</v>
      </c>
      <c r="GM93" s="1">
        <f t="shared" si="487"/>
        <v>513.50999999999817</v>
      </c>
      <c r="GN93" s="1">
        <f t="shared" si="488"/>
        <v>499.99999999999824</v>
      </c>
      <c r="GO93" s="1">
        <f t="shared" si="489"/>
        <v>500</v>
      </c>
      <c r="GP93" s="1">
        <f t="shared" si="490"/>
        <v>2.5062897603547629E-12</v>
      </c>
      <c r="GQ93" s="4">
        <f t="shared" si="491"/>
        <v>0</v>
      </c>
      <c r="GR93" s="1">
        <f t="shared" si="492"/>
        <v>-9.3985866013303604E-9</v>
      </c>
      <c r="GS93" s="4">
        <f t="shared" si="410"/>
        <v>0</v>
      </c>
      <c r="GT93" s="4">
        <f t="shared" si="411"/>
        <v>10</v>
      </c>
      <c r="GU93" s="4">
        <f t="shared" si="493"/>
        <v>2.1370155114234914E-11</v>
      </c>
      <c r="GV93" s="4">
        <f t="shared" si="412"/>
        <v>2.5729819115741919E-12</v>
      </c>
      <c r="GW93" s="4">
        <v>130</v>
      </c>
      <c r="GX93" s="4"/>
      <c r="GY93" s="4"/>
      <c r="GZ93" s="4"/>
      <c r="HA93" s="4"/>
      <c r="HB93" s="4"/>
      <c r="HC93" s="4"/>
      <c r="HD93" s="4"/>
      <c r="HE93" s="4"/>
    </row>
    <row r="94" spans="1:213">
      <c r="A94" s="1">
        <v>76</v>
      </c>
      <c r="B94" s="1">
        <f t="shared" si="331"/>
        <v>100</v>
      </c>
      <c r="C94" s="1">
        <v>0</v>
      </c>
      <c r="D94" s="1">
        <f t="shared" si="332"/>
        <v>-100</v>
      </c>
      <c r="E94" s="1">
        <f t="shared" si="494"/>
        <v>125</v>
      </c>
      <c r="F94" s="1">
        <f t="shared" si="413"/>
        <v>3.2259999999999924</v>
      </c>
      <c r="G94" s="1">
        <f>'0.5Q 1-8 '!FS94</f>
        <v>-100</v>
      </c>
      <c r="H94" s="1">
        <f>'0.5Q 1-8 '!FT94</f>
        <v>-100</v>
      </c>
      <c r="I94" s="1">
        <f>'0.5Q 1-8 '!FU94</f>
        <v>-100</v>
      </c>
      <c r="J94" s="1">
        <f>'0.5Q 1-8 '!FV94</f>
        <v>100</v>
      </c>
      <c r="K94" s="1">
        <f>'0.5Q 1-8 '!FW94</f>
        <v>0</v>
      </c>
      <c r="L94" s="1">
        <f>'0.5Q 1-8 '!FX94</f>
        <v>3.2259999999999924</v>
      </c>
      <c r="M94" s="1">
        <f>'0.5Q 1-8 '!FY94</f>
        <v>0.49999999999999822</v>
      </c>
      <c r="N94" s="1">
        <f>'0.5Q 1-8 '!FZ94</f>
        <v>2.0834118930218953E-10</v>
      </c>
      <c r="O94" s="1">
        <f>'0.5Q 1-8 '!GA94</f>
        <v>-0.33055081869682706</v>
      </c>
      <c r="P94" s="1">
        <f>'0.5Q 1-8 '!GB94</f>
        <v>0.49999999999999822</v>
      </c>
      <c r="Q94" s="1">
        <f>'0.5Q 1-8 '!GC94</f>
        <v>1.2062954860596775E-12</v>
      </c>
      <c r="R94" s="1">
        <f>'0.5Q 1-8 '!GD94</f>
        <v>1000.0000000008445</v>
      </c>
      <c r="S94" s="1">
        <f>'0.5Q 1-8 '!GE94</f>
        <v>513.50999999999817</v>
      </c>
      <c r="T94" s="1">
        <f>'0.5Q 1-8 '!GF94</f>
        <v>499.99999999999824</v>
      </c>
      <c r="U94" s="1">
        <f>'0.5Q 1-8 '!GG94</f>
        <v>500</v>
      </c>
      <c r="V94" s="1">
        <f>'0.5Q 1-8 '!GH94</f>
        <v>1.6083939814129036E-13</v>
      </c>
      <c r="W94" s="1">
        <f>'0.5Q 1-8 '!GI94</f>
        <v>0</v>
      </c>
      <c r="X94" s="1">
        <f>'0.5Q 1-8 '!GJ94</f>
        <v>-6.0314774302983871E-10</v>
      </c>
      <c r="Y94" s="1">
        <f>'0.5Q 1-8 '!GK94</f>
        <v>0</v>
      </c>
      <c r="Z94" s="1">
        <f>'0.5Q 1-8 '!GL94</f>
        <v>10</v>
      </c>
      <c r="AA94" s="1">
        <f>'0.5Q 1-8 '!GM94</f>
        <v>1.8434866971856351E-12</v>
      </c>
      <c r="AC94" s="4">
        <f t="shared" si="333"/>
        <v>-100</v>
      </c>
      <c r="AD94" s="4">
        <f t="shared" si="334"/>
        <v>-100</v>
      </c>
      <c r="AE94" s="4">
        <f t="shared" si="335"/>
        <v>-100</v>
      </c>
      <c r="AF94" s="1">
        <f t="shared" si="336"/>
        <v>100</v>
      </c>
      <c r="AG94" s="1">
        <f t="shared" si="337"/>
        <v>0</v>
      </c>
      <c r="AH94" s="1">
        <f t="shared" si="338"/>
        <v>3.2259999999999924</v>
      </c>
      <c r="AI94" s="1">
        <f t="shared" si="414"/>
        <v>0.49999999999999822</v>
      </c>
      <c r="AJ94" s="1">
        <f t="shared" si="415"/>
        <v>3.1839148483344302E-10</v>
      </c>
      <c r="AK94" s="1">
        <f t="shared" si="495"/>
        <v>-0.29579623543115674</v>
      </c>
      <c r="AL94" s="1">
        <f t="shared" si="496"/>
        <v>0.49999999999999822</v>
      </c>
      <c r="AM94" s="1">
        <f t="shared" si="339"/>
        <v>1.8434866971856351E-12</v>
      </c>
      <c r="AN94" s="1">
        <f t="shared" si="416"/>
        <v>1000.0000000012906</v>
      </c>
      <c r="AO94" s="1">
        <f t="shared" si="417"/>
        <v>513.50999999999817</v>
      </c>
      <c r="AP94" s="1">
        <f t="shared" si="418"/>
        <v>499.99999999999824</v>
      </c>
      <c r="AQ94" s="1">
        <f t="shared" si="419"/>
        <v>500</v>
      </c>
      <c r="AR94" s="1">
        <f t="shared" si="420"/>
        <v>2.4579822629141802E-13</v>
      </c>
      <c r="AS94" s="4">
        <f t="shared" si="421"/>
        <v>0</v>
      </c>
      <c r="AT94" s="1">
        <f t="shared" si="422"/>
        <v>-9.217433485928175E-10</v>
      </c>
      <c r="AU94" s="4">
        <f t="shared" si="340"/>
        <v>0</v>
      </c>
      <c r="AV94" s="4">
        <f t="shared" si="341"/>
        <v>10</v>
      </c>
      <c r="AW94" s="4">
        <f t="shared" si="423"/>
        <v>2.758305047696782E-12</v>
      </c>
      <c r="AX94" s="4">
        <f t="shared" si="342"/>
        <v>9.1481835051114692E-13</v>
      </c>
      <c r="AY94" s="4">
        <f t="shared" si="343"/>
        <v>-100</v>
      </c>
      <c r="AZ94" s="4">
        <f t="shared" si="344"/>
        <v>-100</v>
      </c>
      <c r="BA94" s="4">
        <f t="shared" si="345"/>
        <v>-100</v>
      </c>
      <c r="BB94" s="1">
        <f t="shared" si="346"/>
        <v>100</v>
      </c>
      <c r="BC94" s="1">
        <f t="shared" si="347"/>
        <v>0</v>
      </c>
      <c r="BD94" s="1">
        <f t="shared" si="348"/>
        <v>3.2259999999999924</v>
      </c>
      <c r="BE94" s="1">
        <f t="shared" si="424"/>
        <v>0.49999999999999822</v>
      </c>
      <c r="BF94" s="1">
        <f t="shared" si="425"/>
        <v>4.763911999476308E-10</v>
      </c>
      <c r="BG94" s="1">
        <f t="shared" si="497"/>
        <v>-0.29373276889243594</v>
      </c>
      <c r="BH94" s="1">
        <f t="shared" si="498"/>
        <v>0.49999999999999822</v>
      </c>
      <c r="BI94" s="1">
        <f t="shared" si="349"/>
        <v>2.758305047696782E-12</v>
      </c>
      <c r="BJ94" s="1">
        <f t="shared" si="426"/>
        <v>1000.0000000019309</v>
      </c>
      <c r="BK94" s="1">
        <f t="shared" si="427"/>
        <v>513.50999999999817</v>
      </c>
      <c r="BL94" s="1">
        <f t="shared" si="428"/>
        <v>499.99999999999824</v>
      </c>
      <c r="BM94" s="1">
        <f t="shared" si="429"/>
        <v>500</v>
      </c>
      <c r="BN94" s="1">
        <f t="shared" si="430"/>
        <v>3.6777400635957098E-13</v>
      </c>
      <c r="BO94" s="4">
        <f t="shared" si="431"/>
        <v>0</v>
      </c>
      <c r="BP94" s="1">
        <f t="shared" si="432"/>
        <v>-1.379152523848391E-9</v>
      </c>
      <c r="BQ94" s="4">
        <f t="shared" si="350"/>
        <v>0</v>
      </c>
      <c r="BR94" s="4">
        <f t="shared" si="351"/>
        <v>10</v>
      </c>
      <c r="BS94" s="4">
        <f t="shared" si="433"/>
        <v>3.390729877938713E-12</v>
      </c>
      <c r="BT94" s="4">
        <f t="shared" si="352"/>
        <v>6.3242483024193099E-13</v>
      </c>
      <c r="BU94" s="4">
        <f t="shared" si="353"/>
        <v>-100</v>
      </c>
      <c r="BV94" s="4">
        <f t="shared" si="354"/>
        <v>-100</v>
      </c>
      <c r="BW94" s="4">
        <f t="shared" si="355"/>
        <v>-100</v>
      </c>
      <c r="BX94" s="1">
        <f t="shared" si="356"/>
        <v>100</v>
      </c>
      <c r="BY94" s="1">
        <f t="shared" si="357"/>
        <v>0</v>
      </c>
      <c r="BZ94" s="1">
        <f t="shared" si="358"/>
        <v>3.2259999999999924</v>
      </c>
      <c r="CA94" s="1">
        <f t="shared" si="434"/>
        <v>0.49999999999999822</v>
      </c>
      <c r="CB94" s="1">
        <f t="shared" si="435"/>
        <v>5.8561828634520082E-10</v>
      </c>
      <c r="CC94" s="1">
        <f t="shared" si="499"/>
        <v>-0.27648342360798528</v>
      </c>
      <c r="CD94" s="1">
        <f t="shared" si="500"/>
        <v>0.49999999999999822</v>
      </c>
      <c r="CE94" s="1">
        <f t="shared" si="359"/>
        <v>3.390729877938713E-12</v>
      </c>
      <c r="CF94" s="1">
        <f t="shared" si="436"/>
        <v>1000.0000000023734</v>
      </c>
      <c r="CG94" s="1">
        <f t="shared" si="437"/>
        <v>513.50999999999817</v>
      </c>
      <c r="CH94" s="1">
        <f t="shared" si="438"/>
        <v>499.99999999999824</v>
      </c>
      <c r="CI94" s="1">
        <f t="shared" si="439"/>
        <v>500</v>
      </c>
      <c r="CJ94" s="1">
        <f t="shared" si="440"/>
        <v>4.5209731705849504E-13</v>
      </c>
      <c r="CK94" s="4">
        <f t="shared" si="441"/>
        <v>0</v>
      </c>
      <c r="CL94" s="1">
        <f t="shared" si="442"/>
        <v>-1.6953649389693564E-9</v>
      </c>
      <c r="CM94" s="4">
        <f t="shared" si="360"/>
        <v>0</v>
      </c>
      <c r="CN94" s="4">
        <f t="shared" si="361"/>
        <v>10</v>
      </c>
      <c r="CO94" s="4">
        <f t="shared" si="443"/>
        <v>4.6986226850180946E-12</v>
      </c>
      <c r="CP94" s="4">
        <f t="shared" si="362"/>
        <v>1.3078928070793816E-12</v>
      </c>
      <c r="CQ94" s="4">
        <f t="shared" si="363"/>
        <v>-100</v>
      </c>
      <c r="CR94" s="4">
        <f t="shared" si="364"/>
        <v>-100</v>
      </c>
      <c r="CS94" s="4">
        <f t="shared" si="365"/>
        <v>-100</v>
      </c>
      <c r="CT94" s="1">
        <f t="shared" si="366"/>
        <v>100</v>
      </c>
      <c r="CU94" s="1">
        <f t="shared" si="367"/>
        <v>0</v>
      </c>
      <c r="CV94" s="1">
        <f t="shared" si="368"/>
        <v>3.2259999999999924</v>
      </c>
      <c r="CW94" s="1">
        <f t="shared" si="444"/>
        <v>0.49999999999999822</v>
      </c>
      <c r="CX94" s="1">
        <f t="shared" si="445"/>
        <v>8.1150650863870348E-10</v>
      </c>
      <c r="CY94" s="1">
        <f t="shared" si="501"/>
        <v>-0.26230127356761529</v>
      </c>
      <c r="CZ94" s="1">
        <f t="shared" si="502"/>
        <v>0.49999999999999822</v>
      </c>
      <c r="DA94" s="1">
        <f t="shared" si="369"/>
        <v>4.6986226850180946E-12</v>
      </c>
      <c r="DB94" s="1">
        <f t="shared" si="446"/>
        <v>1000.0000000032892</v>
      </c>
      <c r="DC94" s="1">
        <f t="shared" si="447"/>
        <v>513.50999999999817</v>
      </c>
      <c r="DD94" s="1">
        <f t="shared" si="448"/>
        <v>499.99999999999824</v>
      </c>
      <c r="DE94" s="1">
        <f t="shared" si="449"/>
        <v>500</v>
      </c>
      <c r="DF94" s="1">
        <f t="shared" si="450"/>
        <v>6.2648302466907919E-13</v>
      </c>
      <c r="DG94" s="4">
        <f t="shared" si="451"/>
        <v>0</v>
      </c>
      <c r="DH94" s="1">
        <f t="shared" si="452"/>
        <v>-2.3493113425090475E-9</v>
      </c>
      <c r="DI94" s="4">
        <f t="shared" si="370"/>
        <v>0</v>
      </c>
      <c r="DJ94" s="4">
        <f t="shared" si="371"/>
        <v>10</v>
      </c>
      <c r="DK94" s="4">
        <f t="shared" si="453"/>
        <v>5.4526834126047051E-12</v>
      </c>
      <c r="DL94" s="4">
        <f t="shared" si="372"/>
        <v>7.5406072758661047E-13</v>
      </c>
      <c r="DM94" s="4">
        <f t="shared" si="373"/>
        <v>-100</v>
      </c>
      <c r="DN94" s="4">
        <f t="shared" si="374"/>
        <v>-100</v>
      </c>
      <c r="DO94" s="4">
        <f t="shared" si="375"/>
        <v>-100</v>
      </c>
      <c r="DP94" s="1">
        <f t="shared" si="376"/>
        <v>100</v>
      </c>
      <c r="DQ94" s="1">
        <f t="shared" si="377"/>
        <v>0</v>
      </c>
      <c r="DR94" s="1">
        <f t="shared" si="378"/>
        <v>3.2259999999999924</v>
      </c>
      <c r="DS94" s="1">
        <f t="shared" si="454"/>
        <v>0.49999999999999822</v>
      </c>
      <c r="DT94" s="1">
        <f t="shared" si="455"/>
        <v>9.4174152203880918E-10</v>
      </c>
      <c r="DU94" s="1">
        <f t="shared" si="503"/>
        <v>-0.25110451091743546</v>
      </c>
      <c r="DV94" s="1">
        <f t="shared" si="504"/>
        <v>0.49999999999999822</v>
      </c>
      <c r="DW94" s="1">
        <f t="shared" si="379"/>
        <v>5.4526834126047051E-12</v>
      </c>
      <c r="DX94" s="1">
        <f t="shared" si="456"/>
        <v>1000.0000000038169</v>
      </c>
      <c r="DY94" s="1">
        <f t="shared" si="457"/>
        <v>513.50999999999817</v>
      </c>
      <c r="DZ94" s="1">
        <f t="shared" si="458"/>
        <v>499.99999999999824</v>
      </c>
      <c r="EA94" s="1">
        <f t="shared" si="459"/>
        <v>500</v>
      </c>
      <c r="EB94" s="1">
        <f t="shared" si="460"/>
        <v>7.2702445501396075E-13</v>
      </c>
      <c r="EC94" s="4">
        <f t="shared" si="461"/>
        <v>0</v>
      </c>
      <c r="ED94" s="1">
        <f t="shared" si="462"/>
        <v>-2.7263417063023524E-9</v>
      </c>
      <c r="EE94" s="4">
        <f t="shared" si="380"/>
        <v>0</v>
      </c>
      <c r="EF94" s="4">
        <f t="shared" si="381"/>
        <v>10</v>
      </c>
      <c r="EG94" s="4">
        <f t="shared" si="463"/>
        <v>7.3200901165217023E-12</v>
      </c>
      <c r="EH94" s="4">
        <f t="shared" si="382"/>
        <v>1.8674067039169972E-12</v>
      </c>
      <c r="EI94" s="4">
        <f t="shared" si="383"/>
        <v>-100</v>
      </c>
      <c r="EJ94" s="4">
        <f t="shared" si="384"/>
        <v>-100</v>
      </c>
      <c r="EK94" s="4">
        <f t="shared" si="385"/>
        <v>-100</v>
      </c>
      <c r="EL94" s="1">
        <f t="shared" si="386"/>
        <v>100</v>
      </c>
      <c r="EM94" s="1">
        <f t="shared" si="387"/>
        <v>0</v>
      </c>
      <c r="EN94" s="1">
        <f t="shared" si="388"/>
        <v>3.2259999999999924</v>
      </c>
      <c r="EO94" s="1">
        <f t="shared" si="464"/>
        <v>0.49999999999999822</v>
      </c>
      <c r="EP94" s="1">
        <f t="shared" si="465"/>
        <v>1.2642642688293096E-9</v>
      </c>
      <c r="EQ94" s="1">
        <f t="shared" si="505"/>
        <v>-0.23955353426797465</v>
      </c>
      <c r="ER94" s="1">
        <f t="shared" si="506"/>
        <v>0.49999999999999822</v>
      </c>
      <c r="ES94" s="1">
        <f t="shared" si="389"/>
        <v>7.3200901165217023E-12</v>
      </c>
      <c r="ET94" s="1">
        <f t="shared" si="466"/>
        <v>1000.0000000051241</v>
      </c>
      <c r="EU94" s="1">
        <f t="shared" si="467"/>
        <v>513.50999999999817</v>
      </c>
      <c r="EV94" s="1">
        <f t="shared" si="468"/>
        <v>499.99999999999824</v>
      </c>
      <c r="EW94" s="1">
        <f t="shared" si="469"/>
        <v>500</v>
      </c>
      <c r="EX94" s="1">
        <f t="shared" si="470"/>
        <v>9.7601201553622697E-13</v>
      </c>
      <c r="EY94" s="4">
        <f t="shared" si="471"/>
        <v>0</v>
      </c>
      <c r="EZ94" s="1">
        <f t="shared" si="472"/>
        <v>-3.660045058260851E-9</v>
      </c>
      <c r="FA94" s="4">
        <f t="shared" si="390"/>
        <v>0</v>
      </c>
      <c r="FB94" s="4">
        <f t="shared" si="391"/>
        <v>10</v>
      </c>
      <c r="FC94" s="4">
        <f t="shared" si="473"/>
        <v>8.3290542302670931E-12</v>
      </c>
      <c r="FD94" s="4">
        <f t="shared" si="392"/>
        <v>1.0089641137453908E-12</v>
      </c>
      <c r="FE94" s="4">
        <f t="shared" si="393"/>
        <v>-100</v>
      </c>
      <c r="FF94" s="4">
        <f t="shared" si="394"/>
        <v>-100</v>
      </c>
      <c r="FG94" s="4">
        <f t="shared" si="395"/>
        <v>-100</v>
      </c>
      <c r="FH94" s="1">
        <f t="shared" si="396"/>
        <v>100</v>
      </c>
      <c r="FI94" s="1">
        <f t="shared" si="397"/>
        <v>0</v>
      </c>
      <c r="FJ94" s="1">
        <f t="shared" si="398"/>
        <v>3.2259999999999924</v>
      </c>
      <c r="FK94" s="1">
        <f t="shared" si="474"/>
        <v>0.49999999999999822</v>
      </c>
      <c r="FL94" s="1">
        <f t="shared" si="475"/>
        <v>1.4385240466782542E-9</v>
      </c>
      <c r="FM94" s="1">
        <f t="shared" si="507"/>
        <v>-0.24386264428720197</v>
      </c>
      <c r="FN94" s="1">
        <f t="shared" si="508"/>
        <v>0.49999999999999822</v>
      </c>
      <c r="FO94" s="1">
        <f t="shared" si="399"/>
        <v>8.3290542302670931E-12</v>
      </c>
      <c r="FP94" s="1">
        <f t="shared" si="476"/>
        <v>1000.0000000058304</v>
      </c>
      <c r="FQ94" s="1">
        <f t="shared" si="477"/>
        <v>513.50999999999817</v>
      </c>
      <c r="FR94" s="1">
        <f t="shared" si="478"/>
        <v>499.99999999999824</v>
      </c>
      <c r="FS94" s="1">
        <f t="shared" si="479"/>
        <v>500</v>
      </c>
      <c r="FT94" s="1">
        <f t="shared" si="480"/>
        <v>1.1105405640356125E-12</v>
      </c>
      <c r="FU94" s="4">
        <f t="shared" si="481"/>
        <v>0</v>
      </c>
      <c r="FV94" s="1">
        <f t="shared" si="482"/>
        <v>-4.1645271151335466E-9</v>
      </c>
      <c r="FW94" s="4">
        <f t="shared" si="400"/>
        <v>0</v>
      </c>
      <c r="FX94" s="4">
        <f t="shared" si="401"/>
        <v>10</v>
      </c>
      <c r="FY94" s="4">
        <f t="shared" si="483"/>
        <v>1.1278303921596432E-11</v>
      </c>
      <c r="FZ94" s="4">
        <f t="shared" si="402"/>
        <v>2.9492496913293393E-12</v>
      </c>
      <c r="GA94" s="4">
        <f t="shared" si="403"/>
        <v>-100</v>
      </c>
      <c r="GB94" s="4">
        <f t="shared" si="404"/>
        <v>-100</v>
      </c>
      <c r="GC94" s="4">
        <f t="shared" si="405"/>
        <v>-100</v>
      </c>
      <c r="GD94" s="1">
        <f t="shared" si="406"/>
        <v>100</v>
      </c>
      <c r="GE94" s="1">
        <f t="shared" si="407"/>
        <v>0</v>
      </c>
      <c r="GF94" s="1">
        <f t="shared" si="408"/>
        <v>3.2259999999999924</v>
      </c>
      <c r="GG94" s="1">
        <f t="shared" si="484"/>
        <v>0.49999999999999822</v>
      </c>
      <c r="GH94" s="1">
        <f t="shared" si="485"/>
        <v>1.9478935961306446E-9</v>
      </c>
      <c r="GI94" s="1">
        <f t="shared" si="509"/>
        <v>-0.23200285612906291</v>
      </c>
      <c r="GJ94" s="1">
        <f t="shared" si="510"/>
        <v>0.49999999999999822</v>
      </c>
      <c r="GK94" s="1">
        <f t="shared" si="409"/>
        <v>1.1278303921596432E-11</v>
      </c>
      <c r="GL94" s="1">
        <f t="shared" si="486"/>
        <v>1000.0000000078948</v>
      </c>
      <c r="GM94" s="1">
        <f t="shared" si="487"/>
        <v>513.50999999999817</v>
      </c>
      <c r="GN94" s="1">
        <f t="shared" si="488"/>
        <v>499.99999999999824</v>
      </c>
      <c r="GO94" s="1">
        <f t="shared" si="489"/>
        <v>500</v>
      </c>
      <c r="GP94" s="1">
        <f t="shared" si="490"/>
        <v>1.503773856212858E-12</v>
      </c>
      <c r="GQ94" s="4">
        <f t="shared" si="491"/>
        <v>0</v>
      </c>
      <c r="GR94" s="1">
        <f t="shared" si="492"/>
        <v>-5.6391519607982164E-9</v>
      </c>
      <c r="GS94" s="4">
        <f t="shared" si="410"/>
        <v>0</v>
      </c>
      <c r="GT94" s="4">
        <f t="shared" si="411"/>
        <v>10</v>
      </c>
      <c r="GU94" s="4">
        <f t="shared" si="493"/>
        <v>1.2822093068540949E-11</v>
      </c>
      <c r="GV94" s="4">
        <f t="shared" si="412"/>
        <v>1.5437891469445161E-12</v>
      </c>
      <c r="GW94" s="4">
        <v>125</v>
      </c>
      <c r="GX94" s="4"/>
      <c r="GY94" s="4"/>
      <c r="GZ94" s="4"/>
      <c r="HA94" s="4"/>
      <c r="HB94" s="4"/>
      <c r="HC94" s="4"/>
      <c r="HD94" s="4"/>
      <c r="HE94" s="4"/>
    </row>
    <row r="95" spans="1:213">
      <c r="A95" s="1">
        <v>77</v>
      </c>
      <c r="B95" s="1">
        <f t="shared" si="331"/>
        <v>100</v>
      </c>
      <c r="C95" s="1">
        <v>0</v>
      </c>
      <c r="D95" s="1">
        <f t="shared" si="332"/>
        <v>-100</v>
      </c>
      <c r="E95" s="1">
        <f t="shared" si="494"/>
        <v>120</v>
      </c>
      <c r="F95" s="1">
        <f t="shared" si="413"/>
        <v>3.2509999999999923</v>
      </c>
      <c r="G95" s="1">
        <f>'0.5Q 1-8 '!FS95</f>
        <v>-100</v>
      </c>
      <c r="H95" s="1">
        <f>'0.5Q 1-8 '!FT95</f>
        <v>-100</v>
      </c>
      <c r="I95" s="1">
        <f>'0.5Q 1-8 '!FU95</f>
        <v>-100</v>
      </c>
      <c r="J95" s="1">
        <f>'0.5Q 1-8 '!FV95</f>
        <v>100</v>
      </c>
      <c r="K95" s="1">
        <f>'0.5Q 1-8 '!FW95</f>
        <v>0</v>
      </c>
      <c r="L95" s="1">
        <f>'0.5Q 1-8 '!FX95</f>
        <v>3.2509999999999923</v>
      </c>
      <c r="M95" s="1">
        <f>'0.5Q 1-8 '!FY95</f>
        <v>0.49999999999999822</v>
      </c>
      <c r="N95" s="1">
        <f>'0.5Q 1-8 '!FZ95</f>
        <v>1.2500471358131372E-10</v>
      </c>
      <c r="O95" s="1">
        <f>'0.5Q 1-8 '!GA95</f>
        <v>-0.33055081869682706</v>
      </c>
      <c r="P95" s="1">
        <f>'0.5Q 1-8 '!GB95</f>
        <v>0.49999999999999822</v>
      </c>
      <c r="Q95" s="1">
        <f>'0.5Q 1-8 '!GC95</f>
        <v>7.2377729163580645E-13</v>
      </c>
      <c r="R95" s="1">
        <f>'0.5Q 1-8 '!GD95</f>
        <v>1000.0000000005067</v>
      </c>
      <c r="S95" s="1">
        <f>'0.5Q 1-8 '!GE95</f>
        <v>513.50999999999817</v>
      </c>
      <c r="T95" s="1">
        <f>'0.5Q 1-8 '!GF95</f>
        <v>499.99999999999824</v>
      </c>
      <c r="U95" s="1">
        <f>'0.5Q 1-8 '!GG95</f>
        <v>500</v>
      </c>
      <c r="V95" s="1">
        <f>'0.5Q 1-8 '!GH95</f>
        <v>9.6503638884774205E-14</v>
      </c>
      <c r="W95" s="1">
        <f>'0.5Q 1-8 '!GI95</f>
        <v>0</v>
      </c>
      <c r="X95" s="1">
        <f>'0.5Q 1-8 '!GJ95</f>
        <v>-3.618886458179032E-10</v>
      </c>
      <c r="Y95" s="1">
        <f>'0.5Q 1-8 '!GK95</f>
        <v>0</v>
      </c>
      <c r="Z95" s="1">
        <f>'0.5Q 1-8 '!GL95</f>
        <v>10</v>
      </c>
      <c r="AA95" s="1">
        <f>'0.5Q 1-8 '!GM95</f>
        <v>1.106092018311381E-12</v>
      </c>
      <c r="AC95" s="4">
        <f t="shared" si="333"/>
        <v>-100</v>
      </c>
      <c r="AD95" s="4">
        <f t="shared" si="334"/>
        <v>-100</v>
      </c>
      <c r="AE95" s="4">
        <f t="shared" si="335"/>
        <v>-100</v>
      </c>
      <c r="AF95" s="1">
        <f t="shared" si="336"/>
        <v>100</v>
      </c>
      <c r="AG95" s="1">
        <f t="shared" si="337"/>
        <v>0</v>
      </c>
      <c r="AH95" s="1">
        <f t="shared" si="338"/>
        <v>3.2509999999999923</v>
      </c>
      <c r="AI95" s="1">
        <f t="shared" si="414"/>
        <v>0.49999999999999822</v>
      </c>
      <c r="AJ95" s="1">
        <f t="shared" si="415"/>
        <v>1.9103489090006583E-10</v>
      </c>
      <c r="AK95" s="1">
        <f t="shared" si="495"/>
        <v>-0.29579623543115674</v>
      </c>
      <c r="AL95" s="1">
        <f t="shared" si="496"/>
        <v>0.49999999999999822</v>
      </c>
      <c r="AM95" s="1">
        <f t="shared" si="339"/>
        <v>1.106092018311381E-12</v>
      </c>
      <c r="AN95" s="1">
        <f t="shared" si="416"/>
        <v>1000.0000000007743</v>
      </c>
      <c r="AO95" s="1">
        <f t="shared" si="417"/>
        <v>513.50999999999817</v>
      </c>
      <c r="AP95" s="1">
        <f t="shared" si="418"/>
        <v>499.99999999999824</v>
      </c>
      <c r="AQ95" s="1">
        <f t="shared" si="419"/>
        <v>500</v>
      </c>
      <c r="AR95" s="1">
        <f t="shared" si="420"/>
        <v>1.4747893577485083E-13</v>
      </c>
      <c r="AS95" s="4">
        <f t="shared" si="421"/>
        <v>0</v>
      </c>
      <c r="AT95" s="1">
        <f t="shared" si="422"/>
        <v>-5.5304600915569052E-10</v>
      </c>
      <c r="AU95" s="4">
        <f t="shared" si="340"/>
        <v>0</v>
      </c>
      <c r="AV95" s="4">
        <f t="shared" si="341"/>
        <v>10</v>
      </c>
      <c r="AW95" s="4">
        <f t="shared" si="423"/>
        <v>1.654983028618069E-12</v>
      </c>
      <c r="AX95" s="4">
        <f t="shared" si="342"/>
        <v>5.4889101030668807E-13</v>
      </c>
      <c r="AY95" s="4">
        <f t="shared" si="343"/>
        <v>-100</v>
      </c>
      <c r="AZ95" s="4">
        <f t="shared" si="344"/>
        <v>-100</v>
      </c>
      <c r="BA95" s="4">
        <f t="shared" si="345"/>
        <v>-100</v>
      </c>
      <c r="BB95" s="1">
        <f t="shared" si="346"/>
        <v>100</v>
      </c>
      <c r="BC95" s="1">
        <f t="shared" si="347"/>
        <v>0</v>
      </c>
      <c r="BD95" s="1">
        <f t="shared" si="348"/>
        <v>3.2509999999999923</v>
      </c>
      <c r="BE95" s="1">
        <f t="shared" si="424"/>
        <v>0.49999999999999822</v>
      </c>
      <c r="BF95" s="1">
        <f t="shared" si="425"/>
        <v>2.8583471996857848E-10</v>
      </c>
      <c r="BG95" s="1">
        <f t="shared" si="497"/>
        <v>-0.29373276889243594</v>
      </c>
      <c r="BH95" s="1">
        <f t="shared" si="498"/>
        <v>0.49999999999999822</v>
      </c>
      <c r="BI95" s="1">
        <f t="shared" si="349"/>
        <v>1.654983028618069E-12</v>
      </c>
      <c r="BJ95" s="1">
        <f t="shared" si="426"/>
        <v>1000.0000000011584</v>
      </c>
      <c r="BK95" s="1">
        <f t="shared" si="427"/>
        <v>513.50999999999817</v>
      </c>
      <c r="BL95" s="1">
        <f t="shared" si="428"/>
        <v>499.99999999999824</v>
      </c>
      <c r="BM95" s="1">
        <f t="shared" si="429"/>
        <v>500</v>
      </c>
      <c r="BN95" s="1">
        <f t="shared" si="430"/>
        <v>2.206644038157426E-13</v>
      </c>
      <c r="BO95" s="4">
        <f t="shared" si="431"/>
        <v>0</v>
      </c>
      <c r="BP95" s="1">
        <f t="shared" si="432"/>
        <v>-8.2749151430903456E-10</v>
      </c>
      <c r="BQ95" s="4">
        <f t="shared" si="350"/>
        <v>0</v>
      </c>
      <c r="BR95" s="4">
        <f t="shared" si="351"/>
        <v>10</v>
      </c>
      <c r="BS95" s="4">
        <f t="shared" si="433"/>
        <v>2.0344379267632275E-12</v>
      </c>
      <c r="BT95" s="4">
        <f t="shared" si="352"/>
        <v>3.7945489814515851E-13</v>
      </c>
      <c r="BU95" s="4">
        <f t="shared" si="353"/>
        <v>-100</v>
      </c>
      <c r="BV95" s="4">
        <f t="shared" si="354"/>
        <v>-100</v>
      </c>
      <c r="BW95" s="4">
        <f t="shared" si="355"/>
        <v>-100</v>
      </c>
      <c r="BX95" s="1">
        <f t="shared" si="356"/>
        <v>100</v>
      </c>
      <c r="BY95" s="1">
        <f t="shared" si="357"/>
        <v>0</v>
      </c>
      <c r="BZ95" s="1">
        <f t="shared" si="358"/>
        <v>3.2509999999999923</v>
      </c>
      <c r="CA95" s="1">
        <f t="shared" si="434"/>
        <v>0.49999999999999822</v>
      </c>
      <c r="CB95" s="1">
        <f t="shared" si="435"/>
        <v>3.5137097180712057E-10</v>
      </c>
      <c r="CC95" s="1">
        <f t="shared" si="499"/>
        <v>-0.27648342360798528</v>
      </c>
      <c r="CD95" s="1">
        <f t="shared" si="500"/>
        <v>0.49999999999999822</v>
      </c>
      <c r="CE95" s="1">
        <f t="shared" si="359"/>
        <v>2.0344379267632275E-12</v>
      </c>
      <c r="CF95" s="1">
        <f t="shared" si="436"/>
        <v>1000.0000000014242</v>
      </c>
      <c r="CG95" s="1">
        <f t="shared" si="437"/>
        <v>513.50999999999817</v>
      </c>
      <c r="CH95" s="1">
        <f t="shared" si="438"/>
        <v>499.99999999999824</v>
      </c>
      <c r="CI95" s="1">
        <f t="shared" si="439"/>
        <v>500</v>
      </c>
      <c r="CJ95" s="1">
        <f t="shared" si="440"/>
        <v>2.7125839023509711E-13</v>
      </c>
      <c r="CK95" s="4">
        <f t="shared" si="441"/>
        <v>0</v>
      </c>
      <c r="CL95" s="1">
        <f t="shared" si="442"/>
        <v>-1.0172189633816139E-9</v>
      </c>
      <c r="CM95" s="4">
        <f t="shared" si="360"/>
        <v>0</v>
      </c>
      <c r="CN95" s="4">
        <f t="shared" si="361"/>
        <v>10</v>
      </c>
      <c r="CO95" s="4">
        <f t="shared" si="443"/>
        <v>2.8191736110108569E-12</v>
      </c>
      <c r="CP95" s="4">
        <f t="shared" si="362"/>
        <v>7.8473568424762931E-13</v>
      </c>
      <c r="CQ95" s="4">
        <f t="shared" si="363"/>
        <v>-100</v>
      </c>
      <c r="CR95" s="4">
        <f t="shared" si="364"/>
        <v>-100</v>
      </c>
      <c r="CS95" s="4">
        <f t="shared" si="365"/>
        <v>-100</v>
      </c>
      <c r="CT95" s="1">
        <f t="shared" si="366"/>
        <v>100</v>
      </c>
      <c r="CU95" s="1">
        <f t="shared" si="367"/>
        <v>0</v>
      </c>
      <c r="CV95" s="1">
        <f t="shared" si="368"/>
        <v>3.2509999999999923</v>
      </c>
      <c r="CW95" s="1">
        <f t="shared" si="444"/>
        <v>0.49999999999999822</v>
      </c>
      <c r="CX95" s="1">
        <f t="shared" si="445"/>
        <v>4.8690390518322213E-10</v>
      </c>
      <c r="CY95" s="1">
        <f t="shared" si="501"/>
        <v>-0.26230127356761529</v>
      </c>
      <c r="CZ95" s="1">
        <f t="shared" si="502"/>
        <v>0.49999999999999822</v>
      </c>
      <c r="DA95" s="1">
        <f t="shared" si="369"/>
        <v>2.8191736110108569E-12</v>
      </c>
      <c r="DB95" s="1">
        <f t="shared" si="446"/>
        <v>1000.0000000019735</v>
      </c>
      <c r="DC95" s="1">
        <f t="shared" si="447"/>
        <v>513.50999999999817</v>
      </c>
      <c r="DD95" s="1">
        <f t="shared" si="448"/>
        <v>499.99999999999824</v>
      </c>
      <c r="DE95" s="1">
        <f t="shared" si="449"/>
        <v>500</v>
      </c>
      <c r="DF95" s="1">
        <f t="shared" si="450"/>
        <v>3.7588981480144756E-13</v>
      </c>
      <c r="DG95" s="4">
        <f t="shared" si="451"/>
        <v>0</v>
      </c>
      <c r="DH95" s="1">
        <f t="shared" si="452"/>
        <v>-1.4095868055054285E-9</v>
      </c>
      <c r="DI95" s="4">
        <f t="shared" si="370"/>
        <v>0</v>
      </c>
      <c r="DJ95" s="4">
        <f t="shared" si="371"/>
        <v>10</v>
      </c>
      <c r="DK95" s="4">
        <f t="shared" si="453"/>
        <v>3.2716100475628231E-12</v>
      </c>
      <c r="DL95" s="4">
        <f t="shared" si="372"/>
        <v>4.524364365519662E-13</v>
      </c>
      <c r="DM95" s="4">
        <f t="shared" si="373"/>
        <v>-100</v>
      </c>
      <c r="DN95" s="4">
        <f t="shared" si="374"/>
        <v>-100</v>
      </c>
      <c r="DO95" s="4">
        <f t="shared" si="375"/>
        <v>-100</v>
      </c>
      <c r="DP95" s="1">
        <f t="shared" si="376"/>
        <v>100</v>
      </c>
      <c r="DQ95" s="1">
        <f t="shared" si="377"/>
        <v>0</v>
      </c>
      <c r="DR95" s="1">
        <f t="shared" si="378"/>
        <v>3.2509999999999923</v>
      </c>
      <c r="DS95" s="1">
        <f t="shared" si="454"/>
        <v>0.49999999999999822</v>
      </c>
      <c r="DT95" s="1">
        <f t="shared" si="455"/>
        <v>5.6504491322328544E-10</v>
      </c>
      <c r="DU95" s="1">
        <f t="shared" si="503"/>
        <v>-0.25110451091743546</v>
      </c>
      <c r="DV95" s="1">
        <f t="shared" si="504"/>
        <v>0.49999999999999822</v>
      </c>
      <c r="DW95" s="1">
        <f t="shared" si="379"/>
        <v>3.2716100475628231E-12</v>
      </c>
      <c r="DX95" s="1">
        <f t="shared" si="456"/>
        <v>1000.0000000022902</v>
      </c>
      <c r="DY95" s="1">
        <f t="shared" si="457"/>
        <v>513.50999999999817</v>
      </c>
      <c r="DZ95" s="1">
        <f t="shared" si="458"/>
        <v>499.99999999999824</v>
      </c>
      <c r="EA95" s="1">
        <f t="shared" si="459"/>
        <v>500</v>
      </c>
      <c r="EB95" s="1">
        <f t="shared" si="460"/>
        <v>4.3621467300837642E-13</v>
      </c>
      <c r="EC95" s="4">
        <f t="shared" si="461"/>
        <v>0</v>
      </c>
      <c r="ED95" s="1">
        <f t="shared" si="462"/>
        <v>-1.6358050237814116E-9</v>
      </c>
      <c r="EE95" s="4">
        <f t="shared" si="380"/>
        <v>0</v>
      </c>
      <c r="EF95" s="4">
        <f t="shared" si="381"/>
        <v>10</v>
      </c>
      <c r="EG95" s="4">
        <f t="shared" si="463"/>
        <v>4.3920540699130214E-12</v>
      </c>
      <c r="EH95" s="4">
        <f t="shared" si="382"/>
        <v>1.1204440223501983E-12</v>
      </c>
      <c r="EI95" s="4">
        <f t="shared" si="383"/>
        <v>-100</v>
      </c>
      <c r="EJ95" s="4">
        <f t="shared" si="384"/>
        <v>-100</v>
      </c>
      <c r="EK95" s="4">
        <f t="shared" si="385"/>
        <v>-100</v>
      </c>
      <c r="EL95" s="1">
        <f t="shared" si="386"/>
        <v>100</v>
      </c>
      <c r="EM95" s="1">
        <f t="shared" si="387"/>
        <v>0</v>
      </c>
      <c r="EN95" s="1">
        <f t="shared" si="388"/>
        <v>3.2509999999999923</v>
      </c>
      <c r="EO95" s="1">
        <f t="shared" si="464"/>
        <v>0.49999999999999822</v>
      </c>
      <c r="EP95" s="1">
        <f t="shared" si="465"/>
        <v>7.5855856129758562E-10</v>
      </c>
      <c r="EQ95" s="1">
        <f t="shared" si="505"/>
        <v>-0.23955353426797465</v>
      </c>
      <c r="ER95" s="1">
        <f t="shared" si="506"/>
        <v>0.49999999999999822</v>
      </c>
      <c r="ES95" s="1">
        <f t="shared" si="389"/>
        <v>4.3920540699130214E-12</v>
      </c>
      <c r="ET95" s="1">
        <f t="shared" si="466"/>
        <v>1000.0000000030744</v>
      </c>
      <c r="EU95" s="1">
        <f t="shared" si="467"/>
        <v>513.50999999999817</v>
      </c>
      <c r="EV95" s="1">
        <f t="shared" si="468"/>
        <v>499.99999999999824</v>
      </c>
      <c r="EW95" s="1">
        <f t="shared" si="469"/>
        <v>500</v>
      </c>
      <c r="EX95" s="1">
        <f t="shared" si="470"/>
        <v>5.8560720932173618E-13</v>
      </c>
      <c r="EY95" s="4">
        <f t="shared" si="471"/>
        <v>0</v>
      </c>
      <c r="EZ95" s="1">
        <f t="shared" si="472"/>
        <v>-2.1960270349565106E-9</v>
      </c>
      <c r="FA95" s="4">
        <f t="shared" si="390"/>
        <v>0</v>
      </c>
      <c r="FB95" s="4">
        <f t="shared" si="391"/>
        <v>10</v>
      </c>
      <c r="FC95" s="4">
        <f t="shared" si="473"/>
        <v>4.997432538160256E-12</v>
      </c>
      <c r="FD95" s="4">
        <f t="shared" si="392"/>
        <v>6.0537846824723465E-13</v>
      </c>
      <c r="FE95" s="4">
        <f t="shared" si="393"/>
        <v>-100</v>
      </c>
      <c r="FF95" s="4">
        <f t="shared" si="394"/>
        <v>-100</v>
      </c>
      <c r="FG95" s="4">
        <f t="shared" si="395"/>
        <v>-100</v>
      </c>
      <c r="FH95" s="1">
        <f t="shared" si="396"/>
        <v>100</v>
      </c>
      <c r="FI95" s="1">
        <f t="shared" si="397"/>
        <v>0</v>
      </c>
      <c r="FJ95" s="1">
        <f t="shared" si="398"/>
        <v>3.2509999999999923</v>
      </c>
      <c r="FK95" s="1">
        <f t="shared" si="474"/>
        <v>0.49999999999999822</v>
      </c>
      <c r="FL95" s="1">
        <f t="shared" si="475"/>
        <v>8.6311442800695258E-10</v>
      </c>
      <c r="FM95" s="1">
        <f t="shared" si="507"/>
        <v>-0.24386264428720197</v>
      </c>
      <c r="FN95" s="1">
        <f t="shared" si="508"/>
        <v>0.49999999999999822</v>
      </c>
      <c r="FO95" s="1">
        <f t="shared" si="399"/>
        <v>4.997432538160256E-12</v>
      </c>
      <c r="FP95" s="1">
        <f t="shared" si="476"/>
        <v>1000.0000000034983</v>
      </c>
      <c r="FQ95" s="1">
        <f t="shared" si="477"/>
        <v>513.50999999999817</v>
      </c>
      <c r="FR95" s="1">
        <f t="shared" si="478"/>
        <v>499.99999999999824</v>
      </c>
      <c r="FS95" s="1">
        <f t="shared" si="479"/>
        <v>500</v>
      </c>
      <c r="FT95" s="1">
        <f t="shared" si="480"/>
        <v>6.6632433842136744E-13</v>
      </c>
      <c r="FU95" s="4">
        <f t="shared" si="481"/>
        <v>0</v>
      </c>
      <c r="FV95" s="1">
        <f t="shared" si="482"/>
        <v>-2.498716269080128E-9</v>
      </c>
      <c r="FW95" s="4">
        <f t="shared" si="400"/>
        <v>0</v>
      </c>
      <c r="FX95" s="4">
        <f t="shared" si="401"/>
        <v>10</v>
      </c>
      <c r="FY95" s="4">
        <f t="shared" si="483"/>
        <v>6.766982352957859E-12</v>
      </c>
      <c r="FZ95" s="4">
        <f t="shared" si="402"/>
        <v>1.769549814797603E-12</v>
      </c>
      <c r="GA95" s="4">
        <f t="shared" si="403"/>
        <v>-100</v>
      </c>
      <c r="GB95" s="4">
        <f t="shared" si="404"/>
        <v>-100</v>
      </c>
      <c r="GC95" s="4">
        <f t="shared" si="405"/>
        <v>-100</v>
      </c>
      <c r="GD95" s="1">
        <f t="shared" si="406"/>
        <v>100</v>
      </c>
      <c r="GE95" s="1">
        <f t="shared" si="407"/>
        <v>0</v>
      </c>
      <c r="GF95" s="1">
        <f t="shared" si="408"/>
        <v>3.2509999999999923</v>
      </c>
      <c r="GG95" s="1">
        <f t="shared" si="484"/>
        <v>0.49999999999999822</v>
      </c>
      <c r="GH95" s="1">
        <f t="shared" si="485"/>
        <v>1.1687361576783868E-9</v>
      </c>
      <c r="GI95" s="1">
        <f t="shared" si="509"/>
        <v>-0.23200285612906291</v>
      </c>
      <c r="GJ95" s="1">
        <f t="shared" si="510"/>
        <v>0.49999999999999822</v>
      </c>
      <c r="GK95" s="1">
        <f t="shared" si="409"/>
        <v>6.766982352957859E-12</v>
      </c>
      <c r="GL95" s="1">
        <f t="shared" si="486"/>
        <v>1000.0000000047369</v>
      </c>
      <c r="GM95" s="1">
        <f t="shared" si="487"/>
        <v>513.50999999999817</v>
      </c>
      <c r="GN95" s="1">
        <f t="shared" si="488"/>
        <v>499.99999999999824</v>
      </c>
      <c r="GO95" s="1">
        <f t="shared" si="489"/>
        <v>500</v>
      </c>
      <c r="GP95" s="1">
        <f t="shared" si="490"/>
        <v>9.0226431372771465E-13</v>
      </c>
      <c r="GQ95" s="4">
        <f t="shared" si="491"/>
        <v>0</v>
      </c>
      <c r="GR95" s="1">
        <f t="shared" si="492"/>
        <v>-3.3834911764789297E-9</v>
      </c>
      <c r="GS95" s="4">
        <f t="shared" si="410"/>
        <v>0</v>
      </c>
      <c r="GT95" s="4">
        <f t="shared" si="411"/>
        <v>10</v>
      </c>
      <c r="GU95" s="4">
        <f t="shared" si="493"/>
        <v>7.6932558411245688E-12</v>
      </c>
      <c r="GV95" s="4">
        <f t="shared" si="412"/>
        <v>9.2627348816670984E-13</v>
      </c>
      <c r="GW95" s="4">
        <v>120</v>
      </c>
      <c r="GX95" s="4"/>
      <c r="GY95" s="4"/>
      <c r="GZ95" s="4"/>
      <c r="HA95" s="4"/>
      <c r="HB95" s="4"/>
      <c r="HC95" s="4"/>
      <c r="HD95" s="4"/>
      <c r="HE95" s="4"/>
    </row>
    <row r="96" spans="1:213">
      <c r="A96" s="1">
        <v>78</v>
      </c>
      <c r="B96" s="1">
        <f t="shared" si="331"/>
        <v>100</v>
      </c>
      <c r="C96" s="1">
        <v>0</v>
      </c>
      <c r="D96" s="1">
        <f t="shared" si="332"/>
        <v>-100</v>
      </c>
      <c r="E96" s="1">
        <f t="shared" si="494"/>
        <v>115</v>
      </c>
      <c r="F96" s="1">
        <f t="shared" si="413"/>
        <v>3.2759999999999923</v>
      </c>
      <c r="G96" s="1">
        <f>'0.5Q 1-8 '!FS96</f>
        <v>-100</v>
      </c>
      <c r="H96" s="1">
        <f>'0.5Q 1-8 '!FT96</f>
        <v>-100</v>
      </c>
      <c r="I96" s="1">
        <f>'0.5Q 1-8 '!FU96</f>
        <v>-100</v>
      </c>
      <c r="J96" s="1">
        <f>'0.5Q 1-8 '!FV96</f>
        <v>100</v>
      </c>
      <c r="K96" s="1">
        <f>'0.5Q 1-8 '!FW96</f>
        <v>0</v>
      </c>
      <c r="L96" s="1">
        <f>'0.5Q 1-8 '!FX96</f>
        <v>3.2759999999999923</v>
      </c>
      <c r="M96" s="1">
        <f>'0.5Q 1-8 '!FY96</f>
        <v>0.49999999999999822</v>
      </c>
      <c r="N96" s="1">
        <f>'0.5Q 1-8 '!FZ96</f>
        <v>7.5002828148788224E-11</v>
      </c>
      <c r="O96" s="1">
        <f>'0.5Q 1-8 '!GA96</f>
        <v>-0.33055081869682706</v>
      </c>
      <c r="P96" s="1">
        <f>'0.5Q 1-8 '!GB96</f>
        <v>0.49999999999999822</v>
      </c>
      <c r="Q96" s="1">
        <f>'0.5Q 1-8 '!GC96</f>
        <v>4.3426637498148386E-13</v>
      </c>
      <c r="R96" s="1">
        <f>'0.5Q 1-8 '!GD96</f>
        <v>1000.000000000304</v>
      </c>
      <c r="S96" s="1">
        <f>'0.5Q 1-8 '!GE96</f>
        <v>513.50999999999817</v>
      </c>
      <c r="T96" s="1">
        <f>'0.5Q 1-8 '!GF96</f>
        <v>499.99999999999824</v>
      </c>
      <c r="U96" s="1">
        <f>'0.5Q 1-8 '!GG96</f>
        <v>500</v>
      </c>
      <c r="V96" s="1">
        <f>'0.5Q 1-8 '!GH96</f>
        <v>5.7902183330864523E-14</v>
      </c>
      <c r="W96" s="1">
        <f>'0.5Q 1-8 '!GI96</f>
        <v>0</v>
      </c>
      <c r="X96" s="1">
        <f>'0.5Q 1-8 '!GJ96</f>
        <v>-2.1713318749074192E-10</v>
      </c>
      <c r="Y96" s="1">
        <f>'0.5Q 1-8 '!GK96</f>
        <v>0</v>
      </c>
      <c r="Z96" s="1">
        <f>'0.5Q 1-8 '!GL96</f>
        <v>10</v>
      </c>
      <c r="AA96" s="1">
        <f>'0.5Q 1-8 '!GM96</f>
        <v>6.6365521098682855E-13</v>
      </c>
      <c r="AC96" s="4">
        <f t="shared" si="333"/>
        <v>-100</v>
      </c>
      <c r="AD96" s="4">
        <f t="shared" si="334"/>
        <v>-100</v>
      </c>
      <c r="AE96" s="4">
        <f t="shared" si="335"/>
        <v>-100</v>
      </c>
      <c r="AF96" s="1">
        <f t="shared" si="336"/>
        <v>100</v>
      </c>
      <c r="AG96" s="1">
        <f t="shared" si="337"/>
        <v>0</v>
      </c>
      <c r="AH96" s="1">
        <f t="shared" si="338"/>
        <v>3.2759999999999923</v>
      </c>
      <c r="AI96" s="1">
        <f t="shared" si="414"/>
        <v>0.49999999999999822</v>
      </c>
      <c r="AJ96" s="1">
        <f t="shared" si="415"/>
        <v>1.1462093454003946E-10</v>
      </c>
      <c r="AK96" s="1">
        <f t="shared" si="495"/>
        <v>-0.29579623543115674</v>
      </c>
      <c r="AL96" s="1">
        <f t="shared" si="496"/>
        <v>0.49999999999999822</v>
      </c>
      <c r="AM96" s="1">
        <f t="shared" si="339"/>
        <v>6.6365521098682855E-13</v>
      </c>
      <c r="AN96" s="1">
        <f t="shared" si="416"/>
        <v>1000.0000000004645</v>
      </c>
      <c r="AO96" s="1">
        <f t="shared" si="417"/>
        <v>513.50999999999817</v>
      </c>
      <c r="AP96" s="1">
        <f t="shared" si="418"/>
        <v>499.99999999999824</v>
      </c>
      <c r="AQ96" s="1">
        <f t="shared" si="419"/>
        <v>500</v>
      </c>
      <c r="AR96" s="1">
        <f t="shared" si="420"/>
        <v>8.8487361464910478E-14</v>
      </c>
      <c r="AS96" s="4">
        <f t="shared" si="421"/>
        <v>0</v>
      </c>
      <c r="AT96" s="1">
        <f t="shared" si="422"/>
        <v>-3.3182760549341428E-10</v>
      </c>
      <c r="AU96" s="4">
        <f t="shared" si="340"/>
        <v>0</v>
      </c>
      <c r="AV96" s="4">
        <f t="shared" si="341"/>
        <v>10</v>
      </c>
      <c r="AW96" s="4">
        <f t="shared" si="423"/>
        <v>9.9298981717084142E-13</v>
      </c>
      <c r="AX96" s="4">
        <f t="shared" si="342"/>
        <v>3.2933460618401286E-13</v>
      </c>
      <c r="AY96" s="4">
        <f t="shared" si="343"/>
        <v>-100</v>
      </c>
      <c r="AZ96" s="4">
        <f t="shared" si="344"/>
        <v>-100</v>
      </c>
      <c r="BA96" s="4">
        <f t="shared" si="345"/>
        <v>-100</v>
      </c>
      <c r="BB96" s="1">
        <f t="shared" si="346"/>
        <v>100</v>
      </c>
      <c r="BC96" s="1">
        <f t="shared" si="347"/>
        <v>0</v>
      </c>
      <c r="BD96" s="1">
        <f t="shared" si="348"/>
        <v>3.2759999999999923</v>
      </c>
      <c r="BE96" s="1">
        <f t="shared" si="424"/>
        <v>0.49999999999999822</v>
      </c>
      <c r="BF96" s="1">
        <f t="shared" si="425"/>
        <v>1.7150083198114705E-10</v>
      </c>
      <c r="BG96" s="1">
        <f t="shared" si="497"/>
        <v>-0.29373276889243594</v>
      </c>
      <c r="BH96" s="1">
        <f t="shared" si="498"/>
        <v>0.49999999999999822</v>
      </c>
      <c r="BI96" s="1">
        <f t="shared" si="349"/>
        <v>9.9298981717084142E-13</v>
      </c>
      <c r="BJ96" s="1">
        <f t="shared" si="426"/>
        <v>1000.000000000695</v>
      </c>
      <c r="BK96" s="1">
        <f t="shared" si="427"/>
        <v>513.50999999999817</v>
      </c>
      <c r="BL96" s="1">
        <f t="shared" si="428"/>
        <v>499.99999999999824</v>
      </c>
      <c r="BM96" s="1">
        <f t="shared" si="429"/>
        <v>500</v>
      </c>
      <c r="BN96" s="1">
        <f t="shared" si="430"/>
        <v>1.3239864228944551E-13</v>
      </c>
      <c r="BO96" s="4">
        <f t="shared" si="431"/>
        <v>0</v>
      </c>
      <c r="BP96" s="1">
        <f t="shared" si="432"/>
        <v>-4.9649490858542071E-10</v>
      </c>
      <c r="BQ96" s="4">
        <f t="shared" si="350"/>
        <v>0</v>
      </c>
      <c r="BR96" s="4">
        <f t="shared" si="351"/>
        <v>10</v>
      </c>
      <c r="BS96" s="4">
        <f t="shared" si="433"/>
        <v>1.2206627560579365E-12</v>
      </c>
      <c r="BT96" s="4">
        <f t="shared" si="352"/>
        <v>2.2767293888709511E-13</v>
      </c>
      <c r="BU96" s="4">
        <f t="shared" si="353"/>
        <v>-100</v>
      </c>
      <c r="BV96" s="4">
        <f t="shared" si="354"/>
        <v>-100</v>
      </c>
      <c r="BW96" s="4">
        <f t="shared" si="355"/>
        <v>-100</v>
      </c>
      <c r="BX96" s="1">
        <f t="shared" si="356"/>
        <v>100</v>
      </c>
      <c r="BY96" s="1">
        <f t="shared" si="357"/>
        <v>0</v>
      </c>
      <c r="BZ96" s="1">
        <f t="shared" si="358"/>
        <v>3.2759999999999923</v>
      </c>
      <c r="CA96" s="1">
        <f t="shared" si="434"/>
        <v>0.49999999999999822</v>
      </c>
      <c r="CB96" s="1">
        <f t="shared" si="435"/>
        <v>2.1082258308427226E-10</v>
      </c>
      <c r="CC96" s="1">
        <f t="shared" si="499"/>
        <v>-0.27648342360798528</v>
      </c>
      <c r="CD96" s="1">
        <f t="shared" si="500"/>
        <v>0.49999999999999822</v>
      </c>
      <c r="CE96" s="1">
        <f t="shared" si="359"/>
        <v>1.2206627560579365E-12</v>
      </c>
      <c r="CF96" s="1">
        <f t="shared" si="436"/>
        <v>1000.0000000008545</v>
      </c>
      <c r="CG96" s="1">
        <f t="shared" si="437"/>
        <v>513.50999999999817</v>
      </c>
      <c r="CH96" s="1">
        <f t="shared" si="438"/>
        <v>499.99999999999824</v>
      </c>
      <c r="CI96" s="1">
        <f t="shared" si="439"/>
        <v>500</v>
      </c>
      <c r="CJ96" s="1">
        <f t="shared" si="440"/>
        <v>1.627550341410582E-13</v>
      </c>
      <c r="CK96" s="4">
        <f t="shared" si="441"/>
        <v>0</v>
      </c>
      <c r="CL96" s="1">
        <f t="shared" si="442"/>
        <v>-6.1033137802896823E-10</v>
      </c>
      <c r="CM96" s="4">
        <f t="shared" si="360"/>
        <v>0</v>
      </c>
      <c r="CN96" s="4">
        <f t="shared" si="361"/>
        <v>10</v>
      </c>
      <c r="CO96" s="4">
        <f t="shared" si="443"/>
        <v>1.6915041666065141E-12</v>
      </c>
      <c r="CP96" s="4">
        <f t="shared" si="362"/>
        <v>4.7084141054857759E-13</v>
      </c>
      <c r="CQ96" s="4">
        <f t="shared" si="363"/>
        <v>-100</v>
      </c>
      <c r="CR96" s="4">
        <f t="shared" si="364"/>
        <v>-100</v>
      </c>
      <c r="CS96" s="4">
        <f t="shared" si="365"/>
        <v>-100</v>
      </c>
      <c r="CT96" s="1">
        <f t="shared" si="366"/>
        <v>100</v>
      </c>
      <c r="CU96" s="1">
        <f t="shared" si="367"/>
        <v>0</v>
      </c>
      <c r="CV96" s="1">
        <f t="shared" si="368"/>
        <v>3.2759999999999923</v>
      </c>
      <c r="CW96" s="1">
        <f t="shared" si="444"/>
        <v>0.49999999999999822</v>
      </c>
      <c r="CX96" s="1">
        <f t="shared" si="445"/>
        <v>2.9214234310993334E-10</v>
      </c>
      <c r="CY96" s="1">
        <f t="shared" si="501"/>
        <v>-0.26230127356761529</v>
      </c>
      <c r="CZ96" s="1">
        <f t="shared" si="502"/>
        <v>0.49999999999999822</v>
      </c>
      <c r="DA96" s="1">
        <f t="shared" si="369"/>
        <v>1.6915041666065141E-12</v>
      </c>
      <c r="DB96" s="1">
        <f t="shared" si="446"/>
        <v>1000.0000000011842</v>
      </c>
      <c r="DC96" s="1">
        <f t="shared" si="447"/>
        <v>513.50999999999817</v>
      </c>
      <c r="DD96" s="1">
        <f t="shared" si="448"/>
        <v>499.99999999999824</v>
      </c>
      <c r="DE96" s="1">
        <f t="shared" si="449"/>
        <v>500</v>
      </c>
      <c r="DF96" s="1">
        <f t="shared" si="450"/>
        <v>2.2553388888086855E-13</v>
      </c>
      <c r="DG96" s="4">
        <f t="shared" si="451"/>
        <v>0</v>
      </c>
      <c r="DH96" s="1">
        <f t="shared" si="452"/>
        <v>-8.4575208330325702E-10</v>
      </c>
      <c r="DI96" s="4">
        <f t="shared" si="370"/>
        <v>0</v>
      </c>
      <c r="DJ96" s="4">
        <f t="shared" si="371"/>
        <v>10</v>
      </c>
      <c r="DK96" s="4">
        <f t="shared" si="453"/>
        <v>1.9629660285376938E-12</v>
      </c>
      <c r="DL96" s="4">
        <f t="shared" si="372"/>
        <v>2.7146186193117964E-13</v>
      </c>
      <c r="DM96" s="4">
        <f t="shared" si="373"/>
        <v>-100</v>
      </c>
      <c r="DN96" s="4">
        <f t="shared" si="374"/>
        <v>-100</v>
      </c>
      <c r="DO96" s="4">
        <f t="shared" si="375"/>
        <v>-100</v>
      </c>
      <c r="DP96" s="1">
        <f t="shared" si="376"/>
        <v>100</v>
      </c>
      <c r="DQ96" s="1">
        <f t="shared" si="377"/>
        <v>0</v>
      </c>
      <c r="DR96" s="1">
        <f t="shared" si="378"/>
        <v>3.2759999999999923</v>
      </c>
      <c r="DS96" s="1">
        <f t="shared" si="454"/>
        <v>0.49999999999999822</v>
      </c>
      <c r="DT96" s="1">
        <f t="shared" si="455"/>
        <v>3.3902694793397133E-10</v>
      </c>
      <c r="DU96" s="1">
        <f t="shared" si="503"/>
        <v>-0.25110451091743546</v>
      </c>
      <c r="DV96" s="1">
        <f t="shared" si="504"/>
        <v>0.49999999999999822</v>
      </c>
      <c r="DW96" s="1">
        <f t="shared" si="379"/>
        <v>1.9629660285376938E-12</v>
      </c>
      <c r="DX96" s="1">
        <f t="shared" si="456"/>
        <v>1000.000000001374</v>
      </c>
      <c r="DY96" s="1">
        <f t="shared" si="457"/>
        <v>513.50999999999817</v>
      </c>
      <c r="DZ96" s="1">
        <f t="shared" si="458"/>
        <v>499.99999999999824</v>
      </c>
      <c r="EA96" s="1">
        <f t="shared" si="459"/>
        <v>500</v>
      </c>
      <c r="EB96" s="1">
        <f t="shared" si="460"/>
        <v>2.6172880380502587E-13</v>
      </c>
      <c r="EC96" s="4">
        <f t="shared" si="461"/>
        <v>0</v>
      </c>
      <c r="ED96" s="1">
        <f t="shared" si="462"/>
        <v>-9.8148301426884688E-10</v>
      </c>
      <c r="EE96" s="4">
        <f t="shared" si="380"/>
        <v>0</v>
      </c>
      <c r="EF96" s="4">
        <f t="shared" si="381"/>
        <v>10</v>
      </c>
      <c r="EG96" s="4">
        <f t="shared" si="463"/>
        <v>2.6352324419478128E-12</v>
      </c>
      <c r="EH96" s="4">
        <f t="shared" si="382"/>
        <v>6.7226641341011907E-13</v>
      </c>
      <c r="EI96" s="4">
        <f t="shared" si="383"/>
        <v>-100</v>
      </c>
      <c r="EJ96" s="4">
        <f t="shared" si="384"/>
        <v>-100</v>
      </c>
      <c r="EK96" s="4">
        <f t="shared" si="385"/>
        <v>-100</v>
      </c>
      <c r="EL96" s="1">
        <f t="shared" si="386"/>
        <v>100</v>
      </c>
      <c r="EM96" s="1">
        <f t="shared" si="387"/>
        <v>0</v>
      </c>
      <c r="EN96" s="1">
        <f t="shared" si="388"/>
        <v>3.2759999999999923</v>
      </c>
      <c r="EO96" s="1">
        <f t="shared" si="464"/>
        <v>0.49999999999999822</v>
      </c>
      <c r="EP96" s="1">
        <f t="shared" si="465"/>
        <v>4.5513513677855142E-10</v>
      </c>
      <c r="EQ96" s="1">
        <f t="shared" si="505"/>
        <v>-0.23955353426797465</v>
      </c>
      <c r="ER96" s="1">
        <f t="shared" si="506"/>
        <v>0.49999999999999822</v>
      </c>
      <c r="ES96" s="1">
        <f t="shared" si="389"/>
        <v>2.6352324419478128E-12</v>
      </c>
      <c r="ET96" s="1">
        <f t="shared" si="466"/>
        <v>1000.0000000018448</v>
      </c>
      <c r="EU96" s="1">
        <f t="shared" si="467"/>
        <v>513.50999999999817</v>
      </c>
      <c r="EV96" s="1">
        <f t="shared" si="468"/>
        <v>499.99999999999824</v>
      </c>
      <c r="EW96" s="1">
        <f t="shared" si="469"/>
        <v>500</v>
      </c>
      <c r="EX96" s="1">
        <f t="shared" si="470"/>
        <v>3.513643255930417E-13</v>
      </c>
      <c r="EY96" s="4">
        <f t="shared" si="471"/>
        <v>0</v>
      </c>
      <c r="EZ96" s="1">
        <f t="shared" si="472"/>
        <v>-1.3176162209739065E-9</v>
      </c>
      <c r="FA96" s="4">
        <f t="shared" si="390"/>
        <v>0</v>
      </c>
      <c r="FB96" s="4">
        <f t="shared" si="391"/>
        <v>10</v>
      </c>
      <c r="FC96" s="4">
        <f t="shared" si="473"/>
        <v>2.9984595228961536E-12</v>
      </c>
      <c r="FD96" s="4">
        <f t="shared" si="392"/>
        <v>3.6322708094834079E-13</v>
      </c>
      <c r="FE96" s="4">
        <f t="shared" si="393"/>
        <v>-100</v>
      </c>
      <c r="FF96" s="4">
        <f t="shared" si="394"/>
        <v>-100</v>
      </c>
      <c r="FG96" s="4">
        <f t="shared" si="395"/>
        <v>-100</v>
      </c>
      <c r="FH96" s="1">
        <f t="shared" si="396"/>
        <v>100</v>
      </c>
      <c r="FI96" s="1">
        <f t="shared" si="397"/>
        <v>0</v>
      </c>
      <c r="FJ96" s="1">
        <f t="shared" si="398"/>
        <v>3.2759999999999923</v>
      </c>
      <c r="FK96" s="1">
        <f t="shared" si="474"/>
        <v>0.49999999999999822</v>
      </c>
      <c r="FL96" s="1">
        <f t="shared" si="475"/>
        <v>5.1786865680417159E-10</v>
      </c>
      <c r="FM96" s="1">
        <f t="shared" si="507"/>
        <v>-0.24386264428720197</v>
      </c>
      <c r="FN96" s="1">
        <f t="shared" si="508"/>
        <v>0.49999999999999822</v>
      </c>
      <c r="FO96" s="1">
        <f t="shared" si="399"/>
        <v>2.9984595228961536E-12</v>
      </c>
      <c r="FP96" s="1">
        <f t="shared" si="476"/>
        <v>1000.000000002099</v>
      </c>
      <c r="FQ96" s="1">
        <f t="shared" si="477"/>
        <v>513.50999999999817</v>
      </c>
      <c r="FR96" s="1">
        <f t="shared" si="478"/>
        <v>499.99999999999824</v>
      </c>
      <c r="FS96" s="1">
        <f t="shared" si="479"/>
        <v>500</v>
      </c>
      <c r="FT96" s="1">
        <f t="shared" si="480"/>
        <v>3.997946030528205E-13</v>
      </c>
      <c r="FU96" s="4">
        <f t="shared" si="481"/>
        <v>0</v>
      </c>
      <c r="FV96" s="1">
        <f t="shared" si="482"/>
        <v>-1.4992297614480768E-9</v>
      </c>
      <c r="FW96" s="4">
        <f t="shared" si="400"/>
        <v>0</v>
      </c>
      <c r="FX96" s="4">
        <f t="shared" si="401"/>
        <v>10</v>
      </c>
      <c r="FY96" s="4">
        <f t="shared" si="483"/>
        <v>4.0601894117747152E-12</v>
      </c>
      <c r="FZ96" s="4">
        <f t="shared" si="402"/>
        <v>1.0617298888785616E-12</v>
      </c>
      <c r="GA96" s="4">
        <f t="shared" si="403"/>
        <v>-100</v>
      </c>
      <c r="GB96" s="4">
        <f t="shared" si="404"/>
        <v>-100</v>
      </c>
      <c r="GC96" s="4">
        <f t="shared" si="405"/>
        <v>-100</v>
      </c>
      <c r="GD96" s="1">
        <f t="shared" si="406"/>
        <v>100</v>
      </c>
      <c r="GE96" s="1">
        <f t="shared" si="407"/>
        <v>0</v>
      </c>
      <c r="GF96" s="1">
        <f t="shared" si="408"/>
        <v>3.2759999999999923</v>
      </c>
      <c r="GG96" s="1">
        <f t="shared" si="484"/>
        <v>0.49999999999999822</v>
      </c>
      <c r="GH96" s="1">
        <f t="shared" si="485"/>
        <v>7.0124169460703208E-10</v>
      </c>
      <c r="GI96" s="1">
        <f t="shared" si="509"/>
        <v>-0.23200285612906291</v>
      </c>
      <c r="GJ96" s="1">
        <f t="shared" si="510"/>
        <v>0.49999999999999822</v>
      </c>
      <c r="GK96" s="1">
        <f t="shared" si="409"/>
        <v>4.0601894117747152E-12</v>
      </c>
      <c r="GL96" s="1">
        <f t="shared" si="486"/>
        <v>1000.0000000028422</v>
      </c>
      <c r="GM96" s="1">
        <f t="shared" si="487"/>
        <v>513.50999999999817</v>
      </c>
      <c r="GN96" s="1">
        <f t="shared" si="488"/>
        <v>499.99999999999824</v>
      </c>
      <c r="GO96" s="1">
        <f t="shared" si="489"/>
        <v>500</v>
      </c>
      <c r="GP96" s="1">
        <f t="shared" si="490"/>
        <v>5.4135858823662879E-13</v>
      </c>
      <c r="GQ96" s="4">
        <f t="shared" si="491"/>
        <v>0</v>
      </c>
      <c r="GR96" s="1">
        <f t="shared" si="492"/>
        <v>-2.0300947058873577E-9</v>
      </c>
      <c r="GS96" s="4">
        <f t="shared" si="410"/>
        <v>0</v>
      </c>
      <c r="GT96" s="4">
        <f t="shared" si="411"/>
        <v>10</v>
      </c>
      <c r="GU96" s="4">
        <f t="shared" si="493"/>
        <v>4.6159535046747413E-12</v>
      </c>
      <c r="GV96" s="4">
        <f t="shared" si="412"/>
        <v>5.5576409290002607E-13</v>
      </c>
      <c r="GW96" s="4">
        <v>115</v>
      </c>
      <c r="GX96" s="4"/>
      <c r="GY96" s="4"/>
      <c r="GZ96" s="4"/>
      <c r="HA96" s="4"/>
      <c r="HB96" s="4"/>
      <c r="HC96" s="4"/>
      <c r="HD96" s="4"/>
      <c r="HE96" s="4"/>
    </row>
    <row r="97" spans="1:220">
      <c r="A97" s="1">
        <v>79</v>
      </c>
      <c r="B97" s="1">
        <f t="shared" si="331"/>
        <v>100</v>
      </c>
      <c r="C97" s="1">
        <v>0</v>
      </c>
      <c r="D97" s="1">
        <f t="shared" si="332"/>
        <v>-100</v>
      </c>
      <c r="E97" s="1">
        <f t="shared" si="494"/>
        <v>110</v>
      </c>
      <c r="F97" s="1">
        <f t="shared" si="413"/>
        <v>3.3009999999999922</v>
      </c>
      <c r="G97" s="1">
        <f>'0.5Q 1-8 '!FS97</f>
        <v>-100</v>
      </c>
      <c r="H97" s="1">
        <f>'0.5Q 1-8 '!FT97</f>
        <v>-100</v>
      </c>
      <c r="I97" s="1">
        <f>'0.5Q 1-8 '!FU97</f>
        <v>-100</v>
      </c>
      <c r="J97" s="1">
        <f>'0.5Q 1-8 '!FV97</f>
        <v>100</v>
      </c>
      <c r="K97" s="1">
        <f>'0.5Q 1-8 '!FW97</f>
        <v>0</v>
      </c>
      <c r="L97" s="1">
        <f>'0.5Q 1-8 '!FX97</f>
        <v>3.3009999999999922</v>
      </c>
      <c r="M97" s="1">
        <f>'0.5Q 1-8 '!FY97</f>
        <v>0.49999999999999822</v>
      </c>
      <c r="N97" s="1">
        <f>'0.5Q 1-8 '!FZ97</f>
        <v>4.5001696889272935E-11</v>
      </c>
      <c r="O97" s="1">
        <f>'0.5Q 1-8 '!GA97</f>
        <v>-0.33055081869682706</v>
      </c>
      <c r="P97" s="1">
        <f>'0.5Q 1-8 '!GB97</f>
        <v>0.49999999999999822</v>
      </c>
      <c r="Q97" s="1">
        <f>'0.5Q 1-8 '!GC97</f>
        <v>2.6055982498889032E-13</v>
      </c>
      <c r="R97" s="1">
        <f>'0.5Q 1-8 '!GD97</f>
        <v>1000.0000000001824</v>
      </c>
      <c r="S97" s="1">
        <f>'0.5Q 1-8 '!GE97</f>
        <v>513.50999999999817</v>
      </c>
      <c r="T97" s="1">
        <f>'0.5Q 1-8 '!GF97</f>
        <v>499.99999999999824</v>
      </c>
      <c r="U97" s="1">
        <f>'0.5Q 1-8 '!GG97</f>
        <v>500</v>
      </c>
      <c r="V97" s="1">
        <f>'0.5Q 1-8 '!GH97</f>
        <v>3.4741309998518711E-14</v>
      </c>
      <c r="W97" s="1">
        <f>'0.5Q 1-8 '!GI97</f>
        <v>0</v>
      </c>
      <c r="X97" s="1">
        <f>'0.5Q 1-8 '!GJ97</f>
        <v>-1.3027991249444516E-10</v>
      </c>
      <c r="Y97" s="1">
        <f>'0.5Q 1-8 '!GK97</f>
        <v>0</v>
      </c>
      <c r="Z97" s="1">
        <f>'0.5Q 1-8 '!GL97</f>
        <v>10</v>
      </c>
      <c r="AA97" s="1">
        <f>'0.5Q 1-8 '!GM97</f>
        <v>3.9819312659209713E-13</v>
      </c>
      <c r="AC97" s="4">
        <f t="shared" si="333"/>
        <v>-100</v>
      </c>
      <c r="AD97" s="4">
        <f t="shared" si="334"/>
        <v>-100</v>
      </c>
      <c r="AE97" s="4">
        <f t="shared" si="335"/>
        <v>-100</v>
      </c>
      <c r="AF97" s="1">
        <f t="shared" si="336"/>
        <v>100</v>
      </c>
      <c r="AG97" s="1">
        <f t="shared" si="337"/>
        <v>0</v>
      </c>
      <c r="AH97" s="1">
        <f t="shared" si="338"/>
        <v>3.3009999999999922</v>
      </c>
      <c r="AI97" s="1">
        <f t="shared" si="414"/>
        <v>0.49999999999999822</v>
      </c>
      <c r="AJ97" s="1">
        <f t="shared" si="415"/>
        <v>6.8772560724023684E-11</v>
      </c>
      <c r="AK97" s="1">
        <f t="shared" si="495"/>
        <v>-0.29579623543115674</v>
      </c>
      <c r="AL97" s="1">
        <f t="shared" si="496"/>
        <v>0.49999999999999822</v>
      </c>
      <c r="AM97" s="1">
        <f t="shared" si="339"/>
        <v>3.9819312659209713E-13</v>
      </c>
      <c r="AN97" s="1">
        <f t="shared" si="416"/>
        <v>1000.0000000002786</v>
      </c>
      <c r="AO97" s="1">
        <f t="shared" si="417"/>
        <v>513.50999999999817</v>
      </c>
      <c r="AP97" s="1">
        <f t="shared" si="418"/>
        <v>499.99999999999824</v>
      </c>
      <c r="AQ97" s="1">
        <f t="shared" si="419"/>
        <v>500</v>
      </c>
      <c r="AR97" s="1">
        <f t="shared" si="420"/>
        <v>5.3092416878946282E-14</v>
      </c>
      <c r="AS97" s="4">
        <f t="shared" si="421"/>
        <v>0</v>
      </c>
      <c r="AT97" s="1">
        <f t="shared" si="422"/>
        <v>-1.9909656329604856E-10</v>
      </c>
      <c r="AU97" s="4">
        <f t="shared" si="340"/>
        <v>0</v>
      </c>
      <c r="AV97" s="4">
        <f t="shared" si="341"/>
        <v>10</v>
      </c>
      <c r="AW97" s="4">
        <f t="shared" si="423"/>
        <v>5.9579389030250483E-13</v>
      </c>
      <c r="AX97" s="4">
        <f t="shared" si="342"/>
        <v>1.976007637104077E-13</v>
      </c>
      <c r="AY97" s="4">
        <f t="shared" si="343"/>
        <v>-100</v>
      </c>
      <c r="AZ97" s="4">
        <f t="shared" si="344"/>
        <v>-100</v>
      </c>
      <c r="BA97" s="4">
        <f t="shared" si="345"/>
        <v>-100</v>
      </c>
      <c r="BB97" s="1">
        <f t="shared" si="346"/>
        <v>100</v>
      </c>
      <c r="BC97" s="1">
        <f t="shared" si="347"/>
        <v>0</v>
      </c>
      <c r="BD97" s="1">
        <f t="shared" si="348"/>
        <v>3.3009999999999922</v>
      </c>
      <c r="BE97" s="1">
        <f t="shared" si="424"/>
        <v>0.49999999999999822</v>
      </c>
      <c r="BF97" s="1">
        <f t="shared" si="425"/>
        <v>1.0290049918868823E-10</v>
      </c>
      <c r="BG97" s="1">
        <f t="shared" si="497"/>
        <v>-0.29373276889243594</v>
      </c>
      <c r="BH97" s="1">
        <f t="shared" si="498"/>
        <v>0.49999999999999822</v>
      </c>
      <c r="BI97" s="1">
        <f t="shared" si="349"/>
        <v>5.9579389030250483E-13</v>
      </c>
      <c r="BJ97" s="1">
        <f t="shared" si="426"/>
        <v>1000.000000000417</v>
      </c>
      <c r="BK97" s="1">
        <f t="shared" si="427"/>
        <v>513.50999999999817</v>
      </c>
      <c r="BL97" s="1">
        <f t="shared" si="428"/>
        <v>499.99999999999824</v>
      </c>
      <c r="BM97" s="1">
        <f t="shared" si="429"/>
        <v>500</v>
      </c>
      <c r="BN97" s="1">
        <f t="shared" si="430"/>
        <v>7.943918537366732E-14</v>
      </c>
      <c r="BO97" s="4">
        <f t="shared" si="431"/>
        <v>0</v>
      </c>
      <c r="BP97" s="1">
        <f t="shared" si="432"/>
        <v>-2.9789694515125242E-10</v>
      </c>
      <c r="BQ97" s="4">
        <f t="shared" si="350"/>
        <v>0</v>
      </c>
      <c r="BR97" s="4">
        <f t="shared" si="351"/>
        <v>10</v>
      </c>
      <c r="BS97" s="4">
        <f t="shared" si="433"/>
        <v>7.3239765363476191E-13</v>
      </c>
      <c r="BT97" s="4">
        <f t="shared" si="352"/>
        <v>1.3660376333225708E-13</v>
      </c>
      <c r="BU97" s="4">
        <f t="shared" si="353"/>
        <v>-100</v>
      </c>
      <c r="BV97" s="4">
        <f t="shared" si="354"/>
        <v>-100</v>
      </c>
      <c r="BW97" s="4">
        <f t="shared" si="355"/>
        <v>-100</v>
      </c>
      <c r="BX97" s="1">
        <f t="shared" si="356"/>
        <v>100</v>
      </c>
      <c r="BY97" s="1">
        <f t="shared" si="357"/>
        <v>0</v>
      </c>
      <c r="BZ97" s="1">
        <f t="shared" si="358"/>
        <v>3.3009999999999922</v>
      </c>
      <c r="CA97" s="1">
        <f t="shared" si="434"/>
        <v>0.49999999999999822</v>
      </c>
      <c r="CB97" s="1">
        <f t="shared" si="435"/>
        <v>1.2649354985056335E-10</v>
      </c>
      <c r="CC97" s="1">
        <f t="shared" si="499"/>
        <v>-0.27648342360798528</v>
      </c>
      <c r="CD97" s="1">
        <f t="shared" si="500"/>
        <v>0.49999999999999822</v>
      </c>
      <c r="CE97" s="1">
        <f t="shared" si="359"/>
        <v>7.3239765363476191E-13</v>
      </c>
      <c r="CF97" s="1">
        <f t="shared" si="436"/>
        <v>1000.0000000005127</v>
      </c>
      <c r="CG97" s="1">
        <f t="shared" si="437"/>
        <v>513.50999999999817</v>
      </c>
      <c r="CH97" s="1">
        <f t="shared" si="438"/>
        <v>499.99999999999824</v>
      </c>
      <c r="CI97" s="1">
        <f t="shared" si="439"/>
        <v>500</v>
      </c>
      <c r="CJ97" s="1">
        <f t="shared" si="440"/>
        <v>9.7653020484634922E-14</v>
      </c>
      <c r="CK97" s="4">
        <f t="shared" si="441"/>
        <v>0</v>
      </c>
      <c r="CL97" s="1">
        <f t="shared" si="442"/>
        <v>-3.6619882681738097E-10</v>
      </c>
      <c r="CM97" s="4">
        <f t="shared" si="360"/>
        <v>0</v>
      </c>
      <c r="CN97" s="4">
        <f t="shared" si="361"/>
        <v>10</v>
      </c>
      <c r="CO97" s="4">
        <f t="shared" si="443"/>
        <v>1.0149024999639085E-12</v>
      </c>
      <c r="CP97" s="4">
        <f t="shared" si="362"/>
        <v>2.8250484632914655E-13</v>
      </c>
      <c r="CQ97" s="4">
        <f t="shared" si="363"/>
        <v>-100</v>
      </c>
      <c r="CR97" s="4">
        <f t="shared" si="364"/>
        <v>-100</v>
      </c>
      <c r="CS97" s="4">
        <f t="shared" si="365"/>
        <v>-100</v>
      </c>
      <c r="CT97" s="1">
        <f t="shared" si="366"/>
        <v>100</v>
      </c>
      <c r="CU97" s="1">
        <f t="shared" si="367"/>
        <v>0</v>
      </c>
      <c r="CV97" s="1">
        <f t="shared" si="368"/>
        <v>3.3009999999999922</v>
      </c>
      <c r="CW97" s="1">
        <f t="shared" si="444"/>
        <v>0.49999999999999822</v>
      </c>
      <c r="CX97" s="1">
        <f t="shared" si="445"/>
        <v>1.7528540586595998E-10</v>
      </c>
      <c r="CY97" s="1">
        <f t="shared" si="501"/>
        <v>-0.26230127356761529</v>
      </c>
      <c r="CZ97" s="1">
        <f t="shared" si="502"/>
        <v>0.49999999999999822</v>
      </c>
      <c r="DA97" s="1">
        <f t="shared" si="369"/>
        <v>1.0149024999639085E-12</v>
      </c>
      <c r="DB97" s="1">
        <f t="shared" si="446"/>
        <v>1000.0000000007105</v>
      </c>
      <c r="DC97" s="1">
        <f t="shared" si="447"/>
        <v>513.50999999999817</v>
      </c>
      <c r="DD97" s="1">
        <f t="shared" si="448"/>
        <v>499.99999999999824</v>
      </c>
      <c r="DE97" s="1">
        <f t="shared" si="449"/>
        <v>500</v>
      </c>
      <c r="DF97" s="1">
        <f t="shared" si="450"/>
        <v>1.3532033332852112E-13</v>
      </c>
      <c r="DG97" s="4">
        <f t="shared" si="451"/>
        <v>0</v>
      </c>
      <c r="DH97" s="1">
        <f t="shared" si="452"/>
        <v>-5.0745124998195425E-10</v>
      </c>
      <c r="DI97" s="4">
        <f t="shared" si="370"/>
        <v>0</v>
      </c>
      <c r="DJ97" s="4">
        <f t="shared" si="371"/>
        <v>10</v>
      </c>
      <c r="DK97" s="4">
        <f t="shared" si="453"/>
        <v>1.1777796171226163E-12</v>
      </c>
      <c r="DL97" s="4">
        <f t="shared" si="372"/>
        <v>1.6287711715870782E-13</v>
      </c>
      <c r="DM97" s="4">
        <f t="shared" si="373"/>
        <v>-100</v>
      </c>
      <c r="DN97" s="4">
        <f t="shared" si="374"/>
        <v>-100</v>
      </c>
      <c r="DO97" s="4">
        <f t="shared" si="375"/>
        <v>-100</v>
      </c>
      <c r="DP97" s="1">
        <f t="shared" si="376"/>
        <v>100</v>
      </c>
      <c r="DQ97" s="1">
        <f t="shared" si="377"/>
        <v>0</v>
      </c>
      <c r="DR97" s="1">
        <f t="shared" si="378"/>
        <v>3.3009999999999922</v>
      </c>
      <c r="DS97" s="1">
        <f t="shared" si="454"/>
        <v>0.49999999999999822</v>
      </c>
      <c r="DT97" s="1">
        <f t="shared" si="455"/>
        <v>2.0341616876038272E-10</v>
      </c>
      <c r="DU97" s="1">
        <f t="shared" si="503"/>
        <v>-0.25110451091743546</v>
      </c>
      <c r="DV97" s="1">
        <f t="shared" si="504"/>
        <v>0.49999999999999822</v>
      </c>
      <c r="DW97" s="1">
        <f t="shared" si="379"/>
        <v>1.1777796171226163E-12</v>
      </c>
      <c r="DX97" s="1">
        <f t="shared" si="456"/>
        <v>1000.0000000008245</v>
      </c>
      <c r="DY97" s="1">
        <f t="shared" si="457"/>
        <v>513.50999999999817</v>
      </c>
      <c r="DZ97" s="1">
        <f t="shared" si="458"/>
        <v>499.99999999999824</v>
      </c>
      <c r="EA97" s="1">
        <f t="shared" si="459"/>
        <v>500</v>
      </c>
      <c r="EB97" s="1">
        <f t="shared" si="460"/>
        <v>1.570372822830155E-13</v>
      </c>
      <c r="EC97" s="4">
        <f t="shared" si="461"/>
        <v>0</v>
      </c>
      <c r="ED97" s="1">
        <f t="shared" si="462"/>
        <v>-5.8888980856130813E-10</v>
      </c>
      <c r="EE97" s="4">
        <f t="shared" si="380"/>
        <v>0</v>
      </c>
      <c r="EF97" s="4">
        <f t="shared" si="381"/>
        <v>10</v>
      </c>
      <c r="EG97" s="4">
        <f t="shared" si="463"/>
        <v>1.5811394651686876E-12</v>
      </c>
      <c r="EH97" s="4">
        <f t="shared" si="382"/>
        <v>4.0335984804607128E-13</v>
      </c>
      <c r="EI97" s="4">
        <f t="shared" si="383"/>
        <v>-100</v>
      </c>
      <c r="EJ97" s="4">
        <f t="shared" si="384"/>
        <v>-100</v>
      </c>
      <c r="EK97" s="4">
        <f t="shared" si="385"/>
        <v>-100</v>
      </c>
      <c r="EL97" s="1">
        <f t="shared" si="386"/>
        <v>100</v>
      </c>
      <c r="EM97" s="1">
        <f t="shared" si="387"/>
        <v>0</v>
      </c>
      <c r="EN97" s="1">
        <f t="shared" si="388"/>
        <v>3.3009999999999922</v>
      </c>
      <c r="EO97" s="1">
        <f t="shared" si="464"/>
        <v>0.49999999999999822</v>
      </c>
      <c r="EP97" s="1">
        <f t="shared" si="465"/>
        <v>2.7308108206713087E-10</v>
      </c>
      <c r="EQ97" s="1">
        <f t="shared" si="505"/>
        <v>-0.23955353426797465</v>
      </c>
      <c r="ER97" s="1">
        <f t="shared" si="506"/>
        <v>0.49999999999999822</v>
      </c>
      <c r="ES97" s="1">
        <f t="shared" si="389"/>
        <v>1.5811394651686876E-12</v>
      </c>
      <c r="ET97" s="1">
        <f t="shared" si="466"/>
        <v>1000.0000000011069</v>
      </c>
      <c r="EU97" s="1">
        <f t="shared" si="467"/>
        <v>513.50999999999817</v>
      </c>
      <c r="EV97" s="1">
        <f t="shared" si="468"/>
        <v>499.99999999999824</v>
      </c>
      <c r="EW97" s="1">
        <f t="shared" si="469"/>
        <v>500</v>
      </c>
      <c r="EX97" s="1">
        <f t="shared" si="470"/>
        <v>2.1081859535582505E-13</v>
      </c>
      <c r="EY97" s="4">
        <f t="shared" si="471"/>
        <v>0</v>
      </c>
      <c r="EZ97" s="1">
        <f t="shared" si="472"/>
        <v>-7.9056973258434377E-10</v>
      </c>
      <c r="FA97" s="4">
        <f t="shared" si="390"/>
        <v>0</v>
      </c>
      <c r="FB97" s="4">
        <f t="shared" si="391"/>
        <v>10</v>
      </c>
      <c r="FC97" s="4">
        <f t="shared" si="473"/>
        <v>1.799075713737692E-12</v>
      </c>
      <c r="FD97" s="4">
        <f t="shared" si="392"/>
        <v>2.1793624856900443E-13</v>
      </c>
      <c r="FE97" s="4">
        <f t="shared" si="393"/>
        <v>-100</v>
      </c>
      <c r="FF97" s="4">
        <f t="shared" si="394"/>
        <v>-100</v>
      </c>
      <c r="FG97" s="4">
        <f t="shared" si="395"/>
        <v>-100</v>
      </c>
      <c r="FH97" s="1">
        <f t="shared" si="396"/>
        <v>100</v>
      </c>
      <c r="FI97" s="1">
        <f t="shared" si="397"/>
        <v>0</v>
      </c>
      <c r="FJ97" s="1">
        <f t="shared" si="398"/>
        <v>3.3009999999999922</v>
      </c>
      <c r="FK97" s="1">
        <f t="shared" si="474"/>
        <v>0.49999999999999822</v>
      </c>
      <c r="FL97" s="1">
        <f t="shared" si="475"/>
        <v>3.1072119408250293E-10</v>
      </c>
      <c r="FM97" s="1">
        <f t="shared" si="507"/>
        <v>-0.24386264428720197</v>
      </c>
      <c r="FN97" s="1">
        <f t="shared" si="508"/>
        <v>0.49999999999999822</v>
      </c>
      <c r="FO97" s="1">
        <f t="shared" si="399"/>
        <v>1.799075713737692E-12</v>
      </c>
      <c r="FP97" s="1">
        <f t="shared" si="476"/>
        <v>1000.0000000012594</v>
      </c>
      <c r="FQ97" s="1">
        <f t="shared" si="477"/>
        <v>513.50999999999817</v>
      </c>
      <c r="FR97" s="1">
        <f t="shared" si="478"/>
        <v>499.99999999999824</v>
      </c>
      <c r="FS97" s="1">
        <f t="shared" si="479"/>
        <v>500</v>
      </c>
      <c r="FT97" s="1">
        <f t="shared" si="480"/>
        <v>2.3987676183169232E-13</v>
      </c>
      <c r="FU97" s="4">
        <f t="shared" si="481"/>
        <v>0</v>
      </c>
      <c r="FV97" s="1">
        <f t="shared" si="482"/>
        <v>-8.9953785686884599E-10</v>
      </c>
      <c r="FW97" s="4">
        <f t="shared" si="400"/>
        <v>0</v>
      </c>
      <c r="FX97" s="4">
        <f t="shared" si="401"/>
        <v>10</v>
      </c>
      <c r="FY97" s="4">
        <f t="shared" si="483"/>
        <v>2.4361136470648291E-12</v>
      </c>
      <c r="FZ97" s="4">
        <f t="shared" si="402"/>
        <v>6.3703793332713705E-13</v>
      </c>
      <c r="GA97" s="4">
        <f t="shared" si="403"/>
        <v>-100</v>
      </c>
      <c r="GB97" s="4">
        <f t="shared" si="404"/>
        <v>-100</v>
      </c>
      <c r="GC97" s="4">
        <f t="shared" si="405"/>
        <v>-100</v>
      </c>
      <c r="GD97" s="1">
        <f t="shared" si="406"/>
        <v>100</v>
      </c>
      <c r="GE97" s="1">
        <f t="shared" si="407"/>
        <v>0</v>
      </c>
      <c r="GF97" s="1">
        <f t="shared" si="408"/>
        <v>3.3009999999999922</v>
      </c>
      <c r="GG97" s="1">
        <f t="shared" si="484"/>
        <v>0.49999999999999822</v>
      </c>
      <c r="GH97" s="1">
        <f t="shared" si="485"/>
        <v>4.2074501676421923E-10</v>
      </c>
      <c r="GI97" s="1">
        <f t="shared" si="509"/>
        <v>-0.23200285612906291</v>
      </c>
      <c r="GJ97" s="1">
        <f t="shared" si="510"/>
        <v>0.49999999999999822</v>
      </c>
      <c r="GK97" s="1">
        <f t="shared" si="409"/>
        <v>2.4361136470648291E-12</v>
      </c>
      <c r="GL97" s="1">
        <f t="shared" si="486"/>
        <v>1000.0000000017053</v>
      </c>
      <c r="GM97" s="1">
        <f t="shared" si="487"/>
        <v>513.50999999999817</v>
      </c>
      <c r="GN97" s="1">
        <f t="shared" si="488"/>
        <v>499.99999999999824</v>
      </c>
      <c r="GO97" s="1">
        <f t="shared" si="489"/>
        <v>500</v>
      </c>
      <c r="GP97" s="1">
        <f t="shared" si="490"/>
        <v>3.2481515294197725E-13</v>
      </c>
      <c r="GQ97" s="4">
        <f t="shared" si="491"/>
        <v>0</v>
      </c>
      <c r="GR97" s="1">
        <f t="shared" si="492"/>
        <v>-1.2180568235324146E-9</v>
      </c>
      <c r="GS97" s="4">
        <f t="shared" si="410"/>
        <v>0</v>
      </c>
      <c r="GT97" s="4">
        <f t="shared" si="411"/>
        <v>10</v>
      </c>
      <c r="GU97" s="4">
        <f t="shared" si="493"/>
        <v>2.7695721028048445E-12</v>
      </c>
      <c r="GV97" s="4">
        <f t="shared" si="412"/>
        <v>3.3345845574001548E-13</v>
      </c>
      <c r="GW97" s="4">
        <v>110</v>
      </c>
      <c r="GX97" s="4"/>
      <c r="GY97" s="4"/>
      <c r="GZ97" s="4"/>
      <c r="HA97" s="4"/>
      <c r="HB97" s="4"/>
      <c r="HC97" s="4"/>
      <c r="HD97" s="4"/>
      <c r="HE97" s="4"/>
    </row>
    <row r="98" spans="1:220">
      <c r="A98" s="1">
        <v>80</v>
      </c>
      <c r="B98" s="1">
        <f t="shared" si="331"/>
        <v>100</v>
      </c>
      <c r="C98" s="1">
        <v>0</v>
      </c>
      <c r="D98" s="1">
        <f t="shared" si="332"/>
        <v>-100</v>
      </c>
      <c r="E98" s="1">
        <f t="shared" si="494"/>
        <v>105</v>
      </c>
      <c r="F98" s="1">
        <f t="shared" si="413"/>
        <v>3.3259999999999921</v>
      </c>
      <c r="G98" s="1">
        <f>'0.5Q 1-8 '!FS98</f>
        <v>-100</v>
      </c>
      <c r="H98" s="1">
        <f>'0.5Q 1-8 '!FT98</f>
        <v>-100</v>
      </c>
      <c r="I98" s="1">
        <f>'0.5Q 1-8 '!FU98</f>
        <v>-100</v>
      </c>
      <c r="J98" s="1">
        <f>'0.5Q 1-8 '!FV98</f>
        <v>100</v>
      </c>
      <c r="K98" s="1">
        <f>'0.5Q 1-8 '!FW98</f>
        <v>0</v>
      </c>
      <c r="L98" s="1">
        <f>'0.5Q 1-8 '!FX98</f>
        <v>3.3259999999999921</v>
      </c>
      <c r="M98" s="1">
        <f>'0.5Q 1-8 '!FY98</f>
        <v>0.49999999999999822</v>
      </c>
      <c r="N98" s="1">
        <f>'0.5Q 1-8 '!FZ98</f>
        <v>2.7001018133563758E-11</v>
      </c>
      <c r="O98" s="1">
        <f>'0.5Q 1-8 '!GA98</f>
        <v>-0.33055081869682706</v>
      </c>
      <c r="P98" s="1">
        <f>'0.5Q 1-8 '!GB98</f>
        <v>0.49999999999999822</v>
      </c>
      <c r="Q98" s="1">
        <f>'0.5Q 1-8 '!GC98</f>
        <v>1.5633589499333419E-13</v>
      </c>
      <c r="R98" s="1">
        <f>'0.5Q 1-8 '!GD98</f>
        <v>1000.0000000001095</v>
      </c>
      <c r="S98" s="1">
        <f>'0.5Q 1-8 '!GE98</f>
        <v>513.50999999999817</v>
      </c>
      <c r="T98" s="1">
        <f>'0.5Q 1-8 '!GF98</f>
        <v>499.99999999999824</v>
      </c>
      <c r="U98" s="1">
        <f>'0.5Q 1-8 '!GG98</f>
        <v>500</v>
      </c>
      <c r="V98" s="1">
        <f>'0.5Q 1-8 '!GH98</f>
        <v>2.0844785999111224E-14</v>
      </c>
      <c r="W98" s="1">
        <f>'0.5Q 1-8 '!GI98</f>
        <v>0</v>
      </c>
      <c r="X98" s="1">
        <f>'0.5Q 1-8 '!GJ98</f>
        <v>-7.8167947496667103E-11</v>
      </c>
      <c r="Y98" s="1">
        <f>'0.5Q 1-8 '!GK98</f>
        <v>0</v>
      </c>
      <c r="Z98" s="1">
        <f>'0.5Q 1-8 '!GL98</f>
        <v>10</v>
      </c>
      <c r="AA98" s="1">
        <f>'0.5Q 1-8 '!GM98</f>
        <v>2.3891587595525825E-13</v>
      </c>
      <c r="AC98" s="4">
        <f t="shared" si="333"/>
        <v>-100</v>
      </c>
      <c r="AD98" s="4">
        <f t="shared" si="334"/>
        <v>-100</v>
      </c>
      <c r="AE98" s="4">
        <f t="shared" si="335"/>
        <v>-100</v>
      </c>
      <c r="AF98" s="1">
        <f t="shared" si="336"/>
        <v>100</v>
      </c>
      <c r="AG98" s="1">
        <f t="shared" si="337"/>
        <v>0</v>
      </c>
      <c r="AH98" s="1">
        <f t="shared" si="338"/>
        <v>3.3259999999999921</v>
      </c>
      <c r="AI98" s="1">
        <f t="shared" si="414"/>
        <v>0.49999999999999822</v>
      </c>
      <c r="AJ98" s="1">
        <f t="shared" si="415"/>
        <v>4.1263536434414217E-11</v>
      </c>
      <c r="AK98" s="1">
        <f t="shared" si="495"/>
        <v>-0.29579623543115674</v>
      </c>
      <c r="AL98" s="1">
        <f t="shared" si="496"/>
        <v>0.49999999999999822</v>
      </c>
      <c r="AM98" s="1">
        <f t="shared" si="339"/>
        <v>2.3891587595525825E-13</v>
      </c>
      <c r="AN98" s="1">
        <f t="shared" si="416"/>
        <v>1000.0000000001672</v>
      </c>
      <c r="AO98" s="1">
        <f t="shared" si="417"/>
        <v>513.50999999999817</v>
      </c>
      <c r="AP98" s="1">
        <f t="shared" si="418"/>
        <v>499.99999999999824</v>
      </c>
      <c r="AQ98" s="1">
        <f t="shared" si="419"/>
        <v>500</v>
      </c>
      <c r="AR98" s="1">
        <f t="shared" si="420"/>
        <v>3.1855450127367779E-14</v>
      </c>
      <c r="AS98" s="4">
        <f t="shared" si="421"/>
        <v>0</v>
      </c>
      <c r="AT98" s="1">
        <f t="shared" si="422"/>
        <v>-1.1945793797762911E-10</v>
      </c>
      <c r="AU98" s="4">
        <f t="shared" si="340"/>
        <v>0</v>
      </c>
      <c r="AV98" s="4">
        <f t="shared" si="341"/>
        <v>10</v>
      </c>
      <c r="AW98" s="4">
        <f t="shared" si="423"/>
        <v>3.5747633418150291E-13</v>
      </c>
      <c r="AX98" s="4">
        <f t="shared" si="342"/>
        <v>1.1856045822624466E-13</v>
      </c>
      <c r="AY98" s="4">
        <f t="shared" si="343"/>
        <v>-100</v>
      </c>
      <c r="AZ98" s="4">
        <f t="shared" si="344"/>
        <v>-100</v>
      </c>
      <c r="BA98" s="4">
        <f t="shared" si="345"/>
        <v>-100</v>
      </c>
      <c r="BB98" s="1">
        <f t="shared" si="346"/>
        <v>100</v>
      </c>
      <c r="BC98" s="1">
        <f t="shared" si="347"/>
        <v>0</v>
      </c>
      <c r="BD98" s="1">
        <f t="shared" si="348"/>
        <v>3.3259999999999921</v>
      </c>
      <c r="BE98" s="1">
        <f t="shared" si="424"/>
        <v>0.49999999999999822</v>
      </c>
      <c r="BF98" s="1">
        <f t="shared" si="425"/>
        <v>6.1740299513212924E-11</v>
      </c>
      <c r="BG98" s="1">
        <f t="shared" si="497"/>
        <v>-0.29373276889243594</v>
      </c>
      <c r="BH98" s="1">
        <f t="shared" si="498"/>
        <v>0.49999999999999822</v>
      </c>
      <c r="BI98" s="1">
        <f t="shared" si="349"/>
        <v>3.5747633418150291E-13</v>
      </c>
      <c r="BJ98" s="1">
        <f t="shared" si="426"/>
        <v>1000.0000000002502</v>
      </c>
      <c r="BK98" s="1">
        <f t="shared" si="427"/>
        <v>513.50999999999817</v>
      </c>
      <c r="BL98" s="1">
        <f t="shared" si="428"/>
        <v>499.99999999999824</v>
      </c>
      <c r="BM98" s="1">
        <f t="shared" si="429"/>
        <v>500</v>
      </c>
      <c r="BN98" s="1">
        <f t="shared" si="430"/>
        <v>4.7663511224200386E-14</v>
      </c>
      <c r="BO98" s="4">
        <f t="shared" si="431"/>
        <v>0</v>
      </c>
      <c r="BP98" s="1">
        <f t="shared" si="432"/>
        <v>-1.7873816709075146E-10</v>
      </c>
      <c r="BQ98" s="4">
        <f t="shared" si="350"/>
        <v>0</v>
      </c>
      <c r="BR98" s="4">
        <f t="shared" si="351"/>
        <v>10</v>
      </c>
      <c r="BS98" s="4">
        <f t="shared" si="433"/>
        <v>4.3943859218085715E-13</v>
      </c>
      <c r="BT98" s="4">
        <f t="shared" si="352"/>
        <v>8.1962257999354241E-14</v>
      </c>
      <c r="BU98" s="4">
        <f t="shared" si="353"/>
        <v>-100</v>
      </c>
      <c r="BV98" s="4">
        <f t="shared" si="354"/>
        <v>-100</v>
      </c>
      <c r="BW98" s="4">
        <f t="shared" si="355"/>
        <v>-100</v>
      </c>
      <c r="BX98" s="1">
        <f t="shared" si="356"/>
        <v>100</v>
      </c>
      <c r="BY98" s="1">
        <f t="shared" si="357"/>
        <v>0</v>
      </c>
      <c r="BZ98" s="1">
        <f t="shared" si="358"/>
        <v>3.3259999999999921</v>
      </c>
      <c r="CA98" s="1">
        <f t="shared" si="434"/>
        <v>0.49999999999999822</v>
      </c>
      <c r="CB98" s="1">
        <f t="shared" si="435"/>
        <v>7.5896129910338035E-11</v>
      </c>
      <c r="CC98" s="1">
        <f t="shared" si="499"/>
        <v>-0.27648342360798528</v>
      </c>
      <c r="CD98" s="1">
        <f t="shared" si="500"/>
        <v>0.49999999999999822</v>
      </c>
      <c r="CE98" s="1">
        <f t="shared" si="359"/>
        <v>4.3943859218085715E-13</v>
      </c>
      <c r="CF98" s="1">
        <f t="shared" si="436"/>
        <v>1000.0000000003075</v>
      </c>
      <c r="CG98" s="1">
        <f t="shared" si="437"/>
        <v>513.50999999999817</v>
      </c>
      <c r="CH98" s="1">
        <f t="shared" si="438"/>
        <v>499.99999999999824</v>
      </c>
      <c r="CI98" s="1">
        <f t="shared" si="439"/>
        <v>500</v>
      </c>
      <c r="CJ98" s="1">
        <f t="shared" si="440"/>
        <v>5.8591812290780953E-14</v>
      </c>
      <c r="CK98" s="4">
        <f t="shared" si="441"/>
        <v>0</v>
      </c>
      <c r="CL98" s="1">
        <f t="shared" si="442"/>
        <v>-2.1971929609042857E-10</v>
      </c>
      <c r="CM98" s="4">
        <f t="shared" si="360"/>
        <v>0</v>
      </c>
      <c r="CN98" s="4">
        <f t="shared" si="361"/>
        <v>10</v>
      </c>
      <c r="CO98" s="4">
        <f t="shared" si="443"/>
        <v>6.0894149997834506E-13</v>
      </c>
      <c r="CP98" s="4">
        <f t="shared" si="362"/>
        <v>1.6950290779748791E-13</v>
      </c>
      <c r="CQ98" s="4">
        <f t="shared" si="363"/>
        <v>-100</v>
      </c>
      <c r="CR98" s="4">
        <f t="shared" si="364"/>
        <v>-100</v>
      </c>
      <c r="CS98" s="4">
        <f t="shared" si="365"/>
        <v>-100</v>
      </c>
      <c r="CT98" s="1">
        <f t="shared" si="366"/>
        <v>100</v>
      </c>
      <c r="CU98" s="1">
        <f t="shared" si="367"/>
        <v>0</v>
      </c>
      <c r="CV98" s="1">
        <f t="shared" si="368"/>
        <v>3.3259999999999921</v>
      </c>
      <c r="CW98" s="1">
        <f t="shared" si="444"/>
        <v>0.49999999999999822</v>
      </c>
      <c r="CX98" s="1">
        <f t="shared" si="445"/>
        <v>1.05171243519576E-10</v>
      </c>
      <c r="CY98" s="1">
        <f t="shared" si="501"/>
        <v>-0.26230127356761529</v>
      </c>
      <c r="CZ98" s="1">
        <f t="shared" si="502"/>
        <v>0.49999999999999822</v>
      </c>
      <c r="DA98" s="1">
        <f t="shared" si="369"/>
        <v>6.0894149997834506E-13</v>
      </c>
      <c r="DB98" s="1">
        <f t="shared" si="446"/>
        <v>1000.0000000004263</v>
      </c>
      <c r="DC98" s="1">
        <f t="shared" si="447"/>
        <v>513.50999999999817</v>
      </c>
      <c r="DD98" s="1">
        <f t="shared" si="448"/>
        <v>499.99999999999824</v>
      </c>
      <c r="DE98" s="1">
        <f t="shared" si="449"/>
        <v>500</v>
      </c>
      <c r="DF98" s="1">
        <f t="shared" si="450"/>
        <v>8.1192199997112681E-14</v>
      </c>
      <c r="DG98" s="4">
        <f t="shared" si="451"/>
        <v>0</v>
      </c>
      <c r="DH98" s="1">
        <f t="shared" si="452"/>
        <v>-3.0447074998917253E-10</v>
      </c>
      <c r="DI98" s="4">
        <f t="shared" si="370"/>
        <v>0</v>
      </c>
      <c r="DJ98" s="4">
        <f t="shared" si="371"/>
        <v>10</v>
      </c>
      <c r="DK98" s="4">
        <f t="shared" si="453"/>
        <v>7.0666777027356973E-13</v>
      </c>
      <c r="DL98" s="4">
        <f t="shared" si="372"/>
        <v>9.7726270295224675E-14</v>
      </c>
      <c r="DM98" s="4">
        <f t="shared" si="373"/>
        <v>-100</v>
      </c>
      <c r="DN98" s="4">
        <f t="shared" si="374"/>
        <v>-100</v>
      </c>
      <c r="DO98" s="4">
        <f t="shared" si="375"/>
        <v>-100</v>
      </c>
      <c r="DP98" s="1">
        <f t="shared" si="376"/>
        <v>100</v>
      </c>
      <c r="DQ98" s="1">
        <f t="shared" si="377"/>
        <v>0</v>
      </c>
      <c r="DR98" s="1">
        <f t="shared" si="378"/>
        <v>3.3259999999999921</v>
      </c>
      <c r="DS98" s="1">
        <f t="shared" si="454"/>
        <v>0.49999999999999822</v>
      </c>
      <c r="DT98" s="1">
        <f t="shared" si="455"/>
        <v>1.2204970125622965E-10</v>
      </c>
      <c r="DU98" s="1">
        <f t="shared" si="503"/>
        <v>-0.25110451091743546</v>
      </c>
      <c r="DV98" s="1">
        <f t="shared" si="504"/>
        <v>0.49999999999999822</v>
      </c>
      <c r="DW98" s="1">
        <f t="shared" si="379"/>
        <v>7.0666777027356973E-13</v>
      </c>
      <c r="DX98" s="1">
        <f t="shared" si="456"/>
        <v>1000.0000000004948</v>
      </c>
      <c r="DY98" s="1">
        <f t="shared" si="457"/>
        <v>513.50999999999817</v>
      </c>
      <c r="DZ98" s="1">
        <f t="shared" si="458"/>
        <v>499.99999999999824</v>
      </c>
      <c r="EA98" s="1">
        <f t="shared" si="459"/>
        <v>500</v>
      </c>
      <c r="EB98" s="1">
        <f t="shared" si="460"/>
        <v>9.4222369369809306E-14</v>
      </c>
      <c r="EC98" s="4">
        <f t="shared" si="461"/>
        <v>0</v>
      </c>
      <c r="ED98" s="1">
        <f t="shared" si="462"/>
        <v>-3.5333388513678486E-10</v>
      </c>
      <c r="EE98" s="4">
        <f t="shared" si="380"/>
        <v>0</v>
      </c>
      <c r="EF98" s="4">
        <f t="shared" si="381"/>
        <v>10</v>
      </c>
      <c r="EG98" s="4">
        <f t="shared" si="463"/>
        <v>9.4868367910121242E-13</v>
      </c>
      <c r="EH98" s="4">
        <f t="shared" si="382"/>
        <v>2.4201590882764269E-13</v>
      </c>
      <c r="EI98" s="4">
        <f t="shared" si="383"/>
        <v>-100</v>
      </c>
      <c r="EJ98" s="4">
        <f t="shared" si="384"/>
        <v>-100</v>
      </c>
      <c r="EK98" s="4">
        <f t="shared" si="385"/>
        <v>-100</v>
      </c>
      <c r="EL98" s="1">
        <f t="shared" si="386"/>
        <v>100</v>
      </c>
      <c r="EM98" s="1">
        <f t="shared" si="387"/>
        <v>0</v>
      </c>
      <c r="EN98" s="1">
        <f t="shared" si="388"/>
        <v>3.3259999999999921</v>
      </c>
      <c r="EO98" s="1">
        <f t="shared" si="464"/>
        <v>0.49999999999999822</v>
      </c>
      <c r="EP98" s="1">
        <f t="shared" si="465"/>
        <v>1.6384864924027854E-10</v>
      </c>
      <c r="EQ98" s="1">
        <f t="shared" si="505"/>
        <v>-0.23955353426797465</v>
      </c>
      <c r="ER98" s="1">
        <f t="shared" si="506"/>
        <v>0.49999999999999822</v>
      </c>
      <c r="ES98" s="1">
        <f t="shared" si="389"/>
        <v>9.4868367910121242E-13</v>
      </c>
      <c r="ET98" s="1">
        <f t="shared" si="466"/>
        <v>1000.0000000006642</v>
      </c>
      <c r="EU98" s="1">
        <f t="shared" si="467"/>
        <v>513.50999999999817</v>
      </c>
      <c r="EV98" s="1">
        <f t="shared" si="468"/>
        <v>499.99999999999824</v>
      </c>
      <c r="EW98" s="1">
        <f t="shared" si="469"/>
        <v>500</v>
      </c>
      <c r="EX98" s="1">
        <f t="shared" si="470"/>
        <v>1.2649115721349503E-13</v>
      </c>
      <c r="EY98" s="4">
        <f t="shared" si="471"/>
        <v>0</v>
      </c>
      <c r="EZ98" s="1">
        <f t="shared" si="472"/>
        <v>-4.7434183955060618E-10</v>
      </c>
      <c r="FA98" s="4">
        <f t="shared" si="390"/>
        <v>0</v>
      </c>
      <c r="FB98" s="4">
        <f t="shared" si="391"/>
        <v>10</v>
      </c>
      <c r="FC98" s="4">
        <f t="shared" si="473"/>
        <v>1.0794454282426152E-12</v>
      </c>
      <c r="FD98" s="4">
        <f t="shared" si="392"/>
        <v>1.3076174914140282E-13</v>
      </c>
      <c r="FE98" s="4">
        <f t="shared" si="393"/>
        <v>-100</v>
      </c>
      <c r="FF98" s="4">
        <f t="shared" si="394"/>
        <v>-100</v>
      </c>
      <c r="FG98" s="4">
        <f t="shared" si="395"/>
        <v>-100</v>
      </c>
      <c r="FH98" s="1">
        <f t="shared" si="396"/>
        <v>100</v>
      </c>
      <c r="FI98" s="1">
        <f t="shared" si="397"/>
        <v>0</v>
      </c>
      <c r="FJ98" s="1">
        <f t="shared" si="398"/>
        <v>3.3259999999999921</v>
      </c>
      <c r="FK98" s="1">
        <f t="shared" si="474"/>
        <v>0.49999999999999822</v>
      </c>
      <c r="FL98" s="1">
        <f t="shared" si="475"/>
        <v>1.8643271644950175E-10</v>
      </c>
      <c r="FM98" s="1">
        <f t="shared" si="507"/>
        <v>-0.24386264428720197</v>
      </c>
      <c r="FN98" s="1">
        <f t="shared" si="508"/>
        <v>0.49999999999999822</v>
      </c>
      <c r="FO98" s="1">
        <f t="shared" si="399"/>
        <v>1.0794454282426152E-12</v>
      </c>
      <c r="FP98" s="1">
        <f t="shared" si="476"/>
        <v>1000.0000000007556</v>
      </c>
      <c r="FQ98" s="1">
        <f t="shared" si="477"/>
        <v>513.50999999999817</v>
      </c>
      <c r="FR98" s="1">
        <f t="shared" si="478"/>
        <v>499.99999999999824</v>
      </c>
      <c r="FS98" s="1">
        <f t="shared" si="479"/>
        <v>500</v>
      </c>
      <c r="FT98" s="1">
        <f t="shared" si="480"/>
        <v>1.4392605709901534E-13</v>
      </c>
      <c r="FU98" s="4">
        <f t="shared" si="481"/>
        <v>0</v>
      </c>
      <c r="FV98" s="1">
        <f t="shared" si="482"/>
        <v>-5.3972271412130761E-10</v>
      </c>
      <c r="FW98" s="4">
        <f t="shared" si="400"/>
        <v>0</v>
      </c>
      <c r="FX98" s="4">
        <f t="shared" si="401"/>
        <v>10</v>
      </c>
      <c r="FY98" s="4">
        <f t="shared" si="483"/>
        <v>1.4616681882388974E-12</v>
      </c>
      <c r="FZ98" s="4">
        <f t="shared" si="402"/>
        <v>3.8222275999628215E-13</v>
      </c>
      <c r="GA98" s="4">
        <f t="shared" si="403"/>
        <v>-100</v>
      </c>
      <c r="GB98" s="4">
        <f t="shared" si="404"/>
        <v>-100</v>
      </c>
      <c r="GC98" s="4">
        <f t="shared" si="405"/>
        <v>-100</v>
      </c>
      <c r="GD98" s="1">
        <f t="shared" si="406"/>
        <v>100</v>
      </c>
      <c r="GE98" s="1">
        <f t="shared" si="407"/>
        <v>0</v>
      </c>
      <c r="GF98" s="1">
        <f t="shared" si="408"/>
        <v>3.3259999999999921</v>
      </c>
      <c r="GG98" s="1">
        <f t="shared" si="484"/>
        <v>0.49999999999999822</v>
      </c>
      <c r="GH98" s="1">
        <f t="shared" si="485"/>
        <v>2.5244701005853152E-10</v>
      </c>
      <c r="GI98" s="1">
        <f t="shared" si="509"/>
        <v>-0.23200285612906291</v>
      </c>
      <c r="GJ98" s="1">
        <f t="shared" si="510"/>
        <v>0.49999999999999822</v>
      </c>
      <c r="GK98" s="1">
        <f t="shared" si="409"/>
        <v>1.4616681882388974E-12</v>
      </c>
      <c r="GL98" s="1">
        <f t="shared" si="486"/>
        <v>1000.0000000010232</v>
      </c>
      <c r="GM98" s="1">
        <f t="shared" si="487"/>
        <v>513.50999999999817</v>
      </c>
      <c r="GN98" s="1">
        <f t="shared" si="488"/>
        <v>499.99999999999824</v>
      </c>
      <c r="GO98" s="1">
        <f t="shared" si="489"/>
        <v>500</v>
      </c>
      <c r="GP98" s="1">
        <f t="shared" si="490"/>
        <v>1.9488909176518633E-13</v>
      </c>
      <c r="GQ98" s="4">
        <f t="shared" si="491"/>
        <v>0</v>
      </c>
      <c r="GR98" s="1">
        <f t="shared" si="492"/>
        <v>-7.3083409411944865E-10</v>
      </c>
      <c r="GS98" s="4">
        <f t="shared" si="410"/>
        <v>0</v>
      </c>
      <c r="GT98" s="4">
        <f t="shared" si="411"/>
        <v>10</v>
      </c>
      <c r="GU98" s="4">
        <f t="shared" si="493"/>
        <v>1.6617432616829067E-12</v>
      </c>
      <c r="GV98" s="4">
        <f t="shared" si="412"/>
        <v>2.0007507344400933E-13</v>
      </c>
      <c r="GW98" s="4">
        <v>105</v>
      </c>
      <c r="GX98" s="4"/>
      <c r="GY98" s="4"/>
      <c r="GZ98" s="4"/>
      <c r="HA98" s="4"/>
      <c r="HB98" s="4"/>
      <c r="HC98" s="4"/>
      <c r="HD98" s="4"/>
      <c r="HE98" s="4"/>
    </row>
    <row r="99" spans="1:220">
      <c r="A99" s="1">
        <v>81</v>
      </c>
      <c r="B99" s="1">
        <f t="shared" si="331"/>
        <v>100</v>
      </c>
      <c r="C99" s="1">
        <v>0</v>
      </c>
      <c r="D99" s="1">
        <f t="shared" si="332"/>
        <v>-100</v>
      </c>
      <c r="E99" s="1">
        <f t="shared" si="494"/>
        <v>100</v>
      </c>
      <c r="F99" s="1">
        <f t="shared" si="413"/>
        <v>3.350999999999992</v>
      </c>
      <c r="G99" s="1">
        <f>'0.5Q 1-8 '!FS99</f>
        <v>-100</v>
      </c>
      <c r="H99" s="1">
        <f>'0.5Q 1-8 '!FT99</f>
        <v>-100</v>
      </c>
      <c r="I99" s="1">
        <f>'0.5Q 1-8 '!FU99</f>
        <v>-100</v>
      </c>
      <c r="J99" s="1">
        <f>'0.5Q 1-8 '!FV99</f>
        <v>100</v>
      </c>
      <c r="K99" s="1">
        <f>'0.5Q 1-8 '!FW99</f>
        <v>0</v>
      </c>
      <c r="L99" s="1">
        <f>'0.5Q 1-8 '!FX99</f>
        <v>3.350999999999992</v>
      </c>
      <c r="M99" s="1">
        <f>'0.5Q 1-8 '!FY99</f>
        <v>0.49999999999999822</v>
      </c>
      <c r="N99" s="1">
        <f>'0.5Q 1-8 '!FZ99</f>
        <v>1.6200610880138259E-11</v>
      </c>
      <c r="O99" s="1">
        <f>'0.5Q 1-8 '!GA99</f>
        <v>-0.33055081869682706</v>
      </c>
      <c r="P99" s="1">
        <f>'0.5Q 1-8 '!GB99</f>
        <v>0.49999999999999822</v>
      </c>
      <c r="Q99" s="1">
        <f>'0.5Q 1-8 '!GC99</f>
        <v>9.3801536996000509E-14</v>
      </c>
      <c r="R99" s="1">
        <f>'0.5Q 1-8 '!GD99</f>
        <v>1000.0000000000657</v>
      </c>
      <c r="S99" s="1">
        <f>'0.5Q 1-8 '!GE99</f>
        <v>513.50999999999817</v>
      </c>
      <c r="T99" s="1">
        <f>'0.5Q 1-8 '!GF99</f>
        <v>499.99999999999824</v>
      </c>
      <c r="U99" s="1">
        <f>'0.5Q 1-8 '!GG99</f>
        <v>500</v>
      </c>
      <c r="V99" s="1">
        <f>'0.5Q 1-8 '!GH99</f>
        <v>1.2506871599466736E-14</v>
      </c>
      <c r="W99" s="1">
        <f>'0.5Q 1-8 '!GI99</f>
        <v>0</v>
      </c>
      <c r="X99" s="1">
        <f>'0.5Q 1-8 '!GJ99</f>
        <v>-4.6900768498000254E-11</v>
      </c>
      <c r="Y99" s="1">
        <f>'0.5Q 1-8 '!GK99</f>
        <v>0</v>
      </c>
      <c r="Z99" s="1">
        <f>'0.5Q 1-8 '!GL99</f>
        <v>10</v>
      </c>
      <c r="AA99" s="1">
        <f>'0.5Q 1-8 '!GM99</f>
        <v>1.4334952557315495E-13</v>
      </c>
      <c r="AC99" s="4">
        <f t="shared" si="333"/>
        <v>-100</v>
      </c>
      <c r="AD99" s="4">
        <f t="shared" si="334"/>
        <v>-100</v>
      </c>
      <c r="AE99" s="4">
        <f t="shared" si="335"/>
        <v>-100</v>
      </c>
      <c r="AF99" s="1">
        <f t="shared" si="336"/>
        <v>100</v>
      </c>
      <c r="AG99" s="1">
        <f t="shared" si="337"/>
        <v>0</v>
      </c>
      <c r="AH99" s="1">
        <f t="shared" si="338"/>
        <v>3.350999999999992</v>
      </c>
      <c r="AI99" s="1">
        <f t="shared" si="414"/>
        <v>0.49999999999999822</v>
      </c>
      <c r="AJ99" s="1">
        <f t="shared" si="415"/>
        <v>2.4758121860648522E-11</v>
      </c>
      <c r="AK99" s="1">
        <f t="shared" si="495"/>
        <v>-0.29579623543115674</v>
      </c>
      <c r="AL99" s="1">
        <f t="shared" si="496"/>
        <v>0.49999999999999822</v>
      </c>
      <c r="AM99" s="1">
        <f t="shared" si="339"/>
        <v>1.4334952557315495E-13</v>
      </c>
      <c r="AN99" s="1">
        <f t="shared" si="416"/>
        <v>1000.0000000001004</v>
      </c>
      <c r="AO99" s="1">
        <f t="shared" si="417"/>
        <v>513.50999999999817</v>
      </c>
      <c r="AP99" s="1">
        <f t="shared" si="418"/>
        <v>499.99999999999824</v>
      </c>
      <c r="AQ99" s="1">
        <f t="shared" si="419"/>
        <v>500</v>
      </c>
      <c r="AR99" s="1">
        <f t="shared" si="420"/>
        <v>1.9113270076420659E-14</v>
      </c>
      <c r="AS99" s="4">
        <f t="shared" si="421"/>
        <v>0</v>
      </c>
      <c r="AT99" s="1">
        <f t="shared" si="422"/>
        <v>-7.1674762786577475E-11</v>
      </c>
      <c r="AU99" s="4">
        <f t="shared" si="340"/>
        <v>0</v>
      </c>
      <c r="AV99" s="4">
        <f t="shared" si="341"/>
        <v>10</v>
      </c>
      <c r="AW99" s="4">
        <f t="shared" si="423"/>
        <v>2.1448580050890174E-13</v>
      </c>
      <c r="AX99" s="4">
        <f t="shared" si="342"/>
        <v>7.1136274935746795E-14</v>
      </c>
      <c r="AY99" s="4">
        <f t="shared" si="343"/>
        <v>-100</v>
      </c>
      <c r="AZ99" s="4">
        <f t="shared" si="344"/>
        <v>-100</v>
      </c>
      <c r="BA99" s="4">
        <f t="shared" si="345"/>
        <v>-100</v>
      </c>
      <c r="BB99" s="1">
        <f t="shared" si="346"/>
        <v>100</v>
      </c>
      <c r="BC99" s="1">
        <f t="shared" si="347"/>
        <v>0</v>
      </c>
      <c r="BD99" s="1">
        <f t="shared" si="348"/>
        <v>3.350999999999992</v>
      </c>
      <c r="BE99" s="1">
        <f t="shared" si="424"/>
        <v>0.49999999999999822</v>
      </c>
      <c r="BF99" s="1">
        <f t="shared" si="425"/>
        <v>3.7044179707927758E-11</v>
      </c>
      <c r="BG99" s="1">
        <f t="shared" si="497"/>
        <v>-0.29373276889243594</v>
      </c>
      <c r="BH99" s="1">
        <f t="shared" si="498"/>
        <v>0.49999999999999822</v>
      </c>
      <c r="BI99" s="1">
        <f t="shared" si="349"/>
        <v>2.1448580050890174E-13</v>
      </c>
      <c r="BJ99" s="1">
        <f t="shared" si="426"/>
        <v>1000.0000000001501</v>
      </c>
      <c r="BK99" s="1">
        <f t="shared" si="427"/>
        <v>513.50999999999817</v>
      </c>
      <c r="BL99" s="1">
        <f t="shared" si="428"/>
        <v>499.99999999999824</v>
      </c>
      <c r="BM99" s="1">
        <f t="shared" si="429"/>
        <v>500</v>
      </c>
      <c r="BN99" s="1">
        <f t="shared" si="430"/>
        <v>2.8598106734520234E-14</v>
      </c>
      <c r="BO99" s="4">
        <f t="shared" si="431"/>
        <v>0</v>
      </c>
      <c r="BP99" s="1">
        <f t="shared" si="432"/>
        <v>-1.0724290025445087E-10</v>
      </c>
      <c r="BQ99" s="4">
        <f t="shared" si="350"/>
        <v>0</v>
      </c>
      <c r="BR99" s="4">
        <f t="shared" si="351"/>
        <v>10</v>
      </c>
      <c r="BS99" s="4">
        <f t="shared" si="433"/>
        <v>2.6366315530851429E-13</v>
      </c>
      <c r="BT99" s="4">
        <f t="shared" si="352"/>
        <v>4.9177354799612544E-14</v>
      </c>
      <c r="BU99" s="4">
        <f t="shared" si="353"/>
        <v>-100</v>
      </c>
      <c r="BV99" s="4">
        <f t="shared" si="354"/>
        <v>-100</v>
      </c>
      <c r="BW99" s="4">
        <f t="shared" si="355"/>
        <v>-100</v>
      </c>
      <c r="BX99" s="1">
        <f t="shared" si="356"/>
        <v>100</v>
      </c>
      <c r="BY99" s="1">
        <f t="shared" si="357"/>
        <v>0</v>
      </c>
      <c r="BZ99" s="1">
        <f t="shared" si="358"/>
        <v>3.350999999999992</v>
      </c>
      <c r="CA99" s="1">
        <f t="shared" si="434"/>
        <v>0.49999999999999822</v>
      </c>
      <c r="CB99" s="1">
        <f t="shared" si="435"/>
        <v>4.5537677946202812E-11</v>
      </c>
      <c r="CC99" s="1">
        <f t="shared" si="499"/>
        <v>-0.27648342360798528</v>
      </c>
      <c r="CD99" s="1">
        <f t="shared" si="500"/>
        <v>0.49999999999999822</v>
      </c>
      <c r="CE99" s="1">
        <f t="shared" si="359"/>
        <v>2.6366315530851429E-13</v>
      </c>
      <c r="CF99" s="1">
        <f t="shared" si="436"/>
        <v>1000.0000000001845</v>
      </c>
      <c r="CG99" s="1">
        <f t="shared" si="437"/>
        <v>513.50999999999817</v>
      </c>
      <c r="CH99" s="1">
        <f t="shared" si="438"/>
        <v>499.99999999999824</v>
      </c>
      <c r="CI99" s="1">
        <f t="shared" si="439"/>
        <v>500</v>
      </c>
      <c r="CJ99" s="1">
        <f t="shared" si="440"/>
        <v>3.5155087374468573E-14</v>
      </c>
      <c r="CK99" s="4">
        <f t="shared" si="441"/>
        <v>0</v>
      </c>
      <c r="CL99" s="1">
        <f t="shared" si="442"/>
        <v>-1.3183157765425713E-10</v>
      </c>
      <c r="CM99" s="4">
        <f t="shared" si="360"/>
        <v>0</v>
      </c>
      <c r="CN99" s="4">
        <f t="shared" si="361"/>
        <v>10</v>
      </c>
      <c r="CO99" s="4">
        <f t="shared" si="443"/>
        <v>3.6536489998700702E-13</v>
      </c>
      <c r="CP99" s="4">
        <f t="shared" si="362"/>
        <v>1.0170174467849273E-13</v>
      </c>
      <c r="CQ99" s="4">
        <f t="shared" si="363"/>
        <v>-100</v>
      </c>
      <c r="CR99" s="4">
        <f t="shared" si="364"/>
        <v>-100</v>
      </c>
      <c r="CS99" s="4">
        <f t="shared" si="365"/>
        <v>-100</v>
      </c>
      <c r="CT99" s="1">
        <f t="shared" si="366"/>
        <v>100</v>
      </c>
      <c r="CU99" s="1">
        <f t="shared" si="367"/>
        <v>0</v>
      </c>
      <c r="CV99" s="1">
        <f t="shared" si="368"/>
        <v>3.350999999999992</v>
      </c>
      <c r="CW99" s="1">
        <f t="shared" si="444"/>
        <v>0.49999999999999822</v>
      </c>
      <c r="CX99" s="1">
        <f t="shared" si="445"/>
        <v>6.3102746111745602E-11</v>
      </c>
      <c r="CY99" s="1">
        <f t="shared" si="501"/>
        <v>-0.26230127356761529</v>
      </c>
      <c r="CZ99" s="1">
        <f t="shared" si="502"/>
        <v>0.49999999999999822</v>
      </c>
      <c r="DA99" s="1">
        <f t="shared" si="369"/>
        <v>3.6536489998700702E-13</v>
      </c>
      <c r="DB99" s="1">
        <f t="shared" si="446"/>
        <v>1000.0000000002558</v>
      </c>
      <c r="DC99" s="1">
        <f t="shared" si="447"/>
        <v>513.50999999999817</v>
      </c>
      <c r="DD99" s="1">
        <f t="shared" si="448"/>
        <v>499.99999999999824</v>
      </c>
      <c r="DE99" s="1">
        <f t="shared" si="449"/>
        <v>500</v>
      </c>
      <c r="DF99" s="1">
        <f t="shared" si="450"/>
        <v>4.8715319998267608E-14</v>
      </c>
      <c r="DG99" s="4">
        <f t="shared" si="451"/>
        <v>0</v>
      </c>
      <c r="DH99" s="1">
        <f t="shared" si="452"/>
        <v>-1.8268244999350352E-10</v>
      </c>
      <c r="DI99" s="4">
        <f t="shared" si="370"/>
        <v>0</v>
      </c>
      <c r="DJ99" s="4">
        <f t="shared" si="371"/>
        <v>10</v>
      </c>
      <c r="DK99" s="4">
        <f t="shared" si="453"/>
        <v>4.2400066216414184E-13</v>
      </c>
      <c r="DL99" s="4">
        <f t="shared" si="372"/>
        <v>5.8635762177134825E-14</v>
      </c>
      <c r="DM99" s="4">
        <f t="shared" si="373"/>
        <v>-100</v>
      </c>
      <c r="DN99" s="4">
        <f t="shared" si="374"/>
        <v>-100</v>
      </c>
      <c r="DO99" s="4">
        <f t="shared" si="375"/>
        <v>-100</v>
      </c>
      <c r="DP99" s="1">
        <f t="shared" si="376"/>
        <v>100</v>
      </c>
      <c r="DQ99" s="1">
        <f t="shared" si="377"/>
        <v>0</v>
      </c>
      <c r="DR99" s="1">
        <f t="shared" si="378"/>
        <v>3.350999999999992</v>
      </c>
      <c r="DS99" s="1">
        <f t="shared" si="454"/>
        <v>0.49999999999999822</v>
      </c>
      <c r="DT99" s="1">
        <f t="shared" si="455"/>
        <v>7.3229820753737794E-11</v>
      </c>
      <c r="DU99" s="1">
        <f t="shared" si="503"/>
        <v>-0.25110451091743546</v>
      </c>
      <c r="DV99" s="1">
        <f t="shared" si="504"/>
        <v>0.49999999999999822</v>
      </c>
      <c r="DW99" s="1">
        <f t="shared" si="379"/>
        <v>4.2400066216414184E-13</v>
      </c>
      <c r="DX99" s="1">
        <f t="shared" si="456"/>
        <v>1000.0000000002968</v>
      </c>
      <c r="DY99" s="1">
        <f t="shared" si="457"/>
        <v>513.50999999999817</v>
      </c>
      <c r="DZ99" s="1">
        <f t="shared" si="458"/>
        <v>499.99999999999824</v>
      </c>
      <c r="EA99" s="1">
        <f t="shared" si="459"/>
        <v>500</v>
      </c>
      <c r="EB99" s="1">
        <f t="shared" si="460"/>
        <v>5.6533421621885579E-14</v>
      </c>
      <c r="EC99" s="4">
        <f t="shared" si="461"/>
        <v>0</v>
      </c>
      <c r="ED99" s="1">
        <f t="shared" si="462"/>
        <v>-2.1200033108207093E-10</v>
      </c>
      <c r="EE99" s="4">
        <f t="shared" si="380"/>
        <v>0</v>
      </c>
      <c r="EF99" s="4">
        <f t="shared" si="381"/>
        <v>10</v>
      </c>
      <c r="EG99" s="4">
        <f t="shared" si="463"/>
        <v>5.6921020746072743E-13</v>
      </c>
      <c r="EH99" s="4">
        <f t="shared" si="382"/>
        <v>1.4520954529658559E-13</v>
      </c>
      <c r="EI99" s="4">
        <f t="shared" si="383"/>
        <v>-100</v>
      </c>
      <c r="EJ99" s="4">
        <f t="shared" si="384"/>
        <v>-100</v>
      </c>
      <c r="EK99" s="4">
        <f t="shared" si="385"/>
        <v>-100</v>
      </c>
      <c r="EL99" s="1">
        <f t="shared" si="386"/>
        <v>100</v>
      </c>
      <c r="EM99" s="1">
        <f t="shared" si="387"/>
        <v>0</v>
      </c>
      <c r="EN99" s="1">
        <f t="shared" si="388"/>
        <v>3.350999999999992</v>
      </c>
      <c r="EO99" s="1">
        <f t="shared" si="464"/>
        <v>0.49999999999999822</v>
      </c>
      <c r="EP99" s="1">
        <f t="shared" si="465"/>
        <v>9.8309189544167084E-11</v>
      </c>
      <c r="EQ99" s="1">
        <f t="shared" si="505"/>
        <v>-0.23955353426797465</v>
      </c>
      <c r="ER99" s="1">
        <f t="shared" si="506"/>
        <v>0.49999999999999822</v>
      </c>
      <c r="ES99" s="1">
        <f t="shared" si="389"/>
        <v>5.6921020746072743E-13</v>
      </c>
      <c r="ET99" s="1">
        <f t="shared" si="466"/>
        <v>1000.0000000003984</v>
      </c>
      <c r="EU99" s="1">
        <f t="shared" si="467"/>
        <v>513.50999999999817</v>
      </c>
      <c r="EV99" s="1">
        <f t="shared" si="468"/>
        <v>499.99999999999824</v>
      </c>
      <c r="EW99" s="1">
        <f t="shared" si="469"/>
        <v>500</v>
      </c>
      <c r="EX99" s="1">
        <f t="shared" si="470"/>
        <v>7.5894694328097E-14</v>
      </c>
      <c r="EY99" s="4">
        <f t="shared" si="471"/>
        <v>0</v>
      </c>
      <c r="EZ99" s="1">
        <f t="shared" si="472"/>
        <v>-2.8460510373036371E-10</v>
      </c>
      <c r="FA99" s="4">
        <f t="shared" si="390"/>
        <v>0</v>
      </c>
      <c r="FB99" s="4">
        <f t="shared" si="391"/>
        <v>10</v>
      </c>
      <c r="FC99" s="4">
        <f t="shared" si="473"/>
        <v>6.4766725694556917E-13</v>
      </c>
      <c r="FD99" s="4">
        <f t="shared" si="392"/>
        <v>7.8457049484841734E-14</v>
      </c>
      <c r="FE99" s="4">
        <f t="shared" si="393"/>
        <v>-100</v>
      </c>
      <c r="FF99" s="4">
        <f t="shared" si="394"/>
        <v>-100</v>
      </c>
      <c r="FG99" s="4">
        <f t="shared" si="395"/>
        <v>-100</v>
      </c>
      <c r="FH99" s="1">
        <f t="shared" si="396"/>
        <v>100</v>
      </c>
      <c r="FI99" s="1">
        <f t="shared" si="397"/>
        <v>0</v>
      </c>
      <c r="FJ99" s="1">
        <f t="shared" si="398"/>
        <v>3.350999999999992</v>
      </c>
      <c r="FK99" s="1">
        <f t="shared" si="474"/>
        <v>0.49999999999999822</v>
      </c>
      <c r="FL99" s="1">
        <f t="shared" si="475"/>
        <v>1.1185962986970106E-10</v>
      </c>
      <c r="FM99" s="1">
        <f t="shared" si="507"/>
        <v>-0.24386264428720197</v>
      </c>
      <c r="FN99" s="1">
        <f t="shared" si="508"/>
        <v>0.49999999999999822</v>
      </c>
      <c r="FO99" s="1">
        <f t="shared" si="399"/>
        <v>6.4766725694556917E-13</v>
      </c>
      <c r="FP99" s="1">
        <f t="shared" si="476"/>
        <v>1000.0000000004534</v>
      </c>
      <c r="FQ99" s="1">
        <f t="shared" si="477"/>
        <v>513.50999999999817</v>
      </c>
      <c r="FR99" s="1">
        <f t="shared" si="478"/>
        <v>499.99999999999824</v>
      </c>
      <c r="FS99" s="1">
        <f t="shared" si="479"/>
        <v>500</v>
      </c>
      <c r="FT99" s="1">
        <f t="shared" si="480"/>
        <v>8.635563425940921E-14</v>
      </c>
      <c r="FU99" s="4">
        <f t="shared" si="481"/>
        <v>0</v>
      </c>
      <c r="FV99" s="1">
        <f t="shared" si="482"/>
        <v>-3.238336284727846E-10</v>
      </c>
      <c r="FW99" s="4">
        <f t="shared" si="400"/>
        <v>0</v>
      </c>
      <c r="FX99" s="4">
        <f t="shared" si="401"/>
        <v>10</v>
      </c>
      <c r="FY99" s="4">
        <f t="shared" si="483"/>
        <v>8.7700091294333844E-13</v>
      </c>
      <c r="FZ99" s="4">
        <f t="shared" si="402"/>
        <v>2.2933365599776927E-13</v>
      </c>
      <c r="GA99" s="4">
        <f t="shared" si="403"/>
        <v>-100</v>
      </c>
      <c r="GB99" s="4">
        <f t="shared" si="404"/>
        <v>-100</v>
      </c>
      <c r="GC99" s="4">
        <f t="shared" si="405"/>
        <v>-100</v>
      </c>
      <c r="GD99" s="1">
        <f t="shared" si="406"/>
        <v>100</v>
      </c>
      <c r="GE99" s="1">
        <f t="shared" si="407"/>
        <v>0</v>
      </c>
      <c r="GF99" s="1">
        <f t="shared" si="408"/>
        <v>3.350999999999992</v>
      </c>
      <c r="GG99" s="1">
        <f t="shared" si="484"/>
        <v>0.49999999999999822</v>
      </c>
      <c r="GH99" s="1">
        <f t="shared" si="485"/>
        <v>1.5146820603511889E-10</v>
      </c>
      <c r="GI99" s="1">
        <f t="shared" si="509"/>
        <v>-0.23200285612906291</v>
      </c>
      <c r="GJ99" s="1">
        <f t="shared" si="510"/>
        <v>0.49999999999999822</v>
      </c>
      <c r="GK99" s="1">
        <f t="shared" si="409"/>
        <v>8.7700091294333844E-13</v>
      </c>
      <c r="GL99" s="1">
        <f t="shared" si="486"/>
        <v>1000.0000000006139</v>
      </c>
      <c r="GM99" s="1">
        <f t="shared" si="487"/>
        <v>513.50999999999817</v>
      </c>
      <c r="GN99" s="1">
        <f t="shared" si="488"/>
        <v>499.99999999999824</v>
      </c>
      <c r="GO99" s="1">
        <f t="shared" si="489"/>
        <v>500</v>
      </c>
      <c r="GP99" s="1">
        <f t="shared" si="490"/>
        <v>1.1693345505911179E-13</v>
      </c>
      <c r="GQ99" s="4">
        <f t="shared" si="491"/>
        <v>0</v>
      </c>
      <c r="GR99" s="1">
        <f t="shared" si="492"/>
        <v>-4.3850045647166923E-10</v>
      </c>
      <c r="GS99" s="4">
        <f t="shared" si="410"/>
        <v>0</v>
      </c>
      <c r="GT99" s="4">
        <f t="shared" si="411"/>
        <v>10</v>
      </c>
      <c r="GU99" s="4">
        <f t="shared" si="493"/>
        <v>9.9704595700974395E-13</v>
      </c>
      <c r="GV99" s="4">
        <f t="shared" si="412"/>
        <v>1.2004504406640552E-13</v>
      </c>
      <c r="GW99" s="4">
        <v>100</v>
      </c>
      <c r="GX99" s="4"/>
      <c r="GY99" s="4"/>
      <c r="GZ99" s="4"/>
      <c r="HA99" s="4"/>
      <c r="HB99" s="4"/>
      <c r="HC99" s="4"/>
      <c r="HD99" s="4"/>
      <c r="HE99" s="4"/>
    </row>
    <row r="100" spans="1:220">
      <c r="A100" s="1">
        <v>82</v>
      </c>
      <c r="B100" s="1">
        <f t="shared" si="331"/>
        <v>100</v>
      </c>
      <c r="C100" s="1">
        <v>0</v>
      </c>
      <c r="D100" s="1">
        <f t="shared" si="332"/>
        <v>-100</v>
      </c>
      <c r="E100" s="1">
        <f t="shared" si="494"/>
        <v>95</v>
      </c>
      <c r="F100" s="1">
        <f t="shared" si="413"/>
        <v>3.3759999999999919</v>
      </c>
      <c r="G100" s="1">
        <f>'0.5Q 1-8 '!FS100</f>
        <v>-100</v>
      </c>
      <c r="H100" s="1">
        <f>'0.5Q 1-8 '!FT100</f>
        <v>-100</v>
      </c>
      <c r="I100" s="1">
        <f>'0.5Q 1-8 '!FU100</f>
        <v>-100</v>
      </c>
      <c r="J100" s="1">
        <f>'0.5Q 1-8 '!FV100</f>
        <v>100</v>
      </c>
      <c r="K100" s="1">
        <f>'0.5Q 1-8 '!FW100</f>
        <v>0</v>
      </c>
      <c r="L100" s="1">
        <f>'0.5Q 1-8 '!FX100</f>
        <v>3.3759999999999919</v>
      </c>
      <c r="M100" s="1">
        <f>'0.5Q 1-8 '!FY100</f>
        <v>0.49999999999999822</v>
      </c>
      <c r="N100" s="1">
        <f>'0.5Q 1-8 '!FZ100</f>
        <v>9.7203665280829544E-12</v>
      </c>
      <c r="O100" s="1">
        <f>'0.5Q 1-8 '!GA100</f>
        <v>-0.33055081869682706</v>
      </c>
      <c r="P100" s="1">
        <f>'0.5Q 1-8 '!GB100</f>
        <v>0.49999999999999822</v>
      </c>
      <c r="Q100" s="1">
        <f>'0.5Q 1-8 '!GC100</f>
        <v>5.6280922197600303E-14</v>
      </c>
      <c r="R100" s="1">
        <f>'0.5Q 1-8 '!GD100</f>
        <v>1000.0000000000393</v>
      </c>
      <c r="S100" s="1">
        <f>'0.5Q 1-8 '!GE100</f>
        <v>513.50999999999817</v>
      </c>
      <c r="T100" s="1">
        <f>'0.5Q 1-8 '!GF100</f>
        <v>499.99999999999824</v>
      </c>
      <c r="U100" s="1">
        <f>'0.5Q 1-8 '!GG100</f>
        <v>500</v>
      </c>
      <c r="V100" s="1">
        <f>'0.5Q 1-8 '!GH100</f>
        <v>7.5041229596800416E-15</v>
      </c>
      <c r="W100" s="1">
        <f>'0.5Q 1-8 '!GI100</f>
        <v>0</v>
      </c>
      <c r="X100" s="1">
        <f>'0.5Q 1-8 '!GJ100</f>
        <v>-2.8140461098800152E-11</v>
      </c>
      <c r="Y100" s="1">
        <f>'0.5Q 1-8 '!GK100</f>
        <v>0</v>
      </c>
      <c r="Z100" s="1">
        <f>'0.5Q 1-8 '!GL100</f>
        <v>10</v>
      </c>
      <c r="AA100" s="1">
        <f>'0.5Q 1-8 '!GM100</f>
        <v>8.6009715343892967E-14</v>
      </c>
      <c r="AC100" s="4">
        <f t="shared" si="333"/>
        <v>-100</v>
      </c>
      <c r="AD100" s="4">
        <f t="shared" si="334"/>
        <v>-100</v>
      </c>
      <c r="AE100" s="4">
        <f t="shared" si="335"/>
        <v>-100</v>
      </c>
      <c r="AF100" s="1">
        <f t="shared" si="336"/>
        <v>100</v>
      </c>
      <c r="AG100" s="1">
        <f t="shared" si="337"/>
        <v>0</v>
      </c>
      <c r="AH100" s="1">
        <f t="shared" si="338"/>
        <v>3.3759999999999919</v>
      </c>
      <c r="AI100" s="1">
        <f t="shared" si="414"/>
        <v>0.49999999999999822</v>
      </c>
      <c r="AJ100" s="1">
        <f t="shared" si="415"/>
        <v>1.4854873116389115E-11</v>
      </c>
      <c r="AK100" s="1">
        <f t="shared" si="495"/>
        <v>-0.29579623543115674</v>
      </c>
      <c r="AL100" s="1">
        <f t="shared" si="496"/>
        <v>0.49999999999999822</v>
      </c>
      <c r="AM100" s="1">
        <f t="shared" si="339"/>
        <v>8.6009715343892967E-14</v>
      </c>
      <c r="AN100" s="1">
        <f t="shared" si="416"/>
        <v>1000.0000000000601</v>
      </c>
      <c r="AO100" s="1">
        <f t="shared" si="417"/>
        <v>513.50999999999817</v>
      </c>
      <c r="AP100" s="1">
        <f t="shared" si="418"/>
        <v>499.99999999999824</v>
      </c>
      <c r="AQ100" s="1">
        <f t="shared" si="419"/>
        <v>500</v>
      </c>
      <c r="AR100" s="1">
        <f t="shared" si="420"/>
        <v>1.1467962045852396E-14</v>
      </c>
      <c r="AS100" s="4">
        <f t="shared" si="421"/>
        <v>0</v>
      </c>
      <c r="AT100" s="1">
        <f t="shared" si="422"/>
        <v>-4.3004857671946483E-11</v>
      </c>
      <c r="AU100" s="4">
        <f t="shared" si="340"/>
        <v>0</v>
      </c>
      <c r="AV100" s="4">
        <f t="shared" si="341"/>
        <v>10</v>
      </c>
      <c r="AW100" s="4">
        <f t="shared" si="423"/>
        <v>1.2869148030534104E-13</v>
      </c>
      <c r="AX100" s="4">
        <f t="shared" si="342"/>
        <v>4.268176496144807E-14</v>
      </c>
      <c r="AY100" s="4">
        <f t="shared" si="343"/>
        <v>-100</v>
      </c>
      <c r="AZ100" s="4">
        <f t="shared" si="344"/>
        <v>-100</v>
      </c>
      <c r="BA100" s="4">
        <f t="shared" si="345"/>
        <v>-100</v>
      </c>
      <c r="BB100" s="1">
        <f t="shared" si="346"/>
        <v>100</v>
      </c>
      <c r="BC100" s="1">
        <f t="shared" si="347"/>
        <v>0</v>
      </c>
      <c r="BD100" s="1">
        <f t="shared" si="348"/>
        <v>3.3759999999999919</v>
      </c>
      <c r="BE100" s="1">
        <f t="shared" si="424"/>
        <v>0.49999999999999822</v>
      </c>
      <c r="BF100" s="1">
        <f t="shared" si="425"/>
        <v>2.222650782475666E-11</v>
      </c>
      <c r="BG100" s="1">
        <f t="shared" si="497"/>
        <v>-0.29373276889243594</v>
      </c>
      <c r="BH100" s="1">
        <f t="shared" si="498"/>
        <v>0.49999999999999822</v>
      </c>
      <c r="BI100" s="1">
        <f t="shared" si="349"/>
        <v>1.2869148030534104E-13</v>
      </c>
      <c r="BJ100" s="1">
        <f t="shared" si="426"/>
        <v>1000.0000000000902</v>
      </c>
      <c r="BK100" s="1">
        <f t="shared" si="427"/>
        <v>513.50999999999817</v>
      </c>
      <c r="BL100" s="1">
        <f t="shared" si="428"/>
        <v>499.99999999999824</v>
      </c>
      <c r="BM100" s="1">
        <f t="shared" si="429"/>
        <v>500</v>
      </c>
      <c r="BN100" s="1">
        <f t="shared" si="430"/>
        <v>1.7158864040712142E-14</v>
      </c>
      <c r="BO100" s="4">
        <f t="shared" si="431"/>
        <v>0</v>
      </c>
      <c r="BP100" s="1">
        <f t="shared" si="432"/>
        <v>-6.4345740152670515E-11</v>
      </c>
      <c r="BQ100" s="4">
        <f t="shared" si="350"/>
        <v>0</v>
      </c>
      <c r="BR100" s="4">
        <f t="shared" si="351"/>
        <v>10</v>
      </c>
      <c r="BS100" s="4">
        <f t="shared" si="433"/>
        <v>1.5819789318510856E-13</v>
      </c>
      <c r="BT100" s="4">
        <f t="shared" si="352"/>
        <v>2.9506412879767527E-14</v>
      </c>
      <c r="BU100" s="4">
        <f t="shared" si="353"/>
        <v>-100</v>
      </c>
      <c r="BV100" s="4">
        <f t="shared" si="354"/>
        <v>-100</v>
      </c>
      <c r="BW100" s="4">
        <f t="shared" si="355"/>
        <v>-100</v>
      </c>
      <c r="BX100" s="1">
        <f t="shared" si="356"/>
        <v>100</v>
      </c>
      <c r="BY100" s="1">
        <f t="shared" si="357"/>
        <v>0</v>
      </c>
      <c r="BZ100" s="1">
        <f t="shared" si="358"/>
        <v>3.3759999999999919</v>
      </c>
      <c r="CA100" s="1">
        <f t="shared" si="434"/>
        <v>0.49999999999999822</v>
      </c>
      <c r="CB100" s="1">
        <f t="shared" si="435"/>
        <v>2.7322606767721688E-11</v>
      </c>
      <c r="CC100" s="1">
        <f t="shared" si="499"/>
        <v>-0.27648342360798528</v>
      </c>
      <c r="CD100" s="1">
        <f t="shared" si="500"/>
        <v>0.49999999999999822</v>
      </c>
      <c r="CE100" s="1">
        <f t="shared" si="359"/>
        <v>1.5819789318510856E-13</v>
      </c>
      <c r="CF100" s="1">
        <f t="shared" si="436"/>
        <v>1000.0000000001108</v>
      </c>
      <c r="CG100" s="1">
        <f t="shared" si="437"/>
        <v>513.50999999999817</v>
      </c>
      <c r="CH100" s="1">
        <f t="shared" si="438"/>
        <v>499.99999999999824</v>
      </c>
      <c r="CI100" s="1">
        <f t="shared" si="439"/>
        <v>500</v>
      </c>
      <c r="CJ100" s="1">
        <f t="shared" si="440"/>
        <v>2.1093052424681146E-14</v>
      </c>
      <c r="CK100" s="4">
        <f t="shared" si="441"/>
        <v>0</v>
      </c>
      <c r="CL100" s="1">
        <f t="shared" si="442"/>
        <v>-7.9098946592554285E-11</v>
      </c>
      <c r="CM100" s="4">
        <f t="shared" si="360"/>
        <v>0</v>
      </c>
      <c r="CN100" s="4">
        <f t="shared" si="361"/>
        <v>10</v>
      </c>
      <c r="CO100" s="4">
        <f t="shared" si="443"/>
        <v>2.192189399922042E-13</v>
      </c>
      <c r="CP100" s="4">
        <f t="shared" si="362"/>
        <v>6.1021046807095636E-14</v>
      </c>
      <c r="CQ100" s="4">
        <f t="shared" si="363"/>
        <v>-100</v>
      </c>
      <c r="CR100" s="4">
        <f t="shared" si="364"/>
        <v>-100</v>
      </c>
      <c r="CS100" s="4">
        <f t="shared" si="365"/>
        <v>-100</v>
      </c>
      <c r="CT100" s="1">
        <f t="shared" si="366"/>
        <v>100</v>
      </c>
      <c r="CU100" s="1">
        <f t="shared" si="367"/>
        <v>0</v>
      </c>
      <c r="CV100" s="1">
        <f t="shared" si="368"/>
        <v>3.3759999999999919</v>
      </c>
      <c r="CW100" s="1">
        <f t="shared" si="444"/>
        <v>0.49999999999999822</v>
      </c>
      <c r="CX100" s="1">
        <f t="shared" si="445"/>
        <v>3.7861647667047357E-11</v>
      </c>
      <c r="CY100" s="1">
        <f t="shared" si="501"/>
        <v>-0.26230127356761529</v>
      </c>
      <c r="CZ100" s="1">
        <f t="shared" si="502"/>
        <v>0.49999999999999822</v>
      </c>
      <c r="DA100" s="1">
        <f t="shared" si="369"/>
        <v>2.192189399922042E-13</v>
      </c>
      <c r="DB100" s="1">
        <f t="shared" si="446"/>
        <v>1000.0000000001535</v>
      </c>
      <c r="DC100" s="1">
        <f t="shared" si="447"/>
        <v>513.50999999999817</v>
      </c>
      <c r="DD100" s="1">
        <f t="shared" si="448"/>
        <v>499.99999999999824</v>
      </c>
      <c r="DE100" s="1">
        <f t="shared" si="449"/>
        <v>500</v>
      </c>
      <c r="DF100" s="1">
        <f t="shared" si="450"/>
        <v>2.9229191998960565E-14</v>
      </c>
      <c r="DG100" s="4">
        <f t="shared" si="451"/>
        <v>0</v>
      </c>
      <c r="DH100" s="1">
        <f t="shared" si="452"/>
        <v>-1.0960946999610209E-10</v>
      </c>
      <c r="DI100" s="4">
        <f t="shared" si="370"/>
        <v>0</v>
      </c>
      <c r="DJ100" s="4">
        <f t="shared" si="371"/>
        <v>10</v>
      </c>
      <c r="DK100" s="4">
        <f t="shared" si="453"/>
        <v>2.544003972984851E-13</v>
      </c>
      <c r="DL100" s="4">
        <f t="shared" si="372"/>
        <v>3.5181457306280905E-14</v>
      </c>
      <c r="DM100" s="4">
        <f t="shared" si="373"/>
        <v>-100</v>
      </c>
      <c r="DN100" s="4">
        <f t="shared" si="374"/>
        <v>-100</v>
      </c>
      <c r="DO100" s="4">
        <f t="shared" si="375"/>
        <v>-100</v>
      </c>
      <c r="DP100" s="1">
        <f t="shared" si="376"/>
        <v>100</v>
      </c>
      <c r="DQ100" s="1">
        <f t="shared" si="377"/>
        <v>0</v>
      </c>
      <c r="DR100" s="1">
        <f t="shared" si="378"/>
        <v>3.3759999999999919</v>
      </c>
      <c r="DS100" s="1">
        <f t="shared" si="454"/>
        <v>0.49999999999999822</v>
      </c>
      <c r="DT100" s="1">
        <f t="shared" si="455"/>
        <v>4.3937892452242676E-11</v>
      </c>
      <c r="DU100" s="1">
        <f t="shared" si="503"/>
        <v>-0.25110451091743546</v>
      </c>
      <c r="DV100" s="1">
        <f t="shared" si="504"/>
        <v>0.49999999999999822</v>
      </c>
      <c r="DW100" s="1">
        <f t="shared" si="379"/>
        <v>2.544003972984851E-13</v>
      </c>
      <c r="DX100" s="1">
        <f t="shared" si="456"/>
        <v>1000.000000000178</v>
      </c>
      <c r="DY100" s="1">
        <f t="shared" si="457"/>
        <v>513.50999999999817</v>
      </c>
      <c r="DZ100" s="1">
        <f t="shared" si="458"/>
        <v>499.99999999999824</v>
      </c>
      <c r="EA100" s="1">
        <f t="shared" si="459"/>
        <v>500</v>
      </c>
      <c r="EB100" s="1">
        <f t="shared" si="460"/>
        <v>3.3920052973131346E-14</v>
      </c>
      <c r="EC100" s="4">
        <f t="shared" si="461"/>
        <v>0</v>
      </c>
      <c r="ED100" s="1">
        <f t="shared" si="462"/>
        <v>-1.2720019864924254E-10</v>
      </c>
      <c r="EE100" s="4">
        <f t="shared" si="380"/>
        <v>0</v>
      </c>
      <c r="EF100" s="4">
        <f t="shared" si="381"/>
        <v>10</v>
      </c>
      <c r="EG100" s="4">
        <f t="shared" si="463"/>
        <v>3.4152612447643647E-13</v>
      </c>
      <c r="EH100" s="4">
        <f t="shared" si="382"/>
        <v>8.7125727177951366E-14</v>
      </c>
      <c r="EI100" s="4">
        <f t="shared" si="383"/>
        <v>-100</v>
      </c>
      <c r="EJ100" s="4">
        <f t="shared" si="384"/>
        <v>-100</v>
      </c>
      <c r="EK100" s="4">
        <f t="shared" si="385"/>
        <v>-100</v>
      </c>
      <c r="EL100" s="1">
        <f t="shared" si="386"/>
        <v>100</v>
      </c>
      <c r="EM100" s="1">
        <f t="shared" si="387"/>
        <v>0</v>
      </c>
      <c r="EN100" s="1">
        <f t="shared" si="388"/>
        <v>3.3759999999999919</v>
      </c>
      <c r="EO100" s="1">
        <f t="shared" si="464"/>
        <v>0.49999999999999822</v>
      </c>
      <c r="EP100" s="1">
        <f t="shared" si="465"/>
        <v>5.8985513726500243E-11</v>
      </c>
      <c r="EQ100" s="1">
        <f t="shared" si="505"/>
        <v>-0.23955353426797465</v>
      </c>
      <c r="ER100" s="1">
        <f t="shared" si="506"/>
        <v>0.49999999999999822</v>
      </c>
      <c r="ES100" s="1">
        <f t="shared" si="389"/>
        <v>3.4152612447643647E-13</v>
      </c>
      <c r="ET100" s="1">
        <f t="shared" si="466"/>
        <v>1000.0000000002392</v>
      </c>
      <c r="EU100" s="1">
        <f t="shared" si="467"/>
        <v>513.50999999999817</v>
      </c>
      <c r="EV100" s="1">
        <f t="shared" si="468"/>
        <v>499.99999999999824</v>
      </c>
      <c r="EW100" s="1">
        <f t="shared" si="469"/>
        <v>500</v>
      </c>
      <c r="EX100" s="1">
        <f t="shared" si="470"/>
        <v>4.5536816596858194E-14</v>
      </c>
      <c r="EY100" s="4">
        <f t="shared" si="471"/>
        <v>0</v>
      </c>
      <c r="EZ100" s="1">
        <f t="shared" si="472"/>
        <v>-1.7076306223821823E-10</v>
      </c>
      <c r="FA100" s="4">
        <f t="shared" si="390"/>
        <v>0</v>
      </c>
      <c r="FB100" s="4">
        <f t="shared" si="391"/>
        <v>10</v>
      </c>
      <c r="FC100" s="4">
        <f t="shared" si="473"/>
        <v>3.8860035416734151E-13</v>
      </c>
      <c r="FD100" s="4">
        <f t="shared" si="392"/>
        <v>4.707422969090504E-14</v>
      </c>
      <c r="FE100" s="4">
        <f t="shared" si="393"/>
        <v>-100</v>
      </c>
      <c r="FF100" s="4">
        <f t="shared" si="394"/>
        <v>-100</v>
      </c>
      <c r="FG100" s="4">
        <f t="shared" si="395"/>
        <v>-100</v>
      </c>
      <c r="FH100" s="1">
        <f t="shared" si="396"/>
        <v>100</v>
      </c>
      <c r="FI100" s="1">
        <f t="shared" si="397"/>
        <v>0</v>
      </c>
      <c r="FJ100" s="1">
        <f t="shared" si="398"/>
        <v>3.3759999999999919</v>
      </c>
      <c r="FK100" s="1">
        <f t="shared" si="474"/>
        <v>0.49999999999999822</v>
      </c>
      <c r="FL100" s="1">
        <f t="shared" si="475"/>
        <v>6.7115777921820629E-11</v>
      </c>
      <c r="FM100" s="1">
        <f t="shared" si="507"/>
        <v>-0.24386264428720197</v>
      </c>
      <c r="FN100" s="1">
        <f t="shared" si="508"/>
        <v>0.49999999999999822</v>
      </c>
      <c r="FO100" s="1">
        <f t="shared" si="399"/>
        <v>3.8860035416734151E-13</v>
      </c>
      <c r="FP100" s="1">
        <f t="shared" si="476"/>
        <v>1000.0000000002721</v>
      </c>
      <c r="FQ100" s="1">
        <f t="shared" si="477"/>
        <v>513.50999999999817</v>
      </c>
      <c r="FR100" s="1">
        <f t="shared" si="478"/>
        <v>499.99999999999824</v>
      </c>
      <c r="FS100" s="1">
        <f t="shared" si="479"/>
        <v>500</v>
      </c>
      <c r="FT100" s="1">
        <f t="shared" si="480"/>
        <v>5.1813380555645531E-14</v>
      </c>
      <c r="FU100" s="4">
        <f t="shared" si="481"/>
        <v>0</v>
      </c>
      <c r="FV100" s="1">
        <f t="shared" si="482"/>
        <v>-1.9430017708367075E-10</v>
      </c>
      <c r="FW100" s="4">
        <f t="shared" si="400"/>
        <v>0</v>
      </c>
      <c r="FX100" s="4">
        <f t="shared" si="401"/>
        <v>10</v>
      </c>
      <c r="FY100" s="4">
        <f t="shared" si="483"/>
        <v>5.26200547766003E-13</v>
      </c>
      <c r="FZ100" s="4">
        <f t="shared" si="402"/>
        <v>1.3760019359866149E-13</v>
      </c>
      <c r="GA100" s="4">
        <f t="shared" si="403"/>
        <v>-100</v>
      </c>
      <c r="GB100" s="4">
        <f t="shared" si="404"/>
        <v>-100</v>
      </c>
      <c r="GC100" s="4">
        <f t="shared" si="405"/>
        <v>-100</v>
      </c>
      <c r="GD100" s="1">
        <f t="shared" si="406"/>
        <v>100</v>
      </c>
      <c r="GE100" s="1">
        <f t="shared" si="407"/>
        <v>0</v>
      </c>
      <c r="GF100" s="1">
        <f t="shared" si="408"/>
        <v>3.3759999999999919</v>
      </c>
      <c r="GG100" s="1">
        <f t="shared" si="484"/>
        <v>0.49999999999999822</v>
      </c>
      <c r="GH100" s="1">
        <f t="shared" si="485"/>
        <v>9.0880923621071357E-11</v>
      </c>
      <c r="GI100" s="1">
        <f t="shared" si="509"/>
        <v>-0.23200285612906291</v>
      </c>
      <c r="GJ100" s="1">
        <f t="shared" si="510"/>
        <v>0.49999999999999822</v>
      </c>
      <c r="GK100" s="1">
        <f t="shared" si="409"/>
        <v>5.26200547766003E-13</v>
      </c>
      <c r="GL100" s="1">
        <f t="shared" si="486"/>
        <v>1000.0000000003683</v>
      </c>
      <c r="GM100" s="1">
        <f t="shared" si="487"/>
        <v>513.50999999999817</v>
      </c>
      <c r="GN100" s="1">
        <f t="shared" si="488"/>
        <v>499.99999999999824</v>
      </c>
      <c r="GO100" s="1">
        <f t="shared" si="489"/>
        <v>500</v>
      </c>
      <c r="GP100" s="1">
        <f t="shared" si="490"/>
        <v>7.0160073035467092E-14</v>
      </c>
      <c r="GQ100" s="4">
        <f t="shared" si="491"/>
        <v>0</v>
      </c>
      <c r="GR100" s="1">
        <f t="shared" si="492"/>
        <v>-2.631002738830015E-10</v>
      </c>
      <c r="GS100" s="4">
        <f t="shared" si="410"/>
        <v>0</v>
      </c>
      <c r="GT100" s="4">
        <f t="shared" si="411"/>
        <v>10</v>
      </c>
      <c r="GU100" s="4">
        <f t="shared" si="493"/>
        <v>5.9822757420584631E-13</v>
      </c>
      <c r="GV100" s="4">
        <f t="shared" si="412"/>
        <v>7.2027026439843309E-14</v>
      </c>
      <c r="GW100" s="4">
        <v>95</v>
      </c>
      <c r="GX100" s="4"/>
      <c r="GY100" s="4"/>
      <c r="GZ100" s="4"/>
      <c r="HA100" s="4"/>
      <c r="HB100" s="4"/>
      <c r="HC100" s="4"/>
      <c r="HD100" s="4"/>
      <c r="HE100" s="4"/>
    </row>
    <row r="101" spans="1:220">
      <c r="A101" s="1">
        <v>83</v>
      </c>
      <c r="B101" s="1">
        <f t="shared" si="331"/>
        <v>100</v>
      </c>
      <c r="C101" s="1">
        <v>0</v>
      </c>
      <c r="D101" s="1">
        <f t="shared" si="332"/>
        <v>-100</v>
      </c>
      <c r="E101" s="1">
        <f t="shared" si="494"/>
        <v>90</v>
      </c>
      <c r="F101" s="1">
        <f t="shared" si="413"/>
        <v>3.4009999999999918</v>
      </c>
      <c r="G101" s="1">
        <f>'0.5Q 1-8 '!FS101</f>
        <v>-100</v>
      </c>
      <c r="H101" s="1">
        <f>'0.5Q 1-8 '!FT101</f>
        <v>-100</v>
      </c>
      <c r="I101" s="1">
        <f>'0.5Q 1-8 '!FU101</f>
        <v>-100</v>
      </c>
      <c r="J101" s="1">
        <f>'0.5Q 1-8 '!FV101</f>
        <v>100</v>
      </c>
      <c r="K101" s="1">
        <f>'0.5Q 1-8 '!FW101</f>
        <v>0</v>
      </c>
      <c r="L101" s="1">
        <f>'0.5Q 1-8 '!FX101</f>
        <v>3.4009999999999918</v>
      </c>
      <c r="M101" s="1">
        <f>'0.5Q 1-8 '!FY101</f>
        <v>0.49999999999999822</v>
      </c>
      <c r="N101" s="1">
        <f>'0.5Q 1-8 '!FZ101</f>
        <v>5.832219916849772E-12</v>
      </c>
      <c r="O101" s="1">
        <f>'0.5Q 1-8 '!GA101</f>
        <v>-0.33055081869682706</v>
      </c>
      <c r="P101" s="1">
        <f>'0.5Q 1-8 '!GB101</f>
        <v>0.49999999999999822</v>
      </c>
      <c r="Q101" s="1">
        <f>'0.5Q 1-8 '!GC101</f>
        <v>3.3768553318560183E-14</v>
      </c>
      <c r="R101" s="1">
        <f>'0.5Q 1-8 '!GD101</f>
        <v>1000.0000000000235</v>
      </c>
      <c r="S101" s="1">
        <f>'0.5Q 1-8 '!GE101</f>
        <v>513.50999999999817</v>
      </c>
      <c r="T101" s="1">
        <f>'0.5Q 1-8 '!GF101</f>
        <v>499.99999999999824</v>
      </c>
      <c r="U101" s="1">
        <f>'0.5Q 1-8 '!GG101</f>
        <v>500</v>
      </c>
      <c r="V101" s="1">
        <f>'0.5Q 1-8 '!GH101</f>
        <v>4.502473775808024E-15</v>
      </c>
      <c r="W101" s="1">
        <f>'0.5Q 1-8 '!GI101</f>
        <v>0</v>
      </c>
      <c r="X101" s="1">
        <f>'0.5Q 1-8 '!GJ101</f>
        <v>-1.688427665928009E-11</v>
      </c>
      <c r="Y101" s="1">
        <f>'0.5Q 1-8 '!GK101</f>
        <v>0</v>
      </c>
      <c r="Z101" s="1">
        <f>'0.5Q 1-8 '!GL101</f>
        <v>10</v>
      </c>
      <c r="AA101" s="1">
        <f>'0.5Q 1-8 '!GM101</f>
        <v>5.1605829206335778E-14</v>
      </c>
      <c r="AC101" s="4">
        <f t="shared" si="333"/>
        <v>-100</v>
      </c>
      <c r="AD101" s="4">
        <f t="shared" si="334"/>
        <v>-100</v>
      </c>
      <c r="AE101" s="4">
        <f t="shared" si="335"/>
        <v>-100</v>
      </c>
      <c r="AF101" s="1">
        <f t="shared" si="336"/>
        <v>100</v>
      </c>
      <c r="AG101" s="1">
        <f t="shared" si="337"/>
        <v>0</v>
      </c>
      <c r="AH101" s="1">
        <f t="shared" si="338"/>
        <v>3.4009999999999918</v>
      </c>
      <c r="AI101" s="1">
        <f t="shared" si="414"/>
        <v>0.49999999999999822</v>
      </c>
      <c r="AJ101" s="1">
        <f t="shared" si="415"/>
        <v>8.9129238698334672E-12</v>
      </c>
      <c r="AK101" s="1">
        <f t="shared" si="495"/>
        <v>-0.29579623543115674</v>
      </c>
      <c r="AL101" s="1">
        <f t="shared" si="496"/>
        <v>0.49999999999999822</v>
      </c>
      <c r="AM101" s="1">
        <f t="shared" si="339"/>
        <v>5.1605829206335778E-14</v>
      </c>
      <c r="AN101" s="1">
        <f t="shared" si="416"/>
        <v>1000.0000000000362</v>
      </c>
      <c r="AO101" s="1">
        <f t="shared" si="417"/>
        <v>513.50999999999817</v>
      </c>
      <c r="AP101" s="1">
        <f t="shared" si="418"/>
        <v>499.99999999999824</v>
      </c>
      <c r="AQ101" s="1">
        <f t="shared" si="419"/>
        <v>500</v>
      </c>
      <c r="AR101" s="1">
        <f t="shared" si="420"/>
        <v>6.8807772275114376E-15</v>
      </c>
      <c r="AS101" s="4">
        <f t="shared" si="421"/>
        <v>0</v>
      </c>
      <c r="AT101" s="1">
        <f t="shared" si="422"/>
        <v>-2.5802914603167888E-11</v>
      </c>
      <c r="AU101" s="4">
        <f t="shared" si="340"/>
        <v>0</v>
      </c>
      <c r="AV101" s="4">
        <f t="shared" si="341"/>
        <v>10</v>
      </c>
      <c r="AW101" s="4">
        <f t="shared" si="423"/>
        <v>7.7214888183204625E-14</v>
      </c>
      <c r="AX101" s="4">
        <f t="shared" si="342"/>
        <v>2.5609058976868847E-14</v>
      </c>
      <c r="AY101" s="4">
        <f t="shared" si="343"/>
        <v>-100</v>
      </c>
      <c r="AZ101" s="4">
        <f t="shared" si="344"/>
        <v>-100</v>
      </c>
      <c r="BA101" s="4">
        <f t="shared" si="345"/>
        <v>-100</v>
      </c>
      <c r="BB101" s="1">
        <f t="shared" si="346"/>
        <v>100</v>
      </c>
      <c r="BC101" s="1">
        <f t="shared" si="347"/>
        <v>0</v>
      </c>
      <c r="BD101" s="1">
        <f t="shared" si="348"/>
        <v>3.4009999999999918</v>
      </c>
      <c r="BE101" s="1">
        <f t="shared" si="424"/>
        <v>0.49999999999999822</v>
      </c>
      <c r="BF101" s="1">
        <f t="shared" si="425"/>
        <v>1.3335904694853992E-11</v>
      </c>
      <c r="BG101" s="1">
        <f t="shared" si="497"/>
        <v>-0.29373276889243594</v>
      </c>
      <c r="BH101" s="1">
        <f t="shared" si="498"/>
        <v>0.49999999999999822</v>
      </c>
      <c r="BI101" s="1">
        <f t="shared" si="349"/>
        <v>7.7214888183204625E-14</v>
      </c>
      <c r="BJ101" s="1">
        <f t="shared" si="426"/>
        <v>1000.000000000054</v>
      </c>
      <c r="BK101" s="1">
        <f t="shared" si="427"/>
        <v>513.50999999999817</v>
      </c>
      <c r="BL101" s="1">
        <f t="shared" si="428"/>
        <v>499.99999999999824</v>
      </c>
      <c r="BM101" s="1">
        <f t="shared" si="429"/>
        <v>500</v>
      </c>
      <c r="BN101" s="1">
        <f t="shared" si="430"/>
        <v>1.0295318424427283E-14</v>
      </c>
      <c r="BO101" s="4">
        <f t="shared" si="431"/>
        <v>0</v>
      </c>
      <c r="BP101" s="1">
        <f t="shared" si="432"/>
        <v>-3.8607444091602311E-11</v>
      </c>
      <c r="BQ101" s="4">
        <f t="shared" si="350"/>
        <v>0</v>
      </c>
      <c r="BR101" s="4">
        <f t="shared" si="351"/>
        <v>10</v>
      </c>
      <c r="BS101" s="4">
        <f t="shared" si="433"/>
        <v>9.4918735911065136E-14</v>
      </c>
      <c r="BT101" s="4">
        <f t="shared" si="352"/>
        <v>1.7703847727860511E-14</v>
      </c>
      <c r="BU101" s="4">
        <f t="shared" si="353"/>
        <v>-100</v>
      </c>
      <c r="BV101" s="4">
        <f t="shared" si="354"/>
        <v>-100</v>
      </c>
      <c r="BW101" s="4">
        <f t="shared" si="355"/>
        <v>-100</v>
      </c>
      <c r="BX101" s="1">
        <f t="shared" si="356"/>
        <v>100</v>
      </c>
      <c r="BY101" s="1">
        <f t="shared" si="357"/>
        <v>0</v>
      </c>
      <c r="BZ101" s="1">
        <f t="shared" si="358"/>
        <v>3.4009999999999918</v>
      </c>
      <c r="CA101" s="1">
        <f t="shared" si="434"/>
        <v>0.49999999999999822</v>
      </c>
      <c r="CB101" s="1">
        <f t="shared" si="435"/>
        <v>1.6393564060633014E-11</v>
      </c>
      <c r="CC101" s="1">
        <f t="shared" si="499"/>
        <v>-0.27648342360798528</v>
      </c>
      <c r="CD101" s="1">
        <f t="shared" si="500"/>
        <v>0.49999999999999822</v>
      </c>
      <c r="CE101" s="1">
        <f t="shared" si="359"/>
        <v>9.4918735911065136E-14</v>
      </c>
      <c r="CF101" s="1">
        <f t="shared" si="436"/>
        <v>1000.0000000000664</v>
      </c>
      <c r="CG101" s="1">
        <f t="shared" si="437"/>
        <v>513.50999999999817</v>
      </c>
      <c r="CH101" s="1">
        <f t="shared" si="438"/>
        <v>499.99999999999824</v>
      </c>
      <c r="CI101" s="1">
        <f t="shared" si="439"/>
        <v>500</v>
      </c>
      <c r="CJ101" s="1">
        <f t="shared" si="440"/>
        <v>1.2655831454808686E-14</v>
      </c>
      <c r="CK101" s="4">
        <f t="shared" si="441"/>
        <v>0</v>
      </c>
      <c r="CL101" s="1">
        <f t="shared" si="442"/>
        <v>-4.7459367955532567E-11</v>
      </c>
      <c r="CM101" s="4">
        <f t="shared" si="360"/>
        <v>0</v>
      </c>
      <c r="CN101" s="4">
        <f t="shared" si="361"/>
        <v>10</v>
      </c>
      <c r="CO101" s="4">
        <f t="shared" si="443"/>
        <v>1.3153136399532252E-13</v>
      </c>
      <c r="CP101" s="4">
        <f t="shared" si="362"/>
        <v>3.6612628084257389E-14</v>
      </c>
      <c r="CQ101" s="4">
        <f t="shared" si="363"/>
        <v>-100</v>
      </c>
      <c r="CR101" s="4">
        <f t="shared" si="364"/>
        <v>-100</v>
      </c>
      <c r="CS101" s="4">
        <f t="shared" si="365"/>
        <v>-100</v>
      </c>
      <c r="CT101" s="1">
        <f t="shared" si="366"/>
        <v>100</v>
      </c>
      <c r="CU101" s="1">
        <f t="shared" si="367"/>
        <v>0</v>
      </c>
      <c r="CV101" s="1">
        <f t="shared" si="368"/>
        <v>3.4009999999999918</v>
      </c>
      <c r="CW101" s="1">
        <f t="shared" si="444"/>
        <v>0.49999999999999822</v>
      </c>
      <c r="CX101" s="1">
        <f t="shared" si="445"/>
        <v>2.2716988600228412E-11</v>
      </c>
      <c r="CY101" s="1">
        <f t="shared" si="501"/>
        <v>-0.26230127356761529</v>
      </c>
      <c r="CZ101" s="1">
        <f t="shared" si="502"/>
        <v>0.49999999999999822</v>
      </c>
      <c r="DA101" s="1">
        <f t="shared" si="369"/>
        <v>1.3153136399532252E-13</v>
      </c>
      <c r="DB101" s="1">
        <f t="shared" si="446"/>
        <v>1000.0000000000922</v>
      </c>
      <c r="DC101" s="1">
        <f t="shared" si="447"/>
        <v>513.50999999999817</v>
      </c>
      <c r="DD101" s="1">
        <f t="shared" si="448"/>
        <v>499.99999999999824</v>
      </c>
      <c r="DE101" s="1">
        <f t="shared" si="449"/>
        <v>500</v>
      </c>
      <c r="DF101" s="1">
        <f t="shared" si="450"/>
        <v>1.7537515199376336E-14</v>
      </c>
      <c r="DG101" s="4">
        <f t="shared" si="451"/>
        <v>0</v>
      </c>
      <c r="DH101" s="1">
        <f t="shared" si="452"/>
        <v>-6.5765681997661261E-11</v>
      </c>
      <c r="DI101" s="4">
        <f t="shared" si="370"/>
        <v>0</v>
      </c>
      <c r="DJ101" s="4">
        <f t="shared" si="371"/>
        <v>10</v>
      </c>
      <c r="DK101" s="4">
        <f t="shared" si="453"/>
        <v>1.5264023837909105E-13</v>
      </c>
      <c r="DL101" s="4">
        <f t="shared" si="372"/>
        <v>2.1108874383768523E-14</v>
      </c>
      <c r="DM101" s="4">
        <f t="shared" si="373"/>
        <v>-100</v>
      </c>
      <c r="DN101" s="4">
        <f t="shared" si="374"/>
        <v>-100</v>
      </c>
      <c r="DO101" s="4">
        <f t="shared" si="375"/>
        <v>-100</v>
      </c>
      <c r="DP101" s="1">
        <f t="shared" si="376"/>
        <v>100</v>
      </c>
      <c r="DQ101" s="1">
        <f t="shared" si="377"/>
        <v>0</v>
      </c>
      <c r="DR101" s="1">
        <f t="shared" si="378"/>
        <v>3.4009999999999918</v>
      </c>
      <c r="DS101" s="1">
        <f t="shared" si="454"/>
        <v>0.49999999999999822</v>
      </c>
      <c r="DT101" s="1">
        <f t="shared" si="455"/>
        <v>2.636273547134561E-11</v>
      </c>
      <c r="DU101" s="1">
        <f t="shared" si="503"/>
        <v>-0.25110451091743546</v>
      </c>
      <c r="DV101" s="1">
        <f t="shared" si="504"/>
        <v>0.49999999999999822</v>
      </c>
      <c r="DW101" s="1">
        <f t="shared" si="379"/>
        <v>1.5264023837909105E-13</v>
      </c>
      <c r="DX101" s="1">
        <f t="shared" si="456"/>
        <v>1000.0000000001068</v>
      </c>
      <c r="DY101" s="1">
        <f t="shared" si="457"/>
        <v>513.50999999999817</v>
      </c>
      <c r="DZ101" s="1">
        <f t="shared" si="458"/>
        <v>499.99999999999824</v>
      </c>
      <c r="EA101" s="1">
        <f t="shared" si="459"/>
        <v>500</v>
      </c>
      <c r="EB101" s="1">
        <f t="shared" si="460"/>
        <v>2.035203178387881E-14</v>
      </c>
      <c r="EC101" s="4">
        <f t="shared" si="461"/>
        <v>0</v>
      </c>
      <c r="ED101" s="1">
        <f t="shared" si="462"/>
        <v>-7.6320119189545528E-11</v>
      </c>
      <c r="EE101" s="4">
        <f t="shared" si="380"/>
        <v>0</v>
      </c>
      <c r="EF101" s="4">
        <f t="shared" si="381"/>
        <v>10</v>
      </c>
      <c r="EG101" s="4">
        <f t="shared" si="463"/>
        <v>2.0491567468586188E-13</v>
      </c>
      <c r="EH101" s="4">
        <f t="shared" si="382"/>
        <v>5.2275436306770835E-14</v>
      </c>
      <c r="EI101" s="4">
        <f t="shared" si="383"/>
        <v>-100</v>
      </c>
      <c r="EJ101" s="4">
        <f t="shared" si="384"/>
        <v>-100</v>
      </c>
      <c r="EK101" s="4">
        <f t="shared" si="385"/>
        <v>-100</v>
      </c>
      <c r="EL101" s="1">
        <f t="shared" si="386"/>
        <v>100</v>
      </c>
      <c r="EM101" s="1">
        <f t="shared" si="387"/>
        <v>0</v>
      </c>
      <c r="EN101" s="1">
        <f t="shared" si="388"/>
        <v>3.4009999999999918</v>
      </c>
      <c r="EO101" s="1">
        <f t="shared" si="464"/>
        <v>0.49999999999999822</v>
      </c>
      <c r="EP101" s="1">
        <f t="shared" si="465"/>
        <v>3.5391308235900155E-11</v>
      </c>
      <c r="EQ101" s="1">
        <f t="shared" si="505"/>
        <v>-0.23955353426797465</v>
      </c>
      <c r="ER101" s="1">
        <f t="shared" si="506"/>
        <v>0.49999999999999822</v>
      </c>
      <c r="ES101" s="1">
        <f t="shared" si="389"/>
        <v>2.0491567468586188E-13</v>
      </c>
      <c r="ET101" s="1">
        <f t="shared" si="466"/>
        <v>1000.0000000001435</v>
      </c>
      <c r="EU101" s="1">
        <f t="shared" si="467"/>
        <v>513.50999999999817</v>
      </c>
      <c r="EV101" s="1">
        <f t="shared" si="468"/>
        <v>499.99999999999824</v>
      </c>
      <c r="EW101" s="1">
        <f t="shared" si="469"/>
        <v>500</v>
      </c>
      <c r="EX101" s="1">
        <f t="shared" si="470"/>
        <v>2.7322089958114919E-14</v>
      </c>
      <c r="EY101" s="4">
        <f t="shared" si="471"/>
        <v>0</v>
      </c>
      <c r="EZ101" s="1">
        <f t="shared" si="472"/>
        <v>-1.0245783734293094E-10</v>
      </c>
      <c r="FA101" s="4">
        <f t="shared" si="390"/>
        <v>0</v>
      </c>
      <c r="FB101" s="4">
        <f t="shared" si="391"/>
        <v>10</v>
      </c>
      <c r="FC101" s="4">
        <f t="shared" si="473"/>
        <v>2.3316021250040492E-13</v>
      </c>
      <c r="FD101" s="4">
        <f t="shared" si="392"/>
        <v>2.8244537814543034E-14</v>
      </c>
      <c r="FE101" s="4">
        <f t="shared" si="393"/>
        <v>-100</v>
      </c>
      <c r="FF101" s="4">
        <f t="shared" si="394"/>
        <v>-100</v>
      </c>
      <c r="FG101" s="4">
        <f t="shared" si="395"/>
        <v>-100</v>
      </c>
      <c r="FH101" s="1">
        <f t="shared" si="396"/>
        <v>100</v>
      </c>
      <c r="FI101" s="1">
        <f t="shared" si="397"/>
        <v>0</v>
      </c>
      <c r="FJ101" s="1">
        <f t="shared" si="398"/>
        <v>3.4009999999999918</v>
      </c>
      <c r="FK101" s="1">
        <f t="shared" si="474"/>
        <v>0.49999999999999822</v>
      </c>
      <c r="FL101" s="1">
        <f t="shared" si="475"/>
        <v>4.026946675309238E-11</v>
      </c>
      <c r="FM101" s="1">
        <f t="shared" si="507"/>
        <v>-0.24386264428720197</v>
      </c>
      <c r="FN101" s="1">
        <f t="shared" si="508"/>
        <v>0.49999999999999822</v>
      </c>
      <c r="FO101" s="1">
        <f t="shared" si="399"/>
        <v>2.3316021250040492E-13</v>
      </c>
      <c r="FP101" s="1">
        <f t="shared" si="476"/>
        <v>1000.0000000001633</v>
      </c>
      <c r="FQ101" s="1">
        <f t="shared" si="477"/>
        <v>513.50999999999817</v>
      </c>
      <c r="FR101" s="1">
        <f t="shared" si="478"/>
        <v>499.99999999999824</v>
      </c>
      <c r="FS101" s="1">
        <f t="shared" si="479"/>
        <v>500</v>
      </c>
      <c r="FT101" s="1">
        <f t="shared" si="480"/>
        <v>3.1088028333387321E-14</v>
      </c>
      <c r="FU101" s="4">
        <f t="shared" si="481"/>
        <v>0</v>
      </c>
      <c r="FV101" s="1">
        <f t="shared" si="482"/>
        <v>-1.1658010625020246E-10</v>
      </c>
      <c r="FW101" s="4">
        <f t="shared" si="400"/>
        <v>0</v>
      </c>
      <c r="FX101" s="4">
        <f t="shared" si="401"/>
        <v>10</v>
      </c>
      <c r="FY101" s="4">
        <f t="shared" si="483"/>
        <v>3.157203286596018E-13</v>
      </c>
      <c r="FZ101" s="4">
        <f t="shared" si="402"/>
        <v>8.2560116159196884E-14</v>
      </c>
      <c r="GA101" s="4">
        <f t="shared" si="403"/>
        <v>-100</v>
      </c>
      <c r="GB101" s="4">
        <f t="shared" si="404"/>
        <v>-100</v>
      </c>
      <c r="GC101" s="4">
        <f t="shared" si="405"/>
        <v>-100</v>
      </c>
      <c r="GD101" s="1">
        <f t="shared" si="406"/>
        <v>100</v>
      </c>
      <c r="GE101" s="1">
        <f t="shared" si="407"/>
        <v>0</v>
      </c>
      <c r="GF101" s="1">
        <f t="shared" si="408"/>
        <v>3.4009999999999918</v>
      </c>
      <c r="GG101" s="1">
        <f t="shared" si="484"/>
        <v>0.49999999999999822</v>
      </c>
      <c r="GH101" s="1">
        <f t="shared" si="485"/>
        <v>5.4528554172642795E-11</v>
      </c>
      <c r="GI101" s="1">
        <f t="shared" si="509"/>
        <v>-0.23200285612906291</v>
      </c>
      <c r="GJ101" s="1">
        <f t="shared" si="510"/>
        <v>0.49999999999999822</v>
      </c>
      <c r="GK101" s="1">
        <f t="shared" si="409"/>
        <v>3.157203286596018E-13</v>
      </c>
      <c r="GL101" s="1">
        <f t="shared" si="486"/>
        <v>1000.0000000002209</v>
      </c>
      <c r="GM101" s="1">
        <f t="shared" si="487"/>
        <v>513.50999999999817</v>
      </c>
      <c r="GN101" s="1">
        <f t="shared" si="488"/>
        <v>499.99999999999824</v>
      </c>
      <c r="GO101" s="1">
        <f t="shared" si="489"/>
        <v>500</v>
      </c>
      <c r="GP101" s="1">
        <f t="shared" si="490"/>
        <v>4.209604382128024E-14</v>
      </c>
      <c r="GQ101" s="4">
        <f t="shared" si="491"/>
        <v>0</v>
      </c>
      <c r="GR101" s="1">
        <f t="shared" si="492"/>
        <v>-1.5786016432980089E-10</v>
      </c>
      <c r="GS101" s="4">
        <f t="shared" si="410"/>
        <v>0</v>
      </c>
      <c r="GT101" s="4">
        <f t="shared" si="411"/>
        <v>10</v>
      </c>
      <c r="GU101" s="4">
        <f t="shared" si="493"/>
        <v>3.5893654452350779E-13</v>
      </c>
      <c r="GV101" s="4">
        <f t="shared" si="412"/>
        <v>4.3216215863905986E-14</v>
      </c>
      <c r="GW101" s="4">
        <v>90</v>
      </c>
      <c r="GX101" s="4"/>
      <c r="GY101" s="4"/>
      <c r="GZ101" s="4"/>
      <c r="HA101" s="4"/>
      <c r="HB101" s="4"/>
      <c r="HC101" s="4"/>
      <c r="HD101" s="4"/>
      <c r="HE101" s="4"/>
    </row>
    <row r="102" spans="1:220">
      <c r="A102" s="1">
        <v>84</v>
      </c>
      <c r="B102" s="1">
        <f t="shared" si="331"/>
        <v>100</v>
      </c>
      <c r="C102" s="1">
        <v>0</v>
      </c>
      <c r="D102" s="1">
        <f t="shared" si="332"/>
        <v>-100</v>
      </c>
      <c r="E102" s="1">
        <f t="shared" si="494"/>
        <v>85</v>
      </c>
      <c r="F102" s="1">
        <f t="shared" si="413"/>
        <v>3.4259999999999917</v>
      </c>
      <c r="G102" s="1">
        <f>'0.5Q 1-8 '!FS102</f>
        <v>-100</v>
      </c>
      <c r="H102" s="1">
        <f>'0.5Q 1-8 '!FT102</f>
        <v>-100</v>
      </c>
      <c r="I102" s="1">
        <f>'0.5Q 1-8 '!FU102</f>
        <v>-100</v>
      </c>
      <c r="J102" s="1">
        <f>'0.5Q 1-8 '!FV102</f>
        <v>100</v>
      </c>
      <c r="K102" s="1">
        <f>'0.5Q 1-8 '!FW102</f>
        <v>0</v>
      </c>
      <c r="L102" s="1">
        <f>'0.5Q 1-8 '!FX102</f>
        <v>3.4259999999999917</v>
      </c>
      <c r="M102" s="1">
        <f>'0.5Q 1-8 '!FY102</f>
        <v>0.49999999999999822</v>
      </c>
      <c r="N102" s="1">
        <f>'0.5Q 1-8 '!FZ102</f>
        <v>3.4993319501098637E-12</v>
      </c>
      <c r="O102" s="1">
        <f>'0.5Q 1-8 '!GA102</f>
        <v>-0.33055081869682706</v>
      </c>
      <c r="P102" s="1">
        <f>'0.5Q 1-8 '!GB102</f>
        <v>0.49999999999999822</v>
      </c>
      <c r="Q102" s="1">
        <f>'0.5Q 1-8 '!GC102</f>
        <v>2.0261131991136108E-14</v>
      </c>
      <c r="R102" s="1">
        <f>'0.5Q 1-8 '!GD102</f>
        <v>1000.0000000000142</v>
      </c>
      <c r="S102" s="1">
        <f>'0.5Q 1-8 '!GE102</f>
        <v>513.50999999999817</v>
      </c>
      <c r="T102" s="1">
        <f>'0.5Q 1-8 '!GF102</f>
        <v>499.99999999999824</v>
      </c>
      <c r="U102" s="1">
        <f>'0.5Q 1-8 '!GG102</f>
        <v>500</v>
      </c>
      <c r="V102" s="1">
        <f>'0.5Q 1-8 '!GH102</f>
        <v>2.7014842654848149E-15</v>
      </c>
      <c r="W102" s="1">
        <f>'0.5Q 1-8 '!GI102</f>
        <v>0</v>
      </c>
      <c r="X102" s="1">
        <f>'0.5Q 1-8 '!GJ102</f>
        <v>-1.0130565995568054E-11</v>
      </c>
      <c r="Y102" s="1">
        <f>'0.5Q 1-8 '!GK102</f>
        <v>0</v>
      </c>
      <c r="Z102" s="1">
        <f>'0.5Q 1-8 '!GL102</f>
        <v>10</v>
      </c>
      <c r="AA102" s="1">
        <f>'0.5Q 1-8 '!GM102</f>
        <v>3.0963497523801467E-14</v>
      </c>
      <c r="AC102" s="4">
        <f t="shared" si="333"/>
        <v>-100</v>
      </c>
      <c r="AD102" s="4">
        <f t="shared" si="334"/>
        <v>-100</v>
      </c>
      <c r="AE102" s="4">
        <f t="shared" si="335"/>
        <v>-100</v>
      </c>
      <c r="AF102" s="1">
        <f t="shared" si="336"/>
        <v>100</v>
      </c>
      <c r="AG102" s="1">
        <f t="shared" si="337"/>
        <v>0</v>
      </c>
      <c r="AH102" s="1">
        <f t="shared" si="338"/>
        <v>3.4259999999999917</v>
      </c>
      <c r="AI102" s="1">
        <f t="shared" si="414"/>
        <v>0.49999999999999822</v>
      </c>
      <c r="AJ102" s="1">
        <f t="shared" si="415"/>
        <v>5.3477543219000798E-12</v>
      </c>
      <c r="AK102" s="1">
        <f t="shared" si="495"/>
        <v>-0.29579623543115674</v>
      </c>
      <c r="AL102" s="1">
        <f t="shared" si="496"/>
        <v>0.49999999999999822</v>
      </c>
      <c r="AM102" s="1">
        <f t="shared" si="339"/>
        <v>3.0963497523801467E-14</v>
      </c>
      <c r="AN102" s="1">
        <f t="shared" si="416"/>
        <v>1000.0000000000217</v>
      </c>
      <c r="AO102" s="1">
        <f t="shared" si="417"/>
        <v>513.50999999999817</v>
      </c>
      <c r="AP102" s="1">
        <f t="shared" si="418"/>
        <v>499.99999999999824</v>
      </c>
      <c r="AQ102" s="1">
        <f t="shared" si="419"/>
        <v>500</v>
      </c>
      <c r="AR102" s="1">
        <f t="shared" si="420"/>
        <v>4.1284663365068621E-15</v>
      </c>
      <c r="AS102" s="4">
        <f t="shared" si="421"/>
        <v>0</v>
      </c>
      <c r="AT102" s="1">
        <f t="shared" si="422"/>
        <v>-1.5481748761900732E-11</v>
      </c>
      <c r="AU102" s="4">
        <f t="shared" si="340"/>
        <v>0</v>
      </c>
      <c r="AV102" s="4">
        <f t="shared" si="341"/>
        <v>10</v>
      </c>
      <c r="AW102" s="4">
        <f t="shared" si="423"/>
        <v>4.6328932909922775E-14</v>
      </c>
      <c r="AX102" s="4">
        <f t="shared" si="342"/>
        <v>1.5365435386121308E-14</v>
      </c>
      <c r="AY102" s="4">
        <f t="shared" si="343"/>
        <v>-100</v>
      </c>
      <c r="AZ102" s="4">
        <f t="shared" si="344"/>
        <v>-100</v>
      </c>
      <c r="BA102" s="4">
        <f t="shared" si="345"/>
        <v>-100</v>
      </c>
      <c r="BB102" s="1">
        <f t="shared" si="346"/>
        <v>100</v>
      </c>
      <c r="BC102" s="1">
        <f t="shared" si="347"/>
        <v>0</v>
      </c>
      <c r="BD102" s="1">
        <f t="shared" si="348"/>
        <v>3.4259999999999917</v>
      </c>
      <c r="BE102" s="1">
        <f t="shared" si="424"/>
        <v>0.49999999999999822</v>
      </c>
      <c r="BF102" s="1">
        <f t="shared" si="425"/>
        <v>8.0015428169123961E-12</v>
      </c>
      <c r="BG102" s="1">
        <f t="shared" si="497"/>
        <v>-0.29373276889243594</v>
      </c>
      <c r="BH102" s="1">
        <f t="shared" si="498"/>
        <v>0.49999999999999822</v>
      </c>
      <c r="BI102" s="1">
        <f t="shared" si="349"/>
        <v>4.6328932909922775E-14</v>
      </c>
      <c r="BJ102" s="1">
        <f t="shared" si="426"/>
        <v>1000.0000000000324</v>
      </c>
      <c r="BK102" s="1">
        <f t="shared" si="427"/>
        <v>513.50999999999817</v>
      </c>
      <c r="BL102" s="1">
        <f t="shared" si="428"/>
        <v>499.99999999999824</v>
      </c>
      <c r="BM102" s="1">
        <f t="shared" si="429"/>
        <v>500</v>
      </c>
      <c r="BN102" s="1">
        <f t="shared" si="430"/>
        <v>6.1771910546563701E-15</v>
      </c>
      <c r="BO102" s="4">
        <f t="shared" si="431"/>
        <v>0</v>
      </c>
      <c r="BP102" s="1">
        <f t="shared" si="432"/>
        <v>-2.3164466454961386E-11</v>
      </c>
      <c r="BQ102" s="4">
        <f t="shared" si="350"/>
        <v>0</v>
      </c>
      <c r="BR102" s="4">
        <f t="shared" si="351"/>
        <v>10</v>
      </c>
      <c r="BS102" s="4">
        <f t="shared" si="433"/>
        <v>5.6951241546639079E-14</v>
      </c>
      <c r="BT102" s="4">
        <f t="shared" si="352"/>
        <v>1.0622308636716304E-14</v>
      </c>
      <c r="BU102" s="4">
        <f t="shared" si="353"/>
        <v>-100</v>
      </c>
      <c r="BV102" s="4">
        <f t="shared" si="354"/>
        <v>-100</v>
      </c>
      <c r="BW102" s="4">
        <f t="shared" si="355"/>
        <v>-100</v>
      </c>
      <c r="BX102" s="1">
        <f t="shared" si="356"/>
        <v>100</v>
      </c>
      <c r="BY102" s="1">
        <f t="shared" si="357"/>
        <v>0</v>
      </c>
      <c r="BZ102" s="1">
        <f t="shared" si="358"/>
        <v>3.4259999999999917</v>
      </c>
      <c r="CA102" s="1">
        <f t="shared" si="434"/>
        <v>0.49999999999999822</v>
      </c>
      <c r="CB102" s="1">
        <f t="shared" si="435"/>
        <v>9.8361384363798077E-12</v>
      </c>
      <c r="CC102" s="1">
        <f t="shared" si="499"/>
        <v>-0.27648342360798528</v>
      </c>
      <c r="CD102" s="1">
        <f t="shared" si="500"/>
        <v>0.49999999999999822</v>
      </c>
      <c r="CE102" s="1">
        <f t="shared" si="359"/>
        <v>5.6951241546639079E-14</v>
      </c>
      <c r="CF102" s="1">
        <f t="shared" si="436"/>
        <v>1000.00000000004</v>
      </c>
      <c r="CG102" s="1">
        <f t="shared" si="437"/>
        <v>513.50999999999817</v>
      </c>
      <c r="CH102" s="1">
        <f t="shared" si="438"/>
        <v>499.99999999999824</v>
      </c>
      <c r="CI102" s="1">
        <f t="shared" si="439"/>
        <v>500</v>
      </c>
      <c r="CJ102" s="1">
        <f t="shared" si="440"/>
        <v>7.5934988728852117E-15</v>
      </c>
      <c r="CK102" s="4">
        <f t="shared" si="441"/>
        <v>0</v>
      </c>
      <c r="CL102" s="1">
        <f t="shared" si="442"/>
        <v>-2.8475620773319538E-11</v>
      </c>
      <c r="CM102" s="4">
        <f t="shared" si="360"/>
        <v>0</v>
      </c>
      <c r="CN102" s="4">
        <f t="shared" si="361"/>
        <v>10</v>
      </c>
      <c r="CO102" s="4">
        <f t="shared" si="443"/>
        <v>7.8918818397193515E-14</v>
      </c>
      <c r="CP102" s="4">
        <f t="shared" si="362"/>
        <v>2.1967576850554436E-14</v>
      </c>
      <c r="CQ102" s="4">
        <f t="shared" si="363"/>
        <v>-100</v>
      </c>
      <c r="CR102" s="4">
        <f t="shared" si="364"/>
        <v>-100</v>
      </c>
      <c r="CS102" s="4">
        <f t="shared" si="365"/>
        <v>-100</v>
      </c>
      <c r="CT102" s="1">
        <f t="shared" si="366"/>
        <v>100</v>
      </c>
      <c r="CU102" s="1">
        <f t="shared" si="367"/>
        <v>0</v>
      </c>
      <c r="CV102" s="1">
        <f t="shared" si="368"/>
        <v>3.4259999999999917</v>
      </c>
      <c r="CW102" s="1">
        <f t="shared" si="444"/>
        <v>0.49999999999999822</v>
      </c>
      <c r="CX102" s="1">
        <f t="shared" si="445"/>
        <v>1.3630193160137049E-11</v>
      </c>
      <c r="CY102" s="1">
        <f t="shared" si="501"/>
        <v>-0.26230127356761529</v>
      </c>
      <c r="CZ102" s="1">
        <f t="shared" si="502"/>
        <v>0.49999999999999822</v>
      </c>
      <c r="DA102" s="1">
        <f t="shared" si="369"/>
        <v>7.8918818397193515E-14</v>
      </c>
      <c r="DB102" s="1">
        <f t="shared" si="446"/>
        <v>1000.0000000000553</v>
      </c>
      <c r="DC102" s="1">
        <f t="shared" si="447"/>
        <v>513.50999999999817</v>
      </c>
      <c r="DD102" s="1">
        <f t="shared" si="448"/>
        <v>499.99999999999824</v>
      </c>
      <c r="DE102" s="1">
        <f t="shared" si="449"/>
        <v>500</v>
      </c>
      <c r="DF102" s="1">
        <f t="shared" si="450"/>
        <v>1.0522509119625802E-14</v>
      </c>
      <c r="DG102" s="4">
        <f t="shared" si="451"/>
        <v>0</v>
      </c>
      <c r="DH102" s="1">
        <f t="shared" si="452"/>
        <v>-3.9459409198596759E-11</v>
      </c>
      <c r="DI102" s="4">
        <f t="shared" si="370"/>
        <v>0</v>
      </c>
      <c r="DJ102" s="4">
        <f t="shared" si="371"/>
        <v>10</v>
      </c>
      <c r="DK102" s="4">
        <f t="shared" si="453"/>
        <v>9.1584143027454623E-14</v>
      </c>
      <c r="DL102" s="4">
        <f t="shared" si="372"/>
        <v>1.2665324630261109E-14</v>
      </c>
      <c r="DM102" s="4">
        <f t="shared" si="373"/>
        <v>-100</v>
      </c>
      <c r="DN102" s="4">
        <f t="shared" si="374"/>
        <v>-100</v>
      </c>
      <c r="DO102" s="4">
        <f t="shared" si="375"/>
        <v>-100</v>
      </c>
      <c r="DP102" s="1">
        <f t="shared" si="376"/>
        <v>100</v>
      </c>
      <c r="DQ102" s="1">
        <f t="shared" si="377"/>
        <v>0</v>
      </c>
      <c r="DR102" s="1">
        <f t="shared" si="378"/>
        <v>3.4259999999999917</v>
      </c>
      <c r="DS102" s="1">
        <f t="shared" si="454"/>
        <v>0.49999999999999822</v>
      </c>
      <c r="DT102" s="1">
        <f t="shared" si="455"/>
        <v>1.5817641282807363E-11</v>
      </c>
      <c r="DU102" s="1">
        <f t="shared" si="503"/>
        <v>-0.25110451091743546</v>
      </c>
      <c r="DV102" s="1">
        <f t="shared" si="504"/>
        <v>0.49999999999999822</v>
      </c>
      <c r="DW102" s="1">
        <f t="shared" si="379"/>
        <v>9.1584143027454623E-14</v>
      </c>
      <c r="DX102" s="1">
        <f t="shared" si="456"/>
        <v>1000.0000000000641</v>
      </c>
      <c r="DY102" s="1">
        <f t="shared" si="457"/>
        <v>513.50999999999817</v>
      </c>
      <c r="DZ102" s="1">
        <f t="shared" si="458"/>
        <v>499.99999999999824</v>
      </c>
      <c r="EA102" s="1">
        <f t="shared" si="459"/>
        <v>500</v>
      </c>
      <c r="EB102" s="1">
        <f t="shared" si="460"/>
        <v>1.2211219070327285E-14</v>
      </c>
      <c r="EC102" s="4">
        <f t="shared" si="461"/>
        <v>0</v>
      </c>
      <c r="ED102" s="1">
        <f t="shared" si="462"/>
        <v>-4.5792071513727309E-11</v>
      </c>
      <c r="EE102" s="4">
        <f t="shared" si="380"/>
        <v>0</v>
      </c>
      <c r="EF102" s="4">
        <f t="shared" si="381"/>
        <v>10</v>
      </c>
      <c r="EG102" s="4">
        <f t="shared" si="463"/>
        <v>1.2294940481151712E-13</v>
      </c>
      <c r="EH102" s="4">
        <f t="shared" si="382"/>
        <v>3.1365261784062496E-14</v>
      </c>
      <c r="EI102" s="4">
        <f t="shared" si="383"/>
        <v>-100</v>
      </c>
      <c r="EJ102" s="4">
        <f t="shared" si="384"/>
        <v>-100</v>
      </c>
      <c r="EK102" s="4">
        <f t="shared" si="385"/>
        <v>-100</v>
      </c>
      <c r="EL102" s="1">
        <f t="shared" si="386"/>
        <v>100</v>
      </c>
      <c r="EM102" s="1">
        <f t="shared" si="387"/>
        <v>0</v>
      </c>
      <c r="EN102" s="1">
        <f t="shared" si="388"/>
        <v>3.4259999999999917</v>
      </c>
      <c r="EO102" s="1">
        <f t="shared" si="464"/>
        <v>0.49999999999999822</v>
      </c>
      <c r="EP102" s="1">
        <f t="shared" si="465"/>
        <v>2.1234784941540093E-11</v>
      </c>
      <c r="EQ102" s="1">
        <f t="shared" si="505"/>
        <v>-0.23955353426797465</v>
      </c>
      <c r="ER102" s="1">
        <f t="shared" si="506"/>
        <v>0.49999999999999822</v>
      </c>
      <c r="ES102" s="1">
        <f t="shared" si="389"/>
        <v>1.2294940481151712E-13</v>
      </c>
      <c r="ET102" s="1">
        <f t="shared" si="466"/>
        <v>1000.0000000000862</v>
      </c>
      <c r="EU102" s="1">
        <f t="shared" si="467"/>
        <v>513.50999999999817</v>
      </c>
      <c r="EV102" s="1">
        <f t="shared" si="468"/>
        <v>499.99999999999824</v>
      </c>
      <c r="EW102" s="1">
        <f t="shared" si="469"/>
        <v>500</v>
      </c>
      <c r="EX102" s="1">
        <f t="shared" si="470"/>
        <v>1.6393253974868953E-14</v>
      </c>
      <c r="EY102" s="4">
        <f t="shared" si="471"/>
        <v>0</v>
      </c>
      <c r="EZ102" s="1">
        <f t="shared" si="472"/>
        <v>-6.1474702405758556E-11</v>
      </c>
      <c r="FA102" s="4">
        <f t="shared" si="390"/>
        <v>0</v>
      </c>
      <c r="FB102" s="4">
        <f t="shared" si="391"/>
        <v>10</v>
      </c>
      <c r="FC102" s="4">
        <f t="shared" si="473"/>
        <v>1.3989612750024294E-13</v>
      </c>
      <c r="FD102" s="4">
        <f t="shared" si="392"/>
        <v>1.6946722688725821E-14</v>
      </c>
      <c r="FE102" s="4">
        <f t="shared" si="393"/>
        <v>-100</v>
      </c>
      <c r="FF102" s="4">
        <f t="shared" si="394"/>
        <v>-100</v>
      </c>
      <c r="FG102" s="4">
        <f t="shared" si="395"/>
        <v>-100</v>
      </c>
      <c r="FH102" s="1">
        <f t="shared" si="396"/>
        <v>100</v>
      </c>
      <c r="FI102" s="1">
        <f t="shared" si="397"/>
        <v>0</v>
      </c>
      <c r="FJ102" s="1">
        <f t="shared" si="398"/>
        <v>3.4259999999999917</v>
      </c>
      <c r="FK102" s="1">
        <f t="shared" si="474"/>
        <v>0.49999999999999822</v>
      </c>
      <c r="FL102" s="1">
        <f t="shared" si="475"/>
        <v>2.416168005185543E-11</v>
      </c>
      <c r="FM102" s="1">
        <f t="shared" si="507"/>
        <v>-0.24386264428720197</v>
      </c>
      <c r="FN102" s="1">
        <f t="shared" si="508"/>
        <v>0.49999999999999822</v>
      </c>
      <c r="FO102" s="1">
        <f t="shared" si="399"/>
        <v>1.3989612750024294E-13</v>
      </c>
      <c r="FP102" s="1">
        <f t="shared" si="476"/>
        <v>1000.0000000000979</v>
      </c>
      <c r="FQ102" s="1">
        <f t="shared" si="477"/>
        <v>513.50999999999817</v>
      </c>
      <c r="FR102" s="1">
        <f t="shared" si="478"/>
        <v>499.99999999999824</v>
      </c>
      <c r="FS102" s="1">
        <f t="shared" si="479"/>
        <v>500</v>
      </c>
      <c r="FT102" s="1">
        <f t="shared" si="480"/>
        <v>1.8652817000032396E-14</v>
      </c>
      <c r="FU102" s="4">
        <f t="shared" si="481"/>
        <v>0</v>
      </c>
      <c r="FV102" s="1">
        <f t="shared" si="482"/>
        <v>-6.9948063750121476E-11</v>
      </c>
      <c r="FW102" s="4">
        <f t="shared" si="400"/>
        <v>0</v>
      </c>
      <c r="FX102" s="4">
        <f t="shared" si="401"/>
        <v>10</v>
      </c>
      <c r="FY102" s="4">
        <f t="shared" si="483"/>
        <v>1.8943219719576108E-13</v>
      </c>
      <c r="FZ102" s="4">
        <f t="shared" si="402"/>
        <v>4.9536069695518141E-14</v>
      </c>
      <c r="GA102" s="4">
        <f t="shared" si="403"/>
        <v>-100</v>
      </c>
      <c r="GB102" s="4">
        <f t="shared" si="404"/>
        <v>-100</v>
      </c>
      <c r="GC102" s="4">
        <f t="shared" si="405"/>
        <v>-100</v>
      </c>
      <c r="GD102" s="1">
        <f t="shared" si="406"/>
        <v>100</v>
      </c>
      <c r="GE102" s="1">
        <f t="shared" si="407"/>
        <v>0</v>
      </c>
      <c r="GF102" s="1">
        <f t="shared" si="408"/>
        <v>3.4259999999999917</v>
      </c>
      <c r="GG102" s="1">
        <f t="shared" si="484"/>
        <v>0.49999999999999822</v>
      </c>
      <c r="GH102" s="1">
        <f t="shared" si="485"/>
        <v>3.2717132503585673E-11</v>
      </c>
      <c r="GI102" s="1">
        <f t="shared" si="509"/>
        <v>-0.23200285612906291</v>
      </c>
      <c r="GJ102" s="1">
        <f t="shared" si="510"/>
        <v>0.49999999999999822</v>
      </c>
      <c r="GK102" s="1">
        <f t="shared" si="409"/>
        <v>1.8943219719576108E-13</v>
      </c>
      <c r="GL102" s="1">
        <f t="shared" si="486"/>
        <v>1000.0000000001326</v>
      </c>
      <c r="GM102" s="1">
        <f t="shared" si="487"/>
        <v>513.50999999999817</v>
      </c>
      <c r="GN102" s="1">
        <f t="shared" si="488"/>
        <v>499.99999999999824</v>
      </c>
      <c r="GO102" s="1">
        <f t="shared" si="489"/>
        <v>500</v>
      </c>
      <c r="GP102" s="1">
        <f t="shared" si="490"/>
        <v>2.5257626292768145E-14</v>
      </c>
      <c r="GQ102" s="4">
        <f t="shared" si="491"/>
        <v>0</v>
      </c>
      <c r="GR102" s="1">
        <f t="shared" si="492"/>
        <v>-9.4716098597880544E-11</v>
      </c>
      <c r="GS102" s="4">
        <f t="shared" si="410"/>
        <v>0</v>
      </c>
      <c r="GT102" s="4">
        <f t="shared" si="411"/>
        <v>10</v>
      </c>
      <c r="GU102" s="4">
        <f t="shared" si="493"/>
        <v>2.1536192671410466E-13</v>
      </c>
      <c r="GV102" s="4">
        <f t="shared" si="412"/>
        <v>2.5929729518343576E-14</v>
      </c>
      <c r="GW102" s="4">
        <v>85</v>
      </c>
      <c r="GX102" s="4"/>
      <c r="GY102" s="4"/>
      <c r="GZ102" s="4"/>
      <c r="HA102" s="4"/>
      <c r="HB102" s="4"/>
      <c r="HC102" s="4"/>
      <c r="HD102" s="4"/>
      <c r="HE102" s="4"/>
    </row>
    <row r="103" spans="1:220">
      <c r="A103" s="1">
        <v>85</v>
      </c>
      <c r="B103" s="1">
        <f t="shared" si="331"/>
        <v>100</v>
      </c>
      <c r="C103" s="1">
        <v>0</v>
      </c>
      <c r="D103" s="1">
        <f t="shared" si="332"/>
        <v>-100</v>
      </c>
      <c r="E103" s="1">
        <f t="shared" si="494"/>
        <v>80</v>
      </c>
      <c r="F103" s="1">
        <f t="shared" si="413"/>
        <v>3.4509999999999916</v>
      </c>
      <c r="G103" s="1">
        <f>'0.5Q 1-8 '!FS103</f>
        <v>-100</v>
      </c>
      <c r="H103" s="1">
        <f>'0.5Q 1-8 '!FT103</f>
        <v>-100</v>
      </c>
      <c r="I103" s="1">
        <f>'0.5Q 1-8 '!FU103</f>
        <v>-100</v>
      </c>
      <c r="J103" s="1">
        <f>'0.5Q 1-8 '!FV103</f>
        <v>100</v>
      </c>
      <c r="K103" s="1">
        <f>'0.5Q 1-8 '!FW103</f>
        <v>0</v>
      </c>
      <c r="L103" s="1">
        <f>'0.5Q 1-8 '!FX103</f>
        <v>3.4509999999999916</v>
      </c>
      <c r="M103" s="1">
        <f>'0.5Q 1-8 '!FY103</f>
        <v>0.49999999999999822</v>
      </c>
      <c r="N103" s="1">
        <f>'0.5Q 1-8 '!FZ103</f>
        <v>2.0995991700659177E-12</v>
      </c>
      <c r="O103" s="1">
        <f>'0.5Q 1-8 '!GA103</f>
        <v>-0.33055081869682706</v>
      </c>
      <c r="P103" s="1">
        <f>'0.5Q 1-8 '!GB103</f>
        <v>0.49999999999999822</v>
      </c>
      <c r="Q103" s="1">
        <f>'0.5Q 1-8 '!GC103</f>
        <v>1.2156679194681664E-14</v>
      </c>
      <c r="R103" s="1">
        <f>'0.5Q 1-8 '!GD103</f>
        <v>1000.0000000000084</v>
      </c>
      <c r="S103" s="1">
        <f>'0.5Q 1-8 '!GE103</f>
        <v>513.50999999999817</v>
      </c>
      <c r="T103" s="1">
        <f>'0.5Q 1-8 '!GF103</f>
        <v>499.99999999999824</v>
      </c>
      <c r="U103" s="1">
        <f>'0.5Q 1-8 '!GG103</f>
        <v>500</v>
      </c>
      <c r="V103" s="1">
        <f>'0.5Q 1-8 '!GH103</f>
        <v>1.6208905592908887E-15</v>
      </c>
      <c r="W103" s="1">
        <f>'0.5Q 1-8 '!GI103</f>
        <v>0</v>
      </c>
      <c r="X103" s="1">
        <f>'0.5Q 1-8 '!GJ103</f>
        <v>-6.0783395973408319E-12</v>
      </c>
      <c r="Y103" s="1">
        <f>'0.5Q 1-8 '!GK103</f>
        <v>0</v>
      </c>
      <c r="Z103" s="1">
        <f>'0.5Q 1-8 '!GL103</f>
        <v>10</v>
      </c>
      <c r="AA103" s="1">
        <f>'0.5Q 1-8 '!GM103</f>
        <v>1.8578098514280878E-14</v>
      </c>
      <c r="AC103" s="4">
        <f t="shared" si="333"/>
        <v>-100</v>
      </c>
      <c r="AD103" s="4">
        <f t="shared" si="334"/>
        <v>-100</v>
      </c>
      <c r="AE103" s="4">
        <f t="shared" si="335"/>
        <v>-100</v>
      </c>
      <c r="AF103" s="1">
        <f t="shared" si="336"/>
        <v>100</v>
      </c>
      <c r="AG103" s="1">
        <f t="shared" si="337"/>
        <v>0</v>
      </c>
      <c r="AH103" s="1">
        <f t="shared" si="338"/>
        <v>3.4509999999999916</v>
      </c>
      <c r="AI103" s="1">
        <f t="shared" si="414"/>
        <v>0.49999999999999822</v>
      </c>
      <c r="AJ103" s="1">
        <f t="shared" si="415"/>
        <v>3.2086525931400486E-12</v>
      </c>
      <c r="AK103" s="1">
        <f t="shared" si="495"/>
        <v>-0.29579623543115674</v>
      </c>
      <c r="AL103" s="1">
        <f t="shared" si="496"/>
        <v>0.49999999999999822</v>
      </c>
      <c r="AM103" s="1">
        <f t="shared" si="339"/>
        <v>1.8578098514280878E-14</v>
      </c>
      <c r="AN103" s="1">
        <f t="shared" si="416"/>
        <v>1000.0000000000131</v>
      </c>
      <c r="AO103" s="1">
        <f t="shared" si="417"/>
        <v>513.50999999999817</v>
      </c>
      <c r="AP103" s="1">
        <f t="shared" si="418"/>
        <v>499.99999999999824</v>
      </c>
      <c r="AQ103" s="1">
        <f t="shared" si="419"/>
        <v>500</v>
      </c>
      <c r="AR103" s="1">
        <f t="shared" si="420"/>
        <v>2.4770798019041178E-15</v>
      </c>
      <c r="AS103" s="4">
        <f t="shared" si="421"/>
        <v>0</v>
      </c>
      <c r="AT103" s="1">
        <f t="shared" si="422"/>
        <v>-9.2890492571404394E-12</v>
      </c>
      <c r="AU103" s="4">
        <f t="shared" si="340"/>
        <v>0</v>
      </c>
      <c r="AV103" s="4">
        <f t="shared" si="341"/>
        <v>10</v>
      </c>
      <c r="AW103" s="4">
        <f t="shared" si="423"/>
        <v>2.7797359745953664E-14</v>
      </c>
      <c r="AX103" s="4">
        <f t="shared" si="342"/>
        <v>9.2192612316727855E-15</v>
      </c>
      <c r="AY103" s="4">
        <f t="shared" si="343"/>
        <v>-100</v>
      </c>
      <c r="AZ103" s="4">
        <f t="shared" si="344"/>
        <v>-100</v>
      </c>
      <c r="BA103" s="4">
        <f t="shared" si="345"/>
        <v>-100</v>
      </c>
      <c r="BB103" s="1">
        <f t="shared" si="346"/>
        <v>100</v>
      </c>
      <c r="BC103" s="1">
        <f t="shared" si="347"/>
        <v>0</v>
      </c>
      <c r="BD103" s="1">
        <f t="shared" si="348"/>
        <v>3.4509999999999916</v>
      </c>
      <c r="BE103" s="1">
        <f t="shared" si="424"/>
        <v>0.49999999999999822</v>
      </c>
      <c r="BF103" s="1">
        <f t="shared" si="425"/>
        <v>4.8009256901474373E-12</v>
      </c>
      <c r="BG103" s="1">
        <f t="shared" si="497"/>
        <v>-0.29373276889243594</v>
      </c>
      <c r="BH103" s="1">
        <f t="shared" si="498"/>
        <v>0.49999999999999822</v>
      </c>
      <c r="BI103" s="1">
        <f t="shared" si="349"/>
        <v>2.7797359745953664E-14</v>
      </c>
      <c r="BJ103" s="1">
        <f t="shared" si="426"/>
        <v>1000.0000000000196</v>
      </c>
      <c r="BK103" s="1">
        <f t="shared" si="427"/>
        <v>513.50999999999817</v>
      </c>
      <c r="BL103" s="1">
        <f t="shared" si="428"/>
        <v>499.99999999999824</v>
      </c>
      <c r="BM103" s="1">
        <f t="shared" si="429"/>
        <v>500</v>
      </c>
      <c r="BN103" s="1">
        <f t="shared" si="430"/>
        <v>3.7063146327938219E-15</v>
      </c>
      <c r="BO103" s="4">
        <f t="shared" si="431"/>
        <v>0</v>
      </c>
      <c r="BP103" s="1">
        <f t="shared" si="432"/>
        <v>-1.3898679872976832E-11</v>
      </c>
      <c r="BQ103" s="4">
        <f t="shared" si="350"/>
        <v>0</v>
      </c>
      <c r="BR103" s="4">
        <f t="shared" si="351"/>
        <v>10</v>
      </c>
      <c r="BS103" s="4">
        <f t="shared" si="433"/>
        <v>3.4170744927983449E-14</v>
      </c>
      <c r="BT103" s="4">
        <f t="shared" si="352"/>
        <v>6.373385182029785E-15</v>
      </c>
      <c r="BU103" s="4">
        <f t="shared" si="353"/>
        <v>-100</v>
      </c>
      <c r="BV103" s="4">
        <f t="shared" si="354"/>
        <v>-100</v>
      </c>
      <c r="BW103" s="4">
        <f t="shared" si="355"/>
        <v>-100</v>
      </c>
      <c r="BX103" s="1">
        <f t="shared" si="356"/>
        <v>100</v>
      </c>
      <c r="BY103" s="1">
        <f t="shared" si="357"/>
        <v>0</v>
      </c>
      <c r="BZ103" s="1">
        <f t="shared" si="358"/>
        <v>3.4509999999999916</v>
      </c>
      <c r="CA103" s="1">
        <f t="shared" si="434"/>
        <v>0.49999999999999822</v>
      </c>
      <c r="CB103" s="1">
        <f t="shared" si="435"/>
        <v>5.9016830618278839E-12</v>
      </c>
      <c r="CC103" s="1">
        <f t="shared" si="499"/>
        <v>-0.27648342360798528</v>
      </c>
      <c r="CD103" s="1">
        <f t="shared" si="500"/>
        <v>0.49999999999999822</v>
      </c>
      <c r="CE103" s="1">
        <f t="shared" si="359"/>
        <v>3.4170744927983449E-14</v>
      </c>
      <c r="CF103" s="1">
        <f t="shared" si="436"/>
        <v>1000.000000000024</v>
      </c>
      <c r="CG103" s="1">
        <f t="shared" si="437"/>
        <v>513.50999999999817</v>
      </c>
      <c r="CH103" s="1">
        <f t="shared" si="438"/>
        <v>499.99999999999824</v>
      </c>
      <c r="CI103" s="1">
        <f t="shared" si="439"/>
        <v>500</v>
      </c>
      <c r="CJ103" s="1">
        <f t="shared" si="440"/>
        <v>4.5560993237311261E-15</v>
      </c>
      <c r="CK103" s="4">
        <f t="shared" si="441"/>
        <v>0</v>
      </c>
      <c r="CL103" s="1">
        <f t="shared" si="442"/>
        <v>-1.7085372463991723E-11</v>
      </c>
      <c r="CM103" s="4">
        <f t="shared" si="360"/>
        <v>0</v>
      </c>
      <c r="CN103" s="4">
        <f t="shared" si="361"/>
        <v>10</v>
      </c>
      <c r="CO103" s="4">
        <f t="shared" si="443"/>
        <v>4.7351291038316106E-14</v>
      </c>
      <c r="CP103" s="4">
        <f t="shared" si="362"/>
        <v>1.3180546110332658E-14</v>
      </c>
      <c r="CQ103" s="4">
        <f t="shared" si="363"/>
        <v>-100</v>
      </c>
      <c r="CR103" s="4">
        <f t="shared" si="364"/>
        <v>-100</v>
      </c>
      <c r="CS103" s="4">
        <f t="shared" si="365"/>
        <v>-100</v>
      </c>
      <c r="CT103" s="1">
        <f t="shared" si="366"/>
        <v>100</v>
      </c>
      <c r="CU103" s="1">
        <f t="shared" si="367"/>
        <v>0</v>
      </c>
      <c r="CV103" s="1">
        <f t="shared" si="368"/>
        <v>3.4509999999999916</v>
      </c>
      <c r="CW103" s="1">
        <f t="shared" si="444"/>
        <v>0.49999999999999822</v>
      </c>
      <c r="CX103" s="1">
        <f t="shared" si="445"/>
        <v>8.1781158960822294E-12</v>
      </c>
      <c r="CY103" s="1">
        <f t="shared" si="501"/>
        <v>-0.26230127356761529</v>
      </c>
      <c r="CZ103" s="1">
        <f t="shared" si="502"/>
        <v>0.49999999999999822</v>
      </c>
      <c r="DA103" s="1">
        <f t="shared" si="369"/>
        <v>4.7351291038316106E-14</v>
      </c>
      <c r="DB103" s="1">
        <f t="shared" si="446"/>
        <v>1000.0000000000331</v>
      </c>
      <c r="DC103" s="1">
        <f t="shared" si="447"/>
        <v>513.50999999999817</v>
      </c>
      <c r="DD103" s="1">
        <f t="shared" si="448"/>
        <v>499.99999999999824</v>
      </c>
      <c r="DE103" s="1">
        <f t="shared" si="449"/>
        <v>500</v>
      </c>
      <c r="DF103" s="1">
        <f t="shared" si="450"/>
        <v>6.3135054717754817E-15</v>
      </c>
      <c r="DG103" s="4">
        <f t="shared" si="451"/>
        <v>0</v>
      </c>
      <c r="DH103" s="1">
        <f t="shared" si="452"/>
        <v>-2.3675645519158052E-11</v>
      </c>
      <c r="DI103" s="4">
        <f t="shared" si="370"/>
        <v>0</v>
      </c>
      <c r="DJ103" s="4">
        <f t="shared" si="371"/>
        <v>10</v>
      </c>
      <c r="DK103" s="4">
        <f t="shared" si="453"/>
        <v>5.4950485816472769E-14</v>
      </c>
      <c r="DL103" s="4">
        <f t="shared" si="372"/>
        <v>7.5991947781566627E-15</v>
      </c>
      <c r="DM103" s="4">
        <f t="shared" si="373"/>
        <v>-100</v>
      </c>
      <c r="DN103" s="4">
        <f t="shared" si="374"/>
        <v>-100</v>
      </c>
      <c r="DO103" s="4">
        <f t="shared" si="375"/>
        <v>-100</v>
      </c>
      <c r="DP103" s="1">
        <f t="shared" si="376"/>
        <v>100</v>
      </c>
      <c r="DQ103" s="1">
        <f t="shared" si="377"/>
        <v>0</v>
      </c>
      <c r="DR103" s="1">
        <f t="shared" si="378"/>
        <v>3.4509999999999916</v>
      </c>
      <c r="DS103" s="1">
        <f t="shared" si="454"/>
        <v>0.49999999999999822</v>
      </c>
      <c r="DT103" s="1">
        <f t="shared" si="455"/>
        <v>9.4905847696844179E-12</v>
      </c>
      <c r="DU103" s="1">
        <f t="shared" si="503"/>
        <v>-0.25110451091743546</v>
      </c>
      <c r="DV103" s="1">
        <f t="shared" si="504"/>
        <v>0.49999999999999822</v>
      </c>
      <c r="DW103" s="1">
        <f t="shared" si="379"/>
        <v>5.4950485816472769E-14</v>
      </c>
      <c r="DX103" s="1">
        <f t="shared" si="456"/>
        <v>1000.0000000000384</v>
      </c>
      <c r="DY103" s="1">
        <f t="shared" si="457"/>
        <v>513.50999999999817</v>
      </c>
      <c r="DZ103" s="1">
        <f t="shared" si="458"/>
        <v>499.99999999999824</v>
      </c>
      <c r="EA103" s="1">
        <f t="shared" si="459"/>
        <v>500</v>
      </c>
      <c r="EB103" s="1">
        <f t="shared" si="460"/>
        <v>7.3267314421963706E-15</v>
      </c>
      <c r="EC103" s="4">
        <f t="shared" si="461"/>
        <v>0</v>
      </c>
      <c r="ED103" s="1">
        <f t="shared" si="462"/>
        <v>-2.7475242908236385E-11</v>
      </c>
      <c r="EE103" s="4">
        <f t="shared" si="380"/>
        <v>0</v>
      </c>
      <c r="EF103" s="4">
        <f t="shared" si="381"/>
        <v>10</v>
      </c>
      <c r="EG103" s="4">
        <f t="shared" si="463"/>
        <v>7.3769642886910269E-14</v>
      </c>
      <c r="EH103" s="4">
        <f t="shared" si="382"/>
        <v>1.88191570704375E-14</v>
      </c>
      <c r="EI103" s="4">
        <f t="shared" si="383"/>
        <v>-100</v>
      </c>
      <c r="EJ103" s="4">
        <f t="shared" si="384"/>
        <v>-100</v>
      </c>
      <c r="EK103" s="4">
        <f t="shared" si="385"/>
        <v>-100</v>
      </c>
      <c r="EL103" s="1">
        <f t="shared" si="386"/>
        <v>100</v>
      </c>
      <c r="EM103" s="1">
        <f t="shared" si="387"/>
        <v>0</v>
      </c>
      <c r="EN103" s="1">
        <f t="shared" si="388"/>
        <v>3.4509999999999916</v>
      </c>
      <c r="EO103" s="1">
        <f t="shared" si="464"/>
        <v>0.49999999999999822</v>
      </c>
      <c r="EP103" s="1">
        <f t="shared" si="465"/>
        <v>1.2740870964924052E-11</v>
      </c>
      <c r="EQ103" s="1">
        <f t="shared" si="505"/>
        <v>-0.23955353426797465</v>
      </c>
      <c r="ER103" s="1">
        <f t="shared" si="506"/>
        <v>0.49999999999999822</v>
      </c>
      <c r="ES103" s="1">
        <f t="shared" si="389"/>
        <v>7.3769642886910269E-14</v>
      </c>
      <c r="ET103" s="1">
        <f t="shared" si="466"/>
        <v>1000.0000000000517</v>
      </c>
      <c r="EU103" s="1">
        <f t="shared" si="467"/>
        <v>513.50999999999817</v>
      </c>
      <c r="EV103" s="1">
        <f t="shared" si="468"/>
        <v>499.99999999999824</v>
      </c>
      <c r="EW103" s="1">
        <f t="shared" si="469"/>
        <v>500</v>
      </c>
      <c r="EX103" s="1">
        <f t="shared" si="470"/>
        <v>9.8359523849213707E-15</v>
      </c>
      <c r="EY103" s="4">
        <f t="shared" si="471"/>
        <v>0</v>
      </c>
      <c r="EZ103" s="1">
        <f t="shared" si="472"/>
        <v>-3.6884821443455136E-11</v>
      </c>
      <c r="FA103" s="4">
        <f t="shared" si="390"/>
        <v>0</v>
      </c>
      <c r="FB103" s="4">
        <f t="shared" si="391"/>
        <v>10</v>
      </c>
      <c r="FC103" s="4">
        <f t="shared" si="473"/>
        <v>8.3937676500145761E-14</v>
      </c>
      <c r="FD103" s="4">
        <f t="shared" si="392"/>
        <v>1.0168033613235492E-14</v>
      </c>
      <c r="FE103" s="4">
        <f t="shared" si="393"/>
        <v>-100</v>
      </c>
      <c r="FF103" s="4">
        <f t="shared" si="394"/>
        <v>-100</v>
      </c>
      <c r="FG103" s="4">
        <f t="shared" si="395"/>
        <v>-100</v>
      </c>
      <c r="FH103" s="1">
        <f t="shared" si="396"/>
        <v>100</v>
      </c>
      <c r="FI103" s="1">
        <f t="shared" si="397"/>
        <v>0</v>
      </c>
      <c r="FJ103" s="1">
        <f t="shared" si="398"/>
        <v>3.4509999999999916</v>
      </c>
      <c r="FK103" s="1">
        <f t="shared" si="474"/>
        <v>0.49999999999999822</v>
      </c>
      <c r="FL103" s="1">
        <f t="shared" si="475"/>
        <v>1.4497008031113258E-11</v>
      </c>
      <c r="FM103" s="1">
        <f t="shared" si="507"/>
        <v>-0.24386264428720197</v>
      </c>
      <c r="FN103" s="1">
        <f t="shared" si="508"/>
        <v>0.49999999999999822</v>
      </c>
      <c r="FO103" s="1">
        <f t="shared" si="399"/>
        <v>8.3937676500145761E-14</v>
      </c>
      <c r="FP103" s="1">
        <f t="shared" si="476"/>
        <v>1000.0000000000589</v>
      </c>
      <c r="FQ103" s="1">
        <f t="shared" si="477"/>
        <v>513.50999999999817</v>
      </c>
      <c r="FR103" s="1">
        <f t="shared" si="478"/>
        <v>499.99999999999824</v>
      </c>
      <c r="FS103" s="1">
        <f t="shared" si="479"/>
        <v>500</v>
      </c>
      <c r="FT103" s="1">
        <f t="shared" si="480"/>
        <v>1.1191690200019435E-14</v>
      </c>
      <c r="FU103" s="4">
        <f t="shared" si="481"/>
        <v>0</v>
      </c>
      <c r="FV103" s="1">
        <f t="shared" si="482"/>
        <v>-4.196883825007288E-11</v>
      </c>
      <c r="FW103" s="4">
        <f t="shared" si="400"/>
        <v>0</v>
      </c>
      <c r="FX103" s="4">
        <f t="shared" si="401"/>
        <v>10</v>
      </c>
      <c r="FY103" s="4">
        <f t="shared" si="483"/>
        <v>1.1365931831745664E-13</v>
      </c>
      <c r="FZ103" s="4">
        <f t="shared" si="402"/>
        <v>2.9721641817310877E-14</v>
      </c>
      <c r="GA103" s="4">
        <f t="shared" si="403"/>
        <v>-100</v>
      </c>
      <c r="GB103" s="4">
        <f t="shared" si="404"/>
        <v>-100</v>
      </c>
      <c r="GC103" s="4">
        <f t="shared" si="405"/>
        <v>-100</v>
      </c>
      <c r="GD103" s="1">
        <f t="shared" si="406"/>
        <v>100</v>
      </c>
      <c r="GE103" s="1">
        <f t="shared" si="407"/>
        <v>0</v>
      </c>
      <c r="GF103" s="1">
        <f t="shared" si="408"/>
        <v>3.4509999999999916</v>
      </c>
      <c r="GG103" s="1">
        <f t="shared" si="484"/>
        <v>0.49999999999999822</v>
      </c>
      <c r="GH103" s="1">
        <f t="shared" si="485"/>
        <v>1.963027950215141E-11</v>
      </c>
      <c r="GI103" s="1">
        <f t="shared" si="509"/>
        <v>-0.23200285612906291</v>
      </c>
      <c r="GJ103" s="1">
        <f t="shared" si="510"/>
        <v>0.49999999999999822</v>
      </c>
      <c r="GK103" s="1">
        <f t="shared" si="409"/>
        <v>1.1365931831745664E-13</v>
      </c>
      <c r="GL103" s="1">
        <f t="shared" si="486"/>
        <v>1000.0000000000795</v>
      </c>
      <c r="GM103" s="1">
        <f t="shared" si="487"/>
        <v>513.50999999999817</v>
      </c>
      <c r="GN103" s="1">
        <f t="shared" si="488"/>
        <v>499.99999999999824</v>
      </c>
      <c r="GO103" s="1">
        <f t="shared" si="489"/>
        <v>500</v>
      </c>
      <c r="GP103" s="1">
        <f t="shared" si="490"/>
        <v>1.515457577566089E-14</v>
      </c>
      <c r="GQ103" s="4">
        <f t="shared" si="491"/>
        <v>0</v>
      </c>
      <c r="GR103" s="1">
        <f t="shared" si="492"/>
        <v>-5.6829659158728317E-11</v>
      </c>
      <c r="GS103" s="4">
        <f t="shared" si="410"/>
        <v>0</v>
      </c>
      <c r="GT103" s="4">
        <f t="shared" si="411"/>
        <v>10</v>
      </c>
      <c r="GU103" s="4">
        <f t="shared" si="493"/>
        <v>1.2921715602846279E-13</v>
      </c>
      <c r="GV103" s="4">
        <f t="shared" si="412"/>
        <v>1.5557837711006156E-14</v>
      </c>
      <c r="GW103" s="4">
        <v>80</v>
      </c>
      <c r="GX103" s="4"/>
      <c r="GY103" s="4"/>
      <c r="GZ103" s="4"/>
      <c r="HA103" s="4"/>
      <c r="HB103" s="4"/>
      <c r="HC103" s="4"/>
      <c r="HD103" s="4"/>
      <c r="HE103" s="4"/>
    </row>
    <row r="104" spans="1:220">
      <c r="A104" s="1">
        <v>86</v>
      </c>
      <c r="B104" s="1">
        <f t="shared" si="331"/>
        <v>100</v>
      </c>
      <c r="C104" s="1">
        <v>0</v>
      </c>
      <c r="D104" s="1">
        <f t="shared" si="332"/>
        <v>-100</v>
      </c>
      <c r="E104" s="1">
        <f t="shared" si="494"/>
        <v>75</v>
      </c>
      <c r="F104" s="1">
        <f t="shared" si="413"/>
        <v>3.4759999999999915</v>
      </c>
      <c r="G104" s="1">
        <f>'0.5Q 1-8 '!FS104</f>
        <v>-100</v>
      </c>
      <c r="H104" s="1">
        <f>'0.5Q 1-8 '!FT104</f>
        <v>-100</v>
      </c>
      <c r="I104" s="1">
        <f>'0.5Q 1-8 '!FU104</f>
        <v>-100</v>
      </c>
      <c r="J104" s="1">
        <f>'0.5Q 1-8 '!FV104</f>
        <v>100</v>
      </c>
      <c r="K104" s="1">
        <f>'0.5Q 1-8 '!FW104</f>
        <v>0</v>
      </c>
      <c r="L104" s="1">
        <f>'0.5Q 1-8 '!FX104</f>
        <v>3.4759999999999915</v>
      </c>
      <c r="M104" s="1">
        <f>'0.5Q 1-8 '!FY104</f>
        <v>0.49999999999999822</v>
      </c>
      <c r="N104" s="1">
        <f>'0.5Q 1-8 '!FZ104</f>
        <v>1.2597595020395507E-12</v>
      </c>
      <c r="O104" s="1">
        <f>'0.5Q 1-8 '!GA104</f>
        <v>-0.33055081869682706</v>
      </c>
      <c r="P104" s="1">
        <f>'0.5Q 1-8 '!GB104</f>
        <v>0.49999999999999822</v>
      </c>
      <c r="Q104" s="1">
        <f>'0.5Q 1-8 '!GC104</f>
        <v>7.2940075168089985E-15</v>
      </c>
      <c r="R104" s="1">
        <f>'0.5Q 1-8 '!GD104</f>
        <v>1000.0000000000051</v>
      </c>
      <c r="S104" s="1">
        <f>'0.5Q 1-8 '!GE104</f>
        <v>513.50999999999817</v>
      </c>
      <c r="T104" s="1">
        <f>'0.5Q 1-8 '!GF104</f>
        <v>499.99999999999824</v>
      </c>
      <c r="U104" s="1">
        <f>'0.5Q 1-8 '!GG104</f>
        <v>500</v>
      </c>
      <c r="V104" s="1">
        <f>'0.5Q 1-8 '!GH104</f>
        <v>9.7253433557453317E-16</v>
      </c>
      <c r="W104" s="1">
        <f>'0.5Q 1-8 '!GI104</f>
        <v>0</v>
      </c>
      <c r="X104" s="1">
        <f>'0.5Q 1-8 '!GJ104</f>
        <v>-3.647003758404499E-12</v>
      </c>
      <c r="Y104" s="1">
        <f>'0.5Q 1-8 '!GK104</f>
        <v>0</v>
      </c>
      <c r="Z104" s="1">
        <f>'0.5Q 1-8 '!GL104</f>
        <v>10</v>
      </c>
      <c r="AA104" s="1">
        <f>'0.5Q 1-8 '!GM104</f>
        <v>1.1146859108568526E-14</v>
      </c>
      <c r="AC104" s="4">
        <f t="shared" si="333"/>
        <v>-100</v>
      </c>
      <c r="AD104" s="4">
        <f t="shared" si="334"/>
        <v>-100</v>
      </c>
      <c r="AE104" s="4">
        <f t="shared" si="335"/>
        <v>-100</v>
      </c>
      <c r="AF104" s="1">
        <f t="shared" si="336"/>
        <v>100</v>
      </c>
      <c r="AG104" s="1">
        <f t="shared" si="337"/>
        <v>0</v>
      </c>
      <c r="AH104" s="1">
        <f t="shared" si="338"/>
        <v>3.4759999999999915</v>
      </c>
      <c r="AI104" s="1">
        <f t="shared" si="414"/>
        <v>0.49999999999999822</v>
      </c>
      <c r="AJ104" s="1">
        <f t="shared" si="415"/>
        <v>1.9251915558840288E-12</v>
      </c>
      <c r="AK104" s="1">
        <f t="shared" si="495"/>
        <v>-0.29579623543115674</v>
      </c>
      <c r="AL104" s="1">
        <f t="shared" si="496"/>
        <v>0.49999999999999822</v>
      </c>
      <c r="AM104" s="1">
        <f t="shared" si="339"/>
        <v>1.1146859108568526E-14</v>
      </c>
      <c r="AN104" s="1">
        <f t="shared" si="416"/>
        <v>1000.0000000000077</v>
      </c>
      <c r="AO104" s="1">
        <f t="shared" si="417"/>
        <v>513.50999999999817</v>
      </c>
      <c r="AP104" s="1">
        <f t="shared" si="418"/>
        <v>499.99999999999824</v>
      </c>
      <c r="AQ104" s="1">
        <f t="shared" si="419"/>
        <v>500</v>
      </c>
      <c r="AR104" s="1">
        <f t="shared" si="420"/>
        <v>1.4862478811424704E-15</v>
      </c>
      <c r="AS104" s="4">
        <f t="shared" si="421"/>
        <v>0</v>
      </c>
      <c r="AT104" s="1">
        <f t="shared" si="422"/>
        <v>-5.573429554284263E-12</v>
      </c>
      <c r="AU104" s="4">
        <f t="shared" si="340"/>
        <v>0</v>
      </c>
      <c r="AV104" s="4">
        <f t="shared" si="341"/>
        <v>10</v>
      </c>
      <c r="AW104" s="4">
        <f t="shared" si="423"/>
        <v>1.6678415847572196E-14</v>
      </c>
      <c r="AX104" s="4">
        <f t="shared" si="342"/>
        <v>5.5315567390036703E-15</v>
      </c>
      <c r="AY104" s="4">
        <f t="shared" si="343"/>
        <v>-100</v>
      </c>
      <c r="AZ104" s="4">
        <f t="shared" si="344"/>
        <v>-100</v>
      </c>
      <c r="BA104" s="4">
        <f t="shared" si="345"/>
        <v>-100</v>
      </c>
      <c r="BB104" s="1">
        <f t="shared" si="346"/>
        <v>100</v>
      </c>
      <c r="BC104" s="1">
        <f t="shared" si="347"/>
        <v>0</v>
      </c>
      <c r="BD104" s="1">
        <f t="shared" si="348"/>
        <v>3.4759999999999915</v>
      </c>
      <c r="BE104" s="1">
        <f t="shared" si="424"/>
        <v>0.49999999999999822</v>
      </c>
      <c r="BF104" s="1">
        <f t="shared" si="425"/>
        <v>2.8805554140884628E-12</v>
      </c>
      <c r="BG104" s="1">
        <f t="shared" si="497"/>
        <v>-0.29373276889243594</v>
      </c>
      <c r="BH104" s="1">
        <f t="shared" si="498"/>
        <v>0.49999999999999822</v>
      </c>
      <c r="BI104" s="1">
        <f t="shared" si="349"/>
        <v>1.6678415847572196E-14</v>
      </c>
      <c r="BJ104" s="1">
        <f t="shared" si="426"/>
        <v>1000.0000000000118</v>
      </c>
      <c r="BK104" s="1">
        <f t="shared" si="427"/>
        <v>513.50999999999817</v>
      </c>
      <c r="BL104" s="1">
        <f t="shared" si="428"/>
        <v>499.99999999999824</v>
      </c>
      <c r="BM104" s="1">
        <f t="shared" si="429"/>
        <v>500</v>
      </c>
      <c r="BN104" s="1">
        <f t="shared" si="430"/>
        <v>2.2237887796762933E-15</v>
      </c>
      <c r="BO104" s="4">
        <f t="shared" si="431"/>
        <v>0</v>
      </c>
      <c r="BP104" s="1">
        <f t="shared" si="432"/>
        <v>-8.3392079237860975E-12</v>
      </c>
      <c r="BQ104" s="4">
        <f t="shared" si="350"/>
        <v>0</v>
      </c>
      <c r="BR104" s="4">
        <f t="shared" si="351"/>
        <v>10</v>
      </c>
      <c r="BS104" s="4">
        <f t="shared" si="433"/>
        <v>2.0502446956790067E-14</v>
      </c>
      <c r="BT104" s="4">
        <f t="shared" si="352"/>
        <v>3.824031109217871E-15</v>
      </c>
      <c r="BU104" s="4">
        <f t="shared" si="353"/>
        <v>-100</v>
      </c>
      <c r="BV104" s="4">
        <f t="shared" si="354"/>
        <v>-100</v>
      </c>
      <c r="BW104" s="4">
        <f t="shared" si="355"/>
        <v>-100</v>
      </c>
      <c r="BX104" s="1">
        <f t="shared" si="356"/>
        <v>100</v>
      </c>
      <c r="BY104" s="1">
        <f t="shared" si="357"/>
        <v>0</v>
      </c>
      <c r="BZ104" s="1">
        <f t="shared" si="358"/>
        <v>3.4759999999999915</v>
      </c>
      <c r="CA104" s="1">
        <f t="shared" si="434"/>
        <v>0.49999999999999822</v>
      </c>
      <c r="CB104" s="1">
        <f t="shared" si="435"/>
        <v>3.5410098370967309E-12</v>
      </c>
      <c r="CC104" s="1">
        <f t="shared" si="499"/>
        <v>-0.27648342360798528</v>
      </c>
      <c r="CD104" s="1">
        <f t="shared" si="500"/>
        <v>0.49999999999999822</v>
      </c>
      <c r="CE104" s="1">
        <f t="shared" si="359"/>
        <v>2.0502446956790067E-14</v>
      </c>
      <c r="CF104" s="1">
        <f t="shared" si="436"/>
        <v>1000.0000000000144</v>
      </c>
      <c r="CG104" s="1">
        <f t="shared" si="437"/>
        <v>513.50999999999817</v>
      </c>
      <c r="CH104" s="1">
        <f t="shared" si="438"/>
        <v>499.99999999999824</v>
      </c>
      <c r="CI104" s="1">
        <f t="shared" si="439"/>
        <v>500</v>
      </c>
      <c r="CJ104" s="1">
        <f t="shared" si="440"/>
        <v>2.7336595942386763E-15</v>
      </c>
      <c r="CK104" s="4">
        <f t="shared" si="441"/>
        <v>0</v>
      </c>
      <c r="CL104" s="1">
        <f t="shared" si="442"/>
        <v>-1.0251223478395033E-11</v>
      </c>
      <c r="CM104" s="4">
        <f t="shared" si="360"/>
        <v>0</v>
      </c>
      <c r="CN104" s="4">
        <f t="shared" si="361"/>
        <v>10</v>
      </c>
      <c r="CO104" s="4">
        <f t="shared" si="443"/>
        <v>2.8410774622989661E-14</v>
      </c>
      <c r="CP104" s="4">
        <f t="shared" si="362"/>
        <v>7.908327666199594E-15</v>
      </c>
      <c r="CQ104" s="4">
        <f t="shared" si="363"/>
        <v>-100</v>
      </c>
      <c r="CR104" s="4">
        <f t="shared" si="364"/>
        <v>-100</v>
      </c>
      <c r="CS104" s="4">
        <f t="shared" si="365"/>
        <v>-100</v>
      </c>
      <c r="CT104" s="1">
        <f t="shared" si="366"/>
        <v>100</v>
      </c>
      <c r="CU104" s="1">
        <f t="shared" si="367"/>
        <v>0</v>
      </c>
      <c r="CV104" s="1">
        <f t="shared" si="368"/>
        <v>3.4759999999999915</v>
      </c>
      <c r="CW104" s="1">
        <f t="shared" si="444"/>
        <v>0.49999999999999822</v>
      </c>
      <c r="CX104" s="1">
        <f t="shared" si="445"/>
        <v>4.9068695376493378E-12</v>
      </c>
      <c r="CY104" s="1">
        <f t="shared" si="501"/>
        <v>-0.26230127356761529</v>
      </c>
      <c r="CZ104" s="1">
        <f t="shared" si="502"/>
        <v>0.49999999999999822</v>
      </c>
      <c r="DA104" s="1">
        <f t="shared" si="369"/>
        <v>2.8410774622989661E-14</v>
      </c>
      <c r="DB104" s="1">
        <f t="shared" si="446"/>
        <v>1000.00000000002</v>
      </c>
      <c r="DC104" s="1">
        <f t="shared" si="447"/>
        <v>513.50999999999817</v>
      </c>
      <c r="DD104" s="1">
        <f t="shared" si="448"/>
        <v>499.99999999999824</v>
      </c>
      <c r="DE104" s="1">
        <f t="shared" si="449"/>
        <v>500</v>
      </c>
      <c r="DF104" s="1">
        <f t="shared" si="450"/>
        <v>3.788103283065289E-15</v>
      </c>
      <c r="DG104" s="4">
        <f t="shared" si="451"/>
        <v>0</v>
      </c>
      <c r="DH104" s="1">
        <f t="shared" si="452"/>
        <v>-1.4205387311494831E-11</v>
      </c>
      <c r="DI104" s="4">
        <f t="shared" si="370"/>
        <v>0</v>
      </c>
      <c r="DJ104" s="4">
        <f t="shared" si="371"/>
        <v>10</v>
      </c>
      <c r="DK104" s="4">
        <f t="shared" si="453"/>
        <v>3.2970291489883659E-14</v>
      </c>
      <c r="DL104" s="4">
        <f t="shared" si="372"/>
        <v>4.5595168668939976E-15</v>
      </c>
      <c r="DM104" s="4">
        <f t="shared" si="373"/>
        <v>-100</v>
      </c>
      <c r="DN104" s="4">
        <f t="shared" si="374"/>
        <v>-100</v>
      </c>
      <c r="DO104" s="4">
        <f t="shared" si="375"/>
        <v>-100</v>
      </c>
      <c r="DP104" s="1">
        <f t="shared" si="376"/>
        <v>100</v>
      </c>
      <c r="DQ104" s="1">
        <f t="shared" si="377"/>
        <v>0</v>
      </c>
      <c r="DR104" s="1">
        <f t="shared" si="378"/>
        <v>3.4759999999999915</v>
      </c>
      <c r="DS104" s="1">
        <f t="shared" si="454"/>
        <v>0.49999999999999822</v>
      </c>
      <c r="DT104" s="1">
        <f t="shared" si="455"/>
        <v>5.6943508618106499E-12</v>
      </c>
      <c r="DU104" s="1">
        <f t="shared" si="503"/>
        <v>-0.25110451091743546</v>
      </c>
      <c r="DV104" s="1">
        <f t="shared" si="504"/>
        <v>0.49999999999999822</v>
      </c>
      <c r="DW104" s="1">
        <f t="shared" si="379"/>
        <v>3.2970291489883659E-14</v>
      </c>
      <c r="DX104" s="1">
        <f t="shared" si="456"/>
        <v>1000.0000000000231</v>
      </c>
      <c r="DY104" s="1">
        <f t="shared" si="457"/>
        <v>513.50999999999817</v>
      </c>
      <c r="DZ104" s="1">
        <f t="shared" si="458"/>
        <v>499.99999999999824</v>
      </c>
      <c r="EA104" s="1">
        <f t="shared" si="459"/>
        <v>500</v>
      </c>
      <c r="EB104" s="1">
        <f t="shared" si="460"/>
        <v>4.3960388653178223E-15</v>
      </c>
      <c r="EC104" s="4">
        <f t="shared" si="461"/>
        <v>0</v>
      </c>
      <c r="ED104" s="1">
        <f t="shared" si="462"/>
        <v>-1.648514574494183E-11</v>
      </c>
      <c r="EE104" s="4">
        <f t="shared" si="380"/>
        <v>0</v>
      </c>
      <c r="EF104" s="4">
        <f t="shared" si="381"/>
        <v>10</v>
      </c>
      <c r="EG104" s="4">
        <f t="shared" si="463"/>
        <v>4.426178573214616E-14</v>
      </c>
      <c r="EH104" s="4">
        <f t="shared" si="382"/>
        <v>1.1291494242262501E-14</v>
      </c>
      <c r="EI104" s="4">
        <f t="shared" si="383"/>
        <v>-100</v>
      </c>
      <c r="EJ104" s="4">
        <f t="shared" si="384"/>
        <v>-100</v>
      </c>
      <c r="EK104" s="4">
        <f t="shared" si="385"/>
        <v>-100</v>
      </c>
      <c r="EL104" s="1">
        <f t="shared" si="386"/>
        <v>100</v>
      </c>
      <c r="EM104" s="1">
        <f t="shared" si="387"/>
        <v>0</v>
      </c>
      <c r="EN104" s="1">
        <f t="shared" si="388"/>
        <v>3.4759999999999915</v>
      </c>
      <c r="EO104" s="1">
        <f t="shared" si="464"/>
        <v>0.49999999999999822</v>
      </c>
      <c r="EP104" s="1">
        <f t="shared" si="465"/>
        <v>7.6445225789544319E-12</v>
      </c>
      <c r="EQ104" s="1">
        <f t="shared" si="505"/>
        <v>-0.23955353426797465</v>
      </c>
      <c r="ER104" s="1">
        <f t="shared" si="506"/>
        <v>0.49999999999999822</v>
      </c>
      <c r="ES104" s="1">
        <f t="shared" si="389"/>
        <v>4.426178573214616E-14</v>
      </c>
      <c r="ET104" s="1">
        <f t="shared" si="466"/>
        <v>1000.000000000031</v>
      </c>
      <c r="EU104" s="1">
        <f t="shared" si="467"/>
        <v>513.50999999999817</v>
      </c>
      <c r="EV104" s="1">
        <f t="shared" si="468"/>
        <v>499.99999999999824</v>
      </c>
      <c r="EW104" s="1">
        <f t="shared" si="469"/>
        <v>500</v>
      </c>
      <c r="EX104" s="1">
        <f t="shared" si="470"/>
        <v>5.9015714309528216E-15</v>
      </c>
      <c r="EY104" s="4">
        <f t="shared" si="471"/>
        <v>0</v>
      </c>
      <c r="EZ104" s="1">
        <f t="shared" si="472"/>
        <v>-2.2130892866073081E-11</v>
      </c>
      <c r="FA104" s="4">
        <f t="shared" si="390"/>
        <v>0</v>
      </c>
      <c r="FB104" s="4">
        <f t="shared" si="391"/>
        <v>10</v>
      </c>
      <c r="FC104" s="4">
        <f t="shared" si="473"/>
        <v>5.0362605900087457E-14</v>
      </c>
      <c r="FD104" s="4">
        <f t="shared" si="392"/>
        <v>6.1008201679412967E-15</v>
      </c>
      <c r="FE104" s="4">
        <f t="shared" si="393"/>
        <v>-100</v>
      </c>
      <c r="FF104" s="4">
        <f t="shared" si="394"/>
        <v>-100</v>
      </c>
      <c r="FG104" s="4">
        <f t="shared" si="395"/>
        <v>-100</v>
      </c>
      <c r="FH104" s="1">
        <f t="shared" si="396"/>
        <v>100</v>
      </c>
      <c r="FI104" s="1">
        <f t="shared" si="397"/>
        <v>0</v>
      </c>
      <c r="FJ104" s="1">
        <f t="shared" si="398"/>
        <v>3.4759999999999915</v>
      </c>
      <c r="FK104" s="1">
        <f t="shared" si="474"/>
        <v>0.49999999999999822</v>
      </c>
      <c r="FL104" s="1">
        <f t="shared" si="475"/>
        <v>8.6982048186679548E-12</v>
      </c>
      <c r="FM104" s="1">
        <f t="shared" si="507"/>
        <v>-0.24386264428720197</v>
      </c>
      <c r="FN104" s="1">
        <f t="shared" si="508"/>
        <v>0.49999999999999822</v>
      </c>
      <c r="FO104" s="1">
        <f t="shared" si="399"/>
        <v>5.0362605900087457E-14</v>
      </c>
      <c r="FP104" s="1">
        <f t="shared" si="476"/>
        <v>1000.0000000000354</v>
      </c>
      <c r="FQ104" s="1">
        <f t="shared" si="477"/>
        <v>513.50999999999817</v>
      </c>
      <c r="FR104" s="1">
        <f t="shared" si="478"/>
        <v>499.99999999999824</v>
      </c>
      <c r="FS104" s="1">
        <f t="shared" si="479"/>
        <v>500</v>
      </c>
      <c r="FT104" s="1">
        <f t="shared" si="480"/>
        <v>6.7150141200116612E-15</v>
      </c>
      <c r="FU104" s="4">
        <f t="shared" si="481"/>
        <v>0</v>
      </c>
      <c r="FV104" s="1">
        <f t="shared" si="482"/>
        <v>-2.5181302950043729E-11</v>
      </c>
      <c r="FW104" s="4">
        <f t="shared" si="400"/>
        <v>0</v>
      </c>
      <c r="FX104" s="4">
        <f t="shared" si="401"/>
        <v>10</v>
      </c>
      <c r="FY104" s="4">
        <f t="shared" si="483"/>
        <v>6.8195590990473975E-14</v>
      </c>
      <c r="FZ104" s="4">
        <f t="shared" si="402"/>
        <v>1.7832985090386519E-14</v>
      </c>
      <c r="GA104" s="4">
        <f t="shared" si="403"/>
        <v>-100</v>
      </c>
      <c r="GB104" s="4">
        <f t="shared" si="404"/>
        <v>-100</v>
      </c>
      <c r="GC104" s="4">
        <f t="shared" si="405"/>
        <v>-100</v>
      </c>
      <c r="GD104" s="1">
        <f t="shared" si="406"/>
        <v>100</v>
      </c>
      <c r="GE104" s="1">
        <f t="shared" si="407"/>
        <v>0</v>
      </c>
      <c r="GF104" s="1">
        <f t="shared" si="408"/>
        <v>3.4759999999999915</v>
      </c>
      <c r="GG104" s="1">
        <f t="shared" si="484"/>
        <v>0.49999999999999822</v>
      </c>
      <c r="GH104" s="1">
        <f t="shared" si="485"/>
        <v>1.1778167701290845E-11</v>
      </c>
      <c r="GI104" s="1">
        <f t="shared" si="509"/>
        <v>-0.23200285612906291</v>
      </c>
      <c r="GJ104" s="1">
        <f t="shared" si="510"/>
        <v>0.49999999999999822</v>
      </c>
      <c r="GK104" s="1">
        <f t="shared" si="409"/>
        <v>6.8195590990473975E-14</v>
      </c>
      <c r="GL104" s="1">
        <f t="shared" si="486"/>
        <v>1000.0000000000477</v>
      </c>
      <c r="GM104" s="1">
        <f t="shared" si="487"/>
        <v>513.50999999999817</v>
      </c>
      <c r="GN104" s="1">
        <f t="shared" si="488"/>
        <v>499.99999999999824</v>
      </c>
      <c r="GO104" s="1">
        <f t="shared" si="489"/>
        <v>500</v>
      </c>
      <c r="GP104" s="1">
        <f t="shared" si="490"/>
        <v>9.0927454653965329E-15</v>
      </c>
      <c r="GQ104" s="4">
        <f t="shared" si="491"/>
        <v>0</v>
      </c>
      <c r="GR104" s="1">
        <f t="shared" si="492"/>
        <v>-3.4097795495236985E-11</v>
      </c>
      <c r="GS104" s="4">
        <f t="shared" si="410"/>
        <v>0</v>
      </c>
      <c r="GT104" s="4">
        <f t="shared" si="411"/>
        <v>10</v>
      </c>
      <c r="GU104" s="4">
        <f t="shared" si="493"/>
        <v>7.7530293617077674E-14</v>
      </c>
      <c r="GV104" s="4">
        <f t="shared" si="412"/>
        <v>9.3347026266036985E-15</v>
      </c>
      <c r="GW104" s="4">
        <v>75</v>
      </c>
      <c r="GX104" s="4"/>
      <c r="GY104" s="4"/>
      <c r="GZ104" s="4"/>
      <c r="HA104" s="4"/>
      <c r="HB104" s="4"/>
      <c r="HC104" s="4"/>
      <c r="HD104" s="4"/>
      <c r="HE104" s="4"/>
    </row>
    <row r="105" spans="1:220">
      <c r="A105" s="1">
        <v>87</v>
      </c>
      <c r="B105" s="1">
        <f t="shared" si="331"/>
        <v>100</v>
      </c>
      <c r="C105" s="1">
        <v>0</v>
      </c>
      <c r="D105" s="1">
        <f t="shared" si="332"/>
        <v>-100</v>
      </c>
      <c r="E105" s="1">
        <f t="shared" si="494"/>
        <v>70</v>
      </c>
      <c r="F105" s="1">
        <f t="shared" si="413"/>
        <v>3.5009999999999915</v>
      </c>
      <c r="G105" s="1">
        <f>'0.5Q 1-8 '!FS105</f>
        <v>-100</v>
      </c>
      <c r="H105" s="1">
        <f>'0.5Q 1-8 '!FT105</f>
        <v>-100</v>
      </c>
      <c r="I105" s="1">
        <f>'0.5Q 1-8 '!FU105</f>
        <v>-100</v>
      </c>
      <c r="J105" s="1">
        <f>'0.5Q 1-8 '!FV105</f>
        <v>100</v>
      </c>
      <c r="K105" s="1">
        <f>'0.5Q 1-8 '!FW105</f>
        <v>0</v>
      </c>
      <c r="L105" s="1">
        <f>'0.5Q 1-8 '!FX105</f>
        <v>3.5009999999999915</v>
      </c>
      <c r="M105" s="1">
        <f>'0.5Q 1-8 '!FY105</f>
        <v>0.49999999999999822</v>
      </c>
      <c r="N105" s="1">
        <f>'0.5Q 1-8 '!FZ105</f>
        <v>7.5585570122373053E-13</v>
      </c>
      <c r="O105" s="1">
        <f>'0.5Q 1-8 '!GA105</f>
        <v>-0.33055081869682706</v>
      </c>
      <c r="P105" s="1">
        <f>'0.5Q 1-8 '!GB105</f>
        <v>0.49999999999999822</v>
      </c>
      <c r="Q105" s="1">
        <f>'0.5Q 1-8 '!GC105</f>
        <v>4.3764045100853988E-15</v>
      </c>
      <c r="R105" s="1">
        <f>'0.5Q 1-8 '!GD105</f>
        <v>1000.0000000000031</v>
      </c>
      <c r="S105" s="1">
        <f>'0.5Q 1-8 '!GE105</f>
        <v>513.50999999999817</v>
      </c>
      <c r="T105" s="1">
        <f>'0.5Q 1-8 '!GF105</f>
        <v>499.99999999999824</v>
      </c>
      <c r="U105" s="1">
        <f>'0.5Q 1-8 '!GG105</f>
        <v>500</v>
      </c>
      <c r="V105" s="1">
        <f>'0.5Q 1-8 '!GH105</f>
        <v>5.8352060134471996E-16</v>
      </c>
      <c r="W105" s="1">
        <f>'0.5Q 1-8 '!GI105</f>
        <v>0</v>
      </c>
      <c r="X105" s="1">
        <f>'0.5Q 1-8 '!GJ105</f>
        <v>-2.1882022550426994E-12</v>
      </c>
      <c r="Y105" s="1">
        <f>'0.5Q 1-8 '!GK105</f>
        <v>0</v>
      </c>
      <c r="Z105" s="1">
        <f>'0.5Q 1-8 '!GL105</f>
        <v>10</v>
      </c>
      <c r="AA105" s="1">
        <f>'0.5Q 1-8 '!GM105</f>
        <v>6.6881154651411149E-15</v>
      </c>
      <c r="AC105" s="4">
        <f t="shared" si="333"/>
        <v>-100</v>
      </c>
      <c r="AD105" s="4">
        <f t="shared" si="334"/>
        <v>-100</v>
      </c>
      <c r="AE105" s="4">
        <f t="shared" si="335"/>
        <v>-100</v>
      </c>
      <c r="AF105" s="1">
        <f t="shared" si="336"/>
        <v>100</v>
      </c>
      <c r="AG105" s="1">
        <f t="shared" si="337"/>
        <v>0</v>
      </c>
      <c r="AH105" s="1">
        <f t="shared" si="338"/>
        <v>3.5009999999999915</v>
      </c>
      <c r="AI105" s="1">
        <f t="shared" si="414"/>
        <v>0.49999999999999822</v>
      </c>
      <c r="AJ105" s="1">
        <f t="shared" si="415"/>
        <v>1.1551149335304173E-12</v>
      </c>
      <c r="AK105" s="1">
        <f t="shared" si="495"/>
        <v>-0.29579623543115674</v>
      </c>
      <c r="AL105" s="1">
        <f t="shared" si="496"/>
        <v>0.49999999999999822</v>
      </c>
      <c r="AM105" s="1">
        <f t="shared" si="339"/>
        <v>6.6881154651411149E-15</v>
      </c>
      <c r="AN105" s="1">
        <f t="shared" si="416"/>
        <v>1000.0000000000047</v>
      </c>
      <c r="AO105" s="1">
        <f t="shared" si="417"/>
        <v>513.50999999999817</v>
      </c>
      <c r="AP105" s="1">
        <f t="shared" si="418"/>
        <v>499.99999999999824</v>
      </c>
      <c r="AQ105" s="1">
        <f t="shared" si="419"/>
        <v>500</v>
      </c>
      <c r="AR105" s="1">
        <f t="shared" si="420"/>
        <v>8.917487286854822E-16</v>
      </c>
      <c r="AS105" s="4">
        <f t="shared" si="421"/>
        <v>0</v>
      </c>
      <c r="AT105" s="1">
        <f t="shared" si="422"/>
        <v>-3.3440577325705574E-12</v>
      </c>
      <c r="AU105" s="4">
        <f t="shared" si="340"/>
        <v>0</v>
      </c>
      <c r="AV105" s="4">
        <f t="shared" si="341"/>
        <v>10</v>
      </c>
      <c r="AW105" s="4">
        <f t="shared" si="423"/>
        <v>1.0007049508543317E-14</v>
      </c>
      <c r="AX105" s="4">
        <f t="shared" si="342"/>
        <v>3.3189340434022022E-15</v>
      </c>
      <c r="AY105" s="4">
        <f t="shared" si="343"/>
        <v>-100</v>
      </c>
      <c r="AZ105" s="4">
        <f t="shared" si="344"/>
        <v>-100</v>
      </c>
      <c r="BA105" s="4">
        <f t="shared" si="345"/>
        <v>-100</v>
      </c>
      <c r="BB105" s="1">
        <f t="shared" si="346"/>
        <v>100</v>
      </c>
      <c r="BC105" s="1">
        <f t="shared" si="347"/>
        <v>0</v>
      </c>
      <c r="BD105" s="1">
        <f t="shared" si="348"/>
        <v>3.5009999999999915</v>
      </c>
      <c r="BE105" s="1">
        <f t="shared" si="424"/>
        <v>0.49999999999999822</v>
      </c>
      <c r="BF105" s="1">
        <f t="shared" si="425"/>
        <v>1.7283332484530774E-12</v>
      </c>
      <c r="BG105" s="1">
        <f t="shared" si="497"/>
        <v>-0.29373276889243594</v>
      </c>
      <c r="BH105" s="1">
        <f t="shared" si="498"/>
        <v>0.49999999999999822</v>
      </c>
      <c r="BI105" s="1">
        <f t="shared" si="349"/>
        <v>1.0007049508543317E-14</v>
      </c>
      <c r="BJ105" s="1">
        <f t="shared" si="426"/>
        <v>1000.000000000007</v>
      </c>
      <c r="BK105" s="1">
        <f t="shared" si="427"/>
        <v>513.50999999999817</v>
      </c>
      <c r="BL105" s="1">
        <f t="shared" si="428"/>
        <v>499.99999999999824</v>
      </c>
      <c r="BM105" s="1">
        <f t="shared" si="429"/>
        <v>500</v>
      </c>
      <c r="BN105" s="1">
        <f t="shared" si="430"/>
        <v>1.3342732678057758E-15</v>
      </c>
      <c r="BO105" s="4">
        <f t="shared" si="431"/>
        <v>0</v>
      </c>
      <c r="BP105" s="1">
        <f t="shared" si="432"/>
        <v>-5.0035247542716588E-12</v>
      </c>
      <c r="BQ105" s="4">
        <f t="shared" si="350"/>
        <v>0</v>
      </c>
      <c r="BR105" s="4">
        <f t="shared" si="351"/>
        <v>10</v>
      </c>
      <c r="BS105" s="4">
        <f t="shared" si="433"/>
        <v>1.230146817407404E-14</v>
      </c>
      <c r="BT105" s="4">
        <f t="shared" si="352"/>
        <v>2.2944186655307229E-15</v>
      </c>
      <c r="BU105" s="4">
        <f t="shared" si="353"/>
        <v>-100</v>
      </c>
      <c r="BV105" s="4">
        <f t="shared" si="354"/>
        <v>-100</v>
      </c>
      <c r="BW105" s="4">
        <f t="shared" si="355"/>
        <v>-100</v>
      </c>
      <c r="BX105" s="1">
        <f t="shared" si="356"/>
        <v>100</v>
      </c>
      <c r="BY105" s="1">
        <f t="shared" si="357"/>
        <v>0</v>
      </c>
      <c r="BZ105" s="1">
        <f t="shared" si="358"/>
        <v>3.5009999999999915</v>
      </c>
      <c r="CA105" s="1">
        <f t="shared" si="434"/>
        <v>0.49999999999999822</v>
      </c>
      <c r="CB105" s="1">
        <f t="shared" si="435"/>
        <v>2.1246059022580381E-12</v>
      </c>
      <c r="CC105" s="1">
        <f t="shared" si="499"/>
        <v>-0.27648342360798528</v>
      </c>
      <c r="CD105" s="1">
        <f t="shared" si="500"/>
        <v>0.49999999999999822</v>
      </c>
      <c r="CE105" s="1">
        <f t="shared" si="359"/>
        <v>1.230146817407404E-14</v>
      </c>
      <c r="CF105" s="1">
        <f t="shared" si="436"/>
        <v>1000.0000000000086</v>
      </c>
      <c r="CG105" s="1">
        <f t="shared" si="437"/>
        <v>513.50999999999817</v>
      </c>
      <c r="CH105" s="1">
        <f t="shared" si="438"/>
        <v>499.99999999999824</v>
      </c>
      <c r="CI105" s="1">
        <f t="shared" si="439"/>
        <v>500</v>
      </c>
      <c r="CJ105" s="1">
        <f t="shared" si="440"/>
        <v>1.6401957565432055E-15</v>
      </c>
      <c r="CK105" s="4">
        <f t="shared" si="441"/>
        <v>0</v>
      </c>
      <c r="CL105" s="1">
        <f t="shared" si="442"/>
        <v>-6.1507340870370199E-12</v>
      </c>
      <c r="CM105" s="4">
        <f t="shared" si="360"/>
        <v>0</v>
      </c>
      <c r="CN105" s="4">
        <f t="shared" si="361"/>
        <v>10</v>
      </c>
      <c r="CO105" s="4">
        <f t="shared" si="443"/>
        <v>1.7046464773793797E-14</v>
      </c>
      <c r="CP105" s="4">
        <f t="shared" si="362"/>
        <v>4.7449965997197574E-15</v>
      </c>
      <c r="CQ105" s="4">
        <f t="shared" si="363"/>
        <v>-100</v>
      </c>
      <c r="CR105" s="4">
        <f t="shared" si="364"/>
        <v>-100</v>
      </c>
      <c r="CS105" s="4">
        <f t="shared" si="365"/>
        <v>-100</v>
      </c>
      <c r="CT105" s="1">
        <f t="shared" si="366"/>
        <v>100</v>
      </c>
      <c r="CU105" s="1">
        <f t="shared" si="367"/>
        <v>0</v>
      </c>
      <c r="CV105" s="1">
        <f t="shared" si="368"/>
        <v>3.5009999999999915</v>
      </c>
      <c r="CW105" s="1">
        <f t="shared" si="444"/>
        <v>0.49999999999999822</v>
      </c>
      <c r="CX105" s="1">
        <f t="shared" si="445"/>
        <v>2.9441217225896021E-12</v>
      </c>
      <c r="CY105" s="1">
        <f t="shared" si="501"/>
        <v>-0.26230127356761529</v>
      </c>
      <c r="CZ105" s="1">
        <f t="shared" si="502"/>
        <v>0.49999999999999822</v>
      </c>
      <c r="DA105" s="1">
        <f t="shared" si="369"/>
        <v>1.7046464773793797E-14</v>
      </c>
      <c r="DB105" s="1">
        <f t="shared" si="446"/>
        <v>1000.0000000000119</v>
      </c>
      <c r="DC105" s="1">
        <f t="shared" si="447"/>
        <v>513.50999999999817</v>
      </c>
      <c r="DD105" s="1">
        <f t="shared" si="448"/>
        <v>499.99999999999824</v>
      </c>
      <c r="DE105" s="1">
        <f t="shared" si="449"/>
        <v>500</v>
      </c>
      <c r="DF105" s="1">
        <f t="shared" si="450"/>
        <v>2.2728619698391726E-15</v>
      </c>
      <c r="DG105" s="4">
        <f t="shared" si="451"/>
        <v>0</v>
      </c>
      <c r="DH105" s="1">
        <f t="shared" si="452"/>
        <v>-8.5232323868968985E-12</v>
      </c>
      <c r="DI105" s="4">
        <f t="shared" si="370"/>
        <v>0</v>
      </c>
      <c r="DJ105" s="4">
        <f t="shared" si="371"/>
        <v>10</v>
      </c>
      <c r="DK105" s="4">
        <f t="shared" si="453"/>
        <v>1.9782174893930193E-14</v>
      </c>
      <c r="DL105" s="4">
        <f t="shared" si="372"/>
        <v>2.735710120136396E-15</v>
      </c>
      <c r="DM105" s="4">
        <f t="shared" si="373"/>
        <v>-100</v>
      </c>
      <c r="DN105" s="4">
        <f t="shared" si="374"/>
        <v>-100</v>
      </c>
      <c r="DO105" s="4">
        <f t="shared" si="375"/>
        <v>-100</v>
      </c>
      <c r="DP105" s="1">
        <f t="shared" si="376"/>
        <v>100</v>
      </c>
      <c r="DQ105" s="1">
        <f t="shared" si="377"/>
        <v>0</v>
      </c>
      <c r="DR105" s="1">
        <f t="shared" si="378"/>
        <v>3.5009999999999915</v>
      </c>
      <c r="DS105" s="1">
        <f t="shared" si="454"/>
        <v>0.49999999999999822</v>
      </c>
      <c r="DT105" s="1">
        <f t="shared" si="455"/>
        <v>3.41661051708639E-12</v>
      </c>
      <c r="DU105" s="1">
        <f t="shared" si="503"/>
        <v>-0.25110451091743546</v>
      </c>
      <c r="DV105" s="1">
        <f t="shared" si="504"/>
        <v>0.49999999999999822</v>
      </c>
      <c r="DW105" s="1">
        <f t="shared" si="379"/>
        <v>1.9782174893930193E-14</v>
      </c>
      <c r="DX105" s="1">
        <f t="shared" si="456"/>
        <v>1000.0000000000138</v>
      </c>
      <c r="DY105" s="1">
        <f t="shared" si="457"/>
        <v>513.50999999999817</v>
      </c>
      <c r="DZ105" s="1">
        <f t="shared" si="458"/>
        <v>499.99999999999824</v>
      </c>
      <c r="EA105" s="1">
        <f t="shared" si="459"/>
        <v>500</v>
      </c>
      <c r="EB105" s="1">
        <f t="shared" si="460"/>
        <v>2.6376233191906932E-15</v>
      </c>
      <c r="EC105" s="4">
        <f t="shared" si="461"/>
        <v>0</v>
      </c>
      <c r="ED105" s="1">
        <f t="shared" si="462"/>
        <v>-9.8910874469650971E-12</v>
      </c>
      <c r="EE105" s="4">
        <f t="shared" si="380"/>
        <v>0</v>
      </c>
      <c r="EF105" s="4">
        <f t="shared" si="381"/>
        <v>10</v>
      </c>
      <c r="EG105" s="4">
        <f t="shared" si="463"/>
        <v>2.6557071439287696E-14</v>
      </c>
      <c r="EH105" s="4">
        <f t="shared" si="382"/>
        <v>6.7748965453575026E-15</v>
      </c>
      <c r="EI105" s="4">
        <f t="shared" si="383"/>
        <v>-100</v>
      </c>
      <c r="EJ105" s="4">
        <f t="shared" si="384"/>
        <v>-100</v>
      </c>
      <c r="EK105" s="4">
        <f t="shared" si="385"/>
        <v>-100</v>
      </c>
      <c r="EL105" s="1">
        <f t="shared" si="386"/>
        <v>100</v>
      </c>
      <c r="EM105" s="1">
        <f t="shared" si="387"/>
        <v>0</v>
      </c>
      <c r="EN105" s="1">
        <f t="shared" si="388"/>
        <v>3.5009999999999915</v>
      </c>
      <c r="EO105" s="1">
        <f t="shared" si="464"/>
        <v>0.49999999999999822</v>
      </c>
      <c r="EP105" s="1">
        <f t="shared" si="465"/>
        <v>4.5867135473726587E-12</v>
      </c>
      <c r="EQ105" s="1">
        <f t="shared" si="505"/>
        <v>-0.23955353426797465</v>
      </c>
      <c r="ER105" s="1">
        <f t="shared" si="506"/>
        <v>0.49999999999999822</v>
      </c>
      <c r="ES105" s="1">
        <f t="shared" si="389"/>
        <v>2.6557071439287696E-14</v>
      </c>
      <c r="ET105" s="1">
        <f t="shared" si="466"/>
        <v>1000.0000000000186</v>
      </c>
      <c r="EU105" s="1">
        <f t="shared" si="467"/>
        <v>513.50999999999817</v>
      </c>
      <c r="EV105" s="1">
        <f t="shared" si="468"/>
        <v>499.99999999999824</v>
      </c>
      <c r="EW105" s="1">
        <f t="shared" si="469"/>
        <v>500</v>
      </c>
      <c r="EX105" s="1">
        <f t="shared" si="470"/>
        <v>3.540942858571693E-15</v>
      </c>
      <c r="EY105" s="4">
        <f t="shared" si="471"/>
        <v>0</v>
      </c>
      <c r="EZ105" s="1">
        <f t="shared" si="472"/>
        <v>-1.3278535719643848E-11</v>
      </c>
      <c r="FA105" s="4">
        <f t="shared" si="390"/>
        <v>0</v>
      </c>
      <c r="FB105" s="4">
        <f t="shared" si="391"/>
        <v>10</v>
      </c>
      <c r="FC105" s="4">
        <f t="shared" si="473"/>
        <v>3.0217563540052472E-14</v>
      </c>
      <c r="FD105" s="4">
        <f t="shared" si="392"/>
        <v>3.6604921007647755E-15</v>
      </c>
      <c r="FE105" s="4">
        <f t="shared" si="393"/>
        <v>-100</v>
      </c>
      <c r="FF105" s="4">
        <f t="shared" si="394"/>
        <v>-100</v>
      </c>
      <c r="FG105" s="4">
        <f t="shared" si="395"/>
        <v>-100</v>
      </c>
      <c r="FH105" s="1">
        <f t="shared" si="396"/>
        <v>100</v>
      </c>
      <c r="FI105" s="1">
        <f t="shared" si="397"/>
        <v>0</v>
      </c>
      <c r="FJ105" s="1">
        <f t="shared" si="398"/>
        <v>3.5009999999999915</v>
      </c>
      <c r="FK105" s="1">
        <f t="shared" si="474"/>
        <v>0.49999999999999822</v>
      </c>
      <c r="FL105" s="1">
        <f t="shared" si="475"/>
        <v>5.2189228912007727E-12</v>
      </c>
      <c r="FM105" s="1">
        <f t="shared" si="507"/>
        <v>-0.24386264428720197</v>
      </c>
      <c r="FN105" s="1">
        <f t="shared" si="508"/>
        <v>0.49999999999999822</v>
      </c>
      <c r="FO105" s="1">
        <f t="shared" si="399"/>
        <v>3.0217563540052472E-14</v>
      </c>
      <c r="FP105" s="1">
        <f t="shared" si="476"/>
        <v>1000.0000000000211</v>
      </c>
      <c r="FQ105" s="1">
        <f t="shared" si="477"/>
        <v>513.50999999999817</v>
      </c>
      <c r="FR105" s="1">
        <f t="shared" si="478"/>
        <v>499.99999999999824</v>
      </c>
      <c r="FS105" s="1">
        <f t="shared" si="479"/>
        <v>500</v>
      </c>
      <c r="FT105" s="1">
        <f t="shared" si="480"/>
        <v>4.0290084720069969E-15</v>
      </c>
      <c r="FU105" s="4">
        <f t="shared" si="481"/>
        <v>0</v>
      </c>
      <c r="FV105" s="1">
        <f t="shared" si="482"/>
        <v>-1.5108781770026236E-11</v>
      </c>
      <c r="FW105" s="4">
        <f t="shared" si="400"/>
        <v>0</v>
      </c>
      <c r="FX105" s="4">
        <f t="shared" si="401"/>
        <v>10</v>
      </c>
      <c r="FY105" s="4">
        <f t="shared" si="483"/>
        <v>4.0917354594284381E-14</v>
      </c>
      <c r="FZ105" s="4">
        <f t="shared" si="402"/>
        <v>1.069979105423191E-14</v>
      </c>
      <c r="GA105" s="4">
        <f t="shared" si="403"/>
        <v>-100</v>
      </c>
      <c r="GB105" s="4">
        <f t="shared" si="404"/>
        <v>-100</v>
      </c>
      <c r="GC105" s="4">
        <f t="shared" si="405"/>
        <v>-100</v>
      </c>
      <c r="GD105" s="1">
        <f t="shared" si="406"/>
        <v>100</v>
      </c>
      <c r="GE105" s="1">
        <f t="shared" si="407"/>
        <v>0</v>
      </c>
      <c r="GF105" s="1">
        <f t="shared" si="408"/>
        <v>3.5009999999999915</v>
      </c>
      <c r="GG105" s="1">
        <f t="shared" si="484"/>
        <v>0.49999999999999822</v>
      </c>
      <c r="GH105" s="1">
        <f t="shared" si="485"/>
        <v>7.0669006207745058E-12</v>
      </c>
      <c r="GI105" s="1">
        <f t="shared" si="509"/>
        <v>-0.23200285612906291</v>
      </c>
      <c r="GJ105" s="1">
        <f t="shared" si="510"/>
        <v>0.49999999999999822</v>
      </c>
      <c r="GK105" s="1">
        <f t="shared" si="409"/>
        <v>4.0917354594284381E-14</v>
      </c>
      <c r="GL105" s="1">
        <f t="shared" si="486"/>
        <v>1000.0000000000286</v>
      </c>
      <c r="GM105" s="1">
        <f t="shared" si="487"/>
        <v>513.50999999999817</v>
      </c>
      <c r="GN105" s="1">
        <f t="shared" si="488"/>
        <v>499.99999999999824</v>
      </c>
      <c r="GO105" s="1">
        <f t="shared" si="489"/>
        <v>500</v>
      </c>
      <c r="GP105" s="1">
        <f t="shared" si="490"/>
        <v>5.4556472792379185E-15</v>
      </c>
      <c r="GQ105" s="4">
        <f t="shared" si="491"/>
        <v>0</v>
      </c>
      <c r="GR105" s="1">
        <f t="shared" si="492"/>
        <v>-2.045867729714219E-11</v>
      </c>
      <c r="GS105" s="4">
        <f t="shared" si="410"/>
        <v>0</v>
      </c>
      <c r="GT105" s="4">
        <f t="shared" si="411"/>
        <v>10</v>
      </c>
      <c r="GU105" s="4">
        <f t="shared" si="493"/>
        <v>4.6518176170246603E-14</v>
      </c>
      <c r="GV105" s="4">
        <f t="shared" si="412"/>
        <v>5.6008215759622216E-15</v>
      </c>
      <c r="GW105" s="4">
        <v>70</v>
      </c>
      <c r="GX105" s="4"/>
      <c r="GY105" s="4"/>
      <c r="GZ105" s="4"/>
      <c r="HA105" s="4"/>
      <c r="HB105" s="4"/>
      <c r="HC105" s="4"/>
      <c r="HD105" s="4"/>
      <c r="HE105" s="4"/>
    </row>
    <row r="106" spans="1:220" s="5" customFormat="1">
      <c r="A106" s="4">
        <v>88</v>
      </c>
      <c r="B106" s="4">
        <f t="shared" si="331"/>
        <v>100</v>
      </c>
      <c r="C106" s="4">
        <v>0</v>
      </c>
      <c r="D106" s="1">
        <f t="shared" si="332"/>
        <v>-100</v>
      </c>
      <c r="E106" s="1">
        <f t="shared" si="494"/>
        <v>65</v>
      </c>
      <c r="F106" s="4">
        <f t="shared" si="413"/>
        <v>3.5259999999999914</v>
      </c>
      <c r="G106" s="1">
        <f>'0.5Q 1-8 '!FS106</f>
        <v>-100</v>
      </c>
      <c r="H106" s="1">
        <f>'0.5Q 1-8 '!FT106</f>
        <v>-100</v>
      </c>
      <c r="I106" s="1">
        <f>'0.5Q 1-8 '!FU106</f>
        <v>-100</v>
      </c>
      <c r="J106" s="1">
        <f>'0.5Q 1-8 '!FV106</f>
        <v>100</v>
      </c>
      <c r="K106" s="1">
        <f>'0.5Q 1-8 '!FW106</f>
        <v>0</v>
      </c>
      <c r="L106" s="1">
        <f>'0.5Q 1-8 '!FX106</f>
        <v>3.5259999999999914</v>
      </c>
      <c r="M106" s="1">
        <f>'0.5Q 1-8 '!FY106</f>
        <v>0.49999999999999822</v>
      </c>
      <c r="N106" s="1">
        <f>'0.5Q 1-8 '!FZ106</f>
        <v>4.5351342073423828E-13</v>
      </c>
      <c r="O106" s="1">
        <f>'0.5Q 1-8 '!GA106</f>
        <v>-0.33055081869682706</v>
      </c>
      <c r="P106" s="1">
        <f>'0.5Q 1-8 '!GB106</f>
        <v>0.49999999999999822</v>
      </c>
      <c r="Q106" s="1">
        <f>'0.5Q 1-8 '!GC106</f>
        <v>2.6258427060512392E-15</v>
      </c>
      <c r="R106" s="1">
        <f>'0.5Q 1-8 '!GD106</f>
        <v>1000.0000000000018</v>
      </c>
      <c r="S106" s="1">
        <f>'0.5Q 1-8 '!GE106</f>
        <v>513.50999999999817</v>
      </c>
      <c r="T106" s="1">
        <f>'0.5Q 1-8 '!GF106</f>
        <v>499.99999999999824</v>
      </c>
      <c r="U106" s="1">
        <f>'0.5Q 1-8 '!GG106</f>
        <v>500</v>
      </c>
      <c r="V106" s="1">
        <f>'0.5Q 1-8 '!GH106</f>
        <v>3.501123608068319E-16</v>
      </c>
      <c r="W106" s="1">
        <f>'0.5Q 1-8 '!GI106</f>
        <v>0</v>
      </c>
      <c r="X106" s="1">
        <f>'0.5Q 1-8 '!GJ106</f>
        <v>-1.3129213530256197E-12</v>
      </c>
      <c r="Y106" s="1">
        <f>'0.5Q 1-8 '!GK106</f>
        <v>0</v>
      </c>
      <c r="Z106" s="1">
        <f>'0.5Q 1-8 '!GL106</f>
        <v>10</v>
      </c>
      <c r="AA106" s="1">
        <f>'0.5Q 1-8 '!GM106</f>
        <v>4.0128692790846691E-15</v>
      </c>
      <c r="AB106" s="4"/>
      <c r="AC106" s="4">
        <f t="shared" si="333"/>
        <v>-100</v>
      </c>
      <c r="AD106" s="4">
        <f t="shared" si="334"/>
        <v>-100</v>
      </c>
      <c r="AE106" s="4">
        <f t="shared" si="335"/>
        <v>-100</v>
      </c>
      <c r="AF106" s="1">
        <f t="shared" si="336"/>
        <v>100</v>
      </c>
      <c r="AG106" s="1">
        <f t="shared" si="337"/>
        <v>0</v>
      </c>
      <c r="AH106" s="1">
        <f t="shared" si="338"/>
        <v>3.5259999999999914</v>
      </c>
      <c r="AI106" s="4">
        <f t="shared" si="414"/>
        <v>0.49999999999999822</v>
      </c>
      <c r="AJ106" s="1">
        <f t="shared" si="415"/>
        <v>6.9306896011825015E-13</v>
      </c>
      <c r="AK106" s="4">
        <f t="shared" si="495"/>
        <v>-0.29579623543115674</v>
      </c>
      <c r="AL106" s="1">
        <f t="shared" si="496"/>
        <v>0.49999999999999822</v>
      </c>
      <c r="AM106" s="1">
        <f t="shared" si="339"/>
        <v>4.0128692790846691E-15</v>
      </c>
      <c r="AN106" s="1">
        <f t="shared" si="416"/>
        <v>1000.0000000000028</v>
      </c>
      <c r="AO106" s="1">
        <f t="shared" si="417"/>
        <v>513.50999999999817</v>
      </c>
      <c r="AP106" s="1">
        <f t="shared" si="418"/>
        <v>499.99999999999824</v>
      </c>
      <c r="AQ106" s="1">
        <f t="shared" si="419"/>
        <v>500</v>
      </c>
      <c r="AR106" s="1">
        <f t="shared" si="420"/>
        <v>5.3504923721128916E-16</v>
      </c>
      <c r="AS106" s="4">
        <f t="shared" si="421"/>
        <v>0</v>
      </c>
      <c r="AT106" s="1">
        <f t="shared" si="422"/>
        <v>-2.0064346395423346E-12</v>
      </c>
      <c r="AU106" s="4">
        <f t="shared" si="340"/>
        <v>0</v>
      </c>
      <c r="AV106" s="4">
        <f t="shared" si="341"/>
        <v>10</v>
      </c>
      <c r="AW106" s="4">
        <f t="shared" si="423"/>
        <v>6.00422970512599E-15</v>
      </c>
      <c r="AX106" s="4">
        <f t="shared" si="342"/>
        <v>1.9913604260413209E-15</v>
      </c>
      <c r="AY106" s="4">
        <f t="shared" si="343"/>
        <v>-100</v>
      </c>
      <c r="AZ106" s="4">
        <f t="shared" si="344"/>
        <v>-100</v>
      </c>
      <c r="BA106" s="4">
        <f t="shared" si="345"/>
        <v>-100</v>
      </c>
      <c r="BB106" s="1">
        <f t="shared" si="346"/>
        <v>100</v>
      </c>
      <c r="BC106" s="1">
        <f t="shared" si="347"/>
        <v>0</v>
      </c>
      <c r="BD106" s="1">
        <f t="shared" si="348"/>
        <v>3.5259999999999914</v>
      </c>
      <c r="BE106" s="4">
        <f t="shared" si="424"/>
        <v>0.49999999999999822</v>
      </c>
      <c r="BF106" s="1">
        <f t="shared" si="425"/>
        <v>1.0369999490718463E-12</v>
      </c>
      <c r="BG106" s="4">
        <f t="shared" si="497"/>
        <v>-0.29373276889243594</v>
      </c>
      <c r="BH106" s="1">
        <f t="shared" si="498"/>
        <v>0.49999999999999822</v>
      </c>
      <c r="BI106" s="1">
        <f t="shared" si="349"/>
        <v>6.00422970512599E-15</v>
      </c>
      <c r="BJ106" s="1">
        <f t="shared" si="426"/>
        <v>1000.0000000000042</v>
      </c>
      <c r="BK106" s="1">
        <f t="shared" si="427"/>
        <v>513.50999999999817</v>
      </c>
      <c r="BL106" s="1">
        <f t="shared" si="428"/>
        <v>499.99999999999824</v>
      </c>
      <c r="BM106" s="1">
        <f t="shared" si="429"/>
        <v>500</v>
      </c>
      <c r="BN106" s="1">
        <f t="shared" si="430"/>
        <v>8.0056396068346545E-16</v>
      </c>
      <c r="BO106" s="4">
        <f t="shared" si="431"/>
        <v>0</v>
      </c>
      <c r="BP106" s="1">
        <f t="shared" si="432"/>
        <v>-3.0021148525629949E-12</v>
      </c>
      <c r="BQ106" s="4">
        <f t="shared" si="350"/>
        <v>0</v>
      </c>
      <c r="BR106" s="4">
        <f t="shared" si="351"/>
        <v>10</v>
      </c>
      <c r="BS106" s="4">
        <f t="shared" si="433"/>
        <v>7.3808809044444234E-15</v>
      </c>
      <c r="BT106" s="4">
        <f t="shared" si="352"/>
        <v>1.3766511993184334E-15</v>
      </c>
      <c r="BU106" s="4">
        <f t="shared" si="353"/>
        <v>-100</v>
      </c>
      <c r="BV106" s="4">
        <f t="shared" si="354"/>
        <v>-100</v>
      </c>
      <c r="BW106" s="4">
        <f t="shared" si="355"/>
        <v>-100</v>
      </c>
      <c r="BX106" s="1">
        <f t="shared" si="356"/>
        <v>100</v>
      </c>
      <c r="BY106" s="1">
        <f t="shared" si="357"/>
        <v>0</v>
      </c>
      <c r="BZ106" s="1">
        <f t="shared" si="358"/>
        <v>3.5259999999999914</v>
      </c>
      <c r="CA106" s="4">
        <f t="shared" si="434"/>
        <v>0.49999999999999822</v>
      </c>
      <c r="CB106" s="1">
        <f t="shared" si="435"/>
        <v>1.2747635413548229E-12</v>
      </c>
      <c r="CC106" s="4">
        <f t="shared" si="499"/>
        <v>-0.27648342360798528</v>
      </c>
      <c r="CD106" s="1">
        <f t="shared" si="500"/>
        <v>0.49999999999999822</v>
      </c>
      <c r="CE106" s="1">
        <f t="shared" si="359"/>
        <v>7.3808809044444234E-15</v>
      </c>
      <c r="CF106" s="1">
        <f t="shared" si="436"/>
        <v>1000.0000000000051</v>
      </c>
      <c r="CG106" s="1">
        <f t="shared" si="437"/>
        <v>513.50999999999817</v>
      </c>
      <c r="CH106" s="1">
        <f t="shared" si="438"/>
        <v>499.99999999999824</v>
      </c>
      <c r="CI106" s="1">
        <f t="shared" si="439"/>
        <v>500</v>
      </c>
      <c r="CJ106" s="1">
        <f t="shared" si="440"/>
        <v>9.8411745392592325E-16</v>
      </c>
      <c r="CK106" s="4">
        <f t="shared" si="441"/>
        <v>0</v>
      </c>
      <c r="CL106" s="1">
        <f t="shared" si="442"/>
        <v>-3.6904404522222115E-12</v>
      </c>
      <c r="CM106" s="4">
        <f t="shared" si="360"/>
        <v>0</v>
      </c>
      <c r="CN106" s="4">
        <f t="shared" si="361"/>
        <v>10</v>
      </c>
      <c r="CO106" s="4">
        <f t="shared" si="443"/>
        <v>1.0227878864276279E-14</v>
      </c>
      <c r="CP106" s="4">
        <f t="shared" si="362"/>
        <v>2.8469979598318554E-15</v>
      </c>
      <c r="CQ106" s="4">
        <f t="shared" si="363"/>
        <v>-100</v>
      </c>
      <c r="CR106" s="4">
        <f t="shared" si="364"/>
        <v>-100</v>
      </c>
      <c r="CS106" s="4">
        <f t="shared" si="365"/>
        <v>-100</v>
      </c>
      <c r="CT106" s="1">
        <f t="shared" si="366"/>
        <v>100</v>
      </c>
      <c r="CU106" s="1">
        <f t="shared" si="367"/>
        <v>0</v>
      </c>
      <c r="CV106" s="1">
        <f t="shared" si="368"/>
        <v>3.5259999999999914</v>
      </c>
      <c r="CW106" s="4">
        <f t="shared" si="444"/>
        <v>0.49999999999999822</v>
      </c>
      <c r="CX106" s="1">
        <f t="shared" si="445"/>
        <v>1.7664730335537612E-12</v>
      </c>
      <c r="CY106" s="4">
        <f t="shared" si="501"/>
        <v>-0.26230127356761529</v>
      </c>
      <c r="CZ106" s="1">
        <f t="shared" si="502"/>
        <v>0.49999999999999822</v>
      </c>
      <c r="DA106" s="1">
        <f t="shared" si="369"/>
        <v>1.0227878864276279E-14</v>
      </c>
      <c r="DB106" s="1">
        <f t="shared" si="446"/>
        <v>1000.000000000007</v>
      </c>
      <c r="DC106" s="1">
        <f t="shared" si="447"/>
        <v>513.50999999999817</v>
      </c>
      <c r="DD106" s="1">
        <f t="shared" si="448"/>
        <v>499.99999999999824</v>
      </c>
      <c r="DE106" s="1">
        <f t="shared" si="449"/>
        <v>500</v>
      </c>
      <c r="DF106" s="1">
        <f t="shared" si="450"/>
        <v>1.3637171819035037E-15</v>
      </c>
      <c r="DG106" s="4">
        <f t="shared" si="451"/>
        <v>0</v>
      </c>
      <c r="DH106" s="1">
        <f t="shared" si="452"/>
        <v>-5.1139394321381397E-12</v>
      </c>
      <c r="DI106" s="4">
        <f t="shared" si="370"/>
        <v>0</v>
      </c>
      <c r="DJ106" s="4">
        <f t="shared" si="371"/>
        <v>10</v>
      </c>
      <c r="DK106" s="4">
        <f t="shared" si="453"/>
        <v>1.1869304936358116E-14</v>
      </c>
      <c r="DL106" s="4">
        <f t="shared" si="372"/>
        <v>1.6414260720818373E-15</v>
      </c>
      <c r="DM106" s="4">
        <f t="shared" si="373"/>
        <v>-100</v>
      </c>
      <c r="DN106" s="4">
        <f t="shared" si="374"/>
        <v>-100</v>
      </c>
      <c r="DO106" s="4">
        <f t="shared" si="375"/>
        <v>-100</v>
      </c>
      <c r="DP106" s="1">
        <f t="shared" si="376"/>
        <v>100</v>
      </c>
      <c r="DQ106" s="1">
        <f t="shared" si="377"/>
        <v>0</v>
      </c>
      <c r="DR106" s="1">
        <f t="shared" si="378"/>
        <v>3.5259999999999914</v>
      </c>
      <c r="DS106" s="4">
        <f t="shared" si="454"/>
        <v>0.49999999999999822</v>
      </c>
      <c r="DT106" s="1">
        <f t="shared" si="455"/>
        <v>2.0499663102518332E-12</v>
      </c>
      <c r="DU106" s="4">
        <f t="shared" si="503"/>
        <v>-0.25110451091743546</v>
      </c>
      <c r="DV106" s="1">
        <f t="shared" si="504"/>
        <v>0.49999999999999822</v>
      </c>
      <c r="DW106" s="1">
        <f t="shared" si="379"/>
        <v>1.1869304936358116E-14</v>
      </c>
      <c r="DX106" s="1">
        <f t="shared" si="456"/>
        <v>1000.0000000000082</v>
      </c>
      <c r="DY106" s="1">
        <f t="shared" si="457"/>
        <v>513.50999999999817</v>
      </c>
      <c r="DZ106" s="1">
        <f t="shared" si="458"/>
        <v>499.99999999999824</v>
      </c>
      <c r="EA106" s="1">
        <f t="shared" si="459"/>
        <v>500</v>
      </c>
      <c r="EB106" s="1">
        <f t="shared" si="460"/>
        <v>1.5825739915144154E-15</v>
      </c>
      <c r="EC106" s="4">
        <f t="shared" si="461"/>
        <v>0</v>
      </c>
      <c r="ED106" s="1">
        <f t="shared" si="462"/>
        <v>-5.9346524681790579E-12</v>
      </c>
      <c r="EE106" s="4">
        <f t="shared" si="380"/>
        <v>0</v>
      </c>
      <c r="EF106" s="4">
        <f t="shared" si="381"/>
        <v>10</v>
      </c>
      <c r="EG106" s="4">
        <f t="shared" si="463"/>
        <v>1.5934242863572616E-14</v>
      </c>
      <c r="EH106" s="4">
        <f t="shared" si="382"/>
        <v>4.0649379272145003E-15</v>
      </c>
      <c r="EI106" s="4">
        <f t="shared" si="383"/>
        <v>-100</v>
      </c>
      <c r="EJ106" s="4">
        <f t="shared" si="384"/>
        <v>-100</v>
      </c>
      <c r="EK106" s="4">
        <f t="shared" si="385"/>
        <v>-100</v>
      </c>
      <c r="EL106" s="1">
        <f t="shared" si="386"/>
        <v>100</v>
      </c>
      <c r="EM106" s="1">
        <f t="shared" si="387"/>
        <v>0</v>
      </c>
      <c r="EN106" s="1">
        <f t="shared" si="388"/>
        <v>3.5259999999999914</v>
      </c>
      <c r="EO106" s="4">
        <f t="shared" si="464"/>
        <v>0.49999999999999822</v>
      </c>
      <c r="EP106" s="1">
        <f t="shared" si="465"/>
        <v>2.7520281284235952E-12</v>
      </c>
      <c r="EQ106" s="4">
        <f t="shared" si="505"/>
        <v>-0.23955353426797465</v>
      </c>
      <c r="ER106" s="1">
        <f t="shared" si="506"/>
        <v>0.49999999999999822</v>
      </c>
      <c r="ES106" s="1">
        <f t="shared" si="389"/>
        <v>1.5934242863572616E-14</v>
      </c>
      <c r="ET106" s="1">
        <f t="shared" si="466"/>
        <v>1000.0000000000111</v>
      </c>
      <c r="EU106" s="1">
        <f t="shared" si="467"/>
        <v>513.50999999999817</v>
      </c>
      <c r="EV106" s="1">
        <f t="shared" si="468"/>
        <v>499.99999999999824</v>
      </c>
      <c r="EW106" s="1">
        <f t="shared" si="469"/>
        <v>500</v>
      </c>
      <c r="EX106" s="1">
        <f t="shared" si="470"/>
        <v>2.1245657151430159E-15</v>
      </c>
      <c r="EY106" s="4">
        <f t="shared" si="471"/>
        <v>0</v>
      </c>
      <c r="EZ106" s="1">
        <f t="shared" si="472"/>
        <v>-7.9671214317863086E-12</v>
      </c>
      <c r="FA106" s="4">
        <f t="shared" si="390"/>
        <v>0</v>
      </c>
      <c r="FB106" s="4">
        <f t="shared" si="391"/>
        <v>10</v>
      </c>
      <c r="FC106" s="4">
        <f t="shared" si="473"/>
        <v>1.8130538124031482E-14</v>
      </c>
      <c r="FD106" s="4">
        <f t="shared" si="392"/>
        <v>2.1962952604588653E-15</v>
      </c>
      <c r="FE106" s="4">
        <f t="shared" si="393"/>
        <v>-100</v>
      </c>
      <c r="FF106" s="4">
        <f t="shared" si="394"/>
        <v>-100</v>
      </c>
      <c r="FG106" s="4">
        <f t="shared" si="395"/>
        <v>-100</v>
      </c>
      <c r="FH106" s="1">
        <f t="shared" si="396"/>
        <v>100</v>
      </c>
      <c r="FI106" s="1">
        <f t="shared" si="397"/>
        <v>0</v>
      </c>
      <c r="FJ106" s="1">
        <f t="shared" si="398"/>
        <v>3.5259999999999914</v>
      </c>
      <c r="FK106" s="4">
        <f t="shared" si="474"/>
        <v>0.49999999999999822</v>
      </c>
      <c r="FL106" s="1">
        <f t="shared" si="475"/>
        <v>3.1313537347204636E-12</v>
      </c>
      <c r="FM106" s="4">
        <f t="shared" si="507"/>
        <v>-0.24386264428720197</v>
      </c>
      <c r="FN106" s="1">
        <f t="shared" si="508"/>
        <v>0.49999999999999822</v>
      </c>
      <c r="FO106" s="1">
        <f t="shared" si="399"/>
        <v>1.8130538124031482E-14</v>
      </c>
      <c r="FP106" s="1">
        <f t="shared" si="476"/>
        <v>1000.0000000000126</v>
      </c>
      <c r="FQ106" s="1">
        <f t="shared" si="477"/>
        <v>513.50999999999817</v>
      </c>
      <c r="FR106" s="1">
        <f t="shared" si="478"/>
        <v>499.99999999999824</v>
      </c>
      <c r="FS106" s="1">
        <f t="shared" si="479"/>
        <v>500</v>
      </c>
      <c r="FT106" s="1">
        <f t="shared" si="480"/>
        <v>2.4174050832041981E-15</v>
      </c>
      <c r="FU106" s="4">
        <f t="shared" si="481"/>
        <v>0</v>
      </c>
      <c r="FV106" s="1">
        <f t="shared" si="482"/>
        <v>-9.0652690620157403E-12</v>
      </c>
      <c r="FW106" s="4">
        <f t="shared" si="400"/>
        <v>0</v>
      </c>
      <c r="FX106" s="4">
        <f t="shared" si="401"/>
        <v>10</v>
      </c>
      <c r="FY106" s="4">
        <f t="shared" si="483"/>
        <v>2.4550412756570628E-14</v>
      </c>
      <c r="FZ106" s="4">
        <f t="shared" si="402"/>
        <v>6.4198746325391459E-15</v>
      </c>
      <c r="GA106" s="4">
        <f t="shared" si="403"/>
        <v>-100</v>
      </c>
      <c r="GB106" s="4">
        <f t="shared" si="404"/>
        <v>-100</v>
      </c>
      <c r="GC106" s="4">
        <f t="shared" si="405"/>
        <v>-100</v>
      </c>
      <c r="GD106" s="1">
        <f t="shared" si="406"/>
        <v>100</v>
      </c>
      <c r="GE106" s="1">
        <f t="shared" si="407"/>
        <v>0</v>
      </c>
      <c r="GF106" s="1">
        <f t="shared" si="408"/>
        <v>3.5259999999999914</v>
      </c>
      <c r="GG106" s="4">
        <f t="shared" si="484"/>
        <v>0.49999999999999822</v>
      </c>
      <c r="GH106" s="1">
        <f t="shared" si="485"/>
        <v>4.2401403724647027E-12</v>
      </c>
      <c r="GI106" s="4">
        <f t="shared" si="509"/>
        <v>-0.23200285612906291</v>
      </c>
      <c r="GJ106" s="1">
        <f t="shared" si="510"/>
        <v>0.49999999999999822</v>
      </c>
      <c r="GK106" s="1">
        <f t="shared" si="409"/>
        <v>2.4550412756570628E-14</v>
      </c>
      <c r="GL106" s="1">
        <f t="shared" si="486"/>
        <v>1000.0000000000171</v>
      </c>
      <c r="GM106" s="1">
        <f t="shared" si="487"/>
        <v>513.50999999999817</v>
      </c>
      <c r="GN106" s="1">
        <f t="shared" si="488"/>
        <v>499.99999999999824</v>
      </c>
      <c r="GO106" s="1">
        <f t="shared" si="489"/>
        <v>500</v>
      </c>
      <c r="GP106" s="1">
        <f t="shared" si="490"/>
        <v>3.2733883675427508E-15</v>
      </c>
      <c r="GQ106" s="4">
        <f t="shared" si="491"/>
        <v>0</v>
      </c>
      <c r="GR106" s="1">
        <f t="shared" si="492"/>
        <v>-1.2275206378285314E-11</v>
      </c>
      <c r="GS106" s="4">
        <f t="shared" si="410"/>
        <v>0</v>
      </c>
      <c r="GT106" s="4">
        <f t="shared" si="411"/>
        <v>10</v>
      </c>
      <c r="GU106" s="4">
        <f t="shared" si="493"/>
        <v>2.791090570214796E-14</v>
      </c>
      <c r="GV106" s="4">
        <f t="shared" si="412"/>
        <v>3.3604929455773324E-15</v>
      </c>
      <c r="GW106" s="4">
        <v>65</v>
      </c>
      <c r="GX106" s="4"/>
      <c r="GY106" s="4"/>
      <c r="GZ106" s="4"/>
      <c r="HA106" s="4"/>
      <c r="HB106" s="4"/>
      <c r="HC106" s="4"/>
      <c r="HD106" s="4"/>
      <c r="HE106" s="4"/>
      <c r="HF106" s="6"/>
      <c r="HG106" s="4"/>
      <c r="HH106" s="4"/>
      <c r="HI106" s="4"/>
      <c r="HJ106" s="4"/>
      <c r="HK106" s="4"/>
      <c r="HL106" s="4"/>
    </row>
    <row r="107" spans="1:220" s="5" customFormat="1">
      <c r="A107" s="4">
        <v>89</v>
      </c>
      <c r="B107" s="4">
        <f t="shared" si="331"/>
        <v>100</v>
      </c>
      <c r="C107" s="4">
        <v>0</v>
      </c>
      <c r="D107" s="1">
        <f t="shared" si="332"/>
        <v>-100</v>
      </c>
      <c r="E107" s="1">
        <f t="shared" si="494"/>
        <v>60</v>
      </c>
      <c r="F107" s="4">
        <f t="shared" si="413"/>
        <v>3.5509999999999913</v>
      </c>
      <c r="G107" s="1">
        <f>'0.5Q 1-8 '!FS107</f>
        <v>-100</v>
      </c>
      <c r="H107" s="1">
        <f>'0.5Q 1-8 '!FT107</f>
        <v>-100</v>
      </c>
      <c r="I107" s="1">
        <f>'0.5Q 1-8 '!FU107</f>
        <v>-100</v>
      </c>
      <c r="J107" s="1">
        <f>'0.5Q 1-8 '!FV107</f>
        <v>100</v>
      </c>
      <c r="K107" s="1">
        <f>'0.5Q 1-8 '!FW107</f>
        <v>0</v>
      </c>
      <c r="L107" s="1">
        <f>'0.5Q 1-8 '!FX107</f>
        <v>3.5509999999999913</v>
      </c>
      <c r="M107" s="1">
        <f>'0.5Q 1-8 '!FY107</f>
        <v>0.49999999999999822</v>
      </c>
      <c r="N107" s="1">
        <f>'0.5Q 1-8 '!FZ107</f>
        <v>2.7210805244054296E-13</v>
      </c>
      <c r="O107" s="1">
        <f>'0.5Q 1-8 '!GA107</f>
        <v>-0.33055081869682706</v>
      </c>
      <c r="P107" s="1">
        <f>'0.5Q 1-8 '!GB107</f>
        <v>0.49999999999999822</v>
      </c>
      <c r="Q107" s="1">
        <f>'0.5Q 1-8 '!GC107</f>
        <v>1.5755056236307434E-15</v>
      </c>
      <c r="R107" s="1">
        <f>'0.5Q 1-8 '!GD107</f>
        <v>1000.0000000000011</v>
      </c>
      <c r="S107" s="1">
        <f>'0.5Q 1-8 '!GE107</f>
        <v>513.50999999999817</v>
      </c>
      <c r="T107" s="1">
        <f>'0.5Q 1-8 '!GF107</f>
        <v>499.99999999999824</v>
      </c>
      <c r="U107" s="1">
        <f>'0.5Q 1-8 '!GG107</f>
        <v>500</v>
      </c>
      <c r="V107" s="1">
        <f>'0.5Q 1-8 '!GH107</f>
        <v>2.1006741648409916E-16</v>
      </c>
      <c r="W107" s="1">
        <f>'0.5Q 1-8 '!GI107</f>
        <v>0</v>
      </c>
      <c r="X107" s="1">
        <f>'0.5Q 1-8 '!GJ107</f>
        <v>-7.8775281181537169E-13</v>
      </c>
      <c r="Y107" s="1">
        <f>'0.5Q 1-8 '!GK107</f>
        <v>0</v>
      </c>
      <c r="Z107" s="1">
        <f>'0.5Q 1-8 '!GL107</f>
        <v>10</v>
      </c>
      <c r="AA107" s="1">
        <f>'0.5Q 1-8 '!GM107</f>
        <v>2.4077215674508012E-15</v>
      </c>
      <c r="AB107" s="4"/>
      <c r="AC107" s="4">
        <f t="shared" si="333"/>
        <v>-100</v>
      </c>
      <c r="AD107" s="4">
        <f t="shared" si="334"/>
        <v>-100</v>
      </c>
      <c r="AE107" s="4">
        <f t="shared" si="335"/>
        <v>-100</v>
      </c>
      <c r="AF107" s="1">
        <f t="shared" si="336"/>
        <v>100</v>
      </c>
      <c r="AG107" s="1">
        <f t="shared" si="337"/>
        <v>0</v>
      </c>
      <c r="AH107" s="1">
        <f t="shared" si="338"/>
        <v>3.5509999999999913</v>
      </c>
      <c r="AI107" s="4">
        <f t="shared" si="414"/>
        <v>0.49999999999999822</v>
      </c>
      <c r="AJ107" s="1">
        <f t="shared" si="415"/>
        <v>4.158413760709502E-13</v>
      </c>
      <c r="AK107" s="4">
        <f t="shared" si="495"/>
        <v>-0.29579623543115674</v>
      </c>
      <c r="AL107" s="1">
        <f t="shared" si="496"/>
        <v>0.49999999999999822</v>
      </c>
      <c r="AM107" s="1">
        <f t="shared" si="339"/>
        <v>2.4077215674508012E-15</v>
      </c>
      <c r="AN107" s="1">
        <f t="shared" si="416"/>
        <v>1000.0000000000018</v>
      </c>
      <c r="AO107" s="1">
        <f t="shared" si="417"/>
        <v>513.50999999999817</v>
      </c>
      <c r="AP107" s="1">
        <f t="shared" si="418"/>
        <v>499.99999999999824</v>
      </c>
      <c r="AQ107" s="1">
        <f t="shared" si="419"/>
        <v>500</v>
      </c>
      <c r="AR107" s="1">
        <f t="shared" si="420"/>
        <v>3.2102954232677359E-16</v>
      </c>
      <c r="AS107" s="4">
        <f t="shared" si="421"/>
        <v>0</v>
      </c>
      <c r="AT107" s="1">
        <f t="shared" si="422"/>
        <v>-1.2038607837254005E-12</v>
      </c>
      <c r="AU107" s="4">
        <f t="shared" si="340"/>
        <v>0</v>
      </c>
      <c r="AV107" s="4">
        <f t="shared" si="341"/>
        <v>10</v>
      </c>
      <c r="AW107" s="4">
        <f t="shared" si="423"/>
        <v>3.6025378230755935E-15</v>
      </c>
      <c r="AX107" s="4">
        <f t="shared" si="342"/>
        <v>1.1948162556247923E-15</v>
      </c>
      <c r="AY107" s="4">
        <f t="shared" si="343"/>
        <v>-100</v>
      </c>
      <c r="AZ107" s="4">
        <f t="shared" si="344"/>
        <v>-100</v>
      </c>
      <c r="BA107" s="4">
        <f t="shared" si="345"/>
        <v>-100</v>
      </c>
      <c r="BB107" s="1">
        <f t="shared" si="346"/>
        <v>100</v>
      </c>
      <c r="BC107" s="1">
        <f t="shared" si="347"/>
        <v>0</v>
      </c>
      <c r="BD107" s="1">
        <f t="shared" si="348"/>
        <v>3.5509999999999913</v>
      </c>
      <c r="BE107" s="4">
        <f t="shared" si="424"/>
        <v>0.49999999999999822</v>
      </c>
      <c r="BF107" s="1">
        <f t="shared" si="425"/>
        <v>6.2219996944310788E-13</v>
      </c>
      <c r="BG107" s="4">
        <f t="shared" si="497"/>
        <v>-0.29373276889243594</v>
      </c>
      <c r="BH107" s="1">
        <f t="shared" si="498"/>
        <v>0.49999999999999822</v>
      </c>
      <c r="BI107" s="1">
        <f t="shared" si="349"/>
        <v>3.6025378230755935E-15</v>
      </c>
      <c r="BJ107" s="1">
        <f t="shared" si="426"/>
        <v>1000.0000000000024</v>
      </c>
      <c r="BK107" s="1">
        <f t="shared" si="427"/>
        <v>513.50999999999817</v>
      </c>
      <c r="BL107" s="1">
        <f t="shared" si="428"/>
        <v>499.99999999999824</v>
      </c>
      <c r="BM107" s="1">
        <f t="shared" si="429"/>
        <v>500</v>
      </c>
      <c r="BN107" s="1">
        <f t="shared" si="430"/>
        <v>4.8033837641007933E-16</v>
      </c>
      <c r="BO107" s="4">
        <f t="shared" si="431"/>
        <v>0</v>
      </c>
      <c r="BP107" s="1">
        <f t="shared" si="432"/>
        <v>-1.8012689115377967E-12</v>
      </c>
      <c r="BQ107" s="4">
        <f t="shared" si="350"/>
        <v>0</v>
      </c>
      <c r="BR107" s="4">
        <f t="shared" si="351"/>
        <v>10</v>
      </c>
      <c r="BS107" s="4">
        <f t="shared" si="433"/>
        <v>4.428528542666654E-15</v>
      </c>
      <c r="BT107" s="4">
        <f t="shared" si="352"/>
        <v>8.2599071959106053E-16</v>
      </c>
      <c r="BU107" s="4">
        <f t="shared" si="353"/>
        <v>-100</v>
      </c>
      <c r="BV107" s="4">
        <f t="shared" si="354"/>
        <v>-100</v>
      </c>
      <c r="BW107" s="4">
        <f t="shared" si="355"/>
        <v>-100</v>
      </c>
      <c r="BX107" s="1">
        <f t="shared" si="356"/>
        <v>100</v>
      </c>
      <c r="BY107" s="1">
        <f t="shared" si="357"/>
        <v>0</v>
      </c>
      <c r="BZ107" s="1">
        <f t="shared" si="358"/>
        <v>3.5509999999999913</v>
      </c>
      <c r="CA107" s="4">
        <f t="shared" si="434"/>
        <v>0.49999999999999822</v>
      </c>
      <c r="CB107" s="1">
        <f t="shared" si="435"/>
        <v>7.6485812481289357E-13</v>
      </c>
      <c r="CC107" s="4">
        <f t="shared" si="499"/>
        <v>-0.27648342360798528</v>
      </c>
      <c r="CD107" s="1">
        <f t="shared" si="500"/>
        <v>0.49999999999999822</v>
      </c>
      <c r="CE107" s="1">
        <f t="shared" si="359"/>
        <v>4.428528542666654E-15</v>
      </c>
      <c r="CF107" s="1">
        <f t="shared" si="436"/>
        <v>1000.0000000000031</v>
      </c>
      <c r="CG107" s="1">
        <f t="shared" si="437"/>
        <v>513.50999999999817</v>
      </c>
      <c r="CH107" s="1">
        <f t="shared" si="438"/>
        <v>499.99999999999824</v>
      </c>
      <c r="CI107" s="1">
        <f t="shared" si="439"/>
        <v>500</v>
      </c>
      <c r="CJ107" s="1">
        <f t="shared" si="440"/>
        <v>5.9047047235555387E-16</v>
      </c>
      <c r="CK107" s="4">
        <f t="shared" si="441"/>
        <v>0</v>
      </c>
      <c r="CL107" s="1">
        <f t="shared" si="442"/>
        <v>-2.2142642713333272E-12</v>
      </c>
      <c r="CM107" s="4">
        <f t="shared" si="360"/>
        <v>0</v>
      </c>
      <c r="CN107" s="4">
        <f t="shared" si="361"/>
        <v>10</v>
      </c>
      <c r="CO107" s="4">
        <f t="shared" si="443"/>
        <v>6.1367273185657668E-15</v>
      </c>
      <c r="CP107" s="4">
        <f t="shared" si="362"/>
        <v>1.7081987758991127E-15</v>
      </c>
      <c r="CQ107" s="4">
        <f t="shared" si="363"/>
        <v>-100</v>
      </c>
      <c r="CR107" s="4">
        <f t="shared" si="364"/>
        <v>-100</v>
      </c>
      <c r="CS107" s="4">
        <f t="shared" si="365"/>
        <v>-100</v>
      </c>
      <c r="CT107" s="1">
        <f t="shared" si="366"/>
        <v>100</v>
      </c>
      <c r="CU107" s="1">
        <f t="shared" si="367"/>
        <v>0</v>
      </c>
      <c r="CV107" s="1">
        <f t="shared" si="368"/>
        <v>3.5509999999999913</v>
      </c>
      <c r="CW107" s="4">
        <f t="shared" si="444"/>
        <v>0.49999999999999822</v>
      </c>
      <c r="CX107" s="1">
        <f t="shared" si="445"/>
        <v>1.0598838201322571E-12</v>
      </c>
      <c r="CY107" s="4">
        <f t="shared" si="501"/>
        <v>-0.26230127356761529</v>
      </c>
      <c r="CZ107" s="1">
        <f t="shared" si="502"/>
        <v>0.49999999999999822</v>
      </c>
      <c r="DA107" s="1">
        <f t="shared" si="369"/>
        <v>6.1367273185657668E-15</v>
      </c>
      <c r="DB107" s="1">
        <f t="shared" si="446"/>
        <v>1000.0000000000042</v>
      </c>
      <c r="DC107" s="1">
        <f t="shared" si="447"/>
        <v>513.50999999999817</v>
      </c>
      <c r="DD107" s="1">
        <f t="shared" si="448"/>
        <v>499.99999999999824</v>
      </c>
      <c r="DE107" s="1">
        <f t="shared" si="449"/>
        <v>500</v>
      </c>
      <c r="DF107" s="1">
        <f t="shared" si="450"/>
        <v>8.1823030914210236E-16</v>
      </c>
      <c r="DG107" s="4">
        <f t="shared" si="451"/>
        <v>0</v>
      </c>
      <c r="DH107" s="1">
        <f t="shared" si="452"/>
        <v>-3.0683636592828835E-12</v>
      </c>
      <c r="DI107" s="4">
        <f t="shared" si="370"/>
        <v>0</v>
      </c>
      <c r="DJ107" s="4">
        <f t="shared" si="371"/>
        <v>10</v>
      </c>
      <c r="DK107" s="4">
        <f t="shared" si="453"/>
        <v>7.1215829618148687E-15</v>
      </c>
      <c r="DL107" s="4">
        <f t="shared" si="372"/>
        <v>9.8485564324910191E-16</v>
      </c>
      <c r="DM107" s="4">
        <f t="shared" si="373"/>
        <v>-100</v>
      </c>
      <c r="DN107" s="4">
        <f t="shared" si="374"/>
        <v>-100</v>
      </c>
      <c r="DO107" s="4">
        <f t="shared" si="375"/>
        <v>-100</v>
      </c>
      <c r="DP107" s="1">
        <f t="shared" si="376"/>
        <v>100</v>
      </c>
      <c r="DQ107" s="1">
        <f t="shared" si="377"/>
        <v>0</v>
      </c>
      <c r="DR107" s="1">
        <f t="shared" si="378"/>
        <v>3.5509999999999913</v>
      </c>
      <c r="DS107" s="4">
        <f t="shared" si="454"/>
        <v>0.49999999999999822</v>
      </c>
      <c r="DT107" s="1">
        <f t="shared" si="455"/>
        <v>1.2299797861511003E-12</v>
      </c>
      <c r="DU107" s="4">
        <f t="shared" si="503"/>
        <v>-0.25110451091743546</v>
      </c>
      <c r="DV107" s="1">
        <f t="shared" si="504"/>
        <v>0.49999999999999822</v>
      </c>
      <c r="DW107" s="1">
        <f t="shared" si="379"/>
        <v>7.1215829618148687E-15</v>
      </c>
      <c r="DX107" s="1">
        <f t="shared" si="456"/>
        <v>1000.0000000000049</v>
      </c>
      <c r="DY107" s="1">
        <f t="shared" si="457"/>
        <v>513.50999999999817</v>
      </c>
      <c r="DZ107" s="1">
        <f t="shared" si="458"/>
        <v>499.99999999999824</v>
      </c>
      <c r="EA107" s="1">
        <f t="shared" si="459"/>
        <v>500</v>
      </c>
      <c r="EB107" s="1">
        <f t="shared" si="460"/>
        <v>9.4954439490864955E-16</v>
      </c>
      <c r="EC107" s="4">
        <f t="shared" si="461"/>
        <v>0</v>
      </c>
      <c r="ED107" s="1">
        <f t="shared" si="462"/>
        <v>-3.5607914809074342E-12</v>
      </c>
      <c r="EE107" s="4">
        <f t="shared" si="380"/>
        <v>0</v>
      </c>
      <c r="EF107" s="4">
        <f t="shared" si="381"/>
        <v>10</v>
      </c>
      <c r="EG107" s="4">
        <f t="shared" si="463"/>
        <v>9.5605457181435692E-15</v>
      </c>
      <c r="EH107" s="4">
        <f t="shared" si="382"/>
        <v>2.4389627563287005E-15</v>
      </c>
      <c r="EI107" s="4">
        <f t="shared" si="383"/>
        <v>-100</v>
      </c>
      <c r="EJ107" s="4">
        <f t="shared" si="384"/>
        <v>-100</v>
      </c>
      <c r="EK107" s="4">
        <f t="shared" si="385"/>
        <v>-100</v>
      </c>
      <c r="EL107" s="1">
        <f t="shared" si="386"/>
        <v>100</v>
      </c>
      <c r="EM107" s="1">
        <f t="shared" si="387"/>
        <v>0</v>
      </c>
      <c r="EN107" s="1">
        <f t="shared" si="388"/>
        <v>3.5509999999999913</v>
      </c>
      <c r="EO107" s="4">
        <f t="shared" si="464"/>
        <v>0.49999999999999822</v>
      </c>
      <c r="EP107" s="1">
        <f t="shared" si="465"/>
        <v>1.6512168770541574E-12</v>
      </c>
      <c r="EQ107" s="4">
        <f t="shared" si="505"/>
        <v>-0.23955353426797465</v>
      </c>
      <c r="ER107" s="1">
        <f t="shared" si="506"/>
        <v>0.49999999999999822</v>
      </c>
      <c r="ES107" s="1">
        <f t="shared" si="389"/>
        <v>9.5605457181435692E-15</v>
      </c>
      <c r="ET107" s="1">
        <f t="shared" si="466"/>
        <v>1000.0000000000067</v>
      </c>
      <c r="EU107" s="1">
        <f t="shared" si="467"/>
        <v>513.50999999999817</v>
      </c>
      <c r="EV107" s="1">
        <f t="shared" si="468"/>
        <v>499.99999999999824</v>
      </c>
      <c r="EW107" s="1">
        <f t="shared" si="469"/>
        <v>500</v>
      </c>
      <c r="EX107" s="1">
        <f t="shared" si="470"/>
        <v>1.2747394290858094E-15</v>
      </c>
      <c r="EY107" s="4">
        <f t="shared" si="471"/>
        <v>0</v>
      </c>
      <c r="EZ107" s="1">
        <f t="shared" si="472"/>
        <v>-4.7802728590717845E-12</v>
      </c>
      <c r="FA107" s="4">
        <f t="shared" si="390"/>
        <v>0</v>
      </c>
      <c r="FB107" s="4">
        <f t="shared" si="391"/>
        <v>10</v>
      </c>
      <c r="FC107" s="4">
        <f t="shared" si="473"/>
        <v>1.0878322874418889E-14</v>
      </c>
      <c r="FD107" s="4">
        <f t="shared" si="392"/>
        <v>1.3177771562753195E-15</v>
      </c>
      <c r="FE107" s="4">
        <f t="shared" si="393"/>
        <v>-100</v>
      </c>
      <c r="FF107" s="4">
        <f t="shared" si="394"/>
        <v>-100</v>
      </c>
      <c r="FG107" s="4">
        <f t="shared" si="395"/>
        <v>-100</v>
      </c>
      <c r="FH107" s="1">
        <f t="shared" si="396"/>
        <v>100</v>
      </c>
      <c r="FI107" s="1">
        <f t="shared" si="397"/>
        <v>0</v>
      </c>
      <c r="FJ107" s="1">
        <f t="shared" si="398"/>
        <v>3.5509999999999913</v>
      </c>
      <c r="FK107" s="4">
        <f t="shared" si="474"/>
        <v>0.49999999999999822</v>
      </c>
      <c r="FL107" s="1">
        <f t="shared" si="475"/>
        <v>1.8788122408322779E-12</v>
      </c>
      <c r="FM107" s="4">
        <f t="shared" si="507"/>
        <v>-0.24386264428720197</v>
      </c>
      <c r="FN107" s="1">
        <f t="shared" si="508"/>
        <v>0.49999999999999822</v>
      </c>
      <c r="FO107" s="1">
        <f t="shared" si="399"/>
        <v>1.0878322874418889E-14</v>
      </c>
      <c r="FP107" s="1">
        <f t="shared" si="476"/>
        <v>1000.0000000000075</v>
      </c>
      <c r="FQ107" s="1">
        <f t="shared" si="477"/>
        <v>513.50999999999817</v>
      </c>
      <c r="FR107" s="1">
        <f t="shared" si="478"/>
        <v>499.99999999999824</v>
      </c>
      <c r="FS107" s="1">
        <f t="shared" si="479"/>
        <v>500</v>
      </c>
      <c r="FT107" s="1">
        <f t="shared" si="480"/>
        <v>1.4504430499225187E-15</v>
      </c>
      <c r="FU107" s="4">
        <f t="shared" si="481"/>
        <v>0</v>
      </c>
      <c r="FV107" s="1">
        <f t="shared" si="482"/>
        <v>-5.4391614372094444E-12</v>
      </c>
      <c r="FW107" s="4">
        <f t="shared" si="400"/>
        <v>0</v>
      </c>
      <c r="FX107" s="4">
        <f t="shared" si="401"/>
        <v>10</v>
      </c>
      <c r="FY107" s="4">
        <f t="shared" si="483"/>
        <v>1.4730247653942375E-14</v>
      </c>
      <c r="FZ107" s="4">
        <f t="shared" si="402"/>
        <v>3.8519247795234866E-15</v>
      </c>
      <c r="GA107" s="4">
        <f t="shared" si="403"/>
        <v>-100</v>
      </c>
      <c r="GB107" s="4">
        <f t="shared" si="404"/>
        <v>-100</v>
      </c>
      <c r="GC107" s="4">
        <f t="shared" si="405"/>
        <v>-100</v>
      </c>
      <c r="GD107" s="1">
        <f t="shared" si="406"/>
        <v>100</v>
      </c>
      <c r="GE107" s="1">
        <f t="shared" si="407"/>
        <v>0</v>
      </c>
      <c r="GF107" s="1">
        <f t="shared" si="408"/>
        <v>3.5509999999999913</v>
      </c>
      <c r="GG107" s="4">
        <f t="shared" si="484"/>
        <v>0.49999999999999822</v>
      </c>
      <c r="GH107" s="1">
        <f t="shared" si="485"/>
        <v>2.5440842234788219E-12</v>
      </c>
      <c r="GI107" s="4">
        <f t="shared" si="509"/>
        <v>-0.23200285612906291</v>
      </c>
      <c r="GJ107" s="1">
        <f t="shared" si="510"/>
        <v>0.49999999999999822</v>
      </c>
      <c r="GK107" s="1">
        <f t="shared" si="409"/>
        <v>1.4730247653942375E-14</v>
      </c>
      <c r="GL107" s="1">
        <f t="shared" si="486"/>
        <v>1000.0000000000102</v>
      </c>
      <c r="GM107" s="1">
        <f t="shared" si="487"/>
        <v>513.50999999999817</v>
      </c>
      <c r="GN107" s="1">
        <f t="shared" si="488"/>
        <v>499.99999999999824</v>
      </c>
      <c r="GO107" s="1">
        <f t="shared" si="489"/>
        <v>500</v>
      </c>
      <c r="GP107" s="1">
        <f t="shared" si="490"/>
        <v>1.9640330205256503E-15</v>
      </c>
      <c r="GQ107" s="4">
        <f t="shared" si="491"/>
        <v>0</v>
      </c>
      <c r="GR107" s="1">
        <f t="shared" si="492"/>
        <v>-7.3651238269711874E-12</v>
      </c>
      <c r="GS107" s="4">
        <f t="shared" si="410"/>
        <v>0</v>
      </c>
      <c r="GT107" s="4">
        <f t="shared" si="411"/>
        <v>10</v>
      </c>
      <c r="GU107" s="4">
        <f t="shared" si="493"/>
        <v>1.6746543421288777E-14</v>
      </c>
      <c r="GV107" s="4">
        <f t="shared" si="412"/>
        <v>2.0162957673464013E-15</v>
      </c>
      <c r="GW107" s="4">
        <v>60</v>
      </c>
      <c r="GX107" s="4"/>
      <c r="GY107" s="4"/>
      <c r="GZ107" s="4"/>
      <c r="HA107" s="4"/>
      <c r="HB107" s="4"/>
      <c r="HC107" s="4"/>
      <c r="HD107" s="4"/>
      <c r="HE107" s="4"/>
      <c r="HF107" s="6"/>
      <c r="HG107" s="4"/>
      <c r="HH107" s="4"/>
      <c r="HI107" s="4"/>
      <c r="HJ107" s="4"/>
      <c r="HK107" s="4"/>
      <c r="HL107" s="4"/>
    </row>
    <row r="108" spans="1:220" s="5" customFormat="1">
      <c r="A108" s="4">
        <v>90</v>
      </c>
      <c r="B108" s="4">
        <f t="shared" si="331"/>
        <v>100</v>
      </c>
      <c r="C108" s="4">
        <v>0</v>
      </c>
      <c r="D108" s="1">
        <f t="shared" si="332"/>
        <v>-100</v>
      </c>
      <c r="E108" s="1">
        <f t="shared" si="494"/>
        <v>55</v>
      </c>
      <c r="F108" s="4">
        <f t="shared" si="413"/>
        <v>3.5759999999999912</v>
      </c>
      <c r="G108" s="1">
        <f>'0.5Q 1-8 '!FS108</f>
        <v>-100</v>
      </c>
      <c r="H108" s="1">
        <f>'0.5Q 1-8 '!FT108</f>
        <v>-100</v>
      </c>
      <c r="I108" s="1">
        <f>'0.5Q 1-8 '!FU108</f>
        <v>-100</v>
      </c>
      <c r="J108" s="1">
        <f>'0.5Q 1-8 '!FV108</f>
        <v>100</v>
      </c>
      <c r="K108" s="1">
        <f>'0.5Q 1-8 '!FW108</f>
        <v>0</v>
      </c>
      <c r="L108" s="1">
        <f>'0.5Q 1-8 '!FX108</f>
        <v>3.5759999999999912</v>
      </c>
      <c r="M108" s="1">
        <f>'0.5Q 1-8 '!FY108</f>
        <v>0.49999999999999822</v>
      </c>
      <c r="N108" s="1">
        <f>'0.5Q 1-8 '!FZ108</f>
        <v>1.6326483146432577E-13</v>
      </c>
      <c r="O108" s="1">
        <f>'0.5Q 1-8 '!GA108</f>
        <v>-0.33055081869682706</v>
      </c>
      <c r="P108" s="1">
        <f>'0.5Q 1-8 '!GB108</f>
        <v>0.49999999999999822</v>
      </c>
      <c r="Q108" s="1">
        <f>'0.5Q 1-8 '!GC108</f>
        <v>9.4530337417844592E-16</v>
      </c>
      <c r="R108" s="1">
        <f>'0.5Q 1-8 '!GD108</f>
        <v>1000.0000000000007</v>
      </c>
      <c r="S108" s="1">
        <f>'0.5Q 1-8 '!GE108</f>
        <v>513.50999999999817</v>
      </c>
      <c r="T108" s="1">
        <f>'0.5Q 1-8 '!GF108</f>
        <v>499.99999999999824</v>
      </c>
      <c r="U108" s="1">
        <f>'0.5Q 1-8 '!GG108</f>
        <v>500</v>
      </c>
      <c r="V108" s="1">
        <f>'0.5Q 1-8 '!GH108</f>
        <v>1.2604044989045951E-16</v>
      </c>
      <c r="W108" s="1">
        <f>'0.5Q 1-8 '!GI108</f>
        <v>0</v>
      </c>
      <c r="X108" s="1">
        <f>'0.5Q 1-8 '!GJ108</f>
        <v>-4.7265168708922291E-13</v>
      </c>
      <c r="Y108" s="1">
        <f>'0.5Q 1-8 '!GK108</f>
        <v>0</v>
      </c>
      <c r="Z108" s="1">
        <f>'0.5Q 1-8 '!GL108</f>
        <v>10</v>
      </c>
      <c r="AA108" s="1">
        <f>'0.5Q 1-8 '!GM108</f>
        <v>1.4446329404704806E-15</v>
      </c>
      <c r="AB108" s="4"/>
      <c r="AC108" s="4">
        <f t="shared" si="333"/>
        <v>-100</v>
      </c>
      <c r="AD108" s="4">
        <f t="shared" si="334"/>
        <v>-100</v>
      </c>
      <c r="AE108" s="4">
        <f t="shared" si="335"/>
        <v>-100</v>
      </c>
      <c r="AF108" s="1">
        <f t="shared" si="336"/>
        <v>100</v>
      </c>
      <c r="AG108" s="1">
        <f t="shared" si="337"/>
        <v>0</v>
      </c>
      <c r="AH108" s="1">
        <f t="shared" si="338"/>
        <v>3.5759999999999912</v>
      </c>
      <c r="AI108" s="4">
        <f t="shared" si="414"/>
        <v>0.49999999999999822</v>
      </c>
      <c r="AJ108" s="1">
        <f t="shared" si="415"/>
        <v>2.495048256425701E-13</v>
      </c>
      <c r="AK108" s="4">
        <f t="shared" si="495"/>
        <v>-0.29579623543115674</v>
      </c>
      <c r="AL108" s="1">
        <f t="shared" si="496"/>
        <v>0.49999999999999822</v>
      </c>
      <c r="AM108" s="1">
        <f t="shared" si="339"/>
        <v>1.4446329404704806E-15</v>
      </c>
      <c r="AN108" s="1">
        <f t="shared" si="416"/>
        <v>1000.0000000000011</v>
      </c>
      <c r="AO108" s="1">
        <f t="shared" si="417"/>
        <v>513.50999999999817</v>
      </c>
      <c r="AP108" s="1">
        <f t="shared" si="418"/>
        <v>499.99999999999824</v>
      </c>
      <c r="AQ108" s="1">
        <f t="shared" si="419"/>
        <v>500</v>
      </c>
      <c r="AR108" s="1">
        <f t="shared" si="420"/>
        <v>1.9261772539606411E-16</v>
      </c>
      <c r="AS108" s="4">
        <f t="shared" si="421"/>
        <v>0</v>
      </c>
      <c r="AT108" s="1">
        <f t="shared" si="422"/>
        <v>-7.2231647023524033E-13</v>
      </c>
      <c r="AU108" s="4">
        <f t="shared" si="340"/>
        <v>0</v>
      </c>
      <c r="AV108" s="4">
        <f t="shared" si="341"/>
        <v>10</v>
      </c>
      <c r="AW108" s="4">
        <f t="shared" si="423"/>
        <v>2.1615226938453561E-15</v>
      </c>
      <c r="AX108" s="4">
        <f t="shared" si="342"/>
        <v>7.1688975337487548E-16</v>
      </c>
      <c r="AY108" s="4">
        <f t="shared" si="343"/>
        <v>-100</v>
      </c>
      <c r="AZ108" s="4">
        <f t="shared" si="344"/>
        <v>-100</v>
      </c>
      <c r="BA108" s="4">
        <f t="shared" si="345"/>
        <v>-100</v>
      </c>
      <c r="BB108" s="1">
        <f t="shared" si="346"/>
        <v>100</v>
      </c>
      <c r="BC108" s="1">
        <f t="shared" si="347"/>
        <v>0</v>
      </c>
      <c r="BD108" s="1">
        <f t="shared" si="348"/>
        <v>3.5759999999999912</v>
      </c>
      <c r="BE108" s="4">
        <f t="shared" si="424"/>
        <v>0.49999999999999822</v>
      </c>
      <c r="BF108" s="1">
        <f t="shared" si="425"/>
        <v>3.7331998166586461E-13</v>
      </c>
      <c r="BG108" s="4">
        <f t="shared" si="497"/>
        <v>-0.29373276889243594</v>
      </c>
      <c r="BH108" s="1">
        <f t="shared" si="498"/>
        <v>0.49999999999999822</v>
      </c>
      <c r="BI108" s="1">
        <f t="shared" si="349"/>
        <v>2.1615226938453561E-15</v>
      </c>
      <c r="BJ108" s="1">
        <f t="shared" si="426"/>
        <v>1000.0000000000016</v>
      </c>
      <c r="BK108" s="1">
        <f t="shared" si="427"/>
        <v>513.50999999999817</v>
      </c>
      <c r="BL108" s="1">
        <f t="shared" si="428"/>
        <v>499.99999999999824</v>
      </c>
      <c r="BM108" s="1">
        <f t="shared" si="429"/>
        <v>500</v>
      </c>
      <c r="BN108" s="1">
        <f t="shared" si="430"/>
        <v>2.8820302584604748E-16</v>
      </c>
      <c r="BO108" s="4">
        <f t="shared" si="431"/>
        <v>0</v>
      </c>
      <c r="BP108" s="1">
        <f t="shared" si="432"/>
        <v>-1.080761346922678E-12</v>
      </c>
      <c r="BQ108" s="4">
        <f t="shared" si="350"/>
        <v>0</v>
      </c>
      <c r="BR108" s="4">
        <f t="shared" si="351"/>
        <v>10</v>
      </c>
      <c r="BS108" s="4">
        <f t="shared" si="433"/>
        <v>2.6571171255999924E-15</v>
      </c>
      <c r="BT108" s="4">
        <f t="shared" si="352"/>
        <v>4.9559443175463632E-16</v>
      </c>
      <c r="BU108" s="4">
        <f t="shared" si="353"/>
        <v>-100</v>
      </c>
      <c r="BV108" s="4">
        <f t="shared" si="354"/>
        <v>-100</v>
      </c>
      <c r="BW108" s="4">
        <f t="shared" si="355"/>
        <v>-100</v>
      </c>
      <c r="BX108" s="1">
        <f t="shared" si="356"/>
        <v>100</v>
      </c>
      <c r="BY108" s="1">
        <f t="shared" si="357"/>
        <v>0</v>
      </c>
      <c r="BZ108" s="1">
        <f t="shared" si="358"/>
        <v>3.5759999999999912</v>
      </c>
      <c r="CA108" s="4">
        <f t="shared" si="434"/>
        <v>0.49999999999999822</v>
      </c>
      <c r="CB108" s="1">
        <f t="shared" si="435"/>
        <v>4.5891487488773618E-13</v>
      </c>
      <c r="CC108" s="4">
        <f t="shared" si="499"/>
        <v>-0.27648342360798528</v>
      </c>
      <c r="CD108" s="1">
        <f t="shared" si="500"/>
        <v>0.49999999999999822</v>
      </c>
      <c r="CE108" s="1">
        <f t="shared" si="359"/>
        <v>2.6571171255999924E-15</v>
      </c>
      <c r="CF108" s="1">
        <f t="shared" si="436"/>
        <v>1000.0000000000018</v>
      </c>
      <c r="CG108" s="1">
        <f t="shared" si="437"/>
        <v>513.50999999999817</v>
      </c>
      <c r="CH108" s="1">
        <f t="shared" si="438"/>
        <v>499.99999999999824</v>
      </c>
      <c r="CI108" s="1">
        <f t="shared" si="439"/>
        <v>500</v>
      </c>
      <c r="CJ108" s="1">
        <f t="shared" si="440"/>
        <v>3.542822834133323E-16</v>
      </c>
      <c r="CK108" s="4">
        <f t="shared" si="441"/>
        <v>0</v>
      </c>
      <c r="CL108" s="1">
        <f t="shared" si="442"/>
        <v>-1.3285585627999963E-12</v>
      </c>
      <c r="CM108" s="4">
        <f t="shared" si="360"/>
        <v>0</v>
      </c>
      <c r="CN108" s="4">
        <f t="shared" si="361"/>
        <v>10</v>
      </c>
      <c r="CO108" s="4">
        <f t="shared" si="443"/>
        <v>3.6820363911394599E-15</v>
      </c>
      <c r="CP108" s="4">
        <f t="shared" si="362"/>
        <v>1.0249192655394675E-15</v>
      </c>
      <c r="CQ108" s="4">
        <f t="shared" si="363"/>
        <v>-100</v>
      </c>
      <c r="CR108" s="4">
        <f t="shared" si="364"/>
        <v>-100</v>
      </c>
      <c r="CS108" s="4">
        <f t="shared" si="365"/>
        <v>-100</v>
      </c>
      <c r="CT108" s="1">
        <f t="shared" si="366"/>
        <v>100</v>
      </c>
      <c r="CU108" s="1">
        <f t="shared" si="367"/>
        <v>0</v>
      </c>
      <c r="CV108" s="1">
        <f t="shared" si="368"/>
        <v>3.5759999999999912</v>
      </c>
      <c r="CW108" s="4">
        <f t="shared" si="444"/>
        <v>0.49999999999999822</v>
      </c>
      <c r="CX108" s="1">
        <f t="shared" si="445"/>
        <v>6.3593029207935403E-13</v>
      </c>
      <c r="CY108" s="4">
        <f t="shared" si="501"/>
        <v>-0.26230127356761529</v>
      </c>
      <c r="CZ108" s="1">
        <f t="shared" si="502"/>
        <v>0.49999999999999822</v>
      </c>
      <c r="DA108" s="1">
        <f t="shared" si="369"/>
        <v>3.6820363911394599E-15</v>
      </c>
      <c r="DB108" s="1">
        <f t="shared" si="446"/>
        <v>1000.0000000000026</v>
      </c>
      <c r="DC108" s="1">
        <f t="shared" si="447"/>
        <v>513.50999999999817</v>
      </c>
      <c r="DD108" s="1">
        <f t="shared" si="448"/>
        <v>499.99999999999824</v>
      </c>
      <c r="DE108" s="1">
        <f t="shared" si="449"/>
        <v>500</v>
      </c>
      <c r="DF108" s="1">
        <f t="shared" si="450"/>
        <v>4.9093818548526135E-16</v>
      </c>
      <c r="DG108" s="4">
        <f t="shared" si="451"/>
        <v>0</v>
      </c>
      <c r="DH108" s="1">
        <f t="shared" si="452"/>
        <v>-1.84101819556973E-12</v>
      </c>
      <c r="DI108" s="4">
        <f t="shared" si="370"/>
        <v>0</v>
      </c>
      <c r="DJ108" s="4">
        <f t="shared" si="371"/>
        <v>10</v>
      </c>
      <c r="DK108" s="4">
        <f t="shared" si="453"/>
        <v>4.2729497770889212E-15</v>
      </c>
      <c r="DL108" s="4">
        <f t="shared" si="372"/>
        <v>5.909133859494613E-16</v>
      </c>
      <c r="DM108" s="4">
        <f t="shared" si="373"/>
        <v>-100</v>
      </c>
      <c r="DN108" s="4">
        <f t="shared" si="374"/>
        <v>-100</v>
      </c>
      <c r="DO108" s="4">
        <f t="shared" si="375"/>
        <v>-100</v>
      </c>
      <c r="DP108" s="1">
        <f t="shared" si="376"/>
        <v>100</v>
      </c>
      <c r="DQ108" s="1">
        <f t="shared" si="377"/>
        <v>0</v>
      </c>
      <c r="DR108" s="1">
        <f t="shared" si="378"/>
        <v>3.5759999999999912</v>
      </c>
      <c r="DS108" s="4">
        <f t="shared" si="454"/>
        <v>0.49999999999999822</v>
      </c>
      <c r="DT108" s="1">
        <f t="shared" si="455"/>
        <v>7.3798787169065995E-13</v>
      </c>
      <c r="DU108" s="4">
        <f t="shared" si="503"/>
        <v>-0.25110451091743546</v>
      </c>
      <c r="DV108" s="1">
        <f t="shared" si="504"/>
        <v>0.49999999999999822</v>
      </c>
      <c r="DW108" s="1">
        <f t="shared" si="379"/>
        <v>4.2729497770889212E-15</v>
      </c>
      <c r="DX108" s="1">
        <f t="shared" si="456"/>
        <v>1000.0000000000028</v>
      </c>
      <c r="DY108" s="1">
        <f t="shared" si="457"/>
        <v>513.50999999999817</v>
      </c>
      <c r="DZ108" s="1">
        <f t="shared" si="458"/>
        <v>499.99999999999824</v>
      </c>
      <c r="EA108" s="1">
        <f t="shared" si="459"/>
        <v>500</v>
      </c>
      <c r="EB108" s="1">
        <f t="shared" si="460"/>
        <v>5.697266369451895E-16</v>
      </c>
      <c r="EC108" s="4">
        <f t="shared" si="461"/>
        <v>0</v>
      </c>
      <c r="ED108" s="1">
        <f t="shared" si="462"/>
        <v>-2.1364748885444606E-12</v>
      </c>
      <c r="EE108" s="4">
        <f t="shared" si="380"/>
        <v>0</v>
      </c>
      <c r="EF108" s="4">
        <f t="shared" si="381"/>
        <v>10</v>
      </c>
      <c r="EG108" s="4">
        <f t="shared" si="463"/>
        <v>5.7363274308861412E-15</v>
      </c>
      <c r="EH108" s="4">
        <f t="shared" si="382"/>
        <v>1.46337765379722E-15</v>
      </c>
      <c r="EI108" s="4">
        <f t="shared" si="383"/>
        <v>-100</v>
      </c>
      <c r="EJ108" s="4">
        <f t="shared" si="384"/>
        <v>-100</v>
      </c>
      <c r="EK108" s="4">
        <f t="shared" si="385"/>
        <v>-100</v>
      </c>
      <c r="EL108" s="1">
        <f t="shared" si="386"/>
        <v>100</v>
      </c>
      <c r="EM108" s="1">
        <f t="shared" si="387"/>
        <v>0</v>
      </c>
      <c r="EN108" s="1">
        <f t="shared" si="388"/>
        <v>3.5759999999999912</v>
      </c>
      <c r="EO108" s="4">
        <f t="shared" si="464"/>
        <v>0.49999999999999822</v>
      </c>
      <c r="EP108" s="1">
        <f t="shared" si="465"/>
        <v>9.907301262324941E-13</v>
      </c>
      <c r="EQ108" s="4">
        <f t="shared" si="505"/>
        <v>-0.23955353426797465</v>
      </c>
      <c r="ER108" s="1">
        <f t="shared" si="506"/>
        <v>0.49999999999999822</v>
      </c>
      <c r="ES108" s="1">
        <f t="shared" si="389"/>
        <v>5.7363274308861412E-15</v>
      </c>
      <c r="ET108" s="1">
        <f t="shared" si="466"/>
        <v>1000.000000000004</v>
      </c>
      <c r="EU108" s="1">
        <f t="shared" si="467"/>
        <v>513.50999999999817</v>
      </c>
      <c r="EV108" s="1">
        <f t="shared" si="468"/>
        <v>499.99999999999824</v>
      </c>
      <c r="EW108" s="1">
        <f t="shared" si="469"/>
        <v>500</v>
      </c>
      <c r="EX108" s="1">
        <f t="shared" si="470"/>
        <v>7.648436574514856E-16</v>
      </c>
      <c r="EY108" s="4">
        <f t="shared" si="471"/>
        <v>0</v>
      </c>
      <c r="EZ108" s="1">
        <f t="shared" si="472"/>
        <v>-2.8681637154430705E-12</v>
      </c>
      <c r="FA108" s="4">
        <f t="shared" si="390"/>
        <v>0</v>
      </c>
      <c r="FB108" s="4">
        <f t="shared" si="391"/>
        <v>10</v>
      </c>
      <c r="FC108" s="4">
        <f t="shared" si="473"/>
        <v>6.526993724651333E-15</v>
      </c>
      <c r="FD108" s="4">
        <f t="shared" si="392"/>
        <v>7.9066629376519185E-16</v>
      </c>
      <c r="FE108" s="4">
        <f t="shared" si="393"/>
        <v>-100</v>
      </c>
      <c r="FF108" s="4">
        <f t="shared" si="394"/>
        <v>-100</v>
      </c>
      <c r="FG108" s="4">
        <f t="shared" si="395"/>
        <v>-100</v>
      </c>
      <c r="FH108" s="1">
        <f t="shared" si="396"/>
        <v>100</v>
      </c>
      <c r="FI108" s="1">
        <f t="shared" si="397"/>
        <v>0</v>
      </c>
      <c r="FJ108" s="1">
        <f t="shared" si="398"/>
        <v>3.5759999999999912</v>
      </c>
      <c r="FK108" s="4">
        <f t="shared" si="474"/>
        <v>0.49999999999999822</v>
      </c>
      <c r="FL108" s="1">
        <f t="shared" si="475"/>
        <v>1.1272873444993667E-12</v>
      </c>
      <c r="FM108" s="4">
        <f t="shared" si="507"/>
        <v>-0.24386264428720197</v>
      </c>
      <c r="FN108" s="1">
        <f t="shared" si="508"/>
        <v>0.49999999999999822</v>
      </c>
      <c r="FO108" s="1">
        <f t="shared" si="399"/>
        <v>6.526993724651333E-15</v>
      </c>
      <c r="FP108" s="1">
        <f t="shared" si="476"/>
        <v>1000.0000000000047</v>
      </c>
      <c r="FQ108" s="1">
        <f t="shared" si="477"/>
        <v>513.50999999999817</v>
      </c>
      <c r="FR108" s="1">
        <f t="shared" si="478"/>
        <v>499.99999999999824</v>
      </c>
      <c r="FS108" s="1">
        <f t="shared" si="479"/>
        <v>500</v>
      </c>
      <c r="FT108" s="1">
        <f t="shared" si="480"/>
        <v>8.7026582995351115E-16</v>
      </c>
      <c r="FU108" s="4">
        <f t="shared" si="481"/>
        <v>0</v>
      </c>
      <c r="FV108" s="1">
        <f t="shared" si="482"/>
        <v>-3.2634968623256666E-12</v>
      </c>
      <c r="FW108" s="4">
        <f t="shared" si="400"/>
        <v>0</v>
      </c>
      <c r="FX108" s="4">
        <f t="shared" si="401"/>
        <v>10</v>
      </c>
      <c r="FY108" s="4">
        <f t="shared" si="483"/>
        <v>8.8381485923654252E-15</v>
      </c>
      <c r="FZ108" s="4">
        <f t="shared" si="402"/>
        <v>2.3111548677140921E-15</v>
      </c>
      <c r="GA108" s="4">
        <f t="shared" si="403"/>
        <v>-100</v>
      </c>
      <c r="GB108" s="4">
        <f t="shared" si="404"/>
        <v>-100</v>
      </c>
      <c r="GC108" s="4">
        <f t="shared" si="405"/>
        <v>-100</v>
      </c>
      <c r="GD108" s="1">
        <f t="shared" si="406"/>
        <v>100</v>
      </c>
      <c r="GE108" s="1">
        <f t="shared" si="407"/>
        <v>0</v>
      </c>
      <c r="GF108" s="1">
        <f t="shared" si="408"/>
        <v>3.5759999999999912</v>
      </c>
      <c r="GG108" s="4">
        <f t="shared" si="484"/>
        <v>0.49999999999999822</v>
      </c>
      <c r="GH108" s="1">
        <f t="shared" si="485"/>
        <v>1.5264505340872926E-12</v>
      </c>
      <c r="GI108" s="4">
        <f t="shared" si="509"/>
        <v>-0.23200285612906291</v>
      </c>
      <c r="GJ108" s="1">
        <f t="shared" si="510"/>
        <v>0.49999999999999822</v>
      </c>
      <c r="GK108" s="1">
        <f t="shared" si="409"/>
        <v>8.8381485923654252E-15</v>
      </c>
      <c r="GL108" s="1">
        <f t="shared" si="486"/>
        <v>1000.0000000000063</v>
      </c>
      <c r="GM108" s="1">
        <f t="shared" si="487"/>
        <v>513.50999999999817</v>
      </c>
      <c r="GN108" s="1">
        <f t="shared" si="488"/>
        <v>499.99999999999824</v>
      </c>
      <c r="GO108" s="1">
        <f t="shared" si="489"/>
        <v>500</v>
      </c>
      <c r="GP108" s="1">
        <f t="shared" si="490"/>
        <v>1.1784198123153899E-15</v>
      </c>
      <c r="GQ108" s="4">
        <f t="shared" si="491"/>
        <v>0</v>
      </c>
      <c r="GR108" s="1">
        <f t="shared" si="492"/>
        <v>-4.4190742961827123E-12</v>
      </c>
      <c r="GS108" s="4">
        <f t="shared" si="410"/>
        <v>0</v>
      </c>
      <c r="GT108" s="4">
        <f t="shared" si="411"/>
        <v>10</v>
      </c>
      <c r="GU108" s="4">
        <f t="shared" si="493"/>
        <v>1.0047926052773266E-14</v>
      </c>
      <c r="GV108" s="4">
        <f t="shared" si="412"/>
        <v>1.2097774604078405E-15</v>
      </c>
      <c r="GW108" s="4">
        <v>55</v>
      </c>
      <c r="GX108" s="4"/>
      <c r="GY108" s="4"/>
      <c r="GZ108" s="4"/>
      <c r="HA108" s="4"/>
      <c r="HB108" s="4"/>
      <c r="HC108" s="4"/>
      <c r="HD108" s="4"/>
      <c r="HE108" s="4"/>
      <c r="HF108" s="6"/>
      <c r="HG108" s="4"/>
      <c r="HH108" s="4"/>
      <c r="HI108" s="4"/>
      <c r="HJ108" s="4"/>
      <c r="HK108" s="4"/>
      <c r="HL108" s="4"/>
    </row>
    <row r="109" spans="1:220" s="5" customFormat="1">
      <c r="A109" s="4">
        <v>91</v>
      </c>
      <c r="B109" s="4">
        <f t="shared" si="331"/>
        <v>100</v>
      </c>
      <c r="C109" s="4">
        <v>0</v>
      </c>
      <c r="D109" s="1">
        <f t="shared" si="332"/>
        <v>-100</v>
      </c>
      <c r="E109" s="1">
        <f t="shared" si="494"/>
        <v>50</v>
      </c>
      <c r="F109" s="4">
        <f t="shared" si="413"/>
        <v>3.6009999999999911</v>
      </c>
      <c r="G109" s="1">
        <f>'0.5Q 1-8 '!FS109</f>
        <v>-100</v>
      </c>
      <c r="H109" s="1">
        <f>'0.5Q 1-8 '!FT109</f>
        <v>-100</v>
      </c>
      <c r="I109" s="1">
        <f>'0.5Q 1-8 '!FU109</f>
        <v>-100</v>
      </c>
      <c r="J109" s="1">
        <f>'0.5Q 1-8 '!FV109</f>
        <v>100</v>
      </c>
      <c r="K109" s="1">
        <f>'0.5Q 1-8 '!FW109</f>
        <v>0</v>
      </c>
      <c r="L109" s="1">
        <f>'0.5Q 1-8 '!FX109</f>
        <v>3.6009999999999911</v>
      </c>
      <c r="M109" s="1">
        <f>'0.5Q 1-8 '!FY109</f>
        <v>0.49999999999999822</v>
      </c>
      <c r="N109" s="1">
        <f>'0.5Q 1-8 '!FZ109</f>
        <v>9.7958898878595439E-14</v>
      </c>
      <c r="O109" s="1">
        <f>'0.5Q 1-8 '!GA109</f>
        <v>-0.33055081869682706</v>
      </c>
      <c r="P109" s="1">
        <f>'0.5Q 1-8 '!GB109</f>
        <v>0.49999999999999822</v>
      </c>
      <c r="Q109" s="1">
        <f>'0.5Q 1-8 '!GC109</f>
        <v>5.6718202450706755E-16</v>
      </c>
      <c r="R109" s="1">
        <f>'0.5Q 1-8 '!GD109</f>
        <v>1000.0000000000005</v>
      </c>
      <c r="S109" s="1">
        <f>'0.5Q 1-8 '!GE109</f>
        <v>513.50999999999817</v>
      </c>
      <c r="T109" s="1">
        <f>'0.5Q 1-8 '!GF109</f>
        <v>499.99999999999824</v>
      </c>
      <c r="U109" s="1">
        <f>'0.5Q 1-8 '!GG109</f>
        <v>500</v>
      </c>
      <c r="V109" s="1">
        <f>'0.5Q 1-8 '!GH109</f>
        <v>7.5624269934275676E-17</v>
      </c>
      <c r="W109" s="1">
        <f>'0.5Q 1-8 '!GI109</f>
        <v>0</v>
      </c>
      <c r="X109" s="1">
        <f>'0.5Q 1-8 '!GJ109</f>
        <v>-2.8359101225353379E-13</v>
      </c>
      <c r="Y109" s="1">
        <f>'0.5Q 1-8 '!GK109</f>
        <v>0</v>
      </c>
      <c r="Z109" s="1">
        <f>'0.5Q 1-8 '!GL109</f>
        <v>10</v>
      </c>
      <c r="AA109" s="1">
        <f>'0.5Q 1-8 '!GM109</f>
        <v>8.6677976428228833E-16</v>
      </c>
      <c r="AB109" s="4"/>
      <c r="AC109" s="4">
        <f t="shared" si="333"/>
        <v>-100</v>
      </c>
      <c r="AD109" s="4">
        <f t="shared" si="334"/>
        <v>-100</v>
      </c>
      <c r="AE109" s="4">
        <f t="shared" si="335"/>
        <v>-100</v>
      </c>
      <c r="AF109" s="1">
        <f t="shared" si="336"/>
        <v>100</v>
      </c>
      <c r="AG109" s="1">
        <f t="shared" si="337"/>
        <v>0</v>
      </c>
      <c r="AH109" s="1">
        <f t="shared" si="338"/>
        <v>3.6009999999999911</v>
      </c>
      <c r="AI109" s="4">
        <f t="shared" si="414"/>
        <v>0.49999999999999822</v>
      </c>
      <c r="AJ109" s="1">
        <f t="shared" si="415"/>
        <v>1.4970289538554202E-13</v>
      </c>
      <c r="AK109" s="4">
        <f t="shared" si="495"/>
        <v>-0.29579623543115674</v>
      </c>
      <c r="AL109" s="1">
        <f t="shared" si="496"/>
        <v>0.49999999999999822</v>
      </c>
      <c r="AM109" s="1">
        <f t="shared" si="339"/>
        <v>8.6677976428228833E-16</v>
      </c>
      <c r="AN109" s="1">
        <f t="shared" si="416"/>
        <v>1000.0000000000007</v>
      </c>
      <c r="AO109" s="1">
        <f t="shared" si="417"/>
        <v>513.50999999999817</v>
      </c>
      <c r="AP109" s="1">
        <f t="shared" si="418"/>
        <v>499.99999999999824</v>
      </c>
      <c r="AQ109" s="1">
        <f t="shared" si="419"/>
        <v>500</v>
      </c>
      <c r="AR109" s="1">
        <f t="shared" si="420"/>
        <v>1.1557063523763846E-16</v>
      </c>
      <c r="AS109" s="4">
        <f t="shared" si="421"/>
        <v>0</v>
      </c>
      <c r="AT109" s="1">
        <f t="shared" si="422"/>
        <v>-4.3338988214114415E-13</v>
      </c>
      <c r="AU109" s="4">
        <f t="shared" si="340"/>
        <v>0</v>
      </c>
      <c r="AV109" s="4">
        <f t="shared" si="341"/>
        <v>10</v>
      </c>
      <c r="AW109" s="4">
        <f t="shared" si="423"/>
        <v>1.2969136163072137E-15</v>
      </c>
      <c r="AX109" s="4">
        <f t="shared" si="342"/>
        <v>4.3013385202492533E-16</v>
      </c>
      <c r="AY109" s="4">
        <f t="shared" si="343"/>
        <v>-100</v>
      </c>
      <c r="AZ109" s="4">
        <f t="shared" si="344"/>
        <v>-100</v>
      </c>
      <c r="BA109" s="4">
        <f t="shared" si="345"/>
        <v>-100</v>
      </c>
      <c r="BB109" s="1">
        <f t="shared" si="346"/>
        <v>100</v>
      </c>
      <c r="BC109" s="1">
        <f t="shared" si="347"/>
        <v>0</v>
      </c>
      <c r="BD109" s="1">
        <f t="shared" si="348"/>
        <v>3.6009999999999911</v>
      </c>
      <c r="BE109" s="4">
        <f t="shared" si="424"/>
        <v>0.49999999999999822</v>
      </c>
      <c r="BF109" s="1">
        <f t="shared" si="425"/>
        <v>2.2399198899951873E-13</v>
      </c>
      <c r="BG109" s="4">
        <f t="shared" si="497"/>
        <v>-0.29373276889243594</v>
      </c>
      <c r="BH109" s="1">
        <f t="shared" si="498"/>
        <v>0.49999999999999822</v>
      </c>
      <c r="BI109" s="1">
        <f t="shared" si="349"/>
        <v>1.2969136163072137E-15</v>
      </c>
      <c r="BJ109" s="1">
        <f t="shared" si="426"/>
        <v>1000.0000000000009</v>
      </c>
      <c r="BK109" s="1">
        <f t="shared" si="427"/>
        <v>513.50999999999817</v>
      </c>
      <c r="BL109" s="1">
        <f t="shared" si="428"/>
        <v>499.99999999999824</v>
      </c>
      <c r="BM109" s="1">
        <f t="shared" si="429"/>
        <v>500</v>
      </c>
      <c r="BN109" s="1">
        <f t="shared" si="430"/>
        <v>1.7292181550762849E-16</v>
      </c>
      <c r="BO109" s="4">
        <f t="shared" si="431"/>
        <v>0</v>
      </c>
      <c r="BP109" s="1">
        <f t="shared" si="432"/>
        <v>-6.4845680815360686E-13</v>
      </c>
      <c r="BQ109" s="4">
        <f t="shared" si="350"/>
        <v>0</v>
      </c>
      <c r="BR109" s="4">
        <f t="shared" si="351"/>
        <v>10</v>
      </c>
      <c r="BS109" s="4">
        <f t="shared" si="433"/>
        <v>1.5942702753599954E-15</v>
      </c>
      <c r="BT109" s="4">
        <f t="shared" si="352"/>
        <v>2.9735665905278175E-16</v>
      </c>
      <c r="BU109" s="4">
        <f t="shared" si="353"/>
        <v>-100</v>
      </c>
      <c r="BV109" s="4">
        <f t="shared" si="354"/>
        <v>-100</v>
      </c>
      <c r="BW109" s="4">
        <f t="shared" si="355"/>
        <v>-100</v>
      </c>
      <c r="BX109" s="1">
        <f t="shared" si="356"/>
        <v>100</v>
      </c>
      <c r="BY109" s="1">
        <f t="shared" si="357"/>
        <v>0</v>
      </c>
      <c r="BZ109" s="1">
        <f t="shared" si="358"/>
        <v>3.6009999999999911</v>
      </c>
      <c r="CA109" s="4">
        <f t="shared" si="434"/>
        <v>0.49999999999999822</v>
      </c>
      <c r="CB109" s="1">
        <f t="shared" si="435"/>
        <v>2.7534892493264165E-13</v>
      </c>
      <c r="CC109" s="4">
        <f t="shared" si="499"/>
        <v>-0.27648342360798528</v>
      </c>
      <c r="CD109" s="1">
        <f t="shared" si="500"/>
        <v>0.49999999999999822</v>
      </c>
      <c r="CE109" s="1">
        <f t="shared" si="359"/>
        <v>1.5942702753599954E-15</v>
      </c>
      <c r="CF109" s="1">
        <f t="shared" si="436"/>
        <v>1000.0000000000011</v>
      </c>
      <c r="CG109" s="1">
        <f t="shared" si="437"/>
        <v>513.50999999999817</v>
      </c>
      <c r="CH109" s="1">
        <f t="shared" si="438"/>
        <v>499.99999999999824</v>
      </c>
      <c r="CI109" s="1">
        <f t="shared" si="439"/>
        <v>500</v>
      </c>
      <c r="CJ109" s="1">
        <f t="shared" si="440"/>
        <v>2.1256937004799941E-16</v>
      </c>
      <c r="CK109" s="4">
        <f t="shared" si="441"/>
        <v>0</v>
      </c>
      <c r="CL109" s="1">
        <f t="shared" si="442"/>
        <v>-7.9713513767999771E-13</v>
      </c>
      <c r="CM109" s="4">
        <f t="shared" si="360"/>
        <v>0</v>
      </c>
      <c r="CN109" s="4">
        <f t="shared" si="361"/>
        <v>10</v>
      </c>
      <c r="CO109" s="4">
        <f t="shared" si="443"/>
        <v>2.2092218346836759E-15</v>
      </c>
      <c r="CP109" s="4">
        <f t="shared" si="362"/>
        <v>6.1495155932368053E-16</v>
      </c>
      <c r="CQ109" s="4">
        <f t="shared" si="363"/>
        <v>-100</v>
      </c>
      <c r="CR109" s="4">
        <f t="shared" si="364"/>
        <v>-100</v>
      </c>
      <c r="CS109" s="4">
        <f t="shared" si="365"/>
        <v>-100</v>
      </c>
      <c r="CT109" s="1">
        <f t="shared" si="366"/>
        <v>100</v>
      </c>
      <c r="CU109" s="1">
        <f t="shared" si="367"/>
        <v>0</v>
      </c>
      <c r="CV109" s="1">
        <f t="shared" si="368"/>
        <v>3.6009999999999911</v>
      </c>
      <c r="CW109" s="4">
        <f t="shared" si="444"/>
        <v>0.49999999999999822</v>
      </c>
      <c r="CX109" s="1">
        <f t="shared" si="445"/>
        <v>3.8155817524761241E-13</v>
      </c>
      <c r="CY109" s="4">
        <f t="shared" si="501"/>
        <v>-0.26230127356761529</v>
      </c>
      <c r="CZ109" s="1">
        <f t="shared" si="502"/>
        <v>0.49999999999999822</v>
      </c>
      <c r="DA109" s="1">
        <f t="shared" si="369"/>
        <v>2.2092218346836759E-15</v>
      </c>
      <c r="DB109" s="1">
        <f t="shared" si="446"/>
        <v>1000.0000000000016</v>
      </c>
      <c r="DC109" s="1">
        <f t="shared" si="447"/>
        <v>513.50999999999817</v>
      </c>
      <c r="DD109" s="1">
        <f t="shared" si="448"/>
        <v>499.99999999999824</v>
      </c>
      <c r="DE109" s="1">
        <f t="shared" si="449"/>
        <v>500</v>
      </c>
      <c r="DF109" s="1">
        <f t="shared" si="450"/>
        <v>2.9456291129115681E-16</v>
      </c>
      <c r="DG109" s="4">
        <f t="shared" si="451"/>
        <v>0</v>
      </c>
      <c r="DH109" s="1">
        <f t="shared" si="452"/>
        <v>-1.1046109173418379E-12</v>
      </c>
      <c r="DI109" s="4">
        <f t="shared" si="370"/>
        <v>0</v>
      </c>
      <c r="DJ109" s="4">
        <f t="shared" si="371"/>
        <v>10</v>
      </c>
      <c r="DK109" s="4">
        <f t="shared" si="453"/>
        <v>2.5637698662533527E-15</v>
      </c>
      <c r="DL109" s="4">
        <f t="shared" si="372"/>
        <v>3.5454803156967678E-16</v>
      </c>
      <c r="DM109" s="4">
        <f t="shared" si="373"/>
        <v>-100</v>
      </c>
      <c r="DN109" s="4">
        <f t="shared" si="374"/>
        <v>-100</v>
      </c>
      <c r="DO109" s="4">
        <f t="shared" si="375"/>
        <v>-100</v>
      </c>
      <c r="DP109" s="1">
        <f t="shared" si="376"/>
        <v>100</v>
      </c>
      <c r="DQ109" s="1">
        <f t="shared" si="377"/>
        <v>0</v>
      </c>
      <c r="DR109" s="1">
        <f t="shared" si="378"/>
        <v>3.6009999999999911</v>
      </c>
      <c r="DS109" s="4">
        <f t="shared" si="454"/>
        <v>0.49999999999999822</v>
      </c>
      <c r="DT109" s="1">
        <f t="shared" si="455"/>
        <v>4.4279272301439594E-13</v>
      </c>
      <c r="DU109" s="4">
        <f t="shared" si="503"/>
        <v>-0.25110451091743546</v>
      </c>
      <c r="DV109" s="1">
        <f t="shared" si="504"/>
        <v>0.49999999999999822</v>
      </c>
      <c r="DW109" s="1">
        <f t="shared" si="379"/>
        <v>2.5637698662533527E-15</v>
      </c>
      <c r="DX109" s="1">
        <f t="shared" si="456"/>
        <v>1000.0000000000018</v>
      </c>
      <c r="DY109" s="1">
        <f t="shared" si="457"/>
        <v>513.50999999999817</v>
      </c>
      <c r="DZ109" s="1">
        <f t="shared" si="458"/>
        <v>499.99999999999824</v>
      </c>
      <c r="EA109" s="1">
        <f t="shared" si="459"/>
        <v>500</v>
      </c>
      <c r="EB109" s="1">
        <f t="shared" si="460"/>
        <v>3.418359821671137E-16</v>
      </c>
      <c r="EC109" s="4">
        <f t="shared" si="461"/>
        <v>0</v>
      </c>
      <c r="ED109" s="1">
        <f t="shared" si="462"/>
        <v>-1.2818849331266763E-12</v>
      </c>
      <c r="EE109" s="4">
        <f t="shared" si="380"/>
        <v>0</v>
      </c>
      <c r="EF109" s="4">
        <f t="shared" si="381"/>
        <v>10</v>
      </c>
      <c r="EG109" s="4">
        <f t="shared" si="463"/>
        <v>3.4417964585316844E-15</v>
      </c>
      <c r="EH109" s="4">
        <f t="shared" si="382"/>
        <v>8.7802659227833168E-16</v>
      </c>
      <c r="EI109" s="4">
        <f t="shared" si="383"/>
        <v>-100</v>
      </c>
      <c r="EJ109" s="4">
        <f t="shared" si="384"/>
        <v>-100</v>
      </c>
      <c r="EK109" s="4">
        <f t="shared" si="385"/>
        <v>-100</v>
      </c>
      <c r="EL109" s="1">
        <f t="shared" si="386"/>
        <v>100</v>
      </c>
      <c r="EM109" s="1">
        <f t="shared" si="387"/>
        <v>0</v>
      </c>
      <c r="EN109" s="1">
        <f t="shared" si="388"/>
        <v>3.6009999999999911</v>
      </c>
      <c r="EO109" s="4">
        <f t="shared" si="464"/>
        <v>0.49999999999999822</v>
      </c>
      <c r="EP109" s="1">
        <f t="shared" si="465"/>
        <v>5.9443807573949658E-13</v>
      </c>
      <c r="EQ109" s="4">
        <f t="shared" si="505"/>
        <v>-0.23955353426797465</v>
      </c>
      <c r="ER109" s="1">
        <f t="shared" si="506"/>
        <v>0.49999999999999822</v>
      </c>
      <c r="ES109" s="1">
        <f t="shared" si="389"/>
        <v>3.4417964585316844E-15</v>
      </c>
      <c r="ET109" s="1">
        <f t="shared" si="466"/>
        <v>1000.0000000000024</v>
      </c>
      <c r="EU109" s="1">
        <f t="shared" si="467"/>
        <v>513.50999999999817</v>
      </c>
      <c r="EV109" s="1">
        <f t="shared" si="468"/>
        <v>499.99999999999824</v>
      </c>
      <c r="EW109" s="1">
        <f t="shared" si="469"/>
        <v>500</v>
      </c>
      <c r="EX109" s="1">
        <f t="shared" si="470"/>
        <v>4.5890619447089136E-16</v>
      </c>
      <c r="EY109" s="4">
        <f t="shared" si="471"/>
        <v>0</v>
      </c>
      <c r="EZ109" s="1">
        <f t="shared" si="472"/>
        <v>-1.7208982292658422E-12</v>
      </c>
      <c r="FA109" s="4">
        <f t="shared" si="390"/>
        <v>0</v>
      </c>
      <c r="FB109" s="4">
        <f t="shared" si="391"/>
        <v>10</v>
      </c>
      <c r="FC109" s="4">
        <f t="shared" si="473"/>
        <v>3.9161962347907995E-15</v>
      </c>
      <c r="FD109" s="4">
        <f t="shared" si="392"/>
        <v>4.7439977625911511E-16</v>
      </c>
      <c r="FE109" s="4">
        <f t="shared" si="393"/>
        <v>-100</v>
      </c>
      <c r="FF109" s="4">
        <f t="shared" si="394"/>
        <v>-100</v>
      </c>
      <c r="FG109" s="4">
        <f t="shared" si="395"/>
        <v>-100</v>
      </c>
      <c r="FH109" s="1">
        <f t="shared" si="396"/>
        <v>100</v>
      </c>
      <c r="FI109" s="1">
        <f t="shared" si="397"/>
        <v>0</v>
      </c>
      <c r="FJ109" s="1">
        <f t="shared" si="398"/>
        <v>3.6009999999999911</v>
      </c>
      <c r="FK109" s="4">
        <f t="shared" si="474"/>
        <v>0.49999999999999822</v>
      </c>
      <c r="FL109" s="1">
        <f t="shared" si="475"/>
        <v>6.7637240669962007E-13</v>
      </c>
      <c r="FM109" s="4">
        <f t="shared" si="507"/>
        <v>-0.24386264428720197</v>
      </c>
      <c r="FN109" s="1">
        <f t="shared" si="508"/>
        <v>0.49999999999999822</v>
      </c>
      <c r="FO109" s="1">
        <f t="shared" si="399"/>
        <v>3.9161962347907995E-15</v>
      </c>
      <c r="FP109" s="1">
        <f t="shared" si="476"/>
        <v>1000.0000000000026</v>
      </c>
      <c r="FQ109" s="1">
        <f t="shared" si="477"/>
        <v>513.50999999999817</v>
      </c>
      <c r="FR109" s="1">
        <f t="shared" si="478"/>
        <v>499.99999999999824</v>
      </c>
      <c r="FS109" s="1">
        <f t="shared" si="479"/>
        <v>500</v>
      </c>
      <c r="FT109" s="1">
        <f t="shared" si="480"/>
        <v>5.2215949797210671E-16</v>
      </c>
      <c r="FU109" s="4">
        <f t="shared" si="481"/>
        <v>0</v>
      </c>
      <c r="FV109" s="1">
        <f t="shared" si="482"/>
        <v>-1.9580981173953999E-12</v>
      </c>
      <c r="FW109" s="4">
        <f t="shared" si="400"/>
        <v>0</v>
      </c>
      <c r="FX109" s="4">
        <f t="shared" si="401"/>
        <v>10</v>
      </c>
      <c r="FY109" s="4">
        <f t="shared" si="483"/>
        <v>5.3028891554192549E-15</v>
      </c>
      <c r="FZ109" s="4">
        <f t="shared" si="402"/>
        <v>1.3866929206284554E-15</v>
      </c>
      <c r="GA109" s="4">
        <f t="shared" si="403"/>
        <v>-100</v>
      </c>
      <c r="GB109" s="4">
        <f t="shared" si="404"/>
        <v>-100</v>
      </c>
      <c r="GC109" s="4">
        <f t="shared" si="405"/>
        <v>-100</v>
      </c>
      <c r="GD109" s="1">
        <f t="shared" si="406"/>
        <v>100</v>
      </c>
      <c r="GE109" s="1">
        <f t="shared" si="407"/>
        <v>0</v>
      </c>
      <c r="GF109" s="1">
        <f t="shared" si="408"/>
        <v>3.6009999999999911</v>
      </c>
      <c r="GG109" s="4">
        <f t="shared" si="484"/>
        <v>0.49999999999999822</v>
      </c>
      <c r="GH109" s="1">
        <f t="shared" si="485"/>
        <v>9.1587032045237546E-13</v>
      </c>
      <c r="GI109" s="4">
        <f t="shared" si="509"/>
        <v>-0.23200285612906291</v>
      </c>
      <c r="GJ109" s="1">
        <f t="shared" si="510"/>
        <v>0.49999999999999822</v>
      </c>
      <c r="GK109" s="1">
        <f t="shared" si="409"/>
        <v>5.3028891554192549E-15</v>
      </c>
      <c r="GL109" s="1">
        <f t="shared" si="486"/>
        <v>1000.0000000000038</v>
      </c>
      <c r="GM109" s="1">
        <f t="shared" si="487"/>
        <v>513.50999999999817</v>
      </c>
      <c r="GN109" s="1">
        <f t="shared" si="488"/>
        <v>499.99999999999824</v>
      </c>
      <c r="GO109" s="1">
        <f t="shared" si="489"/>
        <v>500</v>
      </c>
      <c r="GP109" s="1">
        <f t="shared" si="490"/>
        <v>7.0705188738923405E-16</v>
      </c>
      <c r="GQ109" s="4">
        <f t="shared" si="491"/>
        <v>0</v>
      </c>
      <c r="GR109" s="1">
        <f t="shared" si="492"/>
        <v>-2.6514445777096273E-12</v>
      </c>
      <c r="GS109" s="4">
        <f t="shared" si="410"/>
        <v>0</v>
      </c>
      <c r="GT109" s="4">
        <f t="shared" si="411"/>
        <v>10</v>
      </c>
      <c r="GU109" s="4">
        <f t="shared" si="493"/>
        <v>6.0287556316639591E-15</v>
      </c>
      <c r="GV109" s="4">
        <f t="shared" si="412"/>
        <v>7.2586647624470412E-16</v>
      </c>
      <c r="GW109" s="4">
        <v>50</v>
      </c>
      <c r="GX109" s="4"/>
      <c r="GY109" s="4"/>
      <c r="GZ109" s="4"/>
      <c r="HA109" s="4"/>
      <c r="HB109" s="4"/>
      <c r="HC109" s="4"/>
      <c r="HD109" s="4"/>
      <c r="HE109" s="4"/>
      <c r="HF109" s="6"/>
      <c r="HG109" s="4"/>
      <c r="HH109" s="4"/>
      <c r="HI109" s="4"/>
      <c r="HJ109" s="4"/>
      <c r="HK109" s="4"/>
      <c r="HL109" s="4"/>
    </row>
    <row r="110" spans="1:220" s="5" customFormat="1">
      <c r="A110" s="4">
        <v>92</v>
      </c>
      <c r="B110" s="4">
        <f t="shared" si="331"/>
        <v>100</v>
      </c>
      <c r="C110" s="4">
        <v>0</v>
      </c>
      <c r="D110" s="1">
        <f t="shared" si="332"/>
        <v>-100</v>
      </c>
      <c r="E110" s="1">
        <f t="shared" si="494"/>
        <v>45</v>
      </c>
      <c r="F110" s="4">
        <f t="shared" si="413"/>
        <v>3.625999999999991</v>
      </c>
      <c r="G110" s="1">
        <f>'0.5Q 1-8 '!FS110</f>
        <v>-100</v>
      </c>
      <c r="H110" s="1">
        <f>'0.5Q 1-8 '!FT110</f>
        <v>-100</v>
      </c>
      <c r="I110" s="1">
        <f>'0.5Q 1-8 '!FU110</f>
        <v>-100</v>
      </c>
      <c r="J110" s="1">
        <f>'0.5Q 1-8 '!FV110</f>
        <v>100</v>
      </c>
      <c r="K110" s="1">
        <f>'0.5Q 1-8 '!FW110</f>
        <v>0</v>
      </c>
      <c r="L110" s="1">
        <f>'0.5Q 1-8 '!FX110</f>
        <v>3.625999999999991</v>
      </c>
      <c r="M110" s="1">
        <f>'0.5Q 1-8 '!FY110</f>
        <v>0.49999999999999822</v>
      </c>
      <c r="N110" s="1">
        <f>'0.5Q 1-8 '!FZ110</f>
        <v>5.8775339327157268E-14</v>
      </c>
      <c r="O110" s="1">
        <f>'0.5Q 1-8 '!GA110</f>
        <v>-0.33055081869682706</v>
      </c>
      <c r="P110" s="1">
        <f>'0.5Q 1-8 '!GB110</f>
        <v>0.49999999999999822</v>
      </c>
      <c r="Q110" s="1">
        <f>'0.5Q 1-8 '!GC110</f>
        <v>3.4030921470424051E-16</v>
      </c>
      <c r="R110" s="1">
        <f>'0.5Q 1-8 '!GD110</f>
        <v>1000.0000000000002</v>
      </c>
      <c r="S110" s="1">
        <f>'0.5Q 1-8 '!GE110</f>
        <v>513.50999999999817</v>
      </c>
      <c r="T110" s="1">
        <f>'0.5Q 1-8 '!GF110</f>
        <v>499.99999999999824</v>
      </c>
      <c r="U110" s="1">
        <f>'0.5Q 1-8 '!GG110</f>
        <v>500</v>
      </c>
      <c r="V110" s="1">
        <f>'0.5Q 1-8 '!GH110</f>
        <v>4.5374561960565409E-17</v>
      </c>
      <c r="W110" s="1">
        <f>'0.5Q 1-8 '!GI110</f>
        <v>0</v>
      </c>
      <c r="X110" s="1">
        <f>'0.5Q 1-8 '!GJ110</f>
        <v>-1.7015460735212027E-13</v>
      </c>
      <c r="Y110" s="1">
        <f>'0.5Q 1-8 '!GK110</f>
        <v>0</v>
      </c>
      <c r="Z110" s="1">
        <f>'0.5Q 1-8 '!GL110</f>
        <v>10</v>
      </c>
      <c r="AA110" s="1">
        <f>'0.5Q 1-8 '!GM110</f>
        <v>5.2006785856937302E-16</v>
      </c>
      <c r="AB110" s="4"/>
      <c r="AC110" s="4">
        <f t="shared" si="333"/>
        <v>-100</v>
      </c>
      <c r="AD110" s="4">
        <f t="shared" si="334"/>
        <v>-100</v>
      </c>
      <c r="AE110" s="4">
        <f t="shared" si="335"/>
        <v>-100</v>
      </c>
      <c r="AF110" s="1">
        <f t="shared" si="336"/>
        <v>100</v>
      </c>
      <c r="AG110" s="1">
        <f t="shared" si="337"/>
        <v>0</v>
      </c>
      <c r="AH110" s="1">
        <f t="shared" si="338"/>
        <v>3.625999999999991</v>
      </c>
      <c r="AI110" s="4">
        <f t="shared" si="414"/>
        <v>0.49999999999999822</v>
      </c>
      <c r="AJ110" s="1">
        <f t="shared" si="415"/>
        <v>8.9821737231325217E-14</v>
      </c>
      <c r="AK110" s="4">
        <f t="shared" si="495"/>
        <v>-0.29579623543115674</v>
      </c>
      <c r="AL110" s="1">
        <f t="shared" si="496"/>
        <v>0.49999999999999822</v>
      </c>
      <c r="AM110" s="1">
        <f t="shared" si="339"/>
        <v>5.2006785856937302E-16</v>
      </c>
      <c r="AN110" s="1">
        <f t="shared" si="416"/>
        <v>1000.0000000000005</v>
      </c>
      <c r="AO110" s="1">
        <f t="shared" si="417"/>
        <v>513.50999999999817</v>
      </c>
      <c r="AP110" s="1">
        <f t="shared" si="418"/>
        <v>499.99999999999824</v>
      </c>
      <c r="AQ110" s="1">
        <f t="shared" si="419"/>
        <v>500</v>
      </c>
      <c r="AR110" s="1">
        <f t="shared" si="420"/>
        <v>6.9342381142583065E-17</v>
      </c>
      <c r="AS110" s="4">
        <f t="shared" si="421"/>
        <v>0</v>
      </c>
      <c r="AT110" s="1">
        <f t="shared" si="422"/>
        <v>-2.6003392928468652E-13</v>
      </c>
      <c r="AU110" s="4">
        <f t="shared" si="340"/>
        <v>0</v>
      </c>
      <c r="AV110" s="4">
        <f t="shared" si="341"/>
        <v>10</v>
      </c>
      <c r="AW110" s="4">
        <f t="shared" si="423"/>
        <v>7.7814816978432816E-16</v>
      </c>
      <c r="AX110" s="4">
        <f t="shared" si="342"/>
        <v>2.5808031121495514E-16</v>
      </c>
      <c r="AY110" s="4">
        <f t="shared" si="343"/>
        <v>-100</v>
      </c>
      <c r="AZ110" s="4">
        <f t="shared" si="344"/>
        <v>-100</v>
      </c>
      <c r="BA110" s="4">
        <f t="shared" si="345"/>
        <v>-100</v>
      </c>
      <c r="BB110" s="1">
        <f t="shared" si="346"/>
        <v>100</v>
      </c>
      <c r="BC110" s="1">
        <f t="shared" si="347"/>
        <v>0</v>
      </c>
      <c r="BD110" s="1">
        <f t="shared" si="348"/>
        <v>3.625999999999991</v>
      </c>
      <c r="BE110" s="4">
        <f t="shared" si="424"/>
        <v>0.49999999999999822</v>
      </c>
      <c r="BF110" s="1">
        <f t="shared" si="425"/>
        <v>1.3439519339971127E-13</v>
      </c>
      <c r="BG110" s="4">
        <f t="shared" si="497"/>
        <v>-0.29373276889243594</v>
      </c>
      <c r="BH110" s="1">
        <f t="shared" si="498"/>
        <v>0.49999999999999822</v>
      </c>
      <c r="BI110" s="1">
        <f t="shared" si="349"/>
        <v>7.7814816978432816E-16</v>
      </c>
      <c r="BJ110" s="1">
        <f t="shared" si="426"/>
        <v>1000.0000000000005</v>
      </c>
      <c r="BK110" s="1">
        <f t="shared" si="427"/>
        <v>513.50999999999817</v>
      </c>
      <c r="BL110" s="1">
        <f t="shared" si="428"/>
        <v>499.99999999999824</v>
      </c>
      <c r="BM110" s="1">
        <f t="shared" si="429"/>
        <v>500</v>
      </c>
      <c r="BN110" s="1">
        <f t="shared" si="430"/>
        <v>1.037530893045771E-16</v>
      </c>
      <c r="BO110" s="4">
        <f t="shared" si="431"/>
        <v>0</v>
      </c>
      <c r="BP110" s="1">
        <f t="shared" si="432"/>
        <v>-3.890740848921641E-13</v>
      </c>
      <c r="BQ110" s="4">
        <f t="shared" si="350"/>
        <v>0</v>
      </c>
      <c r="BR110" s="4">
        <f t="shared" si="351"/>
        <v>10</v>
      </c>
      <c r="BS110" s="4">
        <f t="shared" si="433"/>
        <v>9.5656216521599713E-16</v>
      </c>
      <c r="BT110" s="4">
        <f t="shared" si="352"/>
        <v>1.7841399543166897E-16</v>
      </c>
      <c r="BU110" s="4">
        <f t="shared" si="353"/>
        <v>-100</v>
      </c>
      <c r="BV110" s="4">
        <f t="shared" si="354"/>
        <v>-100</v>
      </c>
      <c r="BW110" s="4">
        <f t="shared" si="355"/>
        <v>-100</v>
      </c>
      <c r="BX110" s="1">
        <f t="shared" si="356"/>
        <v>100</v>
      </c>
      <c r="BY110" s="1">
        <f t="shared" si="357"/>
        <v>0</v>
      </c>
      <c r="BZ110" s="1">
        <f t="shared" si="358"/>
        <v>3.625999999999991</v>
      </c>
      <c r="CA110" s="4">
        <f t="shared" si="434"/>
        <v>0.49999999999999822</v>
      </c>
      <c r="CB110" s="1">
        <f t="shared" si="435"/>
        <v>1.6520935495958506E-13</v>
      </c>
      <c r="CC110" s="4">
        <f t="shared" si="499"/>
        <v>-0.27648342360798528</v>
      </c>
      <c r="CD110" s="1">
        <f t="shared" si="500"/>
        <v>0.49999999999999822</v>
      </c>
      <c r="CE110" s="1">
        <f t="shared" si="359"/>
        <v>9.5656216521599713E-16</v>
      </c>
      <c r="CF110" s="1">
        <f t="shared" si="436"/>
        <v>1000.0000000000007</v>
      </c>
      <c r="CG110" s="1">
        <f t="shared" si="437"/>
        <v>513.50999999999817</v>
      </c>
      <c r="CH110" s="1">
        <f t="shared" si="438"/>
        <v>499.99999999999824</v>
      </c>
      <c r="CI110" s="1">
        <f t="shared" si="439"/>
        <v>500</v>
      </c>
      <c r="CJ110" s="1">
        <f t="shared" si="440"/>
        <v>1.2754162202879965E-16</v>
      </c>
      <c r="CK110" s="4">
        <f t="shared" si="441"/>
        <v>0</v>
      </c>
      <c r="CL110" s="1">
        <f t="shared" si="442"/>
        <v>-4.782810826079986E-13</v>
      </c>
      <c r="CM110" s="4">
        <f t="shared" si="360"/>
        <v>0</v>
      </c>
      <c r="CN110" s="4">
        <f t="shared" si="361"/>
        <v>10</v>
      </c>
      <c r="CO110" s="4">
        <f t="shared" si="443"/>
        <v>1.3255331008102056E-15</v>
      </c>
      <c r="CP110" s="4">
        <f t="shared" si="362"/>
        <v>3.6897093559420848E-16</v>
      </c>
      <c r="CQ110" s="4">
        <f t="shared" si="363"/>
        <v>-100</v>
      </c>
      <c r="CR110" s="4">
        <f t="shared" si="364"/>
        <v>-100</v>
      </c>
      <c r="CS110" s="4">
        <f t="shared" si="365"/>
        <v>-100</v>
      </c>
      <c r="CT110" s="1">
        <f t="shared" si="366"/>
        <v>100</v>
      </c>
      <c r="CU110" s="1">
        <f t="shared" si="367"/>
        <v>0</v>
      </c>
      <c r="CV110" s="1">
        <f t="shared" si="368"/>
        <v>3.625999999999991</v>
      </c>
      <c r="CW110" s="4">
        <f t="shared" si="444"/>
        <v>0.49999999999999822</v>
      </c>
      <c r="CX110" s="1">
        <f t="shared" si="445"/>
        <v>2.2893490514856743E-13</v>
      </c>
      <c r="CY110" s="4">
        <f t="shared" si="501"/>
        <v>-0.26230127356761529</v>
      </c>
      <c r="CZ110" s="1">
        <f t="shared" si="502"/>
        <v>0.49999999999999822</v>
      </c>
      <c r="DA110" s="1">
        <f t="shared" si="369"/>
        <v>1.3255331008102056E-15</v>
      </c>
      <c r="DB110" s="1">
        <f t="shared" si="446"/>
        <v>1000.0000000000009</v>
      </c>
      <c r="DC110" s="1">
        <f t="shared" si="447"/>
        <v>513.50999999999817</v>
      </c>
      <c r="DD110" s="1">
        <f t="shared" si="448"/>
        <v>499.99999999999824</v>
      </c>
      <c r="DE110" s="1">
        <f t="shared" si="449"/>
        <v>500</v>
      </c>
      <c r="DF110" s="1">
        <f t="shared" si="450"/>
        <v>1.7673774677469407E-16</v>
      </c>
      <c r="DG110" s="4">
        <f t="shared" si="451"/>
        <v>0</v>
      </c>
      <c r="DH110" s="1">
        <f t="shared" si="452"/>
        <v>-6.6276655040510276E-13</v>
      </c>
      <c r="DI110" s="4">
        <f t="shared" si="370"/>
        <v>0</v>
      </c>
      <c r="DJ110" s="4">
        <f t="shared" si="371"/>
        <v>10</v>
      </c>
      <c r="DK110" s="4">
        <f t="shared" si="453"/>
        <v>1.5382619197520116E-15</v>
      </c>
      <c r="DL110" s="4">
        <f t="shared" si="372"/>
        <v>2.1272881894180603E-16</v>
      </c>
      <c r="DM110" s="4">
        <f t="shared" si="373"/>
        <v>-100</v>
      </c>
      <c r="DN110" s="4">
        <f t="shared" si="374"/>
        <v>-100</v>
      </c>
      <c r="DO110" s="4">
        <f t="shared" si="375"/>
        <v>-100</v>
      </c>
      <c r="DP110" s="1">
        <f t="shared" si="376"/>
        <v>100</v>
      </c>
      <c r="DQ110" s="1">
        <f t="shared" si="377"/>
        <v>0</v>
      </c>
      <c r="DR110" s="1">
        <f t="shared" si="378"/>
        <v>3.625999999999991</v>
      </c>
      <c r="DS110" s="4">
        <f t="shared" si="454"/>
        <v>0.49999999999999822</v>
      </c>
      <c r="DT110" s="1">
        <f t="shared" si="455"/>
        <v>2.6567563380863759E-13</v>
      </c>
      <c r="DU110" s="4">
        <f t="shared" si="503"/>
        <v>-0.25110451091743546</v>
      </c>
      <c r="DV110" s="1">
        <f t="shared" si="504"/>
        <v>0.49999999999999822</v>
      </c>
      <c r="DW110" s="1">
        <f t="shared" si="379"/>
        <v>1.5382619197520116E-15</v>
      </c>
      <c r="DX110" s="1">
        <f t="shared" si="456"/>
        <v>1000.0000000000011</v>
      </c>
      <c r="DY110" s="1">
        <f t="shared" si="457"/>
        <v>513.50999999999817</v>
      </c>
      <c r="DZ110" s="1">
        <f t="shared" si="458"/>
        <v>499.99999999999824</v>
      </c>
      <c r="EA110" s="1">
        <f t="shared" si="459"/>
        <v>500</v>
      </c>
      <c r="EB110" s="1">
        <f t="shared" si="460"/>
        <v>2.0510158930026823E-16</v>
      </c>
      <c r="EC110" s="4">
        <f t="shared" si="461"/>
        <v>0</v>
      </c>
      <c r="ED110" s="1">
        <f t="shared" si="462"/>
        <v>-7.6913095987600581E-13</v>
      </c>
      <c r="EE110" s="4">
        <f t="shared" si="380"/>
        <v>0</v>
      </c>
      <c r="EF110" s="4">
        <f t="shared" si="381"/>
        <v>10</v>
      </c>
      <c r="EG110" s="4">
        <f t="shared" si="463"/>
        <v>2.0650778751190107E-15</v>
      </c>
      <c r="EH110" s="4">
        <f t="shared" si="382"/>
        <v>5.2681595536699908E-16</v>
      </c>
      <c r="EI110" s="4">
        <f t="shared" si="383"/>
        <v>-100</v>
      </c>
      <c r="EJ110" s="4">
        <f t="shared" si="384"/>
        <v>-100</v>
      </c>
      <c r="EK110" s="4">
        <f t="shared" si="385"/>
        <v>-100</v>
      </c>
      <c r="EL110" s="1">
        <f t="shared" si="386"/>
        <v>100</v>
      </c>
      <c r="EM110" s="1">
        <f t="shared" si="387"/>
        <v>0</v>
      </c>
      <c r="EN110" s="1">
        <f t="shared" si="388"/>
        <v>3.625999999999991</v>
      </c>
      <c r="EO110" s="4">
        <f t="shared" si="464"/>
        <v>0.49999999999999822</v>
      </c>
      <c r="EP110" s="1">
        <f t="shared" si="465"/>
        <v>3.5666284544369784E-13</v>
      </c>
      <c r="EQ110" s="4">
        <f t="shared" si="505"/>
        <v>-0.23955353426797465</v>
      </c>
      <c r="ER110" s="1">
        <f t="shared" si="506"/>
        <v>0.49999999999999822</v>
      </c>
      <c r="ES110" s="1">
        <f t="shared" si="389"/>
        <v>2.0650778751190107E-15</v>
      </c>
      <c r="ET110" s="1">
        <f t="shared" si="466"/>
        <v>1000.0000000000016</v>
      </c>
      <c r="EU110" s="1">
        <f t="shared" si="467"/>
        <v>513.50999999999817</v>
      </c>
      <c r="EV110" s="1">
        <f t="shared" si="468"/>
        <v>499.99999999999824</v>
      </c>
      <c r="EW110" s="1">
        <f t="shared" si="469"/>
        <v>500</v>
      </c>
      <c r="EX110" s="1">
        <f t="shared" si="470"/>
        <v>2.7534371668253473E-16</v>
      </c>
      <c r="EY110" s="4">
        <f t="shared" si="471"/>
        <v>0</v>
      </c>
      <c r="EZ110" s="1">
        <f t="shared" si="472"/>
        <v>-1.0325389375595055E-12</v>
      </c>
      <c r="FA110" s="4">
        <f t="shared" si="390"/>
        <v>0</v>
      </c>
      <c r="FB110" s="4">
        <f t="shared" si="391"/>
        <v>10</v>
      </c>
      <c r="FC110" s="4">
        <f t="shared" si="473"/>
        <v>2.3497177408744798E-15</v>
      </c>
      <c r="FD110" s="4">
        <f t="shared" si="392"/>
        <v>2.8463986575546907E-16</v>
      </c>
      <c r="FE110" s="4">
        <f t="shared" si="393"/>
        <v>-100</v>
      </c>
      <c r="FF110" s="4">
        <f t="shared" si="394"/>
        <v>-100</v>
      </c>
      <c r="FG110" s="4">
        <f t="shared" si="395"/>
        <v>-100</v>
      </c>
      <c r="FH110" s="1">
        <f t="shared" si="396"/>
        <v>100</v>
      </c>
      <c r="FI110" s="1">
        <f t="shared" si="397"/>
        <v>0</v>
      </c>
      <c r="FJ110" s="1">
        <f t="shared" si="398"/>
        <v>3.625999999999991</v>
      </c>
      <c r="FK110" s="4">
        <f t="shared" si="474"/>
        <v>0.49999999999999822</v>
      </c>
      <c r="FL110" s="1">
        <f t="shared" si="475"/>
        <v>4.0582344401977195E-13</v>
      </c>
      <c r="FM110" s="4">
        <f t="shared" si="507"/>
        <v>-0.24386264428720197</v>
      </c>
      <c r="FN110" s="1">
        <f t="shared" si="508"/>
        <v>0.49999999999999822</v>
      </c>
      <c r="FO110" s="1">
        <f t="shared" si="399"/>
        <v>2.3497177408744798E-15</v>
      </c>
      <c r="FP110" s="1">
        <f t="shared" si="476"/>
        <v>1000.0000000000016</v>
      </c>
      <c r="FQ110" s="1">
        <f t="shared" si="477"/>
        <v>513.50999999999817</v>
      </c>
      <c r="FR110" s="1">
        <f t="shared" si="478"/>
        <v>499.99999999999824</v>
      </c>
      <c r="FS110" s="1">
        <f t="shared" si="479"/>
        <v>500</v>
      </c>
      <c r="FT110" s="1">
        <f t="shared" si="480"/>
        <v>3.1329569878326396E-16</v>
      </c>
      <c r="FU110" s="4">
        <f t="shared" si="481"/>
        <v>0</v>
      </c>
      <c r="FV110" s="1">
        <f t="shared" si="482"/>
        <v>-1.1748588704372399E-12</v>
      </c>
      <c r="FW110" s="4">
        <f t="shared" si="400"/>
        <v>0</v>
      </c>
      <c r="FX110" s="4">
        <f t="shared" si="401"/>
        <v>10</v>
      </c>
      <c r="FY110" s="4">
        <f t="shared" si="483"/>
        <v>3.1817334932515528E-15</v>
      </c>
      <c r="FZ110" s="4">
        <f t="shared" si="402"/>
        <v>8.3201575237707302E-16</v>
      </c>
      <c r="GA110" s="4">
        <f t="shared" si="403"/>
        <v>-100</v>
      </c>
      <c r="GB110" s="4">
        <f t="shared" si="404"/>
        <v>-100</v>
      </c>
      <c r="GC110" s="4">
        <f t="shared" si="405"/>
        <v>-100</v>
      </c>
      <c r="GD110" s="1">
        <f t="shared" si="406"/>
        <v>100</v>
      </c>
      <c r="GE110" s="1">
        <f t="shared" si="407"/>
        <v>0</v>
      </c>
      <c r="GF110" s="1">
        <f t="shared" si="408"/>
        <v>3.625999999999991</v>
      </c>
      <c r="GG110" s="4">
        <f t="shared" si="484"/>
        <v>0.49999999999999822</v>
      </c>
      <c r="GH110" s="1">
        <f t="shared" si="485"/>
        <v>5.4952219227142538E-13</v>
      </c>
      <c r="GI110" s="4">
        <f t="shared" si="509"/>
        <v>-0.23200285612906291</v>
      </c>
      <c r="GJ110" s="1">
        <f t="shared" si="510"/>
        <v>0.49999999999999822</v>
      </c>
      <c r="GK110" s="1">
        <f t="shared" si="409"/>
        <v>3.1817334932515528E-15</v>
      </c>
      <c r="GL110" s="1">
        <f t="shared" si="486"/>
        <v>1000.0000000000023</v>
      </c>
      <c r="GM110" s="1">
        <f t="shared" si="487"/>
        <v>513.50999999999817</v>
      </c>
      <c r="GN110" s="1">
        <f t="shared" si="488"/>
        <v>499.99999999999824</v>
      </c>
      <c r="GO110" s="1">
        <f t="shared" si="489"/>
        <v>500</v>
      </c>
      <c r="GP110" s="1">
        <f t="shared" si="490"/>
        <v>4.2423113243354043E-16</v>
      </c>
      <c r="GQ110" s="4">
        <f t="shared" si="491"/>
        <v>0</v>
      </c>
      <c r="GR110" s="1">
        <f t="shared" si="492"/>
        <v>-1.5908667466257764E-12</v>
      </c>
      <c r="GS110" s="4">
        <f t="shared" si="410"/>
        <v>0</v>
      </c>
      <c r="GT110" s="4">
        <f t="shared" si="411"/>
        <v>10</v>
      </c>
      <c r="GU110" s="4">
        <f t="shared" si="493"/>
        <v>3.617253378998375E-15</v>
      </c>
      <c r="GV110" s="4">
        <f t="shared" si="412"/>
        <v>4.3551988574682216E-16</v>
      </c>
      <c r="GW110" s="4">
        <v>45</v>
      </c>
      <c r="GX110" s="4"/>
      <c r="GY110" s="4"/>
      <c r="GZ110" s="4"/>
      <c r="HA110" s="4"/>
      <c r="HB110" s="4"/>
      <c r="HC110" s="4"/>
      <c r="HD110" s="4"/>
      <c r="HE110" s="4"/>
      <c r="HF110" s="6"/>
      <c r="HG110" s="4"/>
      <c r="HH110" s="4"/>
      <c r="HI110" s="4"/>
      <c r="HJ110" s="4"/>
      <c r="HK110" s="4"/>
      <c r="HL110" s="4"/>
    </row>
    <row r="111" spans="1:220" s="5" customFormat="1">
      <c r="A111" s="4">
        <v>93</v>
      </c>
      <c r="B111" s="4">
        <f t="shared" si="331"/>
        <v>100</v>
      </c>
      <c r="C111" s="4">
        <v>0</v>
      </c>
      <c r="D111" s="1">
        <f t="shared" si="332"/>
        <v>-100</v>
      </c>
      <c r="E111" s="1">
        <f t="shared" si="494"/>
        <v>40</v>
      </c>
      <c r="F111" s="4">
        <f t="shared" si="413"/>
        <v>3.6509999999999909</v>
      </c>
      <c r="G111" s="1">
        <f>'0.5Q 1-8 '!FS111</f>
        <v>-100</v>
      </c>
      <c r="H111" s="1">
        <f>'0.5Q 1-8 '!FT111</f>
        <v>-100</v>
      </c>
      <c r="I111" s="1">
        <f>'0.5Q 1-8 '!FU111</f>
        <v>-100</v>
      </c>
      <c r="J111" s="1">
        <f>'0.5Q 1-8 '!FV111</f>
        <v>100</v>
      </c>
      <c r="K111" s="1">
        <f>'0.5Q 1-8 '!FW111</f>
        <v>0</v>
      </c>
      <c r="L111" s="1">
        <f>'0.5Q 1-8 '!FX111</f>
        <v>3.6509999999999909</v>
      </c>
      <c r="M111" s="1">
        <f>'0.5Q 1-8 '!FY111</f>
        <v>0.49999999999999822</v>
      </c>
      <c r="N111" s="1">
        <f>'0.5Q 1-8 '!FZ111</f>
        <v>3.5265203596294351E-14</v>
      </c>
      <c r="O111" s="1">
        <f>'0.5Q 1-8 '!GA111</f>
        <v>-0.33055081869682706</v>
      </c>
      <c r="P111" s="1">
        <f>'0.5Q 1-8 '!GB111</f>
        <v>0.49999999999999822</v>
      </c>
      <c r="Q111" s="1">
        <f>'0.5Q 1-8 '!GC111</f>
        <v>2.041855288225443E-16</v>
      </c>
      <c r="R111" s="1">
        <f>'0.5Q 1-8 '!GD111</f>
        <v>1000.0000000000002</v>
      </c>
      <c r="S111" s="1">
        <f>'0.5Q 1-8 '!GE111</f>
        <v>513.50999999999817</v>
      </c>
      <c r="T111" s="1">
        <f>'0.5Q 1-8 '!GF111</f>
        <v>499.99999999999824</v>
      </c>
      <c r="U111" s="1">
        <f>'0.5Q 1-8 '!GG111</f>
        <v>500</v>
      </c>
      <c r="V111" s="1">
        <f>'0.5Q 1-8 '!GH111</f>
        <v>2.7224737176339241E-17</v>
      </c>
      <c r="W111" s="1">
        <f>'0.5Q 1-8 '!GI111</f>
        <v>0</v>
      </c>
      <c r="X111" s="1">
        <f>'0.5Q 1-8 '!GJ111</f>
        <v>-1.0209276441127215E-13</v>
      </c>
      <c r="Y111" s="1">
        <f>'0.5Q 1-8 '!GK111</f>
        <v>0</v>
      </c>
      <c r="Z111" s="1">
        <f>'0.5Q 1-8 '!GL111</f>
        <v>10</v>
      </c>
      <c r="AA111" s="1">
        <f>'0.5Q 1-8 '!GM111</f>
        <v>3.1204071514162381E-16</v>
      </c>
      <c r="AB111" s="4"/>
      <c r="AC111" s="4">
        <f t="shared" si="333"/>
        <v>-100</v>
      </c>
      <c r="AD111" s="4">
        <f t="shared" si="334"/>
        <v>-100</v>
      </c>
      <c r="AE111" s="4">
        <f t="shared" si="335"/>
        <v>-100</v>
      </c>
      <c r="AF111" s="1">
        <f t="shared" si="336"/>
        <v>100</v>
      </c>
      <c r="AG111" s="1">
        <f t="shared" si="337"/>
        <v>0</v>
      </c>
      <c r="AH111" s="1">
        <f t="shared" si="338"/>
        <v>3.6509999999999909</v>
      </c>
      <c r="AI111" s="4">
        <f t="shared" si="414"/>
        <v>0.49999999999999822</v>
      </c>
      <c r="AJ111" s="1">
        <f t="shared" si="415"/>
        <v>5.3893042338795128E-14</v>
      </c>
      <c r="AK111" s="4">
        <f t="shared" si="495"/>
        <v>-0.29579623543115674</v>
      </c>
      <c r="AL111" s="1">
        <f t="shared" si="496"/>
        <v>0.49999999999999822</v>
      </c>
      <c r="AM111" s="1">
        <f t="shared" si="339"/>
        <v>3.1204071514162381E-16</v>
      </c>
      <c r="AN111" s="1">
        <f t="shared" si="416"/>
        <v>1000.0000000000002</v>
      </c>
      <c r="AO111" s="1">
        <f t="shared" si="417"/>
        <v>513.50999999999817</v>
      </c>
      <c r="AP111" s="1">
        <f t="shared" si="418"/>
        <v>499.99999999999824</v>
      </c>
      <c r="AQ111" s="1">
        <f t="shared" si="419"/>
        <v>500</v>
      </c>
      <c r="AR111" s="1">
        <f t="shared" si="420"/>
        <v>4.1605428685549839E-17</v>
      </c>
      <c r="AS111" s="4">
        <f t="shared" si="421"/>
        <v>0</v>
      </c>
      <c r="AT111" s="1">
        <f t="shared" si="422"/>
        <v>-1.5602035757081191E-13</v>
      </c>
      <c r="AU111" s="4">
        <f t="shared" si="340"/>
        <v>0</v>
      </c>
      <c r="AV111" s="4">
        <f t="shared" si="341"/>
        <v>10</v>
      </c>
      <c r="AW111" s="4">
        <f t="shared" si="423"/>
        <v>4.6688890187059685E-16</v>
      </c>
      <c r="AX111" s="4">
        <f t="shared" si="342"/>
        <v>1.5484818672897304E-16</v>
      </c>
      <c r="AY111" s="4">
        <f t="shared" si="343"/>
        <v>-100</v>
      </c>
      <c r="AZ111" s="4">
        <f t="shared" si="344"/>
        <v>-100</v>
      </c>
      <c r="BA111" s="4">
        <f t="shared" si="345"/>
        <v>-100</v>
      </c>
      <c r="BB111" s="1">
        <f t="shared" si="346"/>
        <v>100</v>
      </c>
      <c r="BC111" s="1">
        <f t="shared" si="347"/>
        <v>0</v>
      </c>
      <c r="BD111" s="1">
        <f t="shared" si="348"/>
        <v>3.6509999999999909</v>
      </c>
      <c r="BE111" s="4">
        <f t="shared" si="424"/>
        <v>0.49999999999999822</v>
      </c>
      <c r="BF111" s="1">
        <f t="shared" si="425"/>
        <v>8.0637116039826759E-14</v>
      </c>
      <c r="BG111" s="4">
        <f t="shared" si="497"/>
        <v>-0.29373276889243594</v>
      </c>
      <c r="BH111" s="1">
        <f t="shared" si="498"/>
        <v>0.49999999999999822</v>
      </c>
      <c r="BI111" s="1">
        <f t="shared" si="349"/>
        <v>4.6688890187059685E-16</v>
      </c>
      <c r="BJ111" s="1">
        <f t="shared" si="426"/>
        <v>1000.0000000000002</v>
      </c>
      <c r="BK111" s="1">
        <f t="shared" si="427"/>
        <v>513.50999999999817</v>
      </c>
      <c r="BL111" s="1">
        <f t="shared" si="428"/>
        <v>499.99999999999824</v>
      </c>
      <c r="BM111" s="1">
        <f t="shared" si="429"/>
        <v>500</v>
      </c>
      <c r="BN111" s="1">
        <f t="shared" si="430"/>
        <v>6.2251853582746265E-17</v>
      </c>
      <c r="BO111" s="4">
        <f t="shared" si="431"/>
        <v>0</v>
      </c>
      <c r="BP111" s="1">
        <f t="shared" si="432"/>
        <v>-2.3344445093529844E-13</v>
      </c>
      <c r="BQ111" s="4">
        <f t="shared" si="350"/>
        <v>0</v>
      </c>
      <c r="BR111" s="4">
        <f t="shared" si="351"/>
        <v>10</v>
      </c>
      <c r="BS111" s="4">
        <f t="shared" si="433"/>
        <v>5.739372991295983E-16</v>
      </c>
      <c r="BT111" s="4">
        <f t="shared" si="352"/>
        <v>1.0704839725900144E-16</v>
      </c>
      <c r="BU111" s="4">
        <f t="shared" si="353"/>
        <v>-100</v>
      </c>
      <c r="BV111" s="4">
        <f t="shared" si="354"/>
        <v>-100</v>
      </c>
      <c r="BW111" s="4">
        <f t="shared" si="355"/>
        <v>-100</v>
      </c>
      <c r="BX111" s="1">
        <f t="shared" si="356"/>
        <v>100</v>
      </c>
      <c r="BY111" s="1">
        <f t="shared" si="357"/>
        <v>0</v>
      </c>
      <c r="BZ111" s="1">
        <f t="shared" si="358"/>
        <v>3.6509999999999909</v>
      </c>
      <c r="CA111" s="4">
        <f t="shared" si="434"/>
        <v>0.49999999999999822</v>
      </c>
      <c r="CB111" s="1">
        <f t="shared" si="435"/>
        <v>9.9125612975750987E-14</v>
      </c>
      <c r="CC111" s="4">
        <f t="shared" si="499"/>
        <v>-0.27648342360798528</v>
      </c>
      <c r="CD111" s="1">
        <f t="shared" si="500"/>
        <v>0.49999999999999822</v>
      </c>
      <c r="CE111" s="1">
        <f t="shared" si="359"/>
        <v>5.739372991295983E-16</v>
      </c>
      <c r="CF111" s="1">
        <f t="shared" si="436"/>
        <v>1000.0000000000005</v>
      </c>
      <c r="CG111" s="1">
        <f t="shared" si="437"/>
        <v>513.50999999999817</v>
      </c>
      <c r="CH111" s="1">
        <f t="shared" si="438"/>
        <v>499.99999999999824</v>
      </c>
      <c r="CI111" s="1">
        <f t="shared" si="439"/>
        <v>500</v>
      </c>
      <c r="CJ111" s="1">
        <f t="shared" si="440"/>
        <v>7.6524973217279766E-17</v>
      </c>
      <c r="CK111" s="4">
        <f t="shared" si="441"/>
        <v>0</v>
      </c>
      <c r="CL111" s="1">
        <f t="shared" si="442"/>
        <v>-2.8696864956479916E-13</v>
      </c>
      <c r="CM111" s="4">
        <f t="shared" si="360"/>
        <v>0</v>
      </c>
      <c r="CN111" s="4">
        <f t="shared" si="361"/>
        <v>10</v>
      </c>
      <c r="CO111" s="4">
        <f t="shared" si="443"/>
        <v>7.953198604861233E-16</v>
      </c>
      <c r="CP111" s="4">
        <f t="shared" si="362"/>
        <v>2.2138256135652501E-16</v>
      </c>
      <c r="CQ111" s="4">
        <f t="shared" si="363"/>
        <v>-100</v>
      </c>
      <c r="CR111" s="4">
        <f t="shared" si="364"/>
        <v>-100</v>
      </c>
      <c r="CS111" s="4">
        <f t="shared" si="365"/>
        <v>-100</v>
      </c>
      <c r="CT111" s="1">
        <f t="shared" si="366"/>
        <v>100</v>
      </c>
      <c r="CU111" s="1">
        <f t="shared" si="367"/>
        <v>0</v>
      </c>
      <c r="CV111" s="1">
        <f t="shared" si="368"/>
        <v>3.6509999999999909</v>
      </c>
      <c r="CW111" s="4">
        <f t="shared" si="444"/>
        <v>0.49999999999999822</v>
      </c>
      <c r="CX111" s="1">
        <f t="shared" si="445"/>
        <v>1.3736094308914047E-13</v>
      </c>
      <c r="CY111" s="4">
        <f t="shared" si="501"/>
        <v>-0.26230127356761529</v>
      </c>
      <c r="CZ111" s="1">
        <f t="shared" si="502"/>
        <v>0.49999999999999822</v>
      </c>
      <c r="DA111" s="1">
        <f t="shared" si="369"/>
        <v>7.953198604861233E-16</v>
      </c>
      <c r="DB111" s="1">
        <f t="shared" si="446"/>
        <v>1000.0000000000007</v>
      </c>
      <c r="DC111" s="1">
        <f t="shared" si="447"/>
        <v>513.50999999999817</v>
      </c>
      <c r="DD111" s="1">
        <f t="shared" si="448"/>
        <v>499.99999999999824</v>
      </c>
      <c r="DE111" s="1">
        <f t="shared" si="449"/>
        <v>500</v>
      </c>
      <c r="DF111" s="1">
        <f t="shared" si="450"/>
        <v>1.0604264806481646E-16</v>
      </c>
      <c r="DG111" s="4">
        <f t="shared" si="451"/>
        <v>0</v>
      </c>
      <c r="DH111" s="1">
        <f t="shared" si="452"/>
        <v>-3.9765993024306165E-13</v>
      </c>
      <c r="DI111" s="4">
        <f t="shared" si="370"/>
        <v>0</v>
      </c>
      <c r="DJ111" s="4">
        <f t="shared" si="371"/>
        <v>10</v>
      </c>
      <c r="DK111" s="4">
        <f t="shared" si="453"/>
        <v>9.229571518512069E-16</v>
      </c>
      <c r="DL111" s="4">
        <f t="shared" si="372"/>
        <v>1.276372913650836E-16</v>
      </c>
      <c r="DM111" s="4">
        <f t="shared" si="373"/>
        <v>-100</v>
      </c>
      <c r="DN111" s="4">
        <f t="shared" si="374"/>
        <v>-100</v>
      </c>
      <c r="DO111" s="4">
        <f t="shared" si="375"/>
        <v>-100</v>
      </c>
      <c r="DP111" s="1">
        <f t="shared" si="376"/>
        <v>100</v>
      </c>
      <c r="DQ111" s="1">
        <f t="shared" si="377"/>
        <v>0</v>
      </c>
      <c r="DR111" s="1">
        <f t="shared" si="378"/>
        <v>3.6509999999999909</v>
      </c>
      <c r="DS111" s="4">
        <f t="shared" si="454"/>
        <v>0.49999999999999822</v>
      </c>
      <c r="DT111" s="1">
        <f t="shared" si="455"/>
        <v>1.5940538028518258E-13</v>
      </c>
      <c r="DU111" s="4">
        <f t="shared" si="503"/>
        <v>-0.25110451091743546</v>
      </c>
      <c r="DV111" s="1">
        <f t="shared" si="504"/>
        <v>0.49999999999999822</v>
      </c>
      <c r="DW111" s="1">
        <f t="shared" si="379"/>
        <v>9.229571518512069E-16</v>
      </c>
      <c r="DX111" s="1">
        <f t="shared" si="456"/>
        <v>1000.0000000000007</v>
      </c>
      <c r="DY111" s="1">
        <f t="shared" si="457"/>
        <v>513.50999999999817</v>
      </c>
      <c r="DZ111" s="1">
        <f t="shared" si="458"/>
        <v>499.99999999999824</v>
      </c>
      <c r="EA111" s="1">
        <f t="shared" si="459"/>
        <v>500</v>
      </c>
      <c r="EB111" s="1">
        <f t="shared" si="460"/>
        <v>1.2306095358016096E-16</v>
      </c>
      <c r="EC111" s="4">
        <f t="shared" si="461"/>
        <v>0</v>
      </c>
      <c r="ED111" s="1">
        <f t="shared" si="462"/>
        <v>-4.6147857592560345E-13</v>
      </c>
      <c r="EE111" s="4">
        <f t="shared" si="380"/>
        <v>0</v>
      </c>
      <c r="EF111" s="4">
        <f t="shared" si="381"/>
        <v>10</v>
      </c>
      <c r="EG111" s="4">
        <f t="shared" si="463"/>
        <v>1.2390467250714064E-15</v>
      </c>
      <c r="EH111" s="4">
        <f t="shared" si="382"/>
        <v>3.1608957322019949E-16</v>
      </c>
      <c r="EI111" s="4">
        <f t="shared" si="383"/>
        <v>-100</v>
      </c>
      <c r="EJ111" s="4">
        <f t="shared" si="384"/>
        <v>-100</v>
      </c>
      <c r="EK111" s="4">
        <f t="shared" si="385"/>
        <v>-100</v>
      </c>
      <c r="EL111" s="1">
        <f t="shared" si="386"/>
        <v>100</v>
      </c>
      <c r="EM111" s="1">
        <f t="shared" si="387"/>
        <v>0</v>
      </c>
      <c r="EN111" s="1">
        <f t="shared" si="388"/>
        <v>3.6509999999999909</v>
      </c>
      <c r="EO111" s="4">
        <f t="shared" si="464"/>
        <v>0.49999999999999822</v>
      </c>
      <c r="EP111" s="1">
        <f t="shared" si="465"/>
        <v>2.1399770726621876E-13</v>
      </c>
      <c r="EQ111" s="4">
        <f t="shared" si="505"/>
        <v>-0.23955353426797465</v>
      </c>
      <c r="ER111" s="1">
        <f t="shared" si="506"/>
        <v>0.49999999999999822</v>
      </c>
      <c r="ES111" s="1">
        <f t="shared" si="389"/>
        <v>1.2390467250714064E-15</v>
      </c>
      <c r="ET111" s="1">
        <f t="shared" si="466"/>
        <v>1000.0000000000009</v>
      </c>
      <c r="EU111" s="1">
        <f t="shared" si="467"/>
        <v>513.50999999999817</v>
      </c>
      <c r="EV111" s="1">
        <f t="shared" si="468"/>
        <v>499.99999999999824</v>
      </c>
      <c r="EW111" s="1">
        <f t="shared" si="469"/>
        <v>500</v>
      </c>
      <c r="EX111" s="1">
        <f t="shared" si="470"/>
        <v>1.6520623000952088E-16</v>
      </c>
      <c r="EY111" s="4">
        <f t="shared" si="471"/>
        <v>0</v>
      </c>
      <c r="EZ111" s="1">
        <f t="shared" si="472"/>
        <v>-6.1952336253570315E-13</v>
      </c>
      <c r="FA111" s="4">
        <f t="shared" si="390"/>
        <v>0</v>
      </c>
      <c r="FB111" s="4">
        <f t="shared" si="391"/>
        <v>10</v>
      </c>
      <c r="FC111" s="4">
        <f t="shared" si="473"/>
        <v>1.4098306445246878E-15</v>
      </c>
      <c r="FD111" s="4">
        <f t="shared" si="392"/>
        <v>1.707839194532814E-16</v>
      </c>
      <c r="FE111" s="4">
        <f t="shared" si="393"/>
        <v>-100</v>
      </c>
      <c r="FF111" s="4">
        <f t="shared" si="394"/>
        <v>-100</v>
      </c>
      <c r="FG111" s="4">
        <f t="shared" si="395"/>
        <v>-100</v>
      </c>
      <c r="FH111" s="1">
        <f t="shared" si="396"/>
        <v>100</v>
      </c>
      <c r="FI111" s="1">
        <f t="shared" si="397"/>
        <v>0</v>
      </c>
      <c r="FJ111" s="1">
        <f t="shared" si="398"/>
        <v>3.6509999999999909</v>
      </c>
      <c r="FK111" s="4">
        <f t="shared" si="474"/>
        <v>0.49999999999999822</v>
      </c>
      <c r="FL111" s="1">
        <f t="shared" si="475"/>
        <v>2.4349406641186316E-13</v>
      </c>
      <c r="FM111" s="4">
        <f t="shared" si="507"/>
        <v>-0.24386264428720197</v>
      </c>
      <c r="FN111" s="1">
        <f t="shared" si="508"/>
        <v>0.49999999999999822</v>
      </c>
      <c r="FO111" s="1">
        <f t="shared" si="399"/>
        <v>1.4098306445246878E-15</v>
      </c>
      <c r="FP111" s="1">
        <f t="shared" si="476"/>
        <v>1000.0000000000009</v>
      </c>
      <c r="FQ111" s="1">
        <f t="shared" si="477"/>
        <v>513.50999999999817</v>
      </c>
      <c r="FR111" s="1">
        <f t="shared" si="478"/>
        <v>499.99999999999824</v>
      </c>
      <c r="FS111" s="1">
        <f t="shared" si="479"/>
        <v>500</v>
      </c>
      <c r="FT111" s="1">
        <f t="shared" si="480"/>
        <v>1.8797741926995841E-16</v>
      </c>
      <c r="FU111" s="4">
        <f t="shared" si="481"/>
        <v>0</v>
      </c>
      <c r="FV111" s="1">
        <f t="shared" si="482"/>
        <v>-7.049153222623439E-13</v>
      </c>
      <c r="FW111" s="4">
        <f t="shared" si="400"/>
        <v>0</v>
      </c>
      <c r="FX111" s="4">
        <f t="shared" si="401"/>
        <v>10</v>
      </c>
      <c r="FY111" s="4">
        <f t="shared" si="483"/>
        <v>1.9090400959509315E-15</v>
      </c>
      <c r="FZ111" s="4">
        <f t="shared" si="402"/>
        <v>4.9920945142624373E-16</v>
      </c>
      <c r="GA111" s="4">
        <f t="shared" si="403"/>
        <v>-100</v>
      </c>
      <c r="GB111" s="4">
        <f t="shared" si="404"/>
        <v>-100</v>
      </c>
      <c r="GC111" s="4">
        <f t="shared" si="405"/>
        <v>-100</v>
      </c>
      <c r="GD111" s="1">
        <f t="shared" si="406"/>
        <v>100</v>
      </c>
      <c r="GE111" s="1">
        <f t="shared" si="407"/>
        <v>0</v>
      </c>
      <c r="GF111" s="1">
        <f t="shared" si="408"/>
        <v>3.6509999999999909</v>
      </c>
      <c r="GG111" s="4">
        <f t="shared" si="484"/>
        <v>0.49999999999999822</v>
      </c>
      <c r="GH111" s="1">
        <f t="shared" si="485"/>
        <v>3.2971331536285525E-13</v>
      </c>
      <c r="GI111" s="4">
        <f t="shared" si="509"/>
        <v>-0.23200285612906291</v>
      </c>
      <c r="GJ111" s="1">
        <f t="shared" si="510"/>
        <v>0.49999999999999822</v>
      </c>
      <c r="GK111" s="1">
        <f t="shared" si="409"/>
        <v>1.9090400959509315E-15</v>
      </c>
      <c r="GL111" s="1">
        <f t="shared" si="486"/>
        <v>1000.0000000000014</v>
      </c>
      <c r="GM111" s="1">
        <f t="shared" si="487"/>
        <v>513.50999999999817</v>
      </c>
      <c r="GN111" s="1">
        <f t="shared" si="488"/>
        <v>499.99999999999824</v>
      </c>
      <c r="GO111" s="1">
        <f t="shared" si="489"/>
        <v>500</v>
      </c>
      <c r="GP111" s="1">
        <f t="shared" si="490"/>
        <v>2.5453867946012424E-16</v>
      </c>
      <c r="GQ111" s="4">
        <f t="shared" si="491"/>
        <v>0</v>
      </c>
      <c r="GR111" s="1">
        <f t="shared" si="492"/>
        <v>-9.5452004797546584E-13</v>
      </c>
      <c r="GS111" s="4">
        <f t="shared" si="410"/>
        <v>0</v>
      </c>
      <c r="GT111" s="4">
        <f t="shared" si="411"/>
        <v>10</v>
      </c>
      <c r="GU111" s="4">
        <f t="shared" si="493"/>
        <v>2.1703520273990249E-15</v>
      </c>
      <c r="GV111" s="4">
        <f t="shared" si="412"/>
        <v>2.6131193144809337E-16</v>
      </c>
      <c r="GW111" s="4">
        <v>40</v>
      </c>
      <c r="GX111" s="4"/>
      <c r="GY111" s="4"/>
      <c r="GZ111" s="4"/>
      <c r="HA111" s="4"/>
      <c r="HB111" s="4"/>
      <c r="HC111" s="4"/>
      <c r="HD111" s="4"/>
      <c r="HE111" s="4"/>
      <c r="HF111" s="6"/>
      <c r="HG111" s="4"/>
      <c r="HH111" s="4"/>
      <c r="HI111" s="4"/>
      <c r="HJ111" s="4"/>
      <c r="HK111" s="4"/>
      <c r="HL111" s="4"/>
    </row>
    <row r="112" spans="1:220" s="5" customFormat="1">
      <c r="A112" s="4">
        <v>94</v>
      </c>
      <c r="B112" s="4">
        <f t="shared" si="331"/>
        <v>100</v>
      </c>
      <c r="C112" s="4">
        <v>0</v>
      </c>
      <c r="D112" s="1">
        <f t="shared" si="332"/>
        <v>-100</v>
      </c>
      <c r="E112" s="1">
        <f t="shared" si="494"/>
        <v>35</v>
      </c>
      <c r="F112" s="4">
        <f t="shared" si="413"/>
        <v>3.6759999999999908</v>
      </c>
      <c r="G112" s="1">
        <f>'0.5Q 1-8 '!FS112</f>
        <v>-100</v>
      </c>
      <c r="H112" s="1">
        <f>'0.5Q 1-8 '!FT112</f>
        <v>-100</v>
      </c>
      <c r="I112" s="1">
        <f>'0.5Q 1-8 '!FU112</f>
        <v>-100</v>
      </c>
      <c r="J112" s="1">
        <f>'0.5Q 1-8 '!FV112</f>
        <v>100</v>
      </c>
      <c r="K112" s="1">
        <f>'0.5Q 1-8 '!FW112</f>
        <v>0</v>
      </c>
      <c r="L112" s="1">
        <f>'0.5Q 1-8 '!FX112</f>
        <v>3.6759999999999908</v>
      </c>
      <c r="M112" s="1">
        <f>'0.5Q 1-8 '!FY112</f>
        <v>0.49999999999999822</v>
      </c>
      <c r="N112" s="1">
        <f>'0.5Q 1-8 '!FZ112</f>
        <v>2.1159122157776607E-14</v>
      </c>
      <c r="O112" s="1">
        <f>'0.5Q 1-8 '!GA112</f>
        <v>-0.33055081869682706</v>
      </c>
      <c r="P112" s="1">
        <f>'0.5Q 1-8 '!GB112</f>
        <v>0.49999999999999822</v>
      </c>
      <c r="Q112" s="1">
        <f>'0.5Q 1-8 '!GC112</f>
        <v>1.2251131729352658E-16</v>
      </c>
      <c r="R112" s="1">
        <f>'0.5Q 1-8 '!GD112</f>
        <v>1000</v>
      </c>
      <c r="S112" s="1">
        <f>'0.5Q 1-8 '!GE112</f>
        <v>513.50999999999817</v>
      </c>
      <c r="T112" s="1">
        <f>'0.5Q 1-8 '!GF112</f>
        <v>499.99999999999824</v>
      </c>
      <c r="U112" s="1">
        <f>'0.5Q 1-8 '!GG112</f>
        <v>500</v>
      </c>
      <c r="V112" s="1">
        <f>'0.5Q 1-8 '!GH112</f>
        <v>1.6334842305803543E-17</v>
      </c>
      <c r="W112" s="1">
        <f>'0.5Q 1-8 '!GI112</f>
        <v>0</v>
      </c>
      <c r="X112" s="1">
        <f>'0.5Q 1-8 '!GJ112</f>
        <v>-6.1255658646763285E-14</v>
      </c>
      <c r="Y112" s="1">
        <f>'0.5Q 1-8 '!GK112</f>
        <v>0</v>
      </c>
      <c r="Z112" s="1">
        <f>'0.5Q 1-8 '!GL112</f>
        <v>10</v>
      </c>
      <c r="AA112" s="1">
        <f>'0.5Q 1-8 '!GM112</f>
        <v>1.8722442908497428E-16</v>
      </c>
      <c r="AB112" s="4"/>
      <c r="AC112" s="4">
        <f t="shared" si="333"/>
        <v>-100</v>
      </c>
      <c r="AD112" s="4">
        <f t="shared" si="334"/>
        <v>-100</v>
      </c>
      <c r="AE112" s="4">
        <f t="shared" si="335"/>
        <v>-100</v>
      </c>
      <c r="AF112" s="1">
        <f t="shared" si="336"/>
        <v>100</v>
      </c>
      <c r="AG112" s="1">
        <f t="shared" si="337"/>
        <v>0</v>
      </c>
      <c r="AH112" s="1">
        <f t="shared" si="338"/>
        <v>3.6759999999999908</v>
      </c>
      <c r="AI112" s="4">
        <f t="shared" si="414"/>
        <v>0.49999999999999822</v>
      </c>
      <c r="AJ112" s="1">
        <f t="shared" si="415"/>
        <v>3.2335825403277078E-14</v>
      </c>
      <c r="AK112" s="4">
        <f t="shared" si="495"/>
        <v>-0.29579623543115674</v>
      </c>
      <c r="AL112" s="1">
        <f t="shared" si="496"/>
        <v>0.49999999999999822</v>
      </c>
      <c r="AM112" s="1">
        <f t="shared" si="339"/>
        <v>1.8722442908497428E-16</v>
      </c>
      <c r="AN112" s="1">
        <f t="shared" si="416"/>
        <v>1000.0000000000002</v>
      </c>
      <c r="AO112" s="1">
        <f t="shared" si="417"/>
        <v>513.50999999999817</v>
      </c>
      <c r="AP112" s="1">
        <f t="shared" si="418"/>
        <v>499.99999999999824</v>
      </c>
      <c r="AQ112" s="1">
        <f t="shared" si="419"/>
        <v>500</v>
      </c>
      <c r="AR112" s="1">
        <f t="shared" si="420"/>
        <v>2.4963257211329906E-17</v>
      </c>
      <c r="AS112" s="4">
        <f t="shared" si="421"/>
        <v>0</v>
      </c>
      <c r="AT112" s="1">
        <f t="shared" si="422"/>
        <v>-9.3612214542487146E-14</v>
      </c>
      <c r="AU112" s="4">
        <f t="shared" si="340"/>
        <v>0</v>
      </c>
      <c r="AV112" s="4">
        <f t="shared" si="341"/>
        <v>10</v>
      </c>
      <c r="AW112" s="4">
        <f t="shared" si="423"/>
        <v>2.8013334112235808E-16</v>
      </c>
      <c r="AX112" s="4">
        <f t="shared" si="342"/>
        <v>9.2908912037383801E-17</v>
      </c>
      <c r="AY112" s="4">
        <f t="shared" si="343"/>
        <v>-100</v>
      </c>
      <c r="AZ112" s="4">
        <f t="shared" si="344"/>
        <v>-100</v>
      </c>
      <c r="BA112" s="4">
        <f t="shared" si="345"/>
        <v>-100</v>
      </c>
      <c r="BB112" s="1">
        <f t="shared" si="346"/>
        <v>100</v>
      </c>
      <c r="BC112" s="1">
        <f t="shared" si="347"/>
        <v>0</v>
      </c>
      <c r="BD112" s="1">
        <f t="shared" si="348"/>
        <v>3.6759999999999908</v>
      </c>
      <c r="BE112" s="4">
        <f t="shared" si="424"/>
        <v>0.49999999999999822</v>
      </c>
      <c r="BF112" s="1">
        <f t="shared" si="425"/>
        <v>4.8382269623896048E-14</v>
      </c>
      <c r="BG112" s="4">
        <f t="shared" si="497"/>
        <v>-0.29373276889243594</v>
      </c>
      <c r="BH112" s="1">
        <f t="shared" si="498"/>
        <v>0.49999999999999822</v>
      </c>
      <c r="BI112" s="1">
        <f t="shared" si="349"/>
        <v>2.8013334112235808E-16</v>
      </c>
      <c r="BJ112" s="1">
        <f t="shared" si="426"/>
        <v>1000.0000000000002</v>
      </c>
      <c r="BK112" s="1">
        <f t="shared" si="427"/>
        <v>513.50999999999817</v>
      </c>
      <c r="BL112" s="1">
        <f t="shared" si="428"/>
        <v>499.99999999999824</v>
      </c>
      <c r="BM112" s="1">
        <f t="shared" si="429"/>
        <v>500</v>
      </c>
      <c r="BN112" s="1">
        <f t="shared" si="430"/>
        <v>3.7351112149647757E-17</v>
      </c>
      <c r="BO112" s="4">
        <f t="shared" si="431"/>
        <v>0</v>
      </c>
      <c r="BP112" s="1">
        <f t="shared" si="432"/>
        <v>-1.4006667056117905E-13</v>
      </c>
      <c r="BQ112" s="4">
        <f t="shared" si="350"/>
        <v>0</v>
      </c>
      <c r="BR112" s="4">
        <f t="shared" si="351"/>
        <v>10</v>
      </c>
      <c r="BS112" s="4">
        <f t="shared" si="433"/>
        <v>3.4436237947775895E-16</v>
      </c>
      <c r="BT112" s="4">
        <f t="shared" si="352"/>
        <v>6.4229038355400865E-17</v>
      </c>
      <c r="BU112" s="4">
        <f t="shared" si="353"/>
        <v>-100</v>
      </c>
      <c r="BV112" s="4">
        <f t="shared" si="354"/>
        <v>-100</v>
      </c>
      <c r="BW112" s="4">
        <f t="shared" si="355"/>
        <v>-100</v>
      </c>
      <c r="BX112" s="1">
        <f t="shared" si="356"/>
        <v>100</v>
      </c>
      <c r="BY112" s="1">
        <f t="shared" si="357"/>
        <v>0</v>
      </c>
      <c r="BZ112" s="1">
        <f t="shared" si="358"/>
        <v>3.6759999999999908</v>
      </c>
      <c r="CA112" s="4">
        <f t="shared" si="434"/>
        <v>0.49999999999999822</v>
      </c>
      <c r="CB112" s="1">
        <f t="shared" si="435"/>
        <v>5.94753677854506E-14</v>
      </c>
      <c r="CC112" s="4">
        <f t="shared" si="499"/>
        <v>-0.27648342360798528</v>
      </c>
      <c r="CD112" s="1">
        <f t="shared" si="500"/>
        <v>0.49999999999999822</v>
      </c>
      <c r="CE112" s="1">
        <f t="shared" si="359"/>
        <v>3.4436237947775895E-16</v>
      </c>
      <c r="CF112" s="1">
        <f t="shared" si="436"/>
        <v>1000.0000000000002</v>
      </c>
      <c r="CG112" s="1">
        <f t="shared" si="437"/>
        <v>513.50999999999817</v>
      </c>
      <c r="CH112" s="1">
        <f t="shared" si="438"/>
        <v>499.99999999999824</v>
      </c>
      <c r="CI112" s="1">
        <f t="shared" si="439"/>
        <v>500</v>
      </c>
      <c r="CJ112" s="1">
        <f t="shared" si="440"/>
        <v>4.5914983930367868E-17</v>
      </c>
      <c r="CK112" s="4">
        <f t="shared" si="441"/>
        <v>0</v>
      </c>
      <c r="CL112" s="1">
        <f t="shared" si="442"/>
        <v>-1.7218118973887947E-13</v>
      </c>
      <c r="CM112" s="4">
        <f t="shared" si="360"/>
        <v>0</v>
      </c>
      <c r="CN112" s="4">
        <f t="shared" si="361"/>
        <v>10</v>
      </c>
      <c r="CO112" s="4">
        <f t="shared" si="443"/>
        <v>4.7719191629167396E-16</v>
      </c>
      <c r="CP112" s="4">
        <f t="shared" si="362"/>
        <v>1.3282953681391501E-16</v>
      </c>
      <c r="CQ112" s="4">
        <f t="shared" si="363"/>
        <v>-100</v>
      </c>
      <c r="CR112" s="4">
        <f t="shared" si="364"/>
        <v>-100</v>
      </c>
      <c r="CS112" s="4">
        <f t="shared" si="365"/>
        <v>-100</v>
      </c>
      <c r="CT112" s="1">
        <f t="shared" si="366"/>
        <v>100</v>
      </c>
      <c r="CU112" s="1">
        <f t="shared" si="367"/>
        <v>0</v>
      </c>
      <c r="CV112" s="1">
        <f t="shared" si="368"/>
        <v>3.6759999999999908</v>
      </c>
      <c r="CW112" s="4">
        <f t="shared" si="444"/>
        <v>0.49999999999999822</v>
      </c>
      <c r="CX112" s="1">
        <f t="shared" si="445"/>
        <v>8.2416565853484287E-14</v>
      </c>
      <c r="CY112" s="4">
        <f t="shared" si="501"/>
        <v>-0.26230127356761529</v>
      </c>
      <c r="CZ112" s="1">
        <f t="shared" si="502"/>
        <v>0.49999999999999822</v>
      </c>
      <c r="DA112" s="1">
        <f t="shared" si="369"/>
        <v>4.7719191629167396E-16</v>
      </c>
      <c r="DB112" s="1">
        <f t="shared" si="446"/>
        <v>1000.0000000000005</v>
      </c>
      <c r="DC112" s="1">
        <f t="shared" si="447"/>
        <v>513.50999999999817</v>
      </c>
      <c r="DD112" s="1">
        <f t="shared" si="448"/>
        <v>499.99999999999824</v>
      </c>
      <c r="DE112" s="1">
        <f t="shared" si="449"/>
        <v>500</v>
      </c>
      <c r="DF112" s="1">
        <f t="shared" si="450"/>
        <v>6.3625588838889873E-17</v>
      </c>
      <c r="DG112" s="4">
        <f t="shared" si="451"/>
        <v>0</v>
      </c>
      <c r="DH112" s="1">
        <f t="shared" si="452"/>
        <v>-2.3859595814583698E-13</v>
      </c>
      <c r="DI112" s="4">
        <f t="shared" si="370"/>
        <v>0</v>
      </c>
      <c r="DJ112" s="4">
        <f t="shared" si="371"/>
        <v>10</v>
      </c>
      <c r="DK112" s="4">
        <f t="shared" si="453"/>
        <v>5.5377429111072408E-16</v>
      </c>
      <c r="DL112" s="4">
        <f t="shared" si="372"/>
        <v>7.658237481905012E-17</v>
      </c>
      <c r="DM112" s="4">
        <f t="shared" si="373"/>
        <v>-100</v>
      </c>
      <c r="DN112" s="4">
        <f t="shared" si="374"/>
        <v>-100</v>
      </c>
      <c r="DO112" s="4">
        <f t="shared" si="375"/>
        <v>-100</v>
      </c>
      <c r="DP112" s="1">
        <f t="shared" si="376"/>
        <v>100</v>
      </c>
      <c r="DQ112" s="1">
        <f t="shared" si="377"/>
        <v>0</v>
      </c>
      <c r="DR112" s="1">
        <f t="shared" si="378"/>
        <v>3.6759999999999908</v>
      </c>
      <c r="DS112" s="4">
        <f t="shared" si="454"/>
        <v>0.49999999999999822</v>
      </c>
      <c r="DT112" s="1">
        <f t="shared" si="455"/>
        <v>9.5643228171109531E-14</v>
      </c>
      <c r="DU112" s="4">
        <f t="shared" si="503"/>
        <v>-0.25110451091743546</v>
      </c>
      <c r="DV112" s="1">
        <f t="shared" si="504"/>
        <v>0.49999999999999822</v>
      </c>
      <c r="DW112" s="1">
        <f t="shared" si="379"/>
        <v>5.5377429111072408E-16</v>
      </c>
      <c r="DX112" s="1">
        <f t="shared" si="456"/>
        <v>1000.0000000000005</v>
      </c>
      <c r="DY112" s="1">
        <f t="shared" si="457"/>
        <v>513.50999999999817</v>
      </c>
      <c r="DZ112" s="1">
        <f t="shared" si="458"/>
        <v>499.99999999999824</v>
      </c>
      <c r="EA112" s="1">
        <f t="shared" si="459"/>
        <v>500</v>
      </c>
      <c r="EB112" s="1">
        <f t="shared" si="460"/>
        <v>7.3836572148096567E-17</v>
      </c>
      <c r="EC112" s="4">
        <f t="shared" si="461"/>
        <v>0</v>
      </c>
      <c r="ED112" s="1">
        <f t="shared" si="462"/>
        <v>-2.7688714555536204E-13</v>
      </c>
      <c r="EE112" s="4">
        <f t="shared" si="380"/>
        <v>0</v>
      </c>
      <c r="EF112" s="4">
        <f t="shared" si="381"/>
        <v>10</v>
      </c>
      <c r="EG112" s="4">
        <f t="shared" si="463"/>
        <v>7.4342803504284382E-16</v>
      </c>
      <c r="EH112" s="4">
        <f t="shared" si="382"/>
        <v>1.8965374393211973E-16</v>
      </c>
      <c r="EI112" s="4">
        <f t="shared" si="383"/>
        <v>-100</v>
      </c>
      <c r="EJ112" s="4">
        <f t="shared" si="384"/>
        <v>-100</v>
      </c>
      <c r="EK112" s="4">
        <f t="shared" si="385"/>
        <v>-100</v>
      </c>
      <c r="EL112" s="1">
        <f t="shared" si="386"/>
        <v>100</v>
      </c>
      <c r="EM112" s="1">
        <f t="shared" si="387"/>
        <v>0</v>
      </c>
      <c r="EN112" s="1">
        <f t="shared" si="388"/>
        <v>3.6759999999999908</v>
      </c>
      <c r="EO112" s="4">
        <f t="shared" si="464"/>
        <v>0.49999999999999822</v>
      </c>
      <c r="EP112" s="1">
        <f t="shared" si="465"/>
        <v>1.2839862435973123E-13</v>
      </c>
      <c r="EQ112" s="4">
        <f t="shared" si="505"/>
        <v>-0.23955353426797465</v>
      </c>
      <c r="ER112" s="1">
        <f t="shared" si="506"/>
        <v>0.49999999999999822</v>
      </c>
      <c r="ES112" s="1">
        <f t="shared" si="389"/>
        <v>7.4342803504284382E-16</v>
      </c>
      <c r="ET112" s="1">
        <f t="shared" si="466"/>
        <v>1000.0000000000005</v>
      </c>
      <c r="EU112" s="1">
        <f t="shared" si="467"/>
        <v>513.50999999999817</v>
      </c>
      <c r="EV112" s="1">
        <f t="shared" si="468"/>
        <v>499.99999999999824</v>
      </c>
      <c r="EW112" s="1">
        <f t="shared" si="469"/>
        <v>500</v>
      </c>
      <c r="EX112" s="1">
        <f t="shared" si="470"/>
        <v>9.912373800571251E-17</v>
      </c>
      <c r="EY112" s="4">
        <f t="shared" si="471"/>
        <v>0</v>
      </c>
      <c r="EZ112" s="1">
        <f t="shared" si="472"/>
        <v>-3.717140175214219E-13</v>
      </c>
      <c r="FA112" s="4">
        <f t="shared" si="390"/>
        <v>0</v>
      </c>
      <c r="FB112" s="4">
        <f t="shared" si="391"/>
        <v>10</v>
      </c>
      <c r="FC112" s="4">
        <f t="shared" si="473"/>
        <v>8.4589838671481262E-16</v>
      </c>
      <c r="FD112" s="4">
        <f t="shared" si="392"/>
        <v>1.024703516719688E-16</v>
      </c>
      <c r="FE112" s="4">
        <f t="shared" si="393"/>
        <v>-100</v>
      </c>
      <c r="FF112" s="4">
        <f t="shared" si="394"/>
        <v>-100</v>
      </c>
      <c r="FG112" s="4">
        <f t="shared" si="395"/>
        <v>-100</v>
      </c>
      <c r="FH112" s="1">
        <f t="shared" si="396"/>
        <v>100</v>
      </c>
      <c r="FI112" s="1">
        <f t="shared" si="397"/>
        <v>0</v>
      </c>
      <c r="FJ112" s="1">
        <f t="shared" si="398"/>
        <v>3.6759999999999908</v>
      </c>
      <c r="FK112" s="4">
        <f t="shared" si="474"/>
        <v>0.49999999999999822</v>
      </c>
      <c r="FL112" s="1">
        <f t="shared" si="475"/>
        <v>1.4609643984711791E-13</v>
      </c>
      <c r="FM112" s="4">
        <f t="shared" si="507"/>
        <v>-0.24386264428720197</v>
      </c>
      <c r="FN112" s="1">
        <f t="shared" si="508"/>
        <v>0.49999999999999822</v>
      </c>
      <c r="FO112" s="1">
        <f t="shared" si="399"/>
        <v>8.4589838671481262E-16</v>
      </c>
      <c r="FP112" s="1">
        <f t="shared" si="476"/>
        <v>1000.0000000000007</v>
      </c>
      <c r="FQ112" s="1">
        <f t="shared" si="477"/>
        <v>513.50999999999817</v>
      </c>
      <c r="FR112" s="1">
        <f t="shared" si="478"/>
        <v>499.99999999999824</v>
      </c>
      <c r="FS112" s="1">
        <f t="shared" si="479"/>
        <v>500</v>
      </c>
      <c r="FT112" s="1">
        <f t="shared" si="480"/>
        <v>1.1278645156197504E-16</v>
      </c>
      <c r="FU112" s="4">
        <f t="shared" si="481"/>
        <v>0</v>
      </c>
      <c r="FV112" s="1">
        <f t="shared" si="482"/>
        <v>-4.2294919335740629E-13</v>
      </c>
      <c r="FW112" s="4">
        <f t="shared" si="400"/>
        <v>0</v>
      </c>
      <c r="FX112" s="4">
        <f t="shared" si="401"/>
        <v>10</v>
      </c>
      <c r="FY112" s="4">
        <f t="shared" si="483"/>
        <v>1.1454240575705589E-15</v>
      </c>
      <c r="FZ112" s="4">
        <f t="shared" si="402"/>
        <v>2.995256708557463E-16</v>
      </c>
      <c r="GA112" s="4">
        <f t="shared" si="403"/>
        <v>-100</v>
      </c>
      <c r="GB112" s="4">
        <f t="shared" si="404"/>
        <v>-100</v>
      </c>
      <c r="GC112" s="4">
        <f t="shared" si="405"/>
        <v>-100</v>
      </c>
      <c r="GD112" s="1">
        <f t="shared" si="406"/>
        <v>100</v>
      </c>
      <c r="GE112" s="1">
        <f t="shared" si="407"/>
        <v>0</v>
      </c>
      <c r="GF112" s="1">
        <f t="shared" si="408"/>
        <v>3.6759999999999908</v>
      </c>
      <c r="GG112" s="4">
        <f t="shared" si="484"/>
        <v>0.49999999999999822</v>
      </c>
      <c r="GH112" s="1">
        <f t="shared" si="485"/>
        <v>1.9782798921771312E-13</v>
      </c>
      <c r="GI112" s="4">
        <f t="shared" si="509"/>
        <v>-0.23200285612906291</v>
      </c>
      <c r="GJ112" s="1">
        <f t="shared" si="510"/>
        <v>0.49999999999999822</v>
      </c>
      <c r="GK112" s="1">
        <f t="shared" si="409"/>
        <v>1.1454240575705589E-15</v>
      </c>
      <c r="GL112" s="1">
        <f t="shared" si="486"/>
        <v>1000.0000000000009</v>
      </c>
      <c r="GM112" s="1">
        <f t="shared" si="487"/>
        <v>513.50999999999817</v>
      </c>
      <c r="GN112" s="1">
        <f t="shared" si="488"/>
        <v>499.99999999999824</v>
      </c>
      <c r="GO112" s="1">
        <f t="shared" si="489"/>
        <v>500</v>
      </c>
      <c r="GP112" s="1">
        <f t="shared" si="490"/>
        <v>1.5272320767607453E-16</v>
      </c>
      <c r="GQ112" s="4">
        <f t="shared" si="491"/>
        <v>0</v>
      </c>
      <c r="GR112" s="1">
        <f t="shared" si="492"/>
        <v>-5.7271202878527951E-13</v>
      </c>
      <c r="GS112" s="4">
        <f t="shared" si="410"/>
        <v>0</v>
      </c>
      <c r="GT112" s="4">
        <f t="shared" si="411"/>
        <v>10</v>
      </c>
      <c r="GU112" s="4">
        <f t="shared" si="493"/>
        <v>1.3022112164394149E-15</v>
      </c>
      <c r="GV112" s="4">
        <f t="shared" si="412"/>
        <v>1.5678715886885595E-16</v>
      </c>
      <c r="GW112" s="4">
        <v>35</v>
      </c>
      <c r="GX112" s="4"/>
      <c r="GY112" s="4"/>
      <c r="GZ112" s="4"/>
      <c r="HA112" s="4"/>
      <c r="HB112" s="4"/>
      <c r="HC112" s="4"/>
      <c r="HD112" s="4"/>
      <c r="HE112" s="4"/>
      <c r="HF112" s="6"/>
      <c r="HG112" s="4"/>
      <c r="HH112" s="4"/>
      <c r="HI112" s="4"/>
      <c r="HJ112" s="4"/>
      <c r="HK112" s="4"/>
      <c r="HL112" s="4"/>
    </row>
    <row r="113" spans="1:220" s="5" customFormat="1">
      <c r="A113" s="4">
        <v>95</v>
      </c>
      <c r="B113" s="4">
        <f t="shared" si="331"/>
        <v>100</v>
      </c>
      <c r="C113" s="4">
        <v>0</v>
      </c>
      <c r="D113" s="1">
        <f t="shared" si="332"/>
        <v>-100</v>
      </c>
      <c r="E113" s="1">
        <f t="shared" si="494"/>
        <v>30</v>
      </c>
      <c r="F113" s="4">
        <f t="shared" si="413"/>
        <v>3.7009999999999907</v>
      </c>
      <c r="G113" s="1">
        <f>'0.5Q 1-8 '!FS113</f>
        <v>-100</v>
      </c>
      <c r="H113" s="1">
        <f>'0.5Q 1-8 '!FT113</f>
        <v>-100</v>
      </c>
      <c r="I113" s="1">
        <f>'0.5Q 1-8 '!FU113</f>
        <v>-100</v>
      </c>
      <c r="J113" s="1">
        <f>'0.5Q 1-8 '!FV113</f>
        <v>100</v>
      </c>
      <c r="K113" s="1">
        <f>'0.5Q 1-8 '!FW113</f>
        <v>0</v>
      </c>
      <c r="L113" s="1">
        <f>'0.5Q 1-8 '!FX113</f>
        <v>3.7009999999999907</v>
      </c>
      <c r="M113" s="1">
        <f>'0.5Q 1-8 '!FY113</f>
        <v>0.49999999999999822</v>
      </c>
      <c r="N113" s="1">
        <f>'0.5Q 1-8 '!FZ113</f>
        <v>1.2695473294665968E-14</v>
      </c>
      <c r="O113" s="1">
        <f>'0.5Q 1-8 '!GA113</f>
        <v>-0.33055081869682706</v>
      </c>
      <c r="P113" s="1">
        <f>'0.5Q 1-8 '!GB113</f>
        <v>0.49999999999999822</v>
      </c>
      <c r="Q113" s="1">
        <f>'0.5Q 1-8 '!GC113</f>
        <v>7.3506790376115946E-17</v>
      </c>
      <c r="R113" s="1">
        <f>'0.5Q 1-8 '!GD113</f>
        <v>1000</v>
      </c>
      <c r="S113" s="1">
        <f>'0.5Q 1-8 '!GE113</f>
        <v>513.50999999999817</v>
      </c>
      <c r="T113" s="1">
        <f>'0.5Q 1-8 '!GF113</f>
        <v>499.99999999999824</v>
      </c>
      <c r="U113" s="1">
        <f>'0.5Q 1-8 '!GG113</f>
        <v>500</v>
      </c>
      <c r="V113" s="1">
        <f>'0.5Q 1-8 '!GH113</f>
        <v>9.800905383482127E-18</v>
      </c>
      <c r="W113" s="1">
        <f>'0.5Q 1-8 '!GI113</f>
        <v>0</v>
      </c>
      <c r="X113" s="1">
        <f>'0.5Q 1-8 '!GJ113</f>
        <v>-3.6753395188057973E-14</v>
      </c>
      <c r="Y113" s="1">
        <f>'0.5Q 1-8 '!GK113</f>
        <v>0</v>
      </c>
      <c r="Z113" s="1">
        <f>'0.5Q 1-8 '!GL113</f>
        <v>10</v>
      </c>
      <c r="AA113" s="1">
        <f>'0.5Q 1-8 '!GM113</f>
        <v>1.1233465745098456E-16</v>
      </c>
      <c r="AB113" s="4"/>
      <c r="AC113" s="4">
        <f t="shared" si="333"/>
        <v>-100</v>
      </c>
      <c r="AD113" s="4">
        <f t="shared" si="334"/>
        <v>-100</v>
      </c>
      <c r="AE113" s="4">
        <f t="shared" si="335"/>
        <v>-100</v>
      </c>
      <c r="AF113" s="1">
        <f t="shared" si="336"/>
        <v>100</v>
      </c>
      <c r="AG113" s="1">
        <f t="shared" si="337"/>
        <v>0</v>
      </c>
      <c r="AH113" s="1">
        <f t="shared" si="338"/>
        <v>3.7009999999999907</v>
      </c>
      <c r="AI113" s="4">
        <f t="shared" si="414"/>
        <v>0.49999999999999822</v>
      </c>
      <c r="AJ113" s="1">
        <f t="shared" si="415"/>
        <v>1.9401495241966249E-14</v>
      </c>
      <c r="AK113" s="4">
        <f t="shared" si="495"/>
        <v>-0.29579623543115674</v>
      </c>
      <c r="AL113" s="1">
        <f t="shared" si="496"/>
        <v>0.49999999999999822</v>
      </c>
      <c r="AM113" s="1">
        <f t="shared" si="339"/>
        <v>1.1233465745098456E-16</v>
      </c>
      <c r="AN113" s="1">
        <f t="shared" si="416"/>
        <v>1000</v>
      </c>
      <c r="AO113" s="1">
        <f t="shared" si="417"/>
        <v>513.50999999999817</v>
      </c>
      <c r="AP113" s="1">
        <f t="shared" si="418"/>
        <v>499.99999999999824</v>
      </c>
      <c r="AQ113" s="1">
        <f t="shared" si="419"/>
        <v>500</v>
      </c>
      <c r="AR113" s="1">
        <f t="shared" si="420"/>
        <v>1.4977954326797943E-17</v>
      </c>
      <c r="AS113" s="4">
        <f t="shared" si="421"/>
        <v>0</v>
      </c>
      <c r="AT113" s="1">
        <f t="shared" si="422"/>
        <v>-5.616732872549228E-14</v>
      </c>
      <c r="AU113" s="4">
        <f t="shared" si="340"/>
        <v>0</v>
      </c>
      <c r="AV113" s="4">
        <f t="shared" si="341"/>
        <v>10</v>
      </c>
      <c r="AW113" s="4">
        <f t="shared" si="423"/>
        <v>1.6808000467341485E-16</v>
      </c>
      <c r="AX113" s="4">
        <f t="shared" si="342"/>
        <v>5.5745347222430286E-17</v>
      </c>
      <c r="AY113" s="4">
        <f t="shared" si="343"/>
        <v>-100</v>
      </c>
      <c r="AZ113" s="4">
        <f t="shared" si="344"/>
        <v>-100</v>
      </c>
      <c r="BA113" s="4">
        <f t="shared" si="345"/>
        <v>-100</v>
      </c>
      <c r="BB113" s="1">
        <f t="shared" si="346"/>
        <v>100</v>
      </c>
      <c r="BC113" s="1">
        <f t="shared" si="347"/>
        <v>0</v>
      </c>
      <c r="BD113" s="1">
        <f t="shared" si="348"/>
        <v>3.7009999999999907</v>
      </c>
      <c r="BE113" s="4">
        <f t="shared" si="424"/>
        <v>0.49999999999999822</v>
      </c>
      <c r="BF113" s="1">
        <f t="shared" si="425"/>
        <v>2.9029361774337621E-14</v>
      </c>
      <c r="BG113" s="4">
        <f t="shared" si="497"/>
        <v>-0.29373276889243594</v>
      </c>
      <c r="BH113" s="1">
        <f t="shared" si="498"/>
        <v>0.49999999999999822</v>
      </c>
      <c r="BI113" s="1">
        <f t="shared" si="349"/>
        <v>1.6808000467341485E-16</v>
      </c>
      <c r="BJ113" s="1">
        <f t="shared" si="426"/>
        <v>1000.0000000000002</v>
      </c>
      <c r="BK113" s="1">
        <f t="shared" si="427"/>
        <v>513.50999999999817</v>
      </c>
      <c r="BL113" s="1">
        <f t="shared" si="428"/>
        <v>499.99999999999824</v>
      </c>
      <c r="BM113" s="1">
        <f t="shared" si="429"/>
        <v>500</v>
      </c>
      <c r="BN113" s="1">
        <f t="shared" si="430"/>
        <v>2.2410667289788648E-17</v>
      </c>
      <c r="BO113" s="4">
        <f t="shared" si="431"/>
        <v>0</v>
      </c>
      <c r="BP113" s="1">
        <f t="shared" si="432"/>
        <v>-8.4040002336707431E-14</v>
      </c>
      <c r="BQ113" s="4">
        <f t="shared" si="350"/>
        <v>0</v>
      </c>
      <c r="BR113" s="4">
        <f t="shared" si="351"/>
        <v>10</v>
      </c>
      <c r="BS113" s="4">
        <f t="shared" si="433"/>
        <v>2.0661742768665535E-16</v>
      </c>
      <c r="BT113" s="4">
        <f t="shared" si="352"/>
        <v>3.8537423013240499E-17</v>
      </c>
      <c r="BU113" s="4">
        <f t="shared" si="353"/>
        <v>-100</v>
      </c>
      <c r="BV113" s="4">
        <f t="shared" si="354"/>
        <v>-100</v>
      </c>
      <c r="BW113" s="4">
        <f t="shared" si="355"/>
        <v>-100</v>
      </c>
      <c r="BX113" s="1">
        <f t="shared" si="356"/>
        <v>100</v>
      </c>
      <c r="BY113" s="1">
        <f t="shared" si="357"/>
        <v>0</v>
      </c>
      <c r="BZ113" s="1">
        <f t="shared" si="358"/>
        <v>3.7009999999999907</v>
      </c>
      <c r="CA113" s="4">
        <f t="shared" si="434"/>
        <v>0.49999999999999822</v>
      </c>
      <c r="CB113" s="1">
        <f t="shared" si="435"/>
        <v>3.5685220671270357E-14</v>
      </c>
      <c r="CC113" s="4">
        <f t="shared" si="499"/>
        <v>-0.27648342360798528</v>
      </c>
      <c r="CD113" s="1">
        <f t="shared" si="500"/>
        <v>0.49999999999999822</v>
      </c>
      <c r="CE113" s="1">
        <f t="shared" si="359"/>
        <v>2.0661742768665535E-16</v>
      </c>
      <c r="CF113" s="1">
        <f t="shared" si="436"/>
        <v>1000.0000000000002</v>
      </c>
      <c r="CG113" s="1">
        <f t="shared" si="437"/>
        <v>513.50999999999817</v>
      </c>
      <c r="CH113" s="1">
        <f t="shared" si="438"/>
        <v>499.99999999999824</v>
      </c>
      <c r="CI113" s="1">
        <f t="shared" si="439"/>
        <v>500</v>
      </c>
      <c r="CJ113" s="1">
        <f t="shared" si="440"/>
        <v>2.7548990358220719E-17</v>
      </c>
      <c r="CK113" s="4">
        <f t="shared" si="441"/>
        <v>0</v>
      </c>
      <c r="CL113" s="1">
        <f t="shared" si="442"/>
        <v>-1.0330871384332768E-13</v>
      </c>
      <c r="CM113" s="4">
        <f t="shared" si="360"/>
        <v>0</v>
      </c>
      <c r="CN113" s="4">
        <f t="shared" si="361"/>
        <v>10</v>
      </c>
      <c r="CO113" s="4">
        <f t="shared" si="443"/>
        <v>2.8631514977500437E-16</v>
      </c>
      <c r="CP113" s="4">
        <f t="shared" si="362"/>
        <v>7.9697722088349019E-17</v>
      </c>
      <c r="CQ113" s="4">
        <f t="shared" si="363"/>
        <v>-100</v>
      </c>
      <c r="CR113" s="4">
        <f t="shared" si="364"/>
        <v>-100</v>
      </c>
      <c r="CS113" s="4">
        <f t="shared" si="365"/>
        <v>-100</v>
      </c>
      <c r="CT113" s="1">
        <f t="shared" si="366"/>
        <v>100</v>
      </c>
      <c r="CU113" s="1">
        <f t="shared" si="367"/>
        <v>0</v>
      </c>
      <c r="CV113" s="1">
        <f t="shared" si="368"/>
        <v>3.7009999999999907</v>
      </c>
      <c r="CW113" s="4">
        <f t="shared" si="444"/>
        <v>0.49999999999999822</v>
      </c>
      <c r="CX113" s="1">
        <f t="shared" si="445"/>
        <v>4.944993951209057E-14</v>
      </c>
      <c r="CY113" s="4">
        <f t="shared" si="501"/>
        <v>-0.26230127356761529</v>
      </c>
      <c r="CZ113" s="1">
        <f t="shared" si="502"/>
        <v>0.49999999999999822</v>
      </c>
      <c r="DA113" s="1">
        <f t="shared" si="369"/>
        <v>2.8631514977500437E-16</v>
      </c>
      <c r="DB113" s="1">
        <f t="shared" si="446"/>
        <v>1000.0000000000002</v>
      </c>
      <c r="DC113" s="1">
        <f t="shared" si="447"/>
        <v>513.50999999999817</v>
      </c>
      <c r="DD113" s="1">
        <f t="shared" si="448"/>
        <v>499.99999999999824</v>
      </c>
      <c r="DE113" s="1">
        <f t="shared" si="449"/>
        <v>500</v>
      </c>
      <c r="DF113" s="1">
        <f t="shared" si="450"/>
        <v>3.8175353303333918E-17</v>
      </c>
      <c r="DG113" s="4">
        <f t="shared" si="451"/>
        <v>0</v>
      </c>
      <c r="DH113" s="1">
        <f t="shared" si="452"/>
        <v>-1.4315757488750218E-13</v>
      </c>
      <c r="DI113" s="4">
        <f t="shared" si="370"/>
        <v>0</v>
      </c>
      <c r="DJ113" s="4">
        <f t="shared" si="371"/>
        <v>10</v>
      </c>
      <c r="DK113" s="4">
        <f t="shared" si="453"/>
        <v>3.3226457466643442E-16</v>
      </c>
      <c r="DL113" s="4">
        <f t="shared" si="372"/>
        <v>4.5949424891430052E-17</v>
      </c>
      <c r="DM113" s="4">
        <f t="shared" si="373"/>
        <v>-100</v>
      </c>
      <c r="DN113" s="4">
        <f t="shared" si="374"/>
        <v>-100</v>
      </c>
      <c r="DO113" s="4">
        <f t="shared" si="375"/>
        <v>-100</v>
      </c>
      <c r="DP113" s="1">
        <f t="shared" si="376"/>
        <v>100</v>
      </c>
      <c r="DQ113" s="1">
        <f t="shared" si="377"/>
        <v>0</v>
      </c>
      <c r="DR113" s="1">
        <f t="shared" si="378"/>
        <v>3.7009999999999907</v>
      </c>
      <c r="DS113" s="4">
        <f t="shared" si="454"/>
        <v>0.49999999999999822</v>
      </c>
      <c r="DT113" s="1">
        <f t="shared" si="455"/>
        <v>5.7385936902665711E-14</v>
      </c>
      <c r="DU113" s="4">
        <f t="shared" si="503"/>
        <v>-0.25110451091743546</v>
      </c>
      <c r="DV113" s="1">
        <f t="shared" si="504"/>
        <v>0.49999999999999822</v>
      </c>
      <c r="DW113" s="1">
        <f t="shared" si="379"/>
        <v>3.3226457466643442E-16</v>
      </c>
      <c r="DX113" s="1">
        <f t="shared" si="456"/>
        <v>1000.0000000000002</v>
      </c>
      <c r="DY113" s="1">
        <f t="shared" si="457"/>
        <v>513.50999999999817</v>
      </c>
      <c r="DZ113" s="1">
        <f t="shared" si="458"/>
        <v>499.99999999999824</v>
      </c>
      <c r="EA113" s="1">
        <f t="shared" si="459"/>
        <v>500</v>
      </c>
      <c r="EB113" s="1">
        <f t="shared" si="460"/>
        <v>4.430194328885793E-17</v>
      </c>
      <c r="EC113" s="4">
        <f t="shared" si="461"/>
        <v>0</v>
      </c>
      <c r="ED113" s="1">
        <f t="shared" si="462"/>
        <v>-1.6613228733321721E-13</v>
      </c>
      <c r="EE113" s="4">
        <f t="shared" si="380"/>
        <v>0</v>
      </c>
      <c r="EF113" s="4">
        <f t="shared" si="381"/>
        <v>10</v>
      </c>
      <c r="EG113" s="4">
        <f t="shared" si="463"/>
        <v>4.4605682102570631E-16</v>
      </c>
      <c r="EH113" s="4">
        <f t="shared" si="382"/>
        <v>1.1379224635927189E-16</v>
      </c>
      <c r="EI113" s="4">
        <f t="shared" si="383"/>
        <v>-100</v>
      </c>
      <c r="EJ113" s="4">
        <f t="shared" si="384"/>
        <v>-100</v>
      </c>
      <c r="EK113" s="4">
        <f t="shared" si="385"/>
        <v>-100</v>
      </c>
      <c r="EL113" s="1">
        <f t="shared" si="386"/>
        <v>100</v>
      </c>
      <c r="EM113" s="1">
        <f t="shared" si="387"/>
        <v>0</v>
      </c>
      <c r="EN113" s="1">
        <f t="shared" si="388"/>
        <v>3.7009999999999907</v>
      </c>
      <c r="EO113" s="4">
        <f t="shared" si="464"/>
        <v>0.49999999999999822</v>
      </c>
      <c r="EP113" s="1">
        <f t="shared" si="465"/>
        <v>7.703917461583872E-14</v>
      </c>
      <c r="EQ113" s="4">
        <f t="shared" si="505"/>
        <v>-0.23955353426797465</v>
      </c>
      <c r="ER113" s="1">
        <f t="shared" si="506"/>
        <v>0.49999999999999822</v>
      </c>
      <c r="ES113" s="1">
        <f t="shared" si="389"/>
        <v>4.4605682102570631E-16</v>
      </c>
      <c r="ET113" s="1">
        <f t="shared" si="466"/>
        <v>1000.0000000000002</v>
      </c>
      <c r="EU113" s="1">
        <f t="shared" si="467"/>
        <v>513.50999999999817</v>
      </c>
      <c r="EV113" s="1">
        <f t="shared" si="468"/>
        <v>499.99999999999824</v>
      </c>
      <c r="EW113" s="1">
        <f t="shared" si="469"/>
        <v>500</v>
      </c>
      <c r="EX113" s="1">
        <f t="shared" si="470"/>
        <v>5.9474242803427504E-17</v>
      </c>
      <c r="EY113" s="4">
        <f t="shared" si="471"/>
        <v>0</v>
      </c>
      <c r="EZ113" s="1">
        <f t="shared" si="472"/>
        <v>-2.2302841051285315E-13</v>
      </c>
      <c r="FA113" s="4">
        <f t="shared" si="390"/>
        <v>0</v>
      </c>
      <c r="FB113" s="4">
        <f t="shared" si="391"/>
        <v>10</v>
      </c>
      <c r="FC113" s="4">
        <f t="shared" si="473"/>
        <v>5.0753903202888757E-16</v>
      </c>
      <c r="FD113" s="4">
        <f t="shared" si="392"/>
        <v>6.148221100318126E-17</v>
      </c>
      <c r="FE113" s="4">
        <f t="shared" si="393"/>
        <v>-100</v>
      </c>
      <c r="FF113" s="4">
        <f t="shared" si="394"/>
        <v>-100</v>
      </c>
      <c r="FG113" s="4">
        <f t="shared" si="395"/>
        <v>-100</v>
      </c>
      <c r="FH113" s="1">
        <f t="shared" si="396"/>
        <v>100</v>
      </c>
      <c r="FI113" s="1">
        <f t="shared" si="397"/>
        <v>0</v>
      </c>
      <c r="FJ113" s="1">
        <f t="shared" si="398"/>
        <v>3.7009999999999907</v>
      </c>
      <c r="FK113" s="4">
        <f t="shared" si="474"/>
        <v>0.49999999999999822</v>
      </c>
      <c r="FL113" s="1">
        <f t="shared" si="475"/>
        <v>8.7657863908270744E-14</v>
      </c>
      <c r="FM113" s="4">
        <f t="shared" si="507"/>
        <v>-0.24386264428720197</v>
      </c>
      <c r="FN113" s="1">
        <f t="shared" si="508"/>
        <v>0.49999999999999822</v>
      </c>
      <c r="FO113" s="1">
        <f t="shared" si="399"/>
        <v>5.0753903202888757E-16</v>
      </c>
      <c r="FP113" s="1">
        <f t="shared" si="476"/>
        <v>1000.0000000000005</v>
      </c>
      <c r="FQ113" s="1">
        <f t="shared" si="477"/>
        <v>513.50999999999817</v>
      </c>
      <c r="FR113" s="1">
        <f t="shared" si="478"/>
        <v>499.99999999999824</v>
      </c>
      <c r="FS113" s="1">
        <f t="shared" si="479"/>
        <v>500</v>
      </c>
      <c r="FT113" s="1">
        <f t="shared" si="480"/>
        <v>6.7671870937185004E-17</v>
      </c>
      <c r="FU113" s="4">
        <f t="shared" si="481"/>
        <v>0</v>
      </c>
      <c r="FV113" s="1">
        <f t="shared" si="482"/>
        <v>-2.537695160144438E-13</v>
      </c>
      <c r="FW113" s="4">
        <f t="shared" si="400"/>
        <v>0</v>
      </c>
      <c r="FX113" s="4">
        <f t="shared" si="401"/>
        <v>10</v>
      </c>
      <c r="FY113" s="4">
        <f t="shared" si="483"/>
        <v>6.8725443454233531E-16</v>
      </c>
      <c r="FZ113" s="4">
        <f t="shared" si="402"/>
        <v>1.7971540251344774E-16</v>
      </c>
      <c r="GA113" s="4">
        <f t="shared" si="403"/>
        <v>-100</v>
      </c>
      <c r="GB113" s="4">
        <f t="shared" si="404"/>
        <v>-100</v>
      </c>
      <c r="GC113" s="4">
        <f t="shared" si="405"/>
        <v>-100</v>
      </c>
      <c r="GD113" s="1">
        <f t="shared" si="406"/>
        <v>100</v>
      </c>
      <c r="GE113" s="1">
        <f t="shared" si="407"/>
        <v>0</v>
      </c>
      <c r="GF113" s="1">
        <f t="shared" si="408"/>
        <v>3.7009999999999907</v>
      </c>
      <c r="GG113" s="4">
        <f t="shared" si="484"/>
        <v>0.49999999999999822</v>
      </c>
      <c r="GH113" s="1">
        <f t="shared" si="485"/>
        <v>1.1869679353062789E-13</v>
      </c>
      <c r="GI113" s="4">
        <f t="shared" si="509"/>
        <v>-0.23200285612906291</v>
      </c>
      <c r="GJ113" s="1">
        <f t="shared" si="510"/>
        <v>0.49999999999999822</v>
      </c>
      <c r="GK113" s="1">
        <f t="shared" si="409"/>
        <v>6.8725443454233531E-16</v>
      </c>
      <c r="GL113" s="1">
        <f t="shared" si="486"/>
        <v>1000.0000000000005</v>
      </c>
      <c r="GM113" s="1">
        <f t="shared" si="487"/>
        <v>513.50999999999817</v>
      </c>
      <c r="GN113" s="1">
        <f t="shared" si="488"/>
        <v>499.99999999999824</v>
      </c>
      <c r="GO113" s="1">
        <f t="shared" si="489"/>
        <v>500</v>
      </c>
      <c r="GP113" s="1">
        <f t="shared" si="490"/>
        <v>9.1633924605644716E-17</v>
      </c>
      <c r="GQ113" s="4">
        <f t="shared" si="491"/>
        <v>0</v>
      </c>
      <c r="GR113" s="1">
        <f t="shared" si="492"/>
        <v>-3.4362721727116765E-13</v>
      </c>
      <c r="GS113" s="4">
        <f t="shared" si="410"/>
        <v>0</v>
      </c>
      <c r="GT113" s="4">
        <f t="shared" si="411"/>
        <v>10</v>
      </c>
      <c r="GU113" s="4">
        <f t="shared" si="493"/>
        <v>7.8132672986364886E-16</v>
      </c>
      <c r="GV113" s="4">
        <f t="shared" si="412"/>
        <v>9.4072295321313548E-17</v>
      </c>
      <c r="GW113" s="4">
        <v>30</v>
      </c>
      <c r="GX113" s="4"/>
      <c r="GY113" s="4"/>
      <c r="GZ113" s="4"/>
      <c r="HA113" s="4"/>
      <c r="HB113" s="4"/>
      <c r="HC113" s="4"/>
      <c r="HD113" s="4"/>
      <c r="HE113" s="4"/>
      <c r="HF113" s="6"/>
      <c r="HG113" s="4"/>
      <c r="HH113" s="4"/>
      <c r="HI113" s="4"/>
      <c r="HJ113" s="4"/>
      <c r="HK113" s="4"/>
      <c r="HL113" s="4"/>
    </row>
    <row r="114" spans="1:220" s="5" customFormat="1">
      <c r="A114" s="4">
        <v>96</v>
      </c>
      <c r="B114" s="4">
        <f t="shared" si="331"/>
        <v>100</v>
      </c>
      <c r="C114" s="4">
        <v>0</v>
      </c>
      <c r="D114" s="1">
        <f t="shared" si="332"/>
        <v>-100</v>
      </c>
      <c r="E114" s="1">
        <f t="shared" si="494"/>
        <v>25</v>
      </c>
      <c r="F114" s="4">
        <f t="shared" si="413"/>
        <v>3.7259999999999907</v>
      </c>
      <c r="G114" s="1">
        <f>'0.5Q 1-8 '!FS114</f>
        <v>-100</v>
      </c>
      <c r="H114" s="1">
        <f>'0.5Q 1-8 '!FT114</f>
        <v>-100</v>
      </c>
      <c r="I114" s="1">
        <f>'0.5Q 1-8 '!FU114</f>
        <v>-100</v>
      </c>
      <c r="J114" s="1">
        <f>'0.5Q 1-8 '!FV114</f>
        <v>100</v>
      </c>
      <c r="K114" s="1">
        <f>'0.5Q 1-8 '!FW114</f>
        <v>0</v>
      </c>
      <c r="L114" s="1">
        <f>'0.5Q 1-8 '!FX114</f>
        <v>3.7259999999999907</v>
      </c>
      <c r="M114" s="1">
        <f>'0.5Q 1-8 '!FY114</f>
        <v>0.49999999999999822</v>
      </c>
      <c r="N114" s="1">
        <f>'0.5Q 1-8 '!FZ114</f>
        <v>7.6172839767995801E-15</v>
      </c>
      <c r="O114" s="1">
        <f>'0.5Q 1-8 '!GA114</f>
        <v>-0.33055081869682706</v>
      </c>
      <c r="P114" s="1">
        <f>'0.5Q 1-8 '!GB114</f>
        <v>0.49999999999999822</v>
      </c>
      <c r="Q114" s="1">
        <f>'0.5Q 1-8 '!GC114</f>
        <v>4.4104074225669565E-17</v>
      </c>
      <c r="R114" s="1">
        <f>'0.5Q 1-8 '!GD114</f>
        <v>1000</v>
      </c>
      <c r="S114" s="1">
        <f>'0.5Q 1-8 '!GE114</f>
        <v>513.50999999999817</v>
      </c>
      <c r="T114" s="1">
        <f>'0.5Q 1-8 '!GF114</f>
        <v>499.99999999999824</v>
      </c>
      <c r="U114" s="1">
        <f>'0.5Q 1-8 '!GG114</f>
        <v>500</v>
      </c>
      <c r="V114" s="1">
        <f>'0.5Q 1-8 '!GH114</f>
        <v>5.880543230089276E-18</v>
      </c>
      <c r="W114" s="1">
        <f>'0.5Q 1-8 '!GI114</f>
        <v>0</v>
      </c>
      <c r="X114" s="1">
        <f>'0.5Q 1-8 '!GJ114</f>
        <v>-2.2052037112834783E-14</v>
      </c>
      <c r="Y114" s="1">
        <f>'0.5Q 1-8 '!GK114</f>
        <v>0</v>
      </c>
      <c r="Z114" s="1">
        <f>'0.5Q 1-8 '!GL114</f>
        <v>10</v>
      </c>
      <c r="AA114" s="1">
        <f>'0.5Q 1-8 '!GM114</f>
        <v>6.7400794470590739E-17</v>
      </c>
      <c r="AB114" s="4"/>
      <c r="AC114" s="4">
        <f t="shared" si="333"/>
        <v>-100</v>
      </c>
      <c r="AD114" s="4">
        <f t="shared" si="334"/>
        <v>-100</v>
      </c>
      <c r="AE114" s="4">
        <f t="shared" si="335"/>
        <v>-100</v>
      </c>
      <c r="AF114" s="1">
        <f t="shared" si="336"/>
        <v>100</v>
      </c>
      <c r="AG114" s="1">
        <f t="shared" si="337"/>
        <v>0</v>
      </c>
      <c r="AH114" s="1">
        <f t="shared" si="338"/>
        <v>3.7259999999999907</v>
      </c>
      <c r="AI114" s="4">
        <f t="shared" si="414"/>
        <v>0.49999999999999822</v>
      </c>
      <c r="AJ114" s="1">
        <f t="shared" si="415"/>
        <v>1.1640897145179747E-14</v>
      </c>
      <c r="AK114" s="4">
        <f t="shared" si="495"/>
        <v>-0.29579623543115674</v>
      </c>
      <c r="AL114" s="1">
        <f t="shared" si="496"/>
        <v>0.49999999999999822</v>
      </c>
      <c r="AM114" s="1">
        <f t="shared" si="339"/>
        <v>6.7400794470590739E-17</v>
      </c>
      <c r="AN114" s="1">
        <f t="shared" si="416"/>
        <v>1000</v>
      </c>
      <c r="AO114" s="1">
        <f t="shared" si="417"/>
        <v>513.50999999999817</v>
      </c>
      <c r="AP114" s="1">
        <f t="shared" si="418"/>
        <v>499.99999999999824</v>
      </c>
      <c r="AQ114" s="1">
        <f t="shared" si="419"/>
        <v>500</v>
      </c>
      <c r="AR114" s="1">
        <f t="shared" si="420"/>
        <v>8.9867725960787648E-18</v>
      </c>
      <c r="AS114" s="4">
        <f t="shared" si="421"/>
        <v>0</v>
      </c>
      <c r="AT114" s="1">
        <f t="shared" si="422"/>
        <v>-3.3700397235295368E-14</v>
      </c>
      <c r="AU114" s="4">
        <f t="shared" si="340"/>
        <v>0</v>
      </c>
      <c r="AV114" s="4">
        <f t="shared" si="341"/>
        <v>10</v>
      </c>
      <c r="AW114" s="4">
        <f t="shared" si="423"/>
        <v>1.008480028040489E-16</v>
      </c>
      <c r="AX114" s="4">
        <f t="shared" si="342"/>
        <v>3.3447208333458162E-17</v>
      </c>
      <c r="AY114" s="4">
        <f t="shared" si="343"/>
        <v>-100</v>
      </c>
      <c r="AZ114" s="4">
        <f t="shared" si="344"/>
        <v>-100</v>
      </c>
      <c r="BA114" s="4">
        <f t="shared" si="345"/>
        <v>-100</v>
      </c>
      <c r="BB114" s="1">
        <f t="shared" si="346"/>
        <v>100</v>
      </c>
      <c r="BC114" s="1">
        <f t="shared" si="347"/>
        <v>0</v>
      </c>
      <c r="BD114" s="1">
        <f t="shared" si="348"/>
        <v>3.7259999999999907</v>
      </c>
      <c r="BE114" s="4">
        <f t="shared" si="424"/>
        <v>0.49999999999999822</v>
      </c>
      <c r="BF114" s="1">
        <f t="shared" si="425"/>
        <v>1.7417617064602577E-14</v>
      </c>
      <c r="BG114" s="4">
        <f t="shared" si="497"/>
        <v>-0.29373276889243594</v>
      </c>
      <c r="BH114" s="1">
        <f t="shared" si="498"/>
        <v>0.49999999999999822</v>
      </c>
      <c r="BI114" s="1">
        <f t="shared" si="349"/>
        <v>1.008480028040489E-16</v>
      </c>
      <c r="BJ114" s="1">
        <f t="shared" si="426"/>
        <v>1000</v>
      </c>
      <c r="BK114" s="1">
        <f t="shared" si="427"/>
        <v>513.50999999999817</v>
      </c>
      <c r="BL114" s="1">
        <f t="shared" si="428"/>
        <v>499.99999999999824</v>
      </c>
      <c r="BM114" s="1">
        <f t="shared" si="429"/>
        <v>500</v>
      </c>
      <c r="BN114" s="1">
        <f t="shared" si="430"/>
        <v>1.344640037387319E-17</v>
      </c>
      <c r="BO114" s="4">
        <f t="shared" si="431"/>
        <v>0</v>
      </c>
      <c r="BP114" s="1">
        <f t="shared" si="432"/>
        <v>-5.0424001402024451E-14</v>
      </c>
      <c r="BQ114" s="4">
        <f t="shared" si="350"/>
        <v>0</v>
      </c>
      <c r="BR114" s="4">
        <f t="shared" si="351"/>
        <v>10</v>
      </c>
      <c r="BS114" s="4">
        <f t="shared" si="433"/>
        <v>1.2397045661199319E-16</v>
      </c>
      <c r="BT114" s="4">
        <f t="shared" si="352"/>
        <v>2.3122453807944295E-17</v>
      </c>
      <c r="BU114" s="4">
        <f t="shared" si="353"/>
        <v>-100</v>
      </c>
      <c r="BV114" s="4">
        <f t="shared" si="354"/>
        <v>-100</v>
      </c>
      <c r="BW114" s="4">
        <f t="shared" si="355"/>
        <v>-100</v>
      </c>
      <c r="BX114" s="1">
        <f t="shared" si="356"/>
        <v>100</v>
      </c>
      <c r="BY114" s="1">
        <f t="shared" si="357"/>
        <v>0</v>
      </c>
      <c r="BZ114" s="1">
        <f t="shared" si="358"/>
        <v>3.7259999999999907</v>
      </c>
      <c r="CA114" s="4">
        <f t="shared" si="434"/>
        <v>0.49999999999999822</v>
      </c>
      <c r="CB114" s="1">
        <f t="shared" si="435"/>
        <v>2.1411132402762217E-14</v>
      </c>
      <c r="CC114" s="4">
        <f t="shared" si="499"/>
        <v>-0.27648342360798528</v>
      </c>
      <c r="CD114" s="1">
        <f t="shared" si="500"/>
        <v>0.49999999999999822</v>
      </c>
      <c r="CE114" s="1">
        <f t="shared" si="359"/>
        <v>1.2397045661199319E-16</v>
      </c>
      <c r="CF114" s="1">
        <f t="shared" si="436"/>
        <v>1000</v>
      </c>
      <c r="CG114" s="1">
        <f t="shared" si="437"/>
        <v>513.50999999999817</v>
      </c>
      <c r="CH114" s="1">
        <f t="shared" si="438"/>
        <v>499.99999999999824</v>
      </c>
      <c r="CI114" s="1">
        <f t="shared" si="439"/>
        <v>500</v>
      </c>
      <c r="CJ114" s="1">
        <f t="shared" si="440"/>
        <v>1.652939421493243E-17</v>
      </c>
      <c r="CK114" s="4">
        <f t="shared" si="441"/>
        <v>0</v>
      </c>
      <c r="CL114" s="1">
        <f t="shared" si="442"/>
        <v>-6.1985228305996593E-14</v>
      </c>
      <c r="CM114" s="4">
        <f t="shared" si="360"/>
        <v>0</v>
      </c>
      <c r="CN114" s="4">
        <f t="shared" si="361"/>
        <v>10</v>
      </c>
      <c r="CO114" s="4">
        <f t="shared" si="443"/>
        <v>1.7178908986500262E-16</v>
      </c>
      <c r="CP114" s="4">
        <f t="shared" si="362"/>
        <v>4.7818633253009426E-17</v>
      </c>
      <c r="CQ114" s="4">
        <f t="shared" si="363"/>
        <v>-100</v>
      </c>
      <c r="CR114" s="4">
        <f t="shared" si="364"/>
        <v>-100</v>
      </c>
      <c r="CS114" s="4">
        <f t="shared" si="365"/>
        <v>-100</v>
      </c>
      <c r="CT114" s="1">
        <f t="shared" si="366"/>
        <v>100</v>
      </c>
      <c r="CU114" s="1">
        <f t="shared" si="367"/>
        <v>0</v>
      </c>
      <c r="CV114" s="1">
        <f t="shared" si="368"/>
        <v>3.7259999999999907</v>
      </c>
      <c r="CW114" s="4">
        <f t="shared" si="444"/>
        <v>0.49999999999999822</v>
      </c>
      <c r="CX114" s="1">
        <f t="shared" si="445"/>
        <v>2.9669963707254338E-14</v>
      </c>
      <c r="CY114" s="4">
        <f t="shared" si="501"/>
        <v>-0.26230127356761529</v>
      </c>
      <c r="CZ114" s="1">
        <f t="shared" si="502"/>
        <v>0.49999999999999822</v>
      </c>
      <c r="DA114" s="1">
        <f t="shared" si="369"/>
        <v>1.7178908986500262E-16</v>
      </c>
      <c r="DB114" s="1">
        <f t="shared" si="446"/>
        <v>1000.0000000000002</v>
      </c>
      <c r="DC114" s="1">
        <f t="shared" si="447"/>
        <v>513.50999999999817</v>
      </c>
      <c r="DD114" s="1">
        <f t="shared" si="448"/>
        <v>499.99999999999824</v>
      </c>
      <c r="DE114" s="1">
        <f t="shared" si="449"/>
        <v>500</v>
      </c>
      <c r="DF114" s="1">
        <f t="shared" si="450"/>
        <v>2.2905211982000349E-17</v>
      </c>
      <c r="DG114" s="4">
        <f t="shared" si="451"/>
        <v>0</v>
      </c>
      <c r="DH114" s="1">
        <f t="shared" si="452"/>
        <v>-8.5894544932501309E-14</v>
      </c>
      <c r="DI114" s="4">
        <f t="shared" si="370"/>
        <v>0</v>
      </c>
      <c r="DJ114" s="4">
        <f t="shared" si="371"/>
        <v>10</v>
      </c>
      <c r="DK114" s="4">
        <f t="shared" si="453"/>
        <v>1.9935874479986064E-16</v>
      </c>
      <c r="DL114" s="4">
        <f t="shared" si="372"/>
        <v>2.7569654934858021E-17</v>
      </c>
      <c r="DM114" s="4">
        <f t="shared" si="373"/>
        <v>-100</v>
      </c>
      <c r="DN114" s="4">
        <f t="shared" si="374"/>
        <v>-100</v>
      </c>
      <c r="DO114" s="4">
        <f t="shared" si="375"/>
        <v>-100</v>
      </c>
      <c r="DP114" s="1">
        <f t="shared" si="376"/>
        <v>100</v>
      </c>
      <c r="DQ114" s="1">
        <f t="shared" si="377"/>
        <v>0</v>
      </c>
      <c r="DR114" s="1">
        <f t="shared" si="378"/>
        <v>3.7259999999999907</v>
      </c>
      <c r="DS114" s="4">
        <f t="shared" si="454"/>
        <v>0.49999999999999822</v>
      </c>
      <c r="DT114" s="1">
        <f t="shared" si="455"/>
        <v>3.4431562141599423E-14</v>
      </c>
      <c r="DU114" s="4">
        <f t="shared" si="503"/>
        <v>-0.25110451091743546</v>
      </c>
      <c r="DV114" s="1">
        <f t="shared" si="504"/>
        <v>0.49999999999999822</v>
      </c>
      <c r="DW114" s="1">
        <f t="shared" si="379"/>
        <v>1.9935874479986064E-16</v>
      </c>
      <c r="DX114" s="1">
        <f t="shared" si="456"/>
        <v>1000.0000000000002</v>
      </c>
      <c r="DY114" s="1">
        <f t="shared" si="457"/>
        <v>513.50999999999817</v>
      </c>
      <c r="DZ114" s="1">
        <f t="shared" si="458"/>
        <v>499.99999999999824</v>
      </c>
      <c r="EA114" s="1">
        <f t="shared" si="459"/>
        <v>500</v>
      </c>
      <c r="EB114" s="1">
        <f t="shared" si="460"/>
        <v>2.6581165973314755E-17</v>
      </c>
      <c r="EC114" s="4">
        <f t="shared" si="461"/>
        <v>0</v>
      </c>
      <c r="ED114" s="1">
        <f t="shared" si="462"/>
        <v>-9.9679372399930325E-14</v>
      </c>
      <c r="EE114" s="4">
        <f t="shared" si="380"/>
        <v>0</v>
      </c>
      <c r="EF114" s="4">
        <f t="shared" si="381"/>
        <v>10</v>
      </c>
      <c r="EG114" s="4">
        <f t="shared" si="463"/>
        <v>2.6763409261542379E-16</v>
      </c>
      <c r="EH114" s="4">
        <f t="shared" si="382"/>
        <v>6.8275347815563144E-17</v>
      </c>
      <c r="EI114" s="4">
        <f t="shared" si="383"/>
        <v>-100</v>
      </c>
      <c r="EJ114" s="4">
        <f t="shared" si="384"/>
        <v>-100</v>
      </c>
      <c r="EK114" s="4">
        <f t="shared" si="385"/>
        <v>-100</v>
      </c>
      <c r="EL114" s="1">
        <f t="shared" si="386"/>
        <v>100</v>
      </c>
      <c r="EM114" s="1">
        <f t="shared" si="387"/>
        <v>0</v>
      </c>
      <c r="EN114" s="1">
        <f t="shared" si="388"/>
        <v>3.7259999999999907</v>
      </c>
      <c r="EO114" s="4">
        <f t="shared" si="464"/>
        <v>0.49999999999999822</v>
      </c>
      <c r="EP114" s="1">
        <f t="shared" si="465"/>
        <v>4.6223504769503235E-14</v>
      </c>
      <c r="EQ114" s="4">
        <f t="shared" si="505"/>
        <v>-0.23955353426797465</v>
      </c>
      <c r="ER114" s="1">
        <f t="shared" si="506"/>
        <v>0.49999999999999822</v>
      </c>
      <c r="ES114" s="1">
        <f t="shared" si="389"/>
        <v>2.6763409261542379E-16</v>
      </c>
      <c r="ET114" s="1">
        <f t="shared" si="466"/>
        <v>1000.0000000000002</v>
      </c>
      <c r="EU114" s="1">
        <f t="shared" si="467"/>
        <v>513.50999999999817</v>
      </c>
      <c r="EV114" s="1">
        <f t="shared" si="468"/>
        <v>499.99999999999824</v>
      </c>
      <c r="EW114" s="1">
        <f t="shared" si="469"/>
        <v>500</v>
      </c>
      <c r="EX114" s="1">
        <f t="shared" si="470"/>
        <v>3.5684545682056506E-17</v>
      </c>
      <c r="EY114" s="4">
        <f t="shared" si="471"/>
        <v>0</v>
      </c>
      <c r="EZ114" s="1">
        <f t="shared" si="472"/>
        <v>-1.3381704630771189E-13</v>
      </c>
      <c r="FA114" s="4">
        <f t="shared" si="390"/>
        <v>0</v>
      </c>
      <c r="FB114" s="4">
        <f t="shared" si="391"/>
        <v>10</v>
      </c>
      <c r="FC114" s="4">
        <f t="shared" si="473"/>
        <v>3.0452341921733253E-16</v>
      </c>
      <c r="FD114" s="4">
        <f t="shared" si="392"/>
        <v>3.6889326601908746E-17</v>
      </c>
      <c r="FE114" s="4">
        <f t="shared" si="393"/>
        <v>-100</v>
      </c>
      <c r="FF114" s="4">
        <f t="shared" si="394"/>
        <v>-100</v>
      </c>
      <c r="FG114" s="4">
        <f t="shared" si="395"/>
        <v>-100</v>
      </c>
      <c r="FH114" s="1">
        <f t="shared" si="396"/>
        <v>100</v>
      </c>
      <c r="FI114" s="1">
        <f t="shared" si="397"/>
        <v>0</v>
      </c>
      <c r="FJ114" s="1">
        <f t="shared" si="398"/>
        <v>3.7259999999999907</v>
      </c>
      <c r="FK114" s="4">
        <f t="shared" si="474"/>
        <v>0.49999999999999822</v>
      </c>
      <c r="FL114" s="1">
        <f t="shared" si="475"/>
        <v>5.2594718344962439E-14</v>
      </c>
      <c r="FM114" s="4">
        <f t="shared" si="507"/>
        <v>-0.24386264428720197</v>
      </c>
      <c r="FN114" s="1">
        <f t="shared" si="508"/>
        <v>0.49999999999999822</v>
      </c>
      <c r="FO114" s="1">
        <f t="shared" si="399"/>
        <v>3.0452341921733253E-16</v>
      </c>
      <c r="FP114" s="1">
        <f t="shared" si="476"/>
        <v>1000.0000000000002</v>
      </c>
      <c r="FQ114" s="1">
        <f t="shared" si="477"/>
        <v>513.50999999999817</v>
      </c>
      <c r="FR114" s="1">
        <f t="shared" si="478"/>
        <v>499.99999999999824</v>
      </c>
      <c r="FS114" s="1">
        <f t="shared" si="479"/>
        <v>500</v>
      </c>
      <c r="FT114" s="1">
        <f t="shared" si="480"/>
        <v>4.0603122562311009E-17</v>
      </c>
      <c r="FU114" s="4">
        <f t="shared" si="481"/>
        <v>0</v>
      </c>
      <c r="FV114" s="1">
        <f t="shared" si="482"/>
        <v>-1.5226170960866626E-13</v>
      </c>
      <c r="FW114" s="4">
        <f t="shared" si="400"/>
        <v>0</v>
      </c>
      <c r="FX114" s="4">
        <f t="shared" si="401"/>
        <v>10</v>
      </c>
      <c r="FY114" s="4">
        <f t="shared" si="483"/>
        <v>4.1235266072540119E-16</v>
      </c>
      <c r="FZ114" s="4">
        <f t="shared" si="402"/>
        <v>1.0782924150806865E-16</v>
      </c>
      <c r="GA114" s="4">
        <f t="shared" si="403"/>
        <v>-100</v>
      </c>
      <c r="GB114" s="4">
        <f t="shared" si="404"/>
        <v>-100</v>
      </c>
      <c r="GC114" s="4">
        <f t="shared" si="405"/>
        <v>-100</v>
      </c>
      <c r="GD114" s="1">
        <f t="shared" si="406"/>
        <v>100</v>
      </c>
      <c r="GE114" s="1">
        <f t="shared" si="407"/>
        <v>0</v>
      </c>
      <c r="GF114" s="1">
        <f t="shared" si="408"/>
        <v>3.7259999999999907</v>
      </c>
      <c r="GG114" s="4">
        <f t="shared" si="484"/>
        <v>0.49999999999999822</v>
      </c>
      <c r="GH114" s="1">
        <f t="shared" si="485"/>
        <v>7.1218076118376711E-14</v>
      </c>
      <c r="GI114" s="4">
        <f t="shared" si="509"/>
        <v>-0.23200285612906291</v>
      </c>
      <c r="GJ114" s="1">
        <f t="shared" si="510"/>
        <v>0.49999999999999822</v>
      </c>
      <c r="GK114" s="1">
        <f t="shared" si="409"/>
        <v>4.1235266072540119E-16</v>
      </c>
      <c r="GL114" s="1">
        <f t="shared" si="486"/>
        <v>1000.0000000000002</v>
      </c>
      <c r="GM114" s="1">
        <f t="shared" si="487"/>
        <v>513.50999999999817</v>
      </c>
      <c r="GN114" s="1">
        <f t="shared" si="488"/>
        <v>499.99999999999824</v>
      </c>
      <c r="GO114" s="1">
        <f t="shared" si="489"/>
        <v>500</v>
      </c>
      <c r="GP114" s="1">
        <f t="shared" si="490"/>
        <v>5.4980354763386822E-17</v>
      </c>
      <c r="GQ114" s="4">
        <f t="shared" si="491"/>
        <v>0</v>
      </c>
      <c r="GR114" s="1">
        <f t="shared" si="492"/>
        <v>-2.061763303627006E-13</v>
      </c>
      <c r="GS114" s="4">
        <f t="shared" si="410"/>
        <v>0</v>
      </c>
      <c r="GT114" s="4">
        <f t="shared" si="411"/>
        <v>10</v>
      </c>
      <c r="GU114" s="4">
        <f t="shared" si="493"/>
        <v>4.6879603791818933E-16</v>
      </c>
      <c r="GV114" s="4">
        <f t="shared" si="412"/>
        <v>5.6443377192788148E-17</v>
      </c>
      <c r="GW114" s="4">
        <v>25</v>
      </c>
      <c r="GX114" s="4"/>
      <c r="GY114" s="4"/>
      <c r="GZ114" s="4"/>
      <c r="HA114" s="4"/>
      <c r="HB114" s="4"/>
      <c r="HC114" s="4"/>
      <c r="HD114" s="4"/>
      <c r="HE114" s="4"/>
      <c r="HF114" s="6"/>
      <c r="HG114" s="4"/>
      <c r="HH114" s="4"/>
      <c r="HI114" s="4"/>
      <c r="HJ114" s="4"/>
      <c r="HK114" s="4"/>
      <c r="HL114" s="4"/>
    </row>
    <row r="115" spans="1:220" s="5" customFormat="1">
      <c r="A115" s="4">
        <v>97</v>
      </c>
      <c r="B115" s="4">
        <f>C115-D115</f>
        <v>100</v>
      </c>
      <c r="C115" s="4">
        <v>0</v>
      </c>
      <c r="D115" s="1">
        <f t="shared" si="332"/>
        <v>-100</v>
      </c>
      <c r="E115" s="1">
        <f t="shared" si="494"/>
        <v>20</v>
      </c>
      <c r="F115" s="4">
        <f t="shared" si="413"/>
        <v>3.7509999999999906</v>
      </c>
      <c r="G115" s="1">
        <f>'0.5Q 1-8 '!FS115</f>
        <v>-100</v>
      </c>
      <c r="H115" s="1">
        <f>'0.5Q 1-8 '!FT115</f>
        <v>-100</v>
      </c>
      <c r="I115" s="1">
        <f>'0.5Q 1-8 '!FU115</f>
        <v>-100</v>
      </c>
      <c r="J115" s="1">
        <f>'0.5Q 1-8 '!FV115</f>
        <v>100</v>
      </c>
      <c r="K115" s="1">
        <f>'0.5Q 1-8 '!FW115</f>
        <v>0</v>
      </c>
      <c r="L115" s="1">
        <f>'0.5Q 1-8 '!FX115</f>
        <v>3.7509999999999906</v>
      </c>
      <c r="M115" s="1">
        <f>'0.5Q 1-8 '!FY115</f>
        <v>0.49999999999999822</v>
      </c>
      <c r="N115" s="1">
        <f>'0.5Q 1-8 '!FZ115</f>
        <v>4.5703703860797479E-15</v>
      </c>
      <c r="O115" s="1">
        <f>'0.5Q 1-8 '!GA115</f>
        <v>-0.33055081869682706</v>
      </c>
      <c r="P115" s="1">
        <f>'0.5Q 1-8 '!GB115</f>
        <v>0.49999999999999822</v>
      </c>
      <c r="Q115" s="1">
        <f>'0.5Q 1-8 '!GC115</f>
        <v>2.6462444535401738E-17</v>
      </c>
      <c r="R115" s="1">
        <f>'0.5Q 1-8 '!GD115</f>
        <v>1000</v>
      </c>
      <c r="S115" s="1">
        <f>'0.5Q 1-8 '!GE115</f>
        <v>513.50999999999817</v>
      </c>
      <c r="T115" s="1">
        <f>'0.5Q 1-8 '!GF115</f>
        <v>499.99999999999824</v>
      </c>
      <c r="U115" s="1">
        <f>'0.5Q 1-8 '!GG115</f>
        <v>500</v>
      </c>
      <c r="V115" s="1">
        <f>'0.5Q 1-8 '!GH115</f>
        <v>3.5283259380535653E-18</v>
      </c>
      <c r="W115" s="1">
        <f>'0.5Q 1-8 '!GI115</f>
        <v>0</v>
      </c>
      <c r="X115" s="1">
        <f>'0.5Q 1-8 '!GJ115</f>
        <v>-1.323122226770087E-14</v>
      </c>
      <c r="Y115" s="1">
        <f>'0.5Q 1-8 '!GK115</f>
        <v>0</v>
      </c>
      <c r="Z115" s="1">
        <f>'0.5Q 1-8 '!GL115</f>
        <v>10</v>
      </c>
      <c r="AA115" s="1">
        <f>'0.5Q 1-8 '!GM115</f>
        <v>4.0440476682354439E-17</v>
      </c>
      <c r="AB115" s="4"/>
      <c r="AC115" s="4">
        <f>IF(AE115&gt;$D115,(AA115/$B$13)*($C115-$D115)+$D115+($D$14/2),(IF(AC114+(AC114-AC113)&gt;$D115,AC114+(AC114-AC113),$D115)))</f>
        <v>-100</v>
      </c>
      <c r="AD115" s="4">
        <f>IF((((AA115/$B$13)*($C115-$D115))+$D115)&gt;$D115-($D115/5),(AA115/$B$13)*($C115-$D115)+$D115,IF(AD114+(AD114-AD113)&gt;$D115,AD114+(AD114-AD113),$D115))</f>
        <v>-100</v>
      </c>
      <c r="AE115" s="4">
        <f t="shared" si="335"/>
        <v>-100</v>
      </c>
      <c r="AF115" s="1">
        <f t="shared" si="336"/>
        <v>100</v>
      </c>
      <c r="AG115" s="1">
        <f t="shared" si="337"/>
        <v>0</v>
      </c>
      <c r="AH115" s="1">
        <f t="shared" si="338"/>
        <v>3.7509999999999906</v>
      </c>
      <c r="AI115" s="4">
        <f t="shared" si="414"/>
        <v>0.49999999999999822</v>
      </c>
      <c r="AJ115" s="1">
        <f t="shared" si="415"/>
        <v>6.984538287107849E-15</v>
      </c>
      <c r="AK115" s="4">
        <f t="shared" si="495"/>
        <v>-0.29579623543115674</v>
      </c>
      <c r="AL115" s="1">
        <f t="shared" si="496"/>
        <v>0.49999999999999822</v>
      </c>
      <c r="AM115" s="1">
        <f t="shared" si="339"/>
        <v>4.0440476682354439E-17</v>
      </c>
      <c r="AN115" s="1">
        <f t="shared" si="416"/>
        <v>1000</v>
      </c>
      <c r="AO115" s="1">
        <f t="shared" si="417"/>
        <v>513.50999999999817</v>
      </c>
      <c r="AP115" s="1">
        <f t="shared" si="418"/>
        <v>499.99999999999824</v>
      </c>
      <c r="AQ115" s="1">
        <f t="shared" si="419"/>
        <v>500</v>
      </c>
      <c r="AR115" s="1">
        <f t="shared" si="420"/>
        <v>5.3920635576472595E-18</v>
      </c>
      <c r="AS115" s="4">
        <f t="shared" si="421"/>
        <v>0</v>
      </c>
      <c r="AT115" s="1">
        <f t="shared" si="422"/>
        <v>-2.022023834117722E-14</v>
      </c>
      <c r="AU115" s="4">
        <f t="shared" si="340"/>
        <v>0</v>
      </c>
      <c r="AV115" s="4">
        <f>AU115+10</f>
        <v>10</v>
      </c>
      <c r="AW115" s="4">
        <f t="shared" si="423"/>
        <v>6.0508801682429343E-17</v>
      </c>
      <c r="AX115" s="4">
        <f>AW115-AA115</f>
        <v>2.0068325000074903E-17</v>
      </c>
      <c r="AY115" s="4">
        <f>IF(BA115&gt;$D115,(AW115/$B$13)*($C115-$D115)+$D115+($D$14/2),(IF(AY114+(AY114-AY113)&gt;$D115,AY114+(AY114-AY113),$D115)))</f>
        <v>-100</v>
      </c>
      <c r="AZ115" s="4">
        <f>IF((((AW115/$B$13)*($C115-$D115))+$D115)&gt;$D115-($D115/5),(AW115/$B$13)*($C115-$D115)+$D115,IF(AZ114+(AZ114-AZ113)&gt;$D115,AZ114+(AZ114-AZ113),$D115))</f>
        <v>-100</v>
      </c>
      <c r="BA115" s="4">
        <f t="shared" si="345"/>
        <v>-100</v>
      </c>
      <c r="BB115" s="1">
        <f t="shared" si="346"/>
        <v>100</v>
      </c>
      <c r="BC115" s="1">
        <f t="shared" si="347"/>
        <v>0</v>
      </c>
      <c r="BD115" s="1">
        <f t="shared" si="348"/>
        <v>3.7509999999999906</v>
      </c>
      <c r="BE115" s="4">
        <f t="shared" si="424"/>
        <v>0.49999999999999822</v>
      </c>
      <c r="BF115" s="1">
        <f t="shared" si="425"/>
        <v>1.0450570238761543E-14</v>
      </c>
      <c r="BG115" s="4">
        <f t="shared" si="497"/>
        <v>-0.29373276889243594</v>
      </c>
      <c r="BH115" s="1">
        <f t="shared" si="498"/>
        <v>0.49999999999999822</v>
      </c>
      <c r="BI115" s="1">
        <f t="shared" si="349"/>
        <v>6.0508801682429343E-17</v>
      </c>
      <c r="BJ115" s="1">
        <f t="shared" si="426"/>
        <v>1000</v>
      </c>
      <c r="BK115" s="1">
        <f t="shared" si="427"/>
        <v>513.50999999999817</v>
      </c>
      <c r="BL115" s="1">
        <f t="shared" si="428"/>
        <v>499.99999999999824</v>
      </c>
      <c r="BM115" s="1">
        <f t="shared" si="429"/>
        <v>500</v>
      </c>
      <c r="BN115" s="1">
        <f t="shared" si="430"/>
        <v>8.0678402243239121E-18</v>
      </c>
      <c r="BO115" s="4">
        <f t="shared" si="431"/>
        <v>0</v>
      </c>
      <c r="BP115" s="1">
        <f t="shared" si="432"/>
        <v>-3.0254400841214669E-14</v>
      </c>
      <c r="BQ115" s="4">
        <f t="shared" si="350"/>
        <v>0</v>
      </c>
      <c r="BR115" s="4">
        <f>BQ115+10</f>
        <v>10</v>
      </c>
      <c r="BS115" s="4">
        <f t="shared" si="433"/>
        <v>7.4382273967195912E-17</v>
      </c>
      <c r="BT115" s="4">
        <f>BS115-AW115</f>
        <v>1.3873472284766569E-17</v>
      </c>
      <c r="BU115" s="4">
        <f>IF(BW115&gt;$D115,(BS115/$B$13)*($C115-$D115)+$D115+($D$14/2),(IF(BU114+(BU114-BU113)&gt;$D115,BU114+(BU114-BU113),$D115)))</f>
        <v>-100</v>
      </c>
      <c r="BV115" s="4">
        <f>IF((((BS115/$B$13)*($C115-$D115))+$D115)&gt;$D115-($D115/5),(BS115/$B$13)*($C115-$D115)+$D115,IF(BV114+(BV114-BV113)&gt;$D115,BV114+(BV114-BV113),$D115))</f>
        <v>-100</v>
      </c>
      <c r="BW115" s="4">
        <f t="shared" si="355"/>
        <v>-100</v>
      </c>
      <c r="BX115" s="1">
        <f t="shared" si="356"/>
        <v>100</v>
      </c>
      <c r="BY115" s="1">
        <f t="shared" si="357"/>
        <v>0</v>
      </c>
      <c r="BZ115" s="1">
        <f t="shared" si="358"/>
        <v>3.7509999999999906</v>
      </c>
      <c r="CA115" s="4">
        <f t="shared" si="434"/>
        <v>0.49999999999999822</v>
      </c>
      <c r="CB115" s="1">
        <f t="shared" si="435"/>
        <v>1.2846679441657326E-14</v>
      </c>
      <c r="CC115" s="4">
        <f t="shared" si="499"/>
        <v>-0.27648342360798528</v>
      </c>
      <c r="CD115" s="1">
        <f t="shared" si="500"/>
        <v>0.49999999999999822</v>
      </c>
      <c r="CE115" s="1">
        <f t="shared" si="359"/>
        <v>7.4382273967195912E-17</v>
      </c>
      <c r="CF115" s="1">
        <f t="shared" si="436"/>
        <v>1000</v>
      </c>
      <c r="CG115" s="1">
        <f t="shared" si="437"/>
        <v>513.50999999999817</v>
      </c>
      <c r="CH115" s="1">
        <f t="shared" si="438"/>
        <v>499.99999999999824</v>
      </c>
      <c r="CI115" s="1">
        <f t="shared" si="439"/>
        <v>500</v>
      </c>
      <c r="CJ115" s="1">
        <f t="shared" si="440"/>
        <v>9.9176365289594569E-18</v>
      </c>
      <c r="CK115" s="4">
        <f t="shared" si="441"/>
        <v>0</v>
      </c>
      <c r="CL115" s="1">
        <f t="shared" si="442"/>
        <v>-3.7191136983597954E-14</v>
      </c>
      <c r="CM115" s="4">
        <f t="shared" si="360"/>
        <v>0</v>
      </c>
      <c r="CN115" s="4">
        <f>CM115+10</f>
        <v>10</v>
      </c>
      <c r="CO115" s="4">
        <f t="shared" si="443"/>
        <v>1.0307345391900157E-16</v>
      </c>
      <c r="CP115" s="4">
        <f>CO115-BS115</f>
        <v>2.8691179951805653E-17</v>
      </c>
      <c r="CQ115" s="4">
        <f>IF(CS115&gt;$D115,(CO115/$B$13)*($C115-$D115)+$D115+($D$14/2),(IF(CQ114+(CQ114-CQ113)&gt;$D115,CQ114+(CQ114-CQ113),$D115)))</f>
        <v>-100</v>
      </c>
      <c r="CR115" s="4">
        <f>IF((((CO115/$B$13)*($C115-$D115))+$D115)&gt;$D115-($D115/5),(CO115/$B$13)*($C115-$D115)+$D115,IF(CR114+(CR114-CR113)&gt;$D115,CR114+(CR114-CR113),$D115))</f>
        <v>-100</v>
      </c>
      <c r="CS115" s="4">
        <f t="shared" si="365"/>
        <v>-100</v>
      </c>
      <c r="CT115" s="1">
        <f t="shared" si="366"/>
        <v>100</v>
      </c>
      <c r="CU115" s="1">
        <f t="shared" si="367"/>
        <v>0</v>
      </c>
      <c r="CV115" s="1">
        <f t="shared" si="368"/>
        <v>3.7509999999999906</v>
      </c>
      <c r="CW115" s="4">
        <f t="shared" si="444"/>
        <v>0.49999999999999822</v>
      </c>
      <c r="CX115" s="1">
        <f t="shared" si="445"/>
        <v>1.7801978224352604E-14</v>
      </c>
      <c r="CY115" s="4">
        <f t="shared" si="501"/>
        <v>-0.26230127356761529</v>
      </c>
      <c r="CZ115" s="1">
        <f t="shared" si="502"/>
        <v>0.49999999999999822</v>
      </c>
      <c r="DA115" s="1">
        <f t="shared" si="369"/>
        <v>1.0307345391900157E-16</v>
      </c>
      <c r="DB115" s="1">
        <f t="shared" si="446"/>
        <v>1000</v>
      </c>
      <c r="DC115" s="1">
        <f t="shared" si="447"/>
        <v>513.50999999999817</v>
      </c>
      <c r="DD115" s="1">
        <f t="shared" si="448"/>
        <v>499.99999999999824</v>
      </c>
      <c r="DE115" s="1">
        <f t="shared" si="449"/>
        <v>500</v>
      </c>
      <c r="DF115" s="1">
        <f t="shared" si="450"/>
        <v>1.3743127189200211E-17</v>
      </c>
      <c r="DG115" s="4">
        <f t="shared" si="451"/>
        <v>0</v>
      </c>
      <c r="DH115" s="1">
        <f t="shared" si="452"/>
        <v>-5.153672695950078E-14</v>
      </c>
      <c r="DI115" s="4">
        <f t="shared" si="370"/>
        <v>0</v>
      </c>
      <c r="DJ115" s="4">
        <f>DI115+10</f>
        <v>10</v>
      </c>
      <c r="DK115" s="4">
        <f t="shared" si="453"/>
        <v>1.1961524687991638E-16</v>
      </c>
      <c r="DL115" s="4">
        <f>DK115-CO115</f>
        <v>1.6541792960914815E-17</v>
      </c>
      <c r="DM115" s="4">
        <f>IF(DO115&gt;$D115,(DK115/$B$13)*($C115-$D115)+$D115+($D$14/2),(IF(DM114+(DM114-DM113)&gt;$D115,DM114+(DM114-DM113),$D115)))</f>
        <v>-100</v>
      </c>
      <c r="DN115" s="4">
        <f>IF((((DK115/$B$13)*($C115-$D115))+$D115)&gt;$D115-($D115/5),(DK115/$B$13)*($C115-$D115)+$D115,IF(DN114+(DN114-DN113)&gt;$D115,DN114+(DN114-DN113),$D115))</f>
        <v>-100</v>
      </c>
      <c r="DO115" s="4">
        <f t="shared" si="375"/>
        <v>-100</v>
      </c>
      <c r="DP115" s="1">
        <f t="shared" si="376"/>
        <v>100</v>
      </c>
      <c r="DQ115" s="1">
        <f t="shared" si="377"/>
        <v>0</v>
      </c>
      <c r="DR115" s="1">
        <f t="shared" si="378"/>
        <v>3.7509999999999906</v>
      </c>
      <c r="DS115" s="4">
        <f t="shared" si="454"/>
        <v>0.49999999999999822</v>
      </c>
      <c r="DT115" s="1">
        <f t="shared" si="455"/>
        <v>2.065893728495965E-14</v>
      </c>
      <c r="DU115" s="4">
        <f t="shared" si="503"/>
        <v>-0.25110451091743546</v>
      </c>
      <c r="DV115" s="1">
        <f t="shared" si="504"/>
        <v>0.49999999999999822</v>
      </c>
      <c r="DW115" s="1">
        <f t="shared" si="379"/>
        <v>1.1961524687991638E-16</v>
      </c>
      <c r="DX115" s="1">
        <f t="shared" si="456"/>
        <v>1000</v>
      </c>
      <c r="DY115" s="1">
        <f t="shared" si="457"/>
        <v>513.50999999999817</v>
      </c>
      <c r="DZ115" s="1">
        <f t="shared" si="458"/>
        <v>499.99999999999824</v>
      </c>
      <c r="EA115" s="1">
        <f t="shared" si="459"/>
        <v>500</v>
      </c>
      <c r="EB115" s="1">
        <f t="shared" si="460"/>
        <v>1.5948699583988851E-17</v>
      </c>
      <c r="EC115" s="4">
        <f t="shared" si="461"/>
        <v>0</v>
      </c>
      <c r="ED115" s="1">
        <f t="shared" si="462"/>
        <v>-5.9807623439958195E-14</v>
      </c>
      <c r="EE115" s="4">
        <f t="shared" si="380"/>
        <v>0</v>
      </c>
      <c r="EF115" s="4">
        <f>EE115+10</f>
        <v>10</v>
      </c>
      <c r="EG115" s="4">
        <f t="shared" si="463"/>
        <v>1.6058045556925426E-16</v>
      </c>
      <c r="EH115" s="4">
        <f>EG115-DK115</f>
        <v>4.0965208689337881E-17</v>
      </c>
      <c r="EI115" s="4">
        <f>IF(EK115&gt;$D115,(EG115/$B$13)*($C115-$D115)+$D115+($D$14/2),(IF(EI114+(EI114-EI113)&gt;$D115,EI114+(EI114-EI113),$D115)))</f>
        <v>-100</v>
      </c>
      <c r="EJ115" s="4">
        <f>IF((((EG115/$B$13)*($C115-$D115))+$D115)&gt;$D115-($D115/5),(EG115/$B$13)*($C115-$D115)+$D115,IF(EJ114+(EJ114-EJ113)&gt;$D115,EJ114+(EJ114-EJ113),$D115))</f>
        <v>-100</v>
      </c>
      <c r="EK115" s="4">
        <f t="shared" si="385"/>
        <v>-100</v>
      </c>
      <c r="EL115" s="1">
        <f t="shared" si="386"/>
        <v>100</v>
      </c>
      <c r="EM115" s="1">
        <f t="shared" si="387"/>
        <v>0</v>
      </c>
      <c r="EN115" s="1">
        <f t="shared" si="388"/>
        <v>3.7509999999999906</v>
      </c>
      <c r="EO115" s="4">
        <f t="shared" si="464"/>
        <v>0.49999999999999822</v>
      </c>
      <c r="EP115" s="1">
        <f t="shared" si="465"/>
        <v>2.7734102861701947E-14</v>
      </c>
      <c r="EQ115" s="4">
        <f t="shared" si="505"/>
        <v>-0.23955353426797465</v>
      </c>
      <c r="ER115" s="1">
        <f t="shared" si="506"/>
        <v>0.49999999999999822</v>
      </c>
      <c r="ES115" s="1">
        <f t="shared" si="389"/>
        <v>1.6058045556925426E-16</v>
      </c>
      <c r="ET115" s="1">
        <f t="shared" si="466"/>
        <v>1000.0000000000002</v>
      </c>
      <c r="EU115" s="1">
        <f t="shared" si="467"/>
        <v>513.50999999999817</v>
      </c>
      <c r="EV115" s="1">
        <f t="shared" si="468"/>
        <v>499.99999999999824</v>
      </c>
      <c r="EW115" s="1">
        <f t="shared" si="469"/>
        <v>500</v>
      </c>
      <c r="EX115" s="1">
        <f t="shared" si="470"/>
        <v>2.1410727409233905E-17</v>
      </c>
      <c r="EY115" s="4">
        <f t="shared" si="471"/>
        <v>0</v>
      </c>
      <c r="EZ115" s="1">
        <f t="shared" si="472"/>
        <v>-8.0290227784627128E-14</v>
      </c>
      <c r="FA115" s="4">
        <f t="shared" si="390"/>
        <v>0</v>
      </c>
      <c r="FB115" s="4">
        <f>FA115+10</f>
        <v>10</v>
      </c>
      <c r="FC115" s="4">
        <f t="shared" si="473"/>
        <v>1.8271405153039952E-16</v>
      </c>
      <c r="FD115" s="4">
        <f>FC115-EG115</f>
        <v>2.2133595961145263E-17</v>
      </c>
      <c r="FE115" s="4">
        <f>IF(FG115&gt;$D115,(FC115/$B$13)*($C115-$D115)+$D115+($D$14/2),(IF(FE114+(FE114-FE113)&gt;$D115,FE114+(FE114-FE113),$D115)))</f>
        <v>-100</v>
      </c>
      <c r="FF115" s="4">
        <f>IF((((FC115/$B$13)*($C115-$D115))+$D115)&gt;$D115-($D115/5),(FC115/$B$13)*($C115-$D115)+$D115,IF(FF114+(FF114-FF113)&gt;$D115,FF114+(FF114-FF113),$D115))</f>
        <v>-100</v>
      </c>
      <c r="FG115" s="4">
        <f t="shared" si="395"/>
        <v>-100</v>
      </c>
      <c r="FH115" s="1">
        <f t="shared" si="396"/>
        <v>100</v>
      </c>
      <c r="FI115" s="1">
        <f t="shared" si="397"/>
        <v>0</v>
      </c>
      <c r="FJ115" s="1">
        <f t="shared" si="398"/>
        <v>3.7509999999999906</v>
      </c>
      <c r="FK115" s="4">
        <f t="shared" si="474"/>
        <v>0.49999999999999822</v>
      </c>
      <c r="FL115" s="1">
        <f t="shared" si="475"/>
        <v>3.1556831006977465E-14</v>
      </c>
      <c r="FM115" s="4">
        <f t="shared" si="507"/>
        <v>-0.24386264428720197</v>
      </c>
      <c r="FN115" s="1">
        <f t="shared" si="508"/>
        <v>0.49999999999999822</v>
      </c>
      <c r="FO115" s="1">
        <f t="shared" si="399"/>
        <v>1.8271405153039952E-16</v>
      </c>
      <c r="FP115" s="1">
        <f t="shared" si="476"/>
        <v>1000.0000000000002</v>
      </c>
      <c r="FQ115" s="1">
        <f t="shared" si="477"/>
        <v>513.50999999999817</v>
      </c>
      <c r="FR115" s="1">
        <f t="shared" si="478"/>
        <v>499.99999999999824</v>
      </c>
      <c r="FS115" s="1">
        <f t="shared" si="479"/>
        <v>500</v>
      </c>
      <c r="FT115" s="1">
        <f t="shared" si="480"/>
        <v>2.4361873537386602E-17</v>
      </c>
      <c r="FU115" s="4">
        <f t="shared" si="481"/>
        <v>0</v>
      </c>
      <c r="FV115" s="1">
        <f t="shared" si="482"/>
        <v>-9.1357025765199761E-14</v>
      </c>
      <c r="FW115" s="4">
        <f t="shared" si="400"/>
        <v>0</v>
      </c>
      <c r="FX115" s="4">
        <f>FW115+10</f>
        <v>10</v>
      </c>
      <c r="FY115" s="4">
        <f t="shared" si="483"/>
        <v>2.4741159643524068E-16</v>
      </c>
      <c r="FZ115" s="4">
        <f>FY115-FC115</f>
        <v>6.4697544904841158E-17</v>
      </c>
      <c r="GA115" s="4">
        <f>IF(GC115&gt;$D115,(FY115/$B$13)*($C115-$D115)+$D115+($D$14/2),(IF(GA114+(GA114-GA113)&gt;$D115,GA114+(GA114-GA113),$D115)))</f>
        <v>-100</v>
      </c>
      <c r="GB115" s="4">
        <f>IF((((FY115/$B$13)*($C115-$D115))+$D115)&gt;$D115-($D115/5),(FY115/$B$13)*($C115-$D115)+$D115,IF(GB114+(GB114-GB113)&gt;$D115,GB114+(GB114-GB113),$D115))</f>
        <v>-100</v>
      </c>
      <c r="GC115" s="4">
        <f t="shared" si="405"/>
        <v>-100</v>
      </c>
      <c r="GD115" s="1">
        <f t="shared" si="406"/>
        <v>100</v>
      </c>
      <c r="GE115" s="1">
        <f t="shared" si="407"/>
        <v>0</v>
      </c>
      <c r="GF115" s="1">
        <f t="shared" si="408"/>
        <v>3.7509999999999906</v>
      </c>
      <c r="GG115" s="4">
        <f t="shared" si="484"/>
        <v>0.49999999999999822</v>
      </c>
      <c r="GH115" s="1">
        <f t="shared" si="485"/>
        <v>4.2730845671026029E-14</v>
      </c>
      <c r="GI115" s="4">
        <f t="shared" si="509"/>
        <v>-0.23200285612906291</v>
      </c>
      <c r="GJ115" s="1">
        <f t="shared" si="510"/>
        <v>0.49999999999999822</v>
      </c>
      <c r="GK115" s="1">
        <f t="shared" si="409"/>
        <v>2.4741159643524068E-16</v>
      </c>
      <c r="GL115" s="1">
        <f t="shared" si="486"/>
        <v>1000.0000000000002</v>
      </c>
      <c r="GM115" s="1">
        <f t="shared" si="487"/>
        <v>513.50999999999817</v>
      </c>
      <c r="GN115" s="1">
        <f t="shared" si="488"/>
        <v>499.99999999999824</v>
      </c>
      <c r="GO115" s="1">
        <f t="shared" si="489"/>
        <v>500</v>
      </c>
      <c r="GP115" s="1">
        <f t="shared" si="490"/>
        <v>3.2988212858032098E-17</v>
      </c>
      <c r="GQ115" s="4">
        <f t="shared" si="491"/>
        <v>0</v>
      </c>
      <c r="GR115" s="1">
        <f t="shared" si="492"/>
        <v>-1.2370579821762034E-13</v>
      </c>
      <c r="GS115" s="4">
        <f t="shared" si="410"/>
        <v>0</v>
      </c>
      <c r="GT115" s="4">
        <f>GS115+10</f>
        <v>10</v>
      </c>
      <c r="GU115" s="4">
        <f t="shared" si="493"/>
        <v>2.8127762275091357E-16</v>
      </c>
      <c r="GV115" s="4">
        <f>GU115-FY115</f>
        <v>3.3866026315672889E-17</v>
      </c>
      <c r="GW115" s="4">
        <v>20</v>
      </c>
      <c r="GX115" s="4"/>
      <c r="GY115" s="4"/>
      <c r="GZ115" s="4"/>
      <c r="HA115" s="4"/>
      <c r="HB115" s="4"/>
      <c r="HC115" s="4"/>
      <c r="HD115" s="4"/>
      <c r="HE115" s="4"/>
      <c r="HF115" s="6"/>
      <c r="HG115" s="4"/>
      <c r="HH115" s="4"/>
      <c r="HI115" s="4"/>
      <c r="HJ115" s="4"/>
      <c r="HK115" s="4"/>
      <c r="HL115" s="4"/>
    </row>
    <row r="116" spans="1:220" s="5" customFormat="1">
      <c r="A116" s="4">
        <v>98</v>
      </c>
      <c r="B116" s="4">
        <f>C116-D116</f>
        <v>100</v>
      </c>
      <c r="C116" s="4">
        <v>0</v>
      </c>
      <c r="D116" s="1">
        <f t="shared" si="332"/>
        <v>-100</v>
      </c>
      <c r="E116" s="1">
        <f t="shared" si="494"/>
        <v>15</v>
      </c>
      <c r="F116" s="4">
        <f t="shared" si="413"/>
        <v>3.7759999999999905</v>
      </c>
      <c r="G116" s="1">
        <f>'0.5Q 1-8 '!FS116</f>
        <v>-100</v>
      </c>
      <c r="H116" s="1">
        <f>'0.5Q 1-8 '!FT116</f>
        <v>-100</v>
      </c>
      <c r="I116" s="1">
        <f>'0.5Q 1-8 '!FU116</f>
        <v>-100</v>
      </c>
      <c r="J116" s="1">
        <f>'0.5Q 1-8 '!FV116</f>
        <v>100</v>
      </c>
      <c r="K116" s="1">
        <f>'0.5Q 1-8 '!FW116</f>
        <v>0</v>
      </c>
      <c r="L116" s="1">
        <f>'0.5Q 1-8 '!FX116</f>
        <v>3.7759999999999905</v>
      </c>
      <c r="M116" s="1">
        <f>'0.5Q 1-8 '!FY116</f>
        <v>0.49999999999999822</v>
      </c>
      <c r="N116" s="1">
        <f>'0.5Q 1-8 '!FZ116</f>
        <v>2.7422222316478486E-15</v>
      </c>
      <c r="O116" s="1">
        <f>'0.5Q 1-8 '!GA116</f>
        <v>-0.33055081869682706</v>
      </c>
      <c r="P116" s="1">
        <f>'0.5Q 1-8 '!GB116</f>
        <v>0.49999999999999822</v>
      </c>
      <c r="Q116" s="1">
        <f>'0.5Q 1-8 '!GC116</f>
        <v>1.5877466721241043E-17</v>
      </c>
      <c r="R116" s="1">
        <f>'0.5Q 1-8 '!GD116</f>
        <v>1000</v>
      </c>
      <c r="S116" s="1">
        <f>'0.5Q 1-8 '!GE116</f>
        <v>513.50999999999817</v>
      </c>
      <c r="T116" s="1">
        <f>'0.5Q 1-8 '!GF116</f>
        <v>499.99999999999824</v>
      </c>
      <c r="U116" s="1">
        <f>'0.5Q 1-8 '!GG116</f>
        <v>500</v>
      </c>
      <c r="V116" s="1">
        <f>'0.5Q 1-8 '!GH116</f>
        <v>2.1169955628321389E-18</v>
      </c>
      <c r="W116" s="1">
        <f>'0.5Q 1-8 '!GI116</f>
        <v>0</v>
      </c>
      <c r="X116" s="1">
        <f>'0.5Q 1-8 '!GJ116</f>
        <v>-7.9387333606205209E-15</v>
      </c>
      <c r="Y116" s="1">
        <f>'0.5Q 1-8 '!GK116</f>
        <v>0</v>
      </c>
      <c r="Z116" s="1">
        <f>'0.5Q 1-8 '!GL116</f>
        <v>10</v>
      </c>
      <c r="AA116" s="1">
        <f>'0.5Q 1-8 '!GM116</f>
        <v>2.4264286009412662E-17</v>
      </c>
      <c r="AB116" s="4"/>
      <c r="AC116" s="4">
        <f>IF(AE116&gt;$D116,(AA116/$B$13)*($C116-$D116)+$D116+($D$14/2),(IF(AC115+(AC115-AC114)&gt;$D116,AC115+(AC115-AC114),$D116)))</f>
        <v>-100</v>
      </c>
      <c r="AD116" s="4">
        <f>IF((((AA116/$B$13)*($C116-$D116))+$D116)&gt;$D116-($D116/5),(AA116/$B$13)*($C116-$D116)+$D116,IF(AD115+(AD115-AD114)&gt;$D116,AD115+(AD115-AD114),$D116))</f>
        <v>-100</v>
      </c>
      <c r="AE116" s="4">
        <f t="shared" si="335"/>
        <v>-100</v>
      </c>
      <c r="AF116" s="1">
        <f t="shared" si="336"/>
        <v>100</v>
      </c>
      <c r="AG116" s="1">
        <f t="shared" si="337"/>
        <v>0</v>
      </c>
      <c r="AH116" s="1">
        <f t="shared" si="338"/>
        <v>3.7759999999999905</v>
      </c>
      <c r="AI116" s="4">
        <f>-$B$4*(AH116-AH115)/($E116-$E115)</f>
        <v>0.49999999999999822</v>
      </c>
      <c r="AJ116" s="1">
        <f t="shared" si="415"/>
        <v>4.1907229722647091E-15</v>
      </c>
      <c r="AK116" s="4">
        <f t="shared" si="495"/>
        <v>-0.29579623543115674</v>
      </c>
      <c r="AL116" s="1">
        <f t="shared" si="496"/>
        <v>0.49999999999999822</v>
      </c>
      <c r="AM116" s="1">
        <f t="shared" si="339"/>
        <v>2.4264286009412662E-17</v>
      </c>
      <c r="AN116" s="1">
        <f>$B$9*(1+($B$11*(AM116)/$B$13))</f>
        <v>1000</v>
      </c>
      <c r="AO116" s="1">
        <f t="shared" si="417"/>
        <v>513.50999999999817</v>
      </c>
      <c r="AP116" s="1">
        <f t="shared" si="418"/>
        <v>499.99999999999824</v>
      </c>
      <c r="AQ116" s="1">
        <f t="shared" si="419"/>
        <v>500</v>
      </c>
      <c r="AR116" s="1">
        <f t="shared" si="420"/>
        <v>3.2352381345883555E-18</v>
      </c>
      <c r="AS116" s="4">
        <f t="shared" si="421"/>
        <v>0</v>
      </c>
      <c r="AT116" s="1">
        <f>AS116-(AM116)*(AQ116)</f>
        <v>-1.2132143004706332E-14</v>
      </c>
      <c r="AU116" s="4">
        <f t="shared" si="340"/>
        <v>0</v>
      </c>
      <c r="AV116" s="4">
        <f>AU116+10</f>
        <v>10</v>
      </c>
      <c r="AW116" s="4">
        <f>AW115*((AV116-($B$6/2))/(AV116+($B$6/2)))</f>
        <v>3.6305281009457603E-17</v>
      </c>
      <c r="AX116" s="4">
        <f>AW116-AA116</f>
        <v>1.2040995000044941E-17</v>
      </c>
      <c r="AY116" s="4">
        <f>IF(BA116&gt;$D116,(AW116/$B$13)*($C116-$D116)+$D116+($D$14/2),(IF(AY115+(AY115-AY114)&gt;$D116,AY115+(AY115-AY114),$D116)))</f>
        <v>-100</v>
      </c>
      <c r="AZ116" s="4">
        <f>IF((((AW116/$B$13)*($C116-$D116))+$D116)&gt;$D116-($D116/5),(AW116/$B$13)*($C116-$D116)+$D116,IF(AZ115+(AZ115-AZ114)&gt;$D116,AZ115+(AZ115-AZ114),$D116))</f>
        <v>-100</v>
      </c>
      <c r="BA116" s="4">
        <f t="shared" si="345"/>
        <v>-100</v>
      </c>
      <c r="BB116" s="1">
        <f t="shared" si="346"/>
        <v>100</v>
      </c>
      <c r="BC116" s="1">
        <f t="shared" si="347"/>
        <v>0</v>
      </c>
      <c r="BD116" s="1">
        <f t="shared" si="348"/>
        <v>3.7759999999999905</v>
      </c>
      <c r="BE116" s="4">
        <f>-$B$4*(BD116-BD115)/($E116-$E115)</f>
        <v>0.49999999999999822</v>
      </c>
      <c r="BF116" s="1">
        <f t="shared" si="425"/>
        <v>6.2703421432569271E-15</v>
      </c>
      <c r="BG116" s="4">
        <f t="shared" si="497"/>
        <v>-0.29373276889243594</v>
      </c>
      <c r="BH116" s="1">
        <f t="shared" si="498"/>
        <v>0.49999999999999822</v>
      </c>
      <c r="BI116" s="1">
        <f t="shared" si="349"/>
        <v>3.6305281009457603E-17</v>
      </c>
      <c r="BJ116" s="1">
        <f>$B$9*(1+($B$11*(BI116)/$B$13))</f>
        <v>1000</v>
      </c>
      <c r="BK116" s="1">
        <f t="shared" si="427"/>
        <v>513.50999999999817</v>
      </c>
      <c r="BL116" s="1">
        <f t="shared" si="428"/>
        <v>499.99999999999824</v>
      </c>
      <c r="BM116" s="1">
        <f t="shared" si="429"/>
        <v>500</v>
      </c>
      <c r="BN116" s="1">
        <f t="shared" si="430"/>
        <v>4.8407041345943479E-18</v>
      </c>
      <c r="BO116" s="4">
        <f t="shared" si="431"/>
        <v>0</v>
      </c>
      <c r="BP116" s="1">
        <f>BO116-(BI116)*(BM116)</f>
        <v>-1.8152640504728803E-14</v>
      </c>
      <c r="BQ116" s="4">
        <f t="shared" si="350"/>
        <v>0</v>
      </c>
      <c r="BR116" s="4">
        <f>BQ116+10</f>
        <v>10</v>
      </c>
      <c r="BS116" s="4">
        <f>BS115*((BR116-($B$6/2))/(BR116+($B$6/2)))</f>
        <v>4.4629364380317546E-17</v>
      </c>
      <c r="BT116" s="4">
        <f>BS116-AW116</f>
        <v>8.3240833708599429E-18</v>
      </c>
      <c r="BU116" s="4">
        <f>IF(BW116&gt;$D116,(BS116/$B$13)*($C116-$D116)+$D116+($D$14/2),(IF(BU115+(BU115-BU114)&gt;$D116,BU115+(BU115-BU114),$D116)))</f>
        <v>-100</v>
      </c>
      <c r="BV116" s="4">
        <f>IF((((BS116/$B$13)*($C116-$D116))+$D116)&gt;$D116-($D116/5),(BS116/$B$13)*($C116-$D116)+$D116,IF(BV115+(BV115-BV114)&gt;$D116,BV115+(BV115-BV114),$D116))</f>
        <v>-100</v>
      </c>
      <c r="BW116" s="4">
        <f t="shared" si="355"/>
        <v>-100</v>
      </c>
      <c r="BX116" s="1">
        <f t="shared" si="356"/>
        <v>100</v>
      </c>
      <c r="BY116" s="1">
        <f t="shared" si="357"/>
        <v>0</v>
      </c>
      <c r="BZ116" s="1">
        <f t="shared" si="358"/>
        <v>3.7759999999999905</v>
      </c>
      <c r="CA116" s="4">
        <f>-$B$4*(BZ116-BZ115)/($E116-$E115)</f>
        <v>0.49999999999999822</v>
      </c>
      <c r="CB116" s="1">
        <f t="shared" si="435"/>
        <v>7.7080076649943952E-15</v>
      </c>
      <c r="CC116" s="4">
        <f t="shared" si="499"/>
        <v>-0.27648342360798528</v>
      </c>
      <c r="CD116" s="1">
        <f t="shared" si="500"/>
        <v>0.49999999999999822</v>
      </c>
      <c r="CE116" s="1">
        <f t="shared" si="359"/>
        <v>4.4629364380317546E-17</v>
      </c>
      <c r="CF116" s="1">
        <f>$B$9*(1+($B$11*(CE116)/$B$13))</f>
        <v>1000</v>
      </c>
      <c r="CG116" s="1">
        <f t="shared" si="437"/>
        <v>513.50999999999817</v>
      </c>
      <c r="CH116" s="1">
        <f t="shared" si="438"/>
        <v>499.99999999999824</v>
      </c>
      <c r="CI116" s="1">
        <f t="shared" si="439"/>
        <v>500</v>
      </c>
      <c r="CJ116" s="1">
        <f t="shared" si="440"/>
        <v>5.9505819173756734E-18</v>
      </c>
      <c r="CK116" s="4">
        <f t="shared" si="441"/>
        <v>0</v>
      </c>
      <c r="CL116" s="1">
        <f>CK116-(CE116)*(CI116)</f>
        <v>-2.2314682190158772E-14</v>
      </c>
      <c r="CM116" s="4">
        <f t="shared" si="360"/>
        <v>0</v>
      </c>
      <c r="CN116" s="4">
        <f>CM116+10</f>
        <v>10</v>
      </c>
      <c r="CO116" s="4">
        <f>CO115*((CN116-($B$6/2))/(CN116+($B$6/2)))</f>
        <v>6.1844072351400932E-17</v>
      </c>
      <c r="CP116" s="4">
        <f>CO116-BS116</f>
        <v>1.7214707971083386E-17</v>
      </c>
      <c r="CQ116" s="4">
        <f>IF(CS116&gt;$D116,(CO116/$B$13)*($C116-$D116)+$D116+($D$14/2),(IF(CQ115+(CQ115-CQ114)&gt;$D116,CQ115+(CQ115-CQ114),$D116)))</f>
        <v>-100</v>
      </c>
      <c r="CR116" s="4">
        <f>IF((((CO116/$B$13)*($C116-$D116))+$D116)&gt;$D116-($D116/5),(CO116/$B$13)*($C116-$D116)+$D116,IF(CR115+(CR115-CR114)&gt;$D116,CR115+(CR115-CR114),$D116))</f>
        <v>-100</v>
      </c>
      <c r="CS116" s="4">
        <f t="shared" si="365"/>
        <v>-100</v>
      </c>
      <c r="CT116" s="1">
        <f t="shared" si="366"/>
        <v>100</v>
      </c>
      <c r="CU116" s="1">
        <f t="shared" si="367"/>
        <v>0</v>
      </c>
      <c r="CV116" s="1">
        <f t="shared" si="368"/>
        <v>3.7759999999999905</v>
      </c>
      <c r="CW116" s="4">
        <f>-$B$4*(CV116-CV115)/($E116-$E115)</f>
        <v>0.49999999999999822</v>
      </c>
      <c r="CX116" s="1">
        <f t="shared" si="445"/>
        <v>1.0681186934611562E-14</v>
      </c>
      <c r="CY116" s="4">
        <f t="shared" si="501"/>
        <v>-0.26230127356761529</v>
      </c>
      <c r="CZ116" s="1">
        <f t="shared" si="502"/>
        <v>0.49999999999999822</v>
      </c>
      <c r="DA116" s="1">
        <f t="shared" si="369"/>
        <v>6.1844072351400932E-17</v>
      </c>
      <c r="DB116" s="1">
        <f>$B$9*(1+($B$11*(DA116)/$B$13))</f>
        <v>1000</v>
      </c>
      <c r="DC116" s="1">
        <f t="shared" si="447"/>
        <v>513.50999999999817</v>
      </c>
      <c r="DD116" s="1">
        <f t="shared" si="448"/>
        <v>499.99999999999824</v>
      </c>
      <c r="DE116" s="1">
        <f t="shared" si="449"/>
        <v>500</v>
      </c>
      <c r="DF116" s="1">
        <f t="shared" si="450"/>
        <v>8.2458763135201261E-18</v>
      </c>
      <c r="DG116" s="4">
        <f t="shared" si="451"/>
        <v>0</v>
      </c>
      <c r="DH116" s="1">
        <f>DG116-(DA116)*(DE116)</f>
        <v>-3.0922036175700467E-14</v>
      </c>
      <c r="DI116" s="4">
        <f t="shared" si="370"/>
        <v>0</v>
      </c>
      <c r="DJ116" s="4">
        <f>DI116+10</f>
        <v>10</v>
      </c>
      <c r="DK116" s="4">
        <f>DK115*((DJ116-($B$6/2))/(DJ116+($B$6/2)))</f>
        <v>7.1769148127949821E-17</v>
      </c>
      <c r="DL116" s="4">
        <f>DK116-CO116</f>
        <v>9.9250757765488892E-18</v>
      </c>
      <c r="DM116" s="4">
        <f>IF(DO116&gt;$D116,(DK116/$B$13)*($C116-$D116)+$D116+($D$14/2),(IF(DM115+(DM115-DM114)&gt;$D116,DM115+(DM115-DM114),$D116)))</f>
        <v>-100</v>
      </c>
      <c r="DN116" s="4">
        <f>IF((((DK116/$B$13)*($C116-$D116))+$D116)&gt;$D116-($D116/5),(DK116/$B$13)*($C116-$D116)+$D116,IF(DN115+(DN115-DN114)&gt;$D116,DN115+(DN115-DN114),$D116))</f>
        <v>-100</v>
      </c>
      <c r="DO116" s="4">
        <f t="shared" si="375"/>
        <v>-100</v>
      </c>
      <c r="DP116" s="1">
        <f t="shared" si="376"/>
        <v>100</v>
      </c>
      <c r="DQ116" s="1">
        <f t="shared" si="377"/>
        <v>0</v>
      </c>
      <c r="DR116" s="1">
        <f t="shared" si="378"/>
        <v>3.7759999999999905</v>
      </c>
      <c r="DS116" s="4">
        <f>-$B$4*(DR116-DR115)/($E116-$E115)</f>
        <v>0.49999999999999822</v>
      </c>
      <c r="DT116" s="1">
        <f t="shared" si="455"/>
        <v>1.2395362370975792E-14</v>
      </c>
      <c r="DU116" s="4">
        <f t="shared" si="503"/>
        <v>-0.25110451091743546</v>
      </c>
      <c r="DV116" s="1">
        <f t="shared" si="504"/>
        <v>0.49999999999999822</v>
      </c>
      <c r="DW116" s="1">
        <f t="shared" si="379"/>
        <v>7.1769148127949821E-17</v>
      </c>
      <c r="DX116" s="1">
        <f>$B$9*(1+($B$11*(DW116)/$B$13))</f>
        <v>1000</v>
      </c>
      <c r="DY116" s="1">
        <f t="shared" si="457"/>
        <v>513.50999999999817</v>
      </c>
      <c r="DZ116" s="1">
        <f t="shared" si="458"/>
        <v>499.99999999999824</v>
      </c>
      <c r="EA116" s="1">
        <f t="shared" si="459"/>
        <v>500</v>
      </c>
      <c r="EB116" s="1">
        <f t="shared" si="460"/>
        <v>9.5692197503933125E-18</v>
      </c>
      <c r="EC116" s="4">
        <f t="shared" si="461"/>
        <v>0</v>
      </c>
      <c r="ED116" s="1">
        <f>EC116-(DW116)*(EA116)</f>
        <v>-3.5884574063974913E-14</v>
      </c>
      <c r="EE116" s="4">
        <f t="shared" si="380"/>
        <v>0</v>
      </c>
      <c r="EF116" s="4">
        <f>EE116+10</f>
        <v>10</v>
      </c>
      <c r="EG116" s="4">
        <f>EG115*((EF116-($B$6/2))/(EF116+($B$6/2)))</f>
        <v>9.6348273341552554E-17</v>
      </c>
      <c r="EH116" s="4">
        <f>EG116-DK116</f>
        <v>2.4579125213602734E-17</v>
      </c>
      <c r="EI116" s="4">
        <f>IF(EK116&gt;$D116,(EG116/$B$13)*($C116-$D116)+$D116+($D$14/2),(IF(EI115+(EI115-EI114)&gt;$D116,EI115+(EI115-EI114),$D116)))</f>
        <v>-100</v>
      </c>
      <c r="EJ116" s="4">
        <f>IF((((EG116/$B$13)*($C116-$D116))+$D116)&gt;$D116-($D116/5),(EG116/$B$13)*($C116-$D116)+$D116,IF(EJ115+(EJ115-EJ114)&gt;$D116,EJ115+(EJ115-EJ114),$D116))</f>
        <v>-100</v>
      </c>
      <c r="EK116" s="4">
        <f t="shared" si="385"/>
        <v>-100</v>
      </c>
      <c r="EL116" s="1">
        <f t="shared" si="386"/>
        <v>100</v>
      </c>
      <c r="EM116" s="1">
        <f t="shared" si="387"/>
        <v>0</v>
      </c>
      <c r="EN116" s="1">
        <f t="shared" si="388"/>
        <v>3.7759999999999905</v>
      </c>
      <c r="EO116" s="4">
        <f>-$B$4*(EN116-EN115)/($E116-$E115)</f>
        <v>0.49999999999999822</v>
      </c>
      <c r="EP116" s="1">
        <f t="shared" si="465"/>
        <v>1.6640461717021168E-14</v>
      </c>
      <c r="EQ116" s="4">
        <f t="shared" si="505"/>
        <v>-0.23955353426797465</v>
      </c>
      <c r="ER116" s="1">
        <f t="shared" si="506"/>
        <v>0.49999999999999822</v>
      </c>
      <c r="ES116" s="1">
        <f t="shared" si="389"/>
        <v>9.6348273341552554E-17</v>
      </c>
      <c r="ET116" s="1">
        <f>$B$9*(1+($B$11*(ES116)/$B$13))</f>
        <v>1000</v>
      </c>
      <c r="EU116" s="1">
        <f t="shared" si="467"/>
        <v>513.50999999999817</v>
      </c>
      <c r="EV116" s="1">
        <f t="shared" si="468"/>
        <v>499.99999999999824</v>
      </c>
      <c r="EW116" s="1">
        <f t="shared" si="469"/>
        <v>500</v>
      </c>
      <c r="EX116" s="1">
        <f t="shared" si="470"/>
        <v>1.2846436445540341E-17</v>
      </c>
      <c r="EY116" s="4">
        <f t="shared" si="471"/>
        <v>0</v>
      </c>
      <c r="EZ116" s="1">
        <f>EY116-(ES116)*(EW116)</f>
        <v>-4.8174136670776277E-14</v>
      </c>
      <c r="FA116" s="4">
        <f t="shared" si="390"/>
        <v>0</v>
      </c>
      <c r="FB116" s="4">
        <f>FA116+10</f>
        <v>10</v>
      </c>
      <c r="FC116" s="4">
        <f>FC115*((FB116-($B$6/2))/(FB116+($B$6/2)))</f>
        <v>1.0962843091823971E-16</v>
      </c>
      <c r="FD116" s="4">
        <f>FC116-EG116</f>
        <v>1.3280157576687153E-17</v>
      </c>
      <c r="FE116" s="4">
        <f>IF(FG116&gt;$D116,(FC116/$B$13)*($C116-$D116)+$D116+($D$14/2),(IF(FE115+(FE115-FE114)&gt;$D116,FE115+(FE115-FE114),$D116)))</f>
        <v>-100</v>
      </c>
      <c r="FF116" s="4">
        <f>IF((((FC116/$B$13)*($C116-$D116))+$D116)&gt;$D116-($D116/5),(FC116/$B$13)*($C116-$D116)+$D116,IF(FF115+(FF115-FF114)&gt;$D116,FF115+(FF115-FF114),$D116))</f>
        <v>-100</v>
      </c>
      <c r="FG116" s="4">
        <f t="shared" si="395"/>
        <v>-100</v>
      </c>
      <c r="FH116" s="1">
        <f t="shared" si="396"/>
        <v>100</v>
      </c>
      <c r="FI116" s="1">
        <f t="shared" si="397"/>
        <v>0</v>
      </c>
      <c r="FJ116" s="1">
        <f t="shared" si="398"/>
        <v>3.7759999999999905</v>
      </c>
      <c r="FK116" s="4">
        <f>-$B$4*(FJ116-FJ115)/($E116-$E115)</f>
        <v>0.49999999999999822</v>
      </c>
      <c r="FL116" s="1">
        <f t="shared" si="475"/>
        <v>1.8934098604186477E-14</v>
      </c>
      <c r="FM116" s="4">
        <f t="shared" si="507"/>
        <v>-0.24386264428720197</v>
      </c>
      <c r="FN116" s="1">
        <f t="shared" si="508"/>
        <v>0.49999999999999822</v>
      </c>
      <c r="FO116" s="1">
        <f t="shared" si="399"/>
        <v>1.0962843091823971E-16</v>
      </c>
      <c r="FP116" s="1">
        <f>$B$9*(1+($B$11*(FO116)/$B$13))</f>
        <v>1000</v>
      </c>
      <c r="FQ116" s="1">
        <f t="shared" si="477"/>
        <v>513.50999999999817</v>
      </c>
      <c r="FR116" s="1">
        <f t="shared" si="478"/>
        <v>499.99999999999824</v>
      </c>
      <c r="FS116" s="1">
        <f t="shared" si="479"/>
        <v>500</v>
      </c>
      <c r="FT116" s="1">
        <f t="shared" si="480"/>
        <v>1.4617124122431964E-17</v>
      </c>
      <c r="FU116" s="4">
        <f t="shared" si="481"/>
        <v>0</v>
      </c>
      <c r="FV116" s="1">
        <f>FU116-(FO116)*(FS116)</f>
        <v>-5.4814215459119856E-14</v>
      </c>
      <c r="FW116" s="4">
        <f t="shared" si="400"/>
        <v>0</v>
      </c>
      <c r="FX116" s="4">
        <f>FW116+10</f>
        <v>10</v>
      </c>
      <c r="FY116" s="4">
        <f>FY115*((FX116-($B$6/2))/(FX116+($B$6/2)))</f>
        <v>1.484469578611444E-16</v>
      </c>
      <c r="FZ116" s="4">
        <f>FY116-FC116</f>
        <v>3.8818526942904692E-17</v>
      </c>
      <c r="GA116" s="4">
        <f>IF(GC116&gt;$D116,(FY116/$B$13)*($C116-$D116)+$D116+($D$14/2),(IF(GA115+(GA115-GA114)&gt;$D116,GA115+(GA115-GA114),$D116)))</f>
        <v>-100</v>
      </c>
      <c r="GB116" s="4">
        <f>IF((((FY116/$B$13)*($C116-$D116))+$D116)&gt;$D116-($D116/5),(FY116/$B$13)*($C116-$D116)+$D116,IF(GB115+(GB115-GB114)&gt;$D116,GB115+(GB115-GB114),$D116))</f>
        <v>-100</v>
      </c>
      <c r="GC116" s="4">
        <f t="shared" si="405"/>
        <v>-100</v>
      </c>
      <c r="GD116" s="1">
        <f t="shared" si="406"/>
        <v>100</v>
      </c>
      <c r="GE116" s="1">
        <f t="shared" si="407"/>
        <v>0</v>
      </c>
      <c r="GF116" s="1">
        <f t="shared" si="408"/>
        <v>3.7759999999999905</v>
      </c>
      <c r="GG116" s="4">
        <f>-$B$4*(GF116-GF115)/($E116-$E115)</f>
        <v>0.49999999999999822</v>
      </c>
      <c r="GH116" s="1">
        <f t="shared" si="485"/>
        <v>2.5638507402615616E-14</v>
      </c>
      <c r="GI116" s="4">
        <f t="shared" si="509"/>
        <v>-0.23200285612906291</v>
      </c>
      <c r="GJ116" s="1">
        <f t="shared" si="510"/>
        <v>0.49999999999999822</v>
      </c>
      <c r="GK116" s="1">
        <f t="shared" si="409"/>
        <v>1.484469578611444E-16</v>
      </c>
      <c r="GL116" s="1">
        <f>$B$9*(1+($B$11*(GK116)/$B$13))</f>
        <v>1000</v>
      </c>
      <c r="GM116" s="1">
        <f t="shared" si="487"/>
        <v>513.50999999999817</v>
      </c>
      <c r="GN116" s="1">
        <f t="shared" si="488"/>
        <v>499.99999999999824</v>
      </c>
      <c r="GO116" s="1">
        <f t="shared" si="489"/>
        <v>500</v>
      </c>
      <c r="GP116" s="1">
        <f t="shared" si="490"/>
        <v>1.9792927714819255E-17</v>
      </c>
      <c r="GQ116" s="4">
        <f t="shared" si="491"/>
        <v>0</v>
      </c>
      <c r="GR116" s="1">
        <f>GQ116-(GK116)*(GO116)</f>
        <v>-7.4223478930572197E-14</v>
      </c>
      <c r="GS116" s="4">
        <f t="shared" si="410"/>
        <v>0</v>
      </c>
      <c r="GT116" s="4">
        <f>GS116+10</f>
        <v>10</v>
      </c>
      <c r="GU116" s="4">
        <f>GU115*((GT116-($B$6/2))/(GT116+($B$6/2)))</f>
        <v>1.6876657365054814E-16</v>
      </c>
      <c r="GV116" s="4">
        <f>GU116-FY116</f>
        <v>2.0319615789403738E-17</v>
      </c>
      <c r="GW116" s="4">
        <v>15</v>
      </c>
      <c r="GX116" s="4"/>
      <c r="GY116" s="4"/>
      <c r="GZ116" s="4"/>
      <c r="HA116" s="4"/>
      <c r="HB116" s="4"/>
      <c r="HC116" s="4"/>
      <c r="HD116" s="4"/>
      <c r="HE116" s="4"/>
      <c r="HF116" s="6"/>
      <c r="HG116" s="4"/>
      <c r="HH116" s="4"/>
      <c r="HI116" s="4"/>
      <c r="HJ116" s="4"/>
      <c r="HK116" s="4"/>
      <c r="HL116" s="4"/>
    </row>
    <row r="117" spans="1:220" s="5" customFormat="1">
      <c r="A117" s="4">
        <v>99</v>
      </c>
      <c r="B117" s="4">
        <f>C117-D117</f>
        <v>100</v>
      </c>
      <c r="C117" s="4">
        <v>0</v>
      </c>
      <c r="D117" s="1">
        <f t="shared" si="332"/>
        <v>-100</v>
      </c>
      <c r="E117" s="1">
        <f t="shared" si="494"/>
        <v>10</v>
      </c>
      <c r="F117" s="4">
        <f t="shared" si="413"/>
        <v>3.8009999999999904</v>
      </c>
      <c r="G117" s="1">
        <f>'0.5Q 1-8 '!FS117</f>
        <v>-100</v>
      </c>
      <c r="H117" s="1">
        <f>'0.5Q 1-8 '!FT117</f>
        <v>-100</v>
      </c>
      <c r="I117" s="1">
        <f>'0.5Q 1-8 '!FU117</f>
        <v>-100</v>
      </c>
      <c r="J117" s="1">
        <f>'0.5Q 1-8 '!FV117</f>
        <v>100</v>
      </c>
      <c r="K117" s="1">
        <f>'0.5Q 1-8 '!FW117</f>
        <v>0</v>
      </c>
      <c r="L117" s="1">
        <f>'0.5Q 1-8 '!FX117</f>
        <v>3.8009999999999904</v>
      </c>
      <c r="M117" s="1">
        <f>'0.5Q 1-8 '!FY117</f>
        <v>0.49999999999999822</v>
      </c>
      <c r="N117" s="1">
        <f>'0.5Q 1-8 '!FZ117</f>
        <v>1.6453333389887092E-15</v>
      </c>
      <c r="O117" s="1">
        <f>'0.5Q 1-8 '!GA117</f>
        <v>-0.33055081869682706</v>
      </c>
      <c r="P117" s="1">
        <f>'0.5Q 1-8 '!GB117</f>
        <v>0.49999999999999822</v>
      </c>
      <c r="Q117" s="1">
        <f>'0.5Q 1-8 '!GC117</f>
        <v>9.5264800327446253E-18</v>
      </c>
      <c r="R117" s="1">
        <f>'0.5Q 1-8 '!GD117</f>
        <v>1000</v>
      </c>
      <c r="S117" s="1">
        <f>'0.5Q 1-8 '!GE117</f>
        <v>513.50999999999817</v>
      </c>
      <c r="T117" s="1">
        <f>'0.5Q 1-8 '!GF117</f>
        <v>499.99999999999824</v>
      </c>
      <c r="U117" s="1">
        <f>'0.5Q 1-8 '!GG117</f>
        <v>500</v>
      </c>
      <c r="V117" s="1">
        <f>'0.5Q 1-8 '!GH117</f>
        <v>1.2701973376992834E-18</v>
      </c>
      <c r="W117" s="1">
        <f>'0.5Q 1-8 '!GI117</f>
        <v>0</v>
      </c>
      <c r="X117" s="1">
        <f>'0.5Q 1-8 '!GJ117</f>
        <v>-4.7632400163723124E-15</v>
      </c>
      <c r="Y117" s="1">
        <f>'0.5Q 1-8 '!GK117</f>
        <v>0</v>
      </c>
      <c r="Z117" s="1">
        <f>'0.5Q 1-8 '!GL117</f>
        <v>10</v>
      </c>
      <c r="AA117" s="1">
        <f>'0.5Q 1-8 '!GM117</f>
        <v>1.4558571605647596E-17</v>
      </c>
      <c r="AB117" s="4"/>
      <c r="AC117" s="4">
        <f>IF(AE117&gt;$D117,(AA117/$B$13)*($C117-$D117)+$D117+($D$14/2),(IF(AC116+(AC116-AC115)&gt;$D117,AC116+(AC116-AC115),$D117)))</f>
        <v>-100</v>
      </c>
      <c r="AD117" s="4">
        <f>IF((((AA117/$B$13)*($C117-$D117))+$D117)&gt;$D117-($D117/5),(AA117/$B$13)*($C117-$D117)+$D117,IF(AD116+(AD116-AD115)&gt;$D117,AD116+(AD116-AD115),$D117))</f>
        <v>-100</v>
      </c>
      <c r="AE117" s="4">
        <f t="shared" si="335"/>
        <v>-100</v>
      </c>
      <c r="AF117" s="1">
        <f t="shared" si="336"/>
        <v>100</v>
      </c>
      <c r="AG117" s="1">
        <f t="shared" si="337"/>
        <v>0</v>
      </c>
      <c r="AH117" s="1">
        <f t="shared" si="338"/>
        <v>3.8009999999999904</v>
      </c>
      <c r="AI117" s="4">
        <f>-$B$4*(AH117-AH116)/($E117-$E116)</f>
        <v>0.49999999999999822</v>
      </c>
      <c r="AJ117" s="1">
        <f t="shared" si="415"/>
        <v>2.5144337833588252E-15</v>
      </c>
      <c r="AK117" s="4">
        <f t="shared" si="495"/>
        <v>-0.29579623543115674</v>
      </c>
      <c r="AL117" s="1">
        <f t="shared" si="496"/>
        <v>0.49999999999999822</v>
      </c>
      <c r="AM117" s="1">
        <f t="shared" si="339"/>
        <v>1.4558571605647596E-17</v>
      </c>
      <c r="AN117" s="1">
        <f>$B$9*(1+($B$11*(AM117)/$B$13))</f>
        <v>1000</v>
      </c>
      <c r="AO117" s="1">
        <f t="shared" si="417"/>
        <v>513.50999999999817</v>
      </c>
      <c r="AP117" s="1">
        <f t="shared" si="418"/>
        <v>499.99999999999824</v>
      </c>
      <c r="AQ117" s="1">
        <f t="shared" si="419"/>
        <v>500</v>
      </c>
      <c r="AR117" s="1">
        <f t="shared" si="420"/>
        <v>1.9411428807530132E-18</v>
      </c>
      <c r="AS117" s="4">
        <f t="shared" si="421"/>
        <v>0</v>
      </c>
      <c r="AT117" s="1">
        <f>AS117-(AM117)*(AQ117)</f>
        <v>-7.2792858028237978E-15</v>
      </c>
      <c r="AU117" s="4">
        <f t="shared" si="340"/>
        <v>0</v>
      </c>
      <c r="AV117" s="4">
        <f>AU117+10</f>
        <v>10</v>
      </c>
      <c r="AW117" s="4">
        <f>AW116*((AV117-($B$6/2))/(AV117+($B$6/2)))</f>
        <v>2.1783168605674562E-17</v>
      </c>
      <c r="AX117" s="4">
        <f>AW117-AA117</f>
        <v>7.2245970000269669E-18</v>
      </c>
      <c r="AY117" s="4">
        <f>IF(BA117&gt;$D117,(AW117/$B$13)*($C117-$D117)+$D117+($D$14/2),(IF(AY116+(AY116-AY115)&gt;$D117,AY116+(AY116-AY115),$D117)))</f>
        <v>-100</v>
      </c>
      <c r="AZ117" s="4">
        <f>IF((((AW117/$B$13)*($C117-$D117))+$D117)&gt;$D117-($D117/5),(AW117/$B$13)*($C117-$D117)+$D117,IF(AZ116+(AZ116-AZ115)&gt;$D117,AZ116+(AZ116-AZ115),$D117))</f>
        <v>-100</v>
      </c>
      <c r="BA117" s="4">
        <f t="shared" si="345"/>
        <v>-100</v>
      </c>
      <c r="BB117" s="1">
        <f t="shared" si="346"/>
        <v>100</v>
      </c>
      <c r="BC117" s="1">
        <f t="shared" si="347"/>
        <v>0</v>
      </c>
      <c r="BD117" s="1">
        <f t="shared" si="348"/>
        <v>3.8009999999999904</v>
      </c>
      <c r="BE117" s="4">
        <f>-$B$4*(BD117-BD116)/($E117-$E116)</f>
        <v>0.49999999999999822</v>
      </c>
      <c r="BF117" s="1">
        <f t="shared" si="425"/>
        <v>3.762205285954155E-15</v>
      </c>
      <c r="BG117" s="4">
        <f t="shared" si="497"/>
        <v>-0.29373276889243594</v>
      </c>
      <c r="BH117" s="1">
        <f t="shared" si="498"/>
        <v>0.49999999999999822</v>
      </c>
      <c r="BI117" s="1">
        <f t="shared" si="349"/>
        <v>2.1783168605674562E-17</v>
      </c>
      <c r="BJ117" s="1">
        <f>$B$9*(1+($B$11*(BI117)/$B$13))</f>
        <v>1000</v>
      </c>
      <c r="BK117" s="1">
        <f t="shared" si="427"/>
        <v>513.50999999999817</v>
      </c>
      <c r="BL117" s="1">
        <f t="shared" si="428"/>
        <v>499.99999999999824</v>
      </c>
      <c r="BM117" s="1">
        <f t="shared" si="429"/>
        <v>500</v>
      </c>
      <c r="BN117" s="1">
        <f t="shared" si="430"/>
        <v>2.9044224807566083E-18</v>
      </c>
      <c r="BO117" s="4">
        <f t="shared" si="431"/>
        <v>0</v>
      </c>
      <c r="BP117" s="1">
        <f>BO117-(BI117)*(BM117)</f>
        <v>-1.0891584302837282E-14</v>
      </c>
      <c r="BQ117" s="4">
        <f t="shared" si="350"/>
        <v>0</v>
      </c>
      <c r="BR117" s="4">
        <f>BQ117+10</f>
        <v>10</v>
      </c>
      <c r="BS117" s="4">
        <f>BS116*((BR117-($B$6/2))/(BR117+($B$6/2)))</f>
        <v>2.6777618628190525E-17</v>
      </c>
      <c r="BT117" s="4">
        <f>BS117-AW117</f>
        <v>4.9944500225159627E-18</v>
      </c>
      <c r="BU117" s="4">
        <f>IF(BW117&gt;$D117,(BS117/$B$13)*($C117-$D117)+$D117+($D$14/2),(IF(BU116+(BU116-BU115)&gt;$D117,BU116+(BU116-BU115),$D117)))</f>
        <v>-100</v>
      </c>
      <c r="BV117" s="4">
        <f>IF((((BS117/$B$13)*($C117-$D117))+$D117)&gt;$D117-($D117/5),(BS117/$B$13)*($C117-$D117)+$D117,IF(BV116+(BV116-BV115)&gt;$D117,BV116+(BV116-BV115),$D117))</f>
        <v>-100</v>
      </c>
      <c r="BW117" s="4">
        <f t="shared" si="355"/>
        <v>-100</v>
      </c>
      <c r="BX117" s="1">
        <f t="shared" si="356"/>
        <v>100</v>
      </c>
      <c r="BY117" s="1">
        <f t="shared" si="357"/>
        <v>0</v>
      </c>
      <c r="BZ117" s="1">
        <f t="shared" si="358"/>
        <v>3.8009999999999904</v>
      </c>
      <c r="CA117" s="4">
        <f>-$B$4*(BZ117-BZ116)/($E117-$E116)</f>
        <v>0.49999999999999822</v>
      </c>
      <c r="CB117" s="1">
        <f t="shared" si="435"/>
        <v>4.6248045989966365E-15</v>
      </c>
      <c r="CC117" s="4">
        <f t="shared" si="499"/>
        <v>-0.27648342360798528</v>
      </c>
      <c r="CD117" s="1">
        <f t="shared" si="500"/>
        <v>0.49999999999999822</v>
      </c>
      <c r="CE117" s="1">
        <f t="shared" si="359"/>
        <v>2.6777618628190525E-17</v>
      </c>
      <c r="CF117" s="1">
        <f>$B$9*(1+($B$11*(CE117)/$B$13))</f>
        <v>1000</v>
      </c>
      <c r="CG117" s="1">
        <f t="shared" si="437"/>
        <v>513.50999999999817</v>
      </c>
      <c r="CH117" s="1">
        <f t="shared" si="438"/>
        <v>499.99999999999824</v>
      </c>
      <c r="CI117" s="1">
        <f t="shared" si="439"/>
        <v>500</v>
      </c>
      <c r="CJ117" s="1">
        <f t="shared" si="440"/>
        <v>3.570349150425404E-18</v>
      </c>
      <c r="CK117" s="4">
        <f t="shared" si="441"/>
        <v>0</v>
      </c>
      <c r="CL117" s="1">
        <f>CK117-(CE117)*(CI117)</f>
        <v>-1.3388809314095263E-14</v>
      </c>
      <c r="CM117" s="4">
        <f t="shared" si="360"/>
        <v>0</v>
      </c>
      <c r="CN117" s="4">
        <f>CM117+10</f>
        <v>10</v>
      </c>
      <c r="CO117" s="4">
        <f>CO116*((CN117-($B$6/2))/(CN117+($B$6/2)))</f>
        <v>3.7106443410840557E-17</v>
      </c>
      <c r="CP117" s="4">
        <f>CO117-BS117</f>
        <v>1.0328824782650031E-17</v>
      </c>
      <c r="CQ117" s="4">
        <f>IF(CS117&gt;$D117,(CO117/$B$13)*($C117-$D117)+$D117+($D$14/2),(IF(CQ116+(CQ116-CQ115)&gt;$D117,CQ116+(CQ116-CQ115),$D117)))</f>
        <v>-100</v>
      </c>
      <c r="CR117" s="4">
        <f>IF((((CO117/$B$13)*($C117-$D117))+$D117)&gt;$D117-($D117/5),(CO117/$B$13)*($C117-$D117)+$D117,IF(CR116+(CR116-CR115)&gt;$D117,CR116+(CR116-CR115),$D117))</f>
        <v>-100</v>
      </c>
      <c r="CS117" s="4">
        <f t="shared" si="365"/>
        <v>-100</v>
      </c>
      <c r="CT117" s="1">
        <f t="shared" si="366"/>
        <v>100</v>
      </c>
      <c r="CU117" s="1">
        <f t="shared" si="367"/>
        <v>0</v>
      </c>
      <c r="CV117" s="1">
        <f t="shared" si="368"/>
        <v>3.8009999999999904</v>
      </c>
      <c r="CW117" s="4">
        <f>-$B$4*(CV117-CV116)/($E117-$E116)</f>
        <v>0.49999999999999822</v>
      </c>
      <c r="CX117" s="1">
        <f t="shared" si="445"/>
        <v>6.4087121607669365E-15</v>
      </c>
      <c r="CY117" s="4">
        <f t="shared" si="501"/>
        <v>-0.26230127356761529</v>
      </c>
      <c r="CZ117" s="1">
        <f t="shared" si="502"/>
        <v>0.49999999999999822</v>
      </c>
      <c r="DA117" s="1">
        <f t="shared" si="369"/>
        <v>3.7106443410840557E-17</v>
      </c>
      <c r="DB117" s="1">
        <f>$B$9*(1+($B$11*(DA117)/$B$13))</f>
        <v>1000</v>
      </c>
      <c r="DC117" s="1">
        <f t="shared" si="447"/>
        <v>513.50999999999817</v>
      </c>
      <c r="DD117" s="1">
        <f t="shared" si="448"/>
        <v>499.99999999999824</v>
      </c>
      <c r="DE117" s="1">
        <f t="shared" si="449"/>
        <v>500</v>
      </c>
      <c r="DF117" s="1">
        <f t="shared" si="450"/>
        <v>4.9475257881120753E-18</v>
      </c>
      <c r="DG117" s="4">
        <f t="shared" si="451"/>
        <v>0</v>
      </c>
      <c r="DH117" s="1">
        <f>DG117-(DA117)*(DE117)</f>
        <v>-1.8553221705420277E-14</v>
      </c>
      <c r="DI117" s="4">
        <f t="shared" si="370"/>
        <v>0</v>
      </c>
      <c r="DJ117" s="4">
        <f>DI117+10</f>
        <v>10</v>
      </c>
      <c r="DK117" s="4">
        <f>DK116*((DJ117-($B$6/2))/(DJ117+($B$6/2)))</f>
        <v>4.3061488876769893E-17</v>
      </c>
      <c r="DL117" s="4">
        <f>DK117-CO117</f>
        <v>5.955045465929336E-18</v>
      </c>
      <c r="DM117" s="4">
        <f>IF(DO117&gt;$D117,(DK117/$B$13)*($C117-$D117)+$D117+($D$14/2),(IF(DM116+(DM116-DM115)&gt;$D117,DM116+(DM116-DM115),$D117)))</f>
        <v>-100</v>
      </c>
      <c r="DN117" s="4">
        <f>IF((((DK117/$B$13)*($C117-$D117))+$D117)&gt;$D117-($D117/5),(DK117/$B$13)*($C117-$D117)+$D117,IF(DN116+(DN116-DN115)&gt;$D117,DN116+(DN116-DN115),$D117))</f>
        <v>-100</v>
      </c>
      <c r="DO117" s="4">
        <f t="shared" si="375"/>
        <v>-100</v>
      </c>
      <c r="DP117" s="1">
        <f t="shared" si="376"/>
        <v>100</v>
      </c>
      <c r="DQ117" s="1">
        <f t="shared" si="377"/>
        <v>0</v>
      </c>
      <c r="DR117" s="1">
        <f t="shared" si="378"/>
        <v>3.8009999999999904</v>
      </c>
      <c r="DS117" s="4">
        <f>-$B$4*(DR117-DR116)/($E117-$E116)</f>
        <v>0.49999999999999822</v>
      </c>
      <c r="DT117" s="1">
        <f t="shared" si="455"/>
        <v>7.4372174225854729E-15</v>
      </c>
      <c r="DU117" s="4">
        <f t="shared" si="503"/>
        <v>-0.25110451091743546</v>
      </c>
      <c r="DV117" s="1">
        <f t="shared" si="504"/>
        <v>0.49999999999999822</v>
      </c>
      <c r="DW117" s="1">
        <f t="shared" si="379"/>
        <v>4.3061488876769893E-17</v>
      </c>
      <c r="DX117" s="1">
        <f>$B$9*(1+($B$11*(DW117)/$B$13))</f>
        <v>1000</v>
      </c>
      <c r="DY117" s="1">
        <f t="shared" si="457"/>
        <v>513.50999999999817</v>
      </c>
      <c r="DZ117" s="1">
        <f t="shared" si="458"/>
        <v>499.99999999999824</v>
      </c>
      <c r="EA117" s="1">
        <f t="shared" si="459"/>
        <v>500</v>
      </c>
      <c r="EB117" s="1">
        <f t="shared" si="460"/>
        <v>5.7415318502359855E-18</v>
      </c>
      <c r="EC117" s="4">
        <f t="shared" si="461"/>
        <v>0</v>
      </c>
      <c r="ED117" s="1">
        <f>EC117-(DW117)*(EA117)</f>
        <v>-2.1530744438384945E-14</v>
      </c>
      <c r="EE117" s="4">
        <f t="shared" si="380"/>
        <v>0</v>
      </c>
      <c r="EF117" s="4">
        <f>EE117+10</f>
        <v>10</v>
      </c>
      <c r="EG117" s="4">
        <f>EG116*((EF117-($B$6/2))/(EF117+($B$6/2)))</f>
        <v>5.780896400493153E-17</v>
      </c>
      <c r="EH117" s="4">
        <f>EG117-DK117</f>
        <v>1.4747475128161638E-17</v>
      </c>
      <c r="EI117" s="4">
        <f>IF(EK117&gt;$D117,(EG117/$B$13)*($C117-$D117)+$D117+($D$14/2),(IF(EI116+(EI116-EI115)&gt;$D117,EI116+(EI116-EI115),$D117)))</f>
        <v>-100</v>
      </c>
      <c r="EJ117" s="4">
        <f>IF((((EG117/$B$13)*($C117-$D117))+$D117)&gt;$D117-($D117/5),(EG117/$B$13)*($C117-$D117)+$D117,IF(EJ116+(EJ116-EJ115)&gt;$D117,EJ116+(EJ116-EJ115),$D117))</f>
        <v>-100</v>
      </c>
      <c r="EK117" s="4">
        <f t="shared" si="385"/>
        <v>-100</v>
      </c>
      <c r="EL117" s="1">
        <f t="shared" si="386"/>
        <v>100</v>
      </c>
      <c r="EM117" s="1">
        <f t="shared" si="387"/>
        <v>0</v>
      </c>
      <c r="EN117" s="1">
        <f t="shared" si="388"/>
        <v>3.8009999999999904</v>
      </c>
      <c r="EO117" s="4">
        <f>-$B$4*(EN117-EN116)/($E117-$E116)</f>
        <v>0.49999999999999822</v>
      </c>
      <c r="EP117" s="1">
        <f t="shared" si="465"/>
        <v>9.9842770302127009E-15</v>
      </c>
      <c r="EQ117" s="4">
        <f t="shared" si="505"/>
        <v>-0.23955353426797465</v>
      </c>
      <c r="ER117" s="1">
        <f t="shared" si="506"/>
        <v>0.49999999999999822</v>
      </c>
      <c r="ES117" s="1">
        <f t="shared" si="389"/>
        <v>5.780896400493153E-17</v>
      </c>
      <c r="ET117" s="1">
        <f>$B$9*(1+($B$11*(ES117)/$B$13))</f>
        <v>1000</v>
      </c>
      <c r="EU117" s="1">
        <f t="shared" si="467"/>
        <v>513.50999999999817</v>
      </c>
      <c r="EV117" s="1">
        <f t="shared" si="468"/>
        <v>499.99999999999824</v>
      </c>
      <c r="EW117" s="1">
        <f t="shared" si="469"/>
        <v>500</v>
      </c>
      <c r="EX117" s="1">
        <f t="shared" si="470"/>
        <v>7.7078618673242042E-18</v>
      </c>
      <c r="EY117" s="4">
        <f t="shared" si="471"/>
        <v>0</v>
      </c>
      <c r="EZ117" s="1">
        <f>EY117-(ES117)*(EW117)</f>
        <v>-2.8904482002465767E-14</v>
      </c>
      <c r="FA117" s="4">
        <f t="shared" si="390"/>
        <v>0</v>
      </c>
      <c r="FB117" s="4">
        <f>FA117+10</f>
        <v>10</v>
      </c>
      <c r="FC117" s="4">
        <f>FC116*((FB117-($B$6/2))/(FB117+($B$6/2)))</f>
        <v>6.5777058550943824E-17</v>
      </c>
      <c r="FD117" s="4">
        <f>FC117-EG117</f>
        <v>7.9680945460122941E-18</v>
      </c>
      <c r="FE117" s="4">
        <f>IF(FG117&gt;$D117,(FC117/$B$13)*($C117-$D117)+$D117+($D$14/2),(IF(FE116+(FE116-FE115)&gt;$D117,FE116+(FE116-FE115),$D117)))</f>
        <v>-100</v>
      </c>
      <c r="FF117" s="4">
        <f>IF((((FC117/$B$13)*($C117-$D117))+$D117)&gt;$D117-($D117/5),(FC117/$B$13)*($C117-$D117)+$D117,IF(FF116+(FF116-FF115)&gt;$D117,FF116+(FF116-FF115),$D117))</f>
        <v>-100</v>
      </c>
      <c r="FG117" s="4">
        <f t="shared" si="395"/>
        <v>-100</v>
      </c>
      <c r="FH117" s="1">
        <f t="shared" si="396"/>
        <v>100</v>
      </c>
      <c r="FI117" s="1">
        <f t="shared" si="397"/>
        <v>0</v>
      </c>
      <c r="FJ117" s="1">
        <f t="shared" si="398"/>
        <v>3.8009999999999904</v>
      </c>
      <c r="FK117" s="4">
        <f>-$B$4*(FJ117-FJ116)/($E117-$E116)</f>
        <v>0.49999999999999822</v>
      </c>
      <c r="FL117" s="1">
        <f t="shared" si="475"/>
        <v>1.1360459162511887E-14</v>
      </c>
      <c r="FM117" s="4">
        <f t="shared" si="507"/>
        <v>-0.24386264428720197</v>
      </c>
      <c r="FN117" s="1">
        <f t="shared" si="508"/>
        <v>0.49999999999999822</v>
      </c>
      <c r="FO117" s="1">
        <f t="shared" si="399"/>
        <v>6.5777058550943824E-17</v>
      </c>
      <c r="FP117" s="1">
        <f>$B$9*(1+($B$11*(FO117)/$B$13))</f>
        <v>1000</v>
      </c>
      <c r="FQ117" s="1">
        <f t="shared" si="477"/>
        <v>513.50999999999817</v>
      </c>
      <c r="FR117" s="1">
        <f t="shared" si="478"/>
        <v>499.99999999999824</v>
      </c>
      <c r="FS117" s="1">
        <f t="shared" si="479"/>
        <v>500</v>
      </c>
      <c r="FT117" s="1">
        <f t="shared" si="480"/>
        <v>8.7702744734591766E-18</v>
      </c>
      <c r="FU117" s="4">
        <f t="shared" si="481"/>
        <v>0</v>
      </c>
      <c r="FV117" s="1">
        <f>FU117-(FO117)*(FS117)</f>
        <v>-3.2888529275471912E-14</v>
      </c>
      <c r="FW117" s="4">
        <f t="shared" si="400"/>
        <v>0</v>
      </c>
      <c r="FX117" s="4">
        <f>FW117+10</f>
        <v>10</v>
      </c>
      <c r="FY117" s="4">
        <f>FY116*((FX117-($B$6/2))/(FX117+($B$6/2)))</f>
        <v>8.906817471668664E-17</v>
      </c>
      <c r="FZ117" s="4">
        <f>FY117-FC117</f>
        <v>2.3291116165742815E-17</v>
      </c>
      <c r="GA117" s="4">
        <f>IF(GC117&gt;$D117,(FY117/$B$13)*($C117-$D117)+$D117+($D$14/2),(IF(GA116+(GA116-GA115)&gt;$D117,GA116+(GA116-GA115),$D117)))</f>
        <v>-100</v>
      </c>
      <c r="GB117" s="4">
        <f>IF((((FY117/$B$13)*($C117-$D117))+$D117)&gt;$D117-($D117/5),(FY117/$B$13)*($C117-$D117)+$D117,IF(GB116+(GB116-GB115)&gt;$D117,GB116+(GB116-GB115),$D117))</f>
        <v>-100</v>
      </c>
      <c r="GC117" s="4">
        <f t="shared" si="405"/>
        <v>-100</v>
      </c>
      <c r="GD117" s="1">
        <f t="shared" si="406"/>
        <v>100</v>
      </c>
      <c r="GE117" s="1">
        <f t="shared" si="407"/>
        <v>0</v>
      </c>
      <c r="GF117" s="1">
        <f t="shared" si="408"/>
        <v>3.8009999999999904</v>
      </c>
      <c r="GG117" s="4">
        <f>-$B$4*(GF117-GF116)/($E117-$E116)</f>
        <v>0.49999999999999822</v>
      </c>
      <c r="GH117" s="1">
        <f t="shared" si="485"/>
        <v>1.5383104441569369E-14</v>
      </c>
      <c r="GI117" s="4">
        <f t="shared" si="509"/>
        <v>-0.23200285612906291</v>
      </c>
      <c r="GJ117" s="1">
        <f t="shared" si="510"/>
        <v>0.49999999999999822</v>
      </c>
      <c r="GK117" s="1">
        <f t="shared" si="409"/>
        <v>8.906817471668664E-17</v>
      </c>
      <c r="GL117" s="1">
        <f>$B$9*(1+($B$11*(GK117)/$B$13))</f>
        <v>1000</v>
      </c>
      <c r="GM117" s="1">
        <f t="shared" si="487"/>
        <v>513.50999999999817</v>
      </c>
      <c r="GN117" s="1">
        <f t="shared" si="488"/>
        <v>499.99999999999824</v>
      </c>
      <c r="GO117" s="1">
        <f t="shared" si="489"/>
        <v>500</v>
      </c>
      <c r="GP117" s="1">
        <f t="shared" si="490"/>
        <v>1.1875756628891552E-17</v>
      </c>
      <c r="GQ117" s="4">
        <f t="shared" si="491"/>
        <v>0</v>
      </c>
      <c r="GR117" s="1">
        <f>GQ117-(GK117)*(GO117)</f>
        <v>-4.4534087358343319E-14</v>
      </c>
      <c r="GS117" s="4">
        <f t="shared" si="410"/>
        <v>0</v>
      </c>
      <c r="GT117" s="4">
        <f>GS117+10</f>
        <v>10</v>
      </c>
      <c r="GU117" s="4">
        <f>GU116*((GT117-($B$6/2))/(GT117+($B$6/2)))</f>
        <v>1.0125994419032887E-16</v>
      </c>
      <c r="GV117" s="4">
        <f>GU117-FY117</f>
        <v>1.2191769473642233E-17</v>
      </c>
      <c r="GW117" s="4">
        <v>10</v>
      </c>
      <c r="GX117" s="4"/>
      <c r="GY117" s="4"/>
      <c r="GZ117" s="4"/>
      <c r="HA117" s="4"/>
      <c r="HB117" s="4"/>
      <c r="HC117" s="4"/>
      <c r="HD117" s="4"/>
      <c r="HE117" s="4"/>
      <c r="HF117" s="6"/>
      <c r="HG117" s="4"/>
      <c r="HH117" s="4"/>
      <c r="HI117" s="4"/>
      <c r="HJ117" s="4"/>
      <c r="HK117" s="4"/>
      <c r="HL117" s="4"/>
    </row>
    <row r="118" spans="1:220">
      <c r="A118" s="1">
        <v>100</v>
      </c>
      <c r="B118" s="1">
        <f>C118-D118</f>
        <v>100</v>
      </c>
      <c r="C118" s="1">
        <v>0</v>
      </c>
      <c r="D118" s="1">
        <f t="shared" si="332"/>
        <v>-100</v>
      </c>
      <c r="E118" s="1">
        <f t="shared" si="494"/>
        <v>5</v>
      </c>
      <c r="F118" s="1">
        <f t="shared" si="413"/>
        <v>3.8259999999999903</v>
      </c>
      <c r="G118" s="1">
        <f>'0.5Q 1-8 '!FS118</f>
        <v>-100</v>
      </c>
      <c r="H118" s="1">
        <f>'0.5Q 1-8 '!FT118</f>
        <v>-100</v>
      </c>
      <c r="I118" s="1">
        <f>'0.5Q 1-8 '!FU118</f>
        <v>-100</v>
      </c>
      <c r="J118" s="1">
        <f>'0.5Q 1-8 '!FV118</f>
        <v>100</v>
      </c>
      <c r="K118" s="1">
        <f>'0.5Q 1-8 '!FW118</f>
        <v>0</v>
      </c>
      <c r="L118" s="1">
        <f>'0.5Q 1-8 '!FX118</f>
        <v>3.8259999999999903</v>
      </c>
      <c r="M118" s="1">
        <f>'0.5Q 1-8 '!FY118</f>
        <v>0.49999999999999822</v>
      </c>
      <c r="N118" s="1">
        <f>'0.5Q 1-8 '!FZ118</f>
        <v>9.8720000339322538E-16</v>
      </c>
      <c r="O118" s="1">
        <f>'0.5Q 1-8 '!GA118</f>
        <v>-0.33055081869682706</v>
      </c>
      <c r="P118" s="1">
        <f>'0.5Q 1-8 '!GB118</f>
        <v>0.49999999999999822</v>
      </c>
      <c r="Q118" s="1">
        <f>'0.5Q 1-8 '!GC118</f>
        <v>5.7158880196467752E-18</v>
      </c>
      <c r="R118" s="1">
        <f>'0.5Q 1-8 '!GD118</f>
        <v>1000</v>
      </c>
      <c r="S118" s="1">
        <f>'0.5Q 1-8 '!GE118</f>
        <v>513.50999999999817</v>
      </c>
      <c r="T118" s="1">
        <f>'0.5Q 1-8 '!GF118</f>
        <v>499.99999999999824</v>
      </c>
      <c r="U118" s="1">
        <f>'0.5Q 1-8 '!GG118</f>
        <v>500</v>
      </c>
      <c r="V118" s="1">
        <f>'0.5Q 1-8 '!GH118</f>
        <v>7.6211840261957005E-19</v>
      </c>
      <c r="W118" s="1">
        <f>'0.5Q 1-8 '!GI118</f>
        <v>0</v>
      </c>
      <c r="X118" s="1">
        <f>'0.5Q 1-8 '!GJ118</f>
        <v>-2.8579440098233876E-15</v>
      </c>
      <c r="Y118" s="1">
        <f>'0.5Q 1-8 '!GK118</f>
        <v>0</v>
      </c>
      <c r="Z118" s="1">
        <f>'0.5Q 1-8 '!GL118</f>
        <v>10</v>
      </c>
      <c r="AA118" s="1">
        <f>'0.5Q 1-8 '!GM118</f>
        <v>8.7351429633885567E-18</v>
      </c>
      <c r="AC118" s="4">
        <f>IF(AE118&gt;$D118,(AA118/$B$13)*($C118-$D118)+$D118+($D$14/2),(IF(AC117+(AC117-AC116)&gt;$D118,AC117+(AC117-AC116),$D118)))</f>
        <v>-100</v>
      </c>
      <c r="AD118" s="4">
        <f>IF((((AA118/$B$13)*($C118-$D118))+$D118)&gt;$D118-($D118/5),(AA118/$B$13)*($C118-$D118)+$D118,IF(AD117+(AD117-AD116)&gt;$D118,AD117+(AD117-AD116),$D118))</f>
        <v>-100</v>
      </c>
      <c r="AE118" s="4">
        <f t="shared" si="335"/>
        <v>-100</v>
      </c>
      <c r="AF118" s="1">
        <f t="shared" si="336"/>
        <v>100</v>
      </c>
      <c r="AG118" s="1">
        <f t="shared" si="337"/>
        <v>0</v>
      </c>
      <c r="AH118" s="1">
        <f t="shared" si="338"/>
        <v>3.8259999999999903</v>
      </c>
      <c r="AI118" s="1">
        <f>-$B$4*(AH118-AH117)/($E118-$E117)</f>
        <v>0.49999999999999822</v>
      </c>
      <c r="AJ118" s="1">
        <f t="shared" si="415"/>
        <v>1.5086602700152949E-15</v>
      </c>
      <c r="AK118" s="1">
        <f t="shared" si="495"/>
        <v>-0.29579623543115674</v>
      </c>
      <c r="AL118" s="1">
        <f t="shared" si="496"/>
        <v>0.49999999999999822</v>
      </c>
      <c r="AM118" s="1">
        <f t="shared" si="339"/>
        <v>8.7351429633885567E-18</v>
      </c>
      <c r="AN118" s="1">
        <f>$B$9*(1+($B$11*(AM118)/$B$13))</f>
        <v>1000</v>
      </c>
      <c r="AO118" s="1">
        <f t="shared" si="417"/>
        <v>513.50999999999817</v>
      </c>
      <c r="AP118" s="1">
        <f t="shared" si="418"/>
        <v>499.99999999999824</v>
      </c>
      <c r="AQ118" s="1">
        <f t="shared" si="419"/>
        <v>500</v>
      </c>
      <c r="AR118" s="1">
        <f t="shared" si="420"/>
        <v>1.1646857284518078E-18</v>
      </c>
      <c r="AS118" s="4">
        <f t="shared" si="421"/>
        <v>0</v>
      </c>
      <c r="AT118" s="1">
        <f>AS118-(AM118)*(AQ118)</f>
        <v>-4.3675714816942782E-15</v>
      </c>
      <c r="AU118" s="4">
        <f t="shared" si="340"/>
        <v>0</v>
      </c>
      <c r="AV118" s="4">
        <f>AU118+10</f>
        <v>10</v>
      </c>
      <c r="AW118" s="4">
        <f>AW117*((AV118-($B$6/2))/(AV118+($B$6/2)))</f>
        <v>1.3069901163404737E-17</v>
      </c>
      <c r="AX118" s="4">
        <f>AW118-AA118</f>
        <v>4.3347582000161801E-18</v>
      </c>
      <c r="AY118" s="4">
        <f>IF(BA118&gt;$D118,(AW118/$B$13)*($C118-$D118)+$D118+($D$14/2),(IF(AY117+(AY117-AY116)&gt;$D118,AY117+(AY117-AY116),$D118)))</f>
        <v>-100</v>
      </c>
      <c r="AZ118" s="4">
        <f>IF((((AW118/$B$13)*($C118-$D118))+$D118)&gt;$D118-($D118/5),(AW118/$B$13)*($C118-$D118)+$D118,IF(AZ117+(AZ117-AZ116)&gt;$D118,AZ117+(AZ117-AZ116),$D118))</f>
        <v>-100</v>
      </c>
      <c r="BA118" s="4">
        <f t="shared" si="345"/>
        <v>-100</v>
      </c>
      <c r="BB118" s="1">
        <f t="shared" si="346"/>
        <v>100</v>
      </c>
      <c r="BC118" s="1">
        <f t="shared" si="347"/>
        <v>0</v>
      </c>
      <c r="BD118" s="1">
        <f t="shared" si="348"/>
        <v>3.8259999999999903</v>
      </c>
      <c r="BE118" s="1">
        <f>-$B$4*(BD118-BD117)/($E118-$E117)</f>
        <v>0.49999999999999822</v>
      </c>
      <c r="BF118" s="1">
        <f t="shared" si="425"/>
        <v>2.2573231715724936E-15</v>
      </c>
      <c r="BG118" s="1">
        <f t="shared" si="497"/>
        <v>-0.29373276889243594</v>
      </c>
      <c r="BH118" s="1">
        <f t="shared" si="498"/>
        <v>0.49999999999999822</v>
      </c>
      <c r="BI118" s="1">
        <f t="shared" si="349"/>
        <v>1.3069901163404737E-17</v>
      </c>
      <c r="BJ118" s="1">
        <f>$B$9*(1+($B$11*(BI118)/$B$13))</f>
        <v>1000</v>
      </c>
      <c r="BK118" s="1">
        <f t="shared" si="427"/>
        <v>513.50999999999817</v>
      </c>
      <c r="BL118" s="1">
        <f t="shared" si="428"/>
        <v>499.99999999999824</v>
      </c>
      <c r="BM118" s="1">
        <f t="shared" si="429"/>
        <v>500</v>
      </c>
      <c r="BN118" s="1">
        <f t="shared" si="430"/>
        <v>1.7426534884539652E-18</v>
      </c>
      <c r="BO118" s="4">
        <f t="shared" si="431"/>
        <v>0</v>
      </c>
      <c r="BP118" s="1">
        <f>BO118-(BI118)*(BM118)</f>
        <v>-6.5349505817023683E-15</v>
      </c>
      <c r="BQ118" s="4">
        <f t="shared" si="350"/>
        <v>0</v>
      </c>
      <c r="BR118" s="4">
        <f>BQ118+10</f>
        <v>10</v>
      </c>
      <c r="BS118" s="4">
        <f>BS117*((BR118-($B$6/2))/(BR118+($B$6/2)))</f>
        <v>1.6066571176914314E-17</v>
      </c>
      <c r="BT118" s="4">
        <f>BS118-AW118</f>
        <v>2.996670013509577E-18</v>
      </c>
      <c r="BU118" s="4">
        <f>IF(BW118&gt;$D118,(BS118/$B$13)*($C118-$D118)+$D118+($D$14/2),(IF(BU117+(BU117-BU116)&gt;$D118,BU117+(BU117-BU116),$D118)))</f>
        <v>-100</v>
      </c>
      <c r="BV118" s="4">
        <f>IF((((BS118/$B$13)*($C118-$D118))+$D118)&gt;$D118-($D118/5),(BS118/$B$13)*($C118-$D118)+$D118,IF(BV117+(BV117-BV116)&gt;$D118,BV117+(BV117-BV116),$D118))</f>
        <v>-100</v>
      </c>
      <c r="BW118" s="4">
        <f t="shared" si="355"/>
        <v>-100</v>
      </c>
      <c r="BX118" s="1">
        <f t="shared" si="356"/>
        <v>100</v>
      </c>
      <c r="BY118" s="1">
        <f t="shared" si="357"/>
        <v>0</v>
      </c>
      <c r="BZ118" s="1">
        <f t="shared" si="358"/>
        <v>3.8259999999999903</v>
      </c>
      <c r="CA118" s="1">
        <f>-$B$4*(BZ118-BZ117)/($E118-$E117)</f>
        <v>0.49999999999999822</v>
      </c>
      <c r="CB118" s="1">
        <f t="shared" si="435"/>
        <v>2.7748827593979817E-15</v>
      </c>
      <c r="CC118" s="1">
        <f t="shared" si="499"/>
        <v>-0.27648342360798528</v>
      </c>
      <c r="CD118" s="1">
        <f t="shared" si="500"/>
        <v>0.49999999999999822</v>
      </c>
      <c r="CE118" s="1">
        <f t="shared" si="359"/>
        <v>1.6066571176914314E-17</v>
      </c>
      <c r="CF118" s="1">
        <f>$B$9*(1+($B$11*(CE118)/$B$13))</f>
        <v>1000</v>
      </c>
      <c r="CG118" s="1">
        <f t="shared" si="437"/>
        <v>513.50999999999817</v>
      </c>
      <c r="CH118" s="1">
        <f t="shared" si="438"/>
        <v>499.99999999999824</v>
      </c>
      <c r="CI118" s="1">
        <f t="shared" si="439"/>
        <v>500</v>
      </c>
      <c r="CJ118" s="1">
        <f t="shared" si="440"/>
        <v>2.1422094902552421E-18</v>
      </c>
      <c r="CK118" s="4">
        <f t="shared" si="441"/>
        <v>0</v>
      </c>
      <c r="CL118" s="1">
        <f>CK118-(CE118)*(CI118)</f>
        <v>-8.0332855884571569E-15</v>
      </c>
      <c r="CM118" s="4">
        <f t="shared" si="360"/>
        <v>0</v>
      </c>
      <c r="CN118" s="4">
        <f>CM118+10</f>
        <v>10</v>
      </c>
      <c r="CO118" s="4">
        <f>CO117*((CN118-($B$6/2))/(CN118+($B$6/2)))</f>
        <v>2.2263866046504332E-17</v>
      </c>
      <c r="CP118" s="4">
        <f>CO118-BS118</f>
        <v>6.1972948695900182E-18</v>
      </c>
      <c r="CQ118" s="4">
        <f>IF(CS118&gt;$D118,(CO118/$B$13)*($C118-$D118)+$D118+($D$14/2),(IF(CQ117+(CQ117-CQ116)&gt;$D118,CQ117+(CQ117-CQ116),$D118)))</f>
        <v>-100</v>
      </c>
      <c r="CR118" s="4">
        <f>IF((((CO118/$B$13)*($C118-$D118))+$D118)&gt;$D118-($D118/5),(CO118/$B$13)*($C118-$D118)+$D118,IF(CR117+(CR117-CR116)&gt;$D118,CR117+(CR117-CR116),$D118))</f>
        <v>-100</v>
      </c>
      <c r="CS118" s="4">
        <f t="shared" si="365"/>
        <v>-100</v>
      </c>
      <c r="CT118" s="1">
        <f t="shared" si="366"/>
        <v>100</v>
      </c>
      <c r="CU118" s="1">
        <f t="shared" si="367"/>
        <v>0</v>
      </c>
      <c r="CV118" s="1">
        <f t="shared" si="368"/>
        <v>3.8259999999999903</v>
      </c>
      <c r="CW118" s="1">
        <f>-$B$4*(CV118-CV117)/($E118-$E117)</f>
        <v>0.49999999999999822</v>
      </c>
      <c r="CX118" s="1">
        <f t="shared" si="445"/>
        <v>3.8452272964601611E-15</v>
      </c>
      <c r="CY118" s="1">
        <f t="shared" si="501"/>
        <v>-0.26230127356761529</v>
      </c>
      <c r="CZ118" s="1">
        <f t="shared" si="502"/>
        <v>0.49999999999999822</v>
      </c>
      <c r="DA118" s="1">
        <f t="shared" si="369"/>
        <v>2.2263866046504332E-17</v>
      </c>
      <c r="DB118" s="1">
        <f>$B$9*(1+($B$11*(DA118)/$B$13))</f>
        <v>1000</v>
      </c>
      <c r="DC118" s="1">
        <f t="shared" si="447"/>
        <v>513.50999999999817</v>
      </c>
      <c r="DD118" s="1">
        <f t="shared" si="448"/>
        <v>499.99999999999824</v>
      </c>
      <c r="DE118" s="1">
        <f t="shared" si="449"/>
        <v>500</v>
      </c>
      <c r="DF118" s="1">
        <f t="shared" si="450"/>
        <v>2.9685154728672449E-18</v>
      </c>
      <c r="DG118" s="4">
        <f t="shared" si="451"/>
        <v>0</v>
      </c>
      <c r="DH118" s="1">
        <f>DG118-(DA118)*(DE118)</f>
        <v>-1.1131933023252166E-14</v>
      </c>
      <c r="DI118" s="4">
        <f t="shared" si="370"/>
        <v>0</v>
      </c>
      <c r="DJ118" s="4">
        <f>DI118+10</f>
        <v>10</v>
      </c>
      <c r="DK118" s="4">
        <f>DK117*((DJ118-($B$6/2))/(DJ118+($B$6/2)))</f>
        <v>2.5836893326061934E-17</v>
      </c>
      <c r="DL118" s="4">
        <f>DK118-CO118</f>
        <v>3.5730272795576016E-18</v>
      </c>
      <c r="DM118" s="4">
        <f>IF(DO118&gt;$D118,(DK118/$B$13)*($C118-$D118)+$D118+($D$14/2),(IF(DM117+(DM117-DM116)&gt;$D118,DM117+(DM117-DM116),$D118)))</f>
        <v>-100</v>
      </c>
      <c r="DN118" s="4">
        <f>IF((((DK118/$B$13)*($C118-$D118))+$D118)&gt;$D118-($D118/5),(DK118/$B$13)*($C118-$D118)+$D118,IF(DN117+(DN117-DN116)&gt;$D118,DN117+(DN117-DN116),$D118))</f>
        <v>-100</v>
      </c>
      <c r="DO118" s="4">
        <f t="shared" si="375"/>
        <v>-100</v>
      </c>
      <c r="DP118" s="1">
        <f t="shared" si="376"/>
        <v>100</v>
      </c>
      <c r="DQ118" s="1">
        <f t="shared" si="377"/>
        <v>0</v>
      </c>
      <c r="DR118" s="1">
        <f t="shared" si="378"/>
        <v>3.8259999999999903</v>
      </c>
      <c r="DS118" s="1">
        <f>-$B$4*(DR118-DR117)/($E118-$E117)</f>
        <v>0.49999999999999822</v>
      </c>
      <c r="DT118" s="1">
        <f t="shared" si="455"/>
        <v>4.4623304535512846E-15</v>
      </c>
      <c r="DU118" s="1">
        <f t="shared" si="503"/>
        <v>-0.25110451091743546</v>
      </c>
      <c r="DV118" s="1">
        <f t="shared" si="504"/>
        <v>0.49999999999999822</v>
      </c>
      <c r="DW118" s="1">
        <f t="shared" si="379"/>
        <v>2.5836893326061934E-17</v>
      </c>
      <c r="DX118" s="1">
        <f>$B$9*(1+($B$11*(DW118)/$B$13))</f>
        <v>1000</v>
      </c>
      <c r="DY118" s="1">
        <f t="shared" si="457"/>
        <v>513.50999999999817</v>
      </c>
      <c r="DZ118" s="1">
        <f t="shared" si="458"/>
        <v>499.99999999999824</v>
      </c>
      <c r="EA118" s="1">
        <f t="shared" si="459"/>
        <v>500</v>
      </c>
      <c r="EB118" s="1">
        <f t="shared" si="460"/>
        <v>3.4449191101415916E-18</v>
      </c>
      <c r="EC118" s="4">
        <f t="shared" si="461"/>
        <v>0</v>
      </c>
      <c r="ED118" s="1">
        <f>EC118-(DW118)*(EA118)</f>
        <v>-1.2918446663030967E-14</v>
      </c>
      <c r="EE118" s="4">
        <f t="shared" si="380"/>
        <v>0</v>
      </c>
      <c r="EF118" s="4">
        <f>EE118+10</f>
        <v>10</v>
      </c>
      <c r="EG118" s="4">
        <f>EG117*((EF118-($B$6/2))/(EF118+($B$6/2)))</f>
        <v>3.4685378402958914E-17</v>
      </c>
      <c r="EH118" s="4">
        <f>EG118-DK118</f>
        <v>8.8484850768969808E-18</v>
      </c>
      <c r="EI118" s="4">
        <f>IF(EK118&gt;$D118,(EG118/$B$13)*($C118-$D118)+$D118+($D$14/2),(IF(EI117+(EI117-EI116)&gt;$D118,EI117+(EI117-EI116),$D118)))</f>
        <v>-100</v>
      </c>
      <c r="EJ118" s="4">
        <f>IF((((EG118/$B$13)*($C118-$D118))+$D118)&gt;$D118-($D118/5),(EG118/$B$13)*($C118-$D118)+$D118,IF(EJ117+(EJ117-EJ116)&gt;$D118,EJ117+(EJ117-EJ116),$D118))</f>
        <v>-100</v>
      </c>
      <c r="EK118" s="4">
        <f t="shared" si="385"/>
        <v>-100</v>
      </c>
      <c r="EL118" s="1">
        <f t="shared" si="386"/>
        <v>100</v>
      </c>
      <c r="EM118" s="1">
        <f t="shared" si="387"/>
        <v>0</v>
      </c>
      <c r="EN118" s="1">
        <f t="shared" si="388"/>
        <v>3.8259999999999903</v>
      </c>
      <c r="EO118" s="1">
        <f>-$B$4*(EN118-EN117)/($E118-$E117)</f>
        <v>0.49999999999999822</v>
      </c>
      <c r="EP118" s="1">
        <f t="shared" si="465"/>
        <v>5.9905662181276202E-15</v>
      </c>
      <c r="EQ118" s="1">
        <f t="shared" si="505"/>
        <v>-0.23955353426797465</v>
      </c>
      <c r="ER118" s="1">
        <f t="shared" si="506"/>
        <v>0.49999999999999822</v>
      </c>
      <c r="ES118" s="1">
        <f t="shared" si="389"/>
        <v>3.4685378402958914E-17</v>
      </c>
      <c r="ET118" s="1">
        <f>$B$9*(1+($B$11*(ES118)/$B$13))</f>
        <v>1000</v>
      </c>
      <c r="EU118" s="1">
        <f t="shared" si="467"/>
        <v>513.50999999999817</v>
      </c>
      <c r="EV118" s="1">
        <f t="shared" si="468"/>
        <v>499.99999999999824</v>
      </c>
      <c r="EW118" s="1">
        <f t="shared" si="469"/>
        <v>500</v>
      </c>
      <c r="EX118" s="1">
        <f t="shared" si="470"/>
        <v>4.624717120394523E-18</v>
      </c>
      <c r="EY118" s="4">
        <f t="shared" si="471"/>
        <v>0</v>
      </c>
      <c r="EZ118" s="1">
        <f>EY118-(ES118)*(EW118)</f>
        <v>-1.7342689201479458E-14</v>
      </c>
      <c r="FA118" s="4">
        <f t="shared" si="390"/>
        <v>0</v>
      </c>
      <c r="FB118" s="4">
        <f>FA118+10</f>
        <v>10</v>
      </c>
      <c r="FC118" s="4">
        <f>FC117*((FB118-($B$6/2))/(FB118+($B$6/2)))</f>
        <v>3.9466235130566295E-17</v>
      </c>
      <c r="FD118" s="4">
        <f>FC118-EG118</f>
        <v>4.7808567276073801E-18</v>
      </c>
      <c r="FE118" s="4">
        <f>IF(FG118&gt;$D118,(FC118/$B$13)*($C118-$D118)+$D118+($D$14/2),(IF(FE117+(FE117-FE116)&gt;$D118,FE117+(FE117-FE116),$D118)))</f>
        <v>-100</v>
      </c>
      <c r="FF118" s="4">
        <f>IF((((FC118/$B$13)*($C118-$D118))+$D118)&gt;$D118-($D118/5),(FC118/$B$13)*($C118-$D118)+$D118,IF(FF117+(FF117-FF116)&gt;$D118,FF117+(FF117-FF116),$D118))</f>
        <v>-100</v>
      </c>
      <c r="FG118" s="4">
        <f t="shared" si="395"/>
        <v>-100</v>
      </c>
      <c r="FH118" s="1">
        <f t="shared" si="396"/>
        <v>100</v>
      </c>
      <c r="FI118" s="1">
        <f t="shared" si="397"/>
        <v>0</v>
      </c>
      <c r="FJ118" s="1">
        <f t="shared" si="398"/>
        <v>3.8259999999999903</v>
      </c>
      <c r="FK118" s="1">
        <f>-$B$4*(FJ118-FJ117)/($E118-$E117)</f>
        <v>0.49999999999999822</v>
      </c>
      <c r="FL118" s="1">
        <f t="shared" si="475"/>
        <v>6.8162754975071313E-15</v>
      </c>
      <c r="FM118" s="1">
        <f t="shared" si="507"/>
        <v>-0.24386264428720197</v>
      </c>
      <c r="FN118" s="1">
        <f t="shared" si="508"/>
        <v>0.49999999999999822</v>
      </c>
      <c r="FO118" s="1">
        <f t="shared" si="399"/>
        <v>3.9466235130566295E-17</v>
      </c>
      <c r="FP118" s="1">
        <f>$B$9*(1+($B$11*(FO118)/$B$13))</f>
        <v>1000</v>
      </c>
      <c r="FQ118" s="1">
        <f t="shared" si="477"/>
        <v>513.50999999999817</v>
      </c>
      <c r="FR118" s="1">
        <f t="shared" si="478"/>
        <v>499.99999999999824</v>
      </c>
      <c r="FS118" s="1">
        <f t="shared" si="479"/>
        <v>500</v>
      </c>
      <c r="FT118" s="1">
        <f t="shared" si="480"/>
        <v>5.2621646840755061E-18</v>
      </c>
      <c r="FU118" s="4">
        <f t="shared" si="481"/>
        <v>0</v>
      </c>
      <c r="FV118" s="1">
        <f>FU118-(FO118)*(FS118)</f>
        <v>-1.9733117565283149E-14</v>
      </c>
      <c r="FW118" s="4">
        <f t="shared" si="400"/>
        <v>0</v>
      </c>
      <c r="FX118" s="4">
        <f>FW118+10</f>
        <v>10</v>
      </c>
      <c r="FY118" s="4">
        <f>FY117*((FX118-($B$6/2))/(FX118+($B$6/2)))</f>
        <v>5.3440904830011984E-17</v>
      </c>
      <c r="FZ118" s="4">
        <f>FY118-FC118</f>
        <v>1.3974669699445689E-17</v>
      </c>
      <c r="GA118" s="4">
        <f>IF(GC118&gt;$D118,(FY118/$B$13)*($C118-$D118)+$D118+($D$14/2),(IF(GA117+(GA117-GA116)&gt;$D118,GA117+(GA117-GA116),$D118)))</f>
        <v>-100</v>
      </c>
      <c r="GB118" s="4">
        <f>IF((((FY118/$B$13)*($C118-$D118))+$D118)&gt;$D118-($D118/5),(FY118/$B$13)*($C118-$D118)+$D118,IF(GB117+(GB117-GB116)&gt;$D118,GB117+(GB117-GB116),$D118))</f>
        <v>-100</v>
      </c>
      <c r="GC118" s="4">
        <f t="shared" si="405"/>
        <v>-100</v>
      </c>
      <c r="GD118" s="1">
        <f t="shared" si="406"/>
        <v>100</v>
      </c>
      <c r="GE118" s="1">
        <f t="shared" si="407"/>
        <v>0</v>
      </c>
      <c r="GF118" s="1">
        <f t="shared" si="408"/>
        <v>3.8259999999999903</v>
      </c>
      <c r="GG118" s="1">
        <f>-$B$4*(GF118-GF117)/($E118-$E117)</f>
        <v>0.49999999999999822</v>
      </c>
      <c r="GH118" s="1">
        <f t="shared" si="485"/>
        <v>9.2298626649416203E-15</v>
      </c>
      <c r="GI118" s="1">
        <f t="shared" si="509"/>
        <v>-0.23200285612906291</v>
      </c>
      <c r="GJ118" s="1">
        <f t="shared" si="510"/>
        <v>0.49999999999999822</v>
      </c>
      <c r="GK118" s="1">
        <f t="shared" si="409"/>
        <v>5.3440904830011984E-17</v>
      </c>
      <c r="GL118" s="1">
        <f>$B$9*(1+($B$11*(GK118)/$B$13))</f>
        <v>1000</v>
      </c>
      <c r="GM118" s="1">
        <f t="shared" si="487"/>
        <v>513.50999999999817</v>
      </c>
      <c r="GN118" s="1">
        <f t="shared" si="488"/>
        <v>499.99999999999824</v>
      </c>
      <c r="GO118" s="1">
        <f t="shared" si="489"/>
        <v>500</v>
      </c>
      <c r="GP118" s="1">
        <f t="shared" si="490"/>
        <v>7.1254539773349312E-18</v>
      </c>
      <c r="GQ118" s="4">
        <f t="shared" si="491"/>
        <v>0</v>
      </c>
      <c r="GR118" s="1">
        <f>GQ118-(GK118)*(GO118)</f>
        <v>-2.6720452415005992E-14</v>
      </c>
      <c r="GS118" s="4">
        <f t="shared" si="410"/>
        <v>0</v>
      </c>
      <c r="GT118" s="4">
        <f>GS118+10</f>
        <v>10</v>
      </c>
      <c r="GU118" s="4">
        <f>GU117*((GT118-($B$6/2))/(GT118+($B$6/2)))</f>
        <v>6.0755966514197319E-17</v>
      </c>
      <c r="GV118" s="4">
        <f>GU118-FY118</f>
        <v>7.3150616841853349E-18</v>
      </c>
      <c r="GW118" s="4">
        <v>5</v>
      </c>
      <c r="GX118" s="4"/>
      <c r="GY118" s="4"/>
      <c r="GZ118" s="4"/>
      <c r="HA118" s="4"/>
      <c r="HB118" s="4"/>
      <c r="HC118" s="4"/>
      <c r="HD118" s="4"/>
      <c r="HE118" s="4"/>
    </row>
    <row r="119" spans="1:220">
      <c r="A119" s="1">
        <v>101</v>
      </c>
      <c r="B119" s="1">
        <f>C119-D119</f>
        <v>100</v>
      </c>
      <c r="C119" s="1">
        <v>0</v>
      </c>
      <c r="D119" s="1">
        <f t="shared" si="332"/>
        <v>-100</v>
      </c>
      <c r="E119" s="1">
        <f t="shared" si="494"/>
        <v>0</v>
      </c>
      <c r="F119" s="4">
        <f t="shared" si="413"/>
        <v>3.8509999999999902</v>
      </c>
      <c r="G119" s="1">
        <f>'0.5Q 1-8 '!FS119</f>
        <v>-100</v>
      </c>
      <c r="H119" s="1">
        <f>'0.5Q 1-8 '!FT119</f>
        <v>-100</v>
      </c>
      <c r="I119" s="1">
        <f>'0.5Q 1-8 '!FU119</f>
        <v>-100</v>
      </c>
      <c r="J119" s="1">
        <f>'0.5Q 1-8 '!FV119</f>
        <v>100</v>
      </c>
      <c r="K119" s="1">
        <f>'0.5Q 1-8 '!FW119</f>
        <v>0</v>
      </c>
      <c r="L119" s="1">
        <f>'0.5Q 1-8 '!FX119</f>
        <v>3.8509999999999902</v>
      </c>
      <c r="M119" s="1">
        <f>'0.5Q 1-8 '!FY119</f>
        <v>0.49999999999999822</v>
      </c>
      <c r="N119" s="1">
        <f>'0.5Q 1-8 '!FZ119</f>
        <v>5.9232000203593534E-16</v>
      </c>
      <c r="O119" s="1">
        <f>'0.5Q 1-8 '!GA119</f>
        <v>-0.33055081869682706</v>
      </c>
      <c r="P119" s="1">
        <f>'0.5Q 1-8 '!GB119</f>
        <v>0.49999999999999822</v>
      </c>
      <c r="Q119" s="1">
        <f>'0.5Q 1-8 '!GC119</f>
        <v>3.429532811788065E-18</v>
      </c>
      <c r="R119" s="1">
        <f>'0.5Q 1-8 '!GD119</f>
        <v>1000</v>
      </c>
      <c r="S119" s="1">
        <f>'0.5Q 1-8 '!GE119</f>
        <v>513.50999999999817</v>
      </c>
      <c r="T119" s="1">
        <f>'0.5Q 1-8 '!GF119</f>
        <v>499.99999999999824</v>
      </c>
      <c r="U119" s="1">
        <f>'0.5Q 1-8 '!GG119</f>
        <v>500</v>
      </c>
      <c r="V119" s="1">
        <f>'0.5Q 1-8 '!GH119</f>
        <v>4.5727104157174209E-19</v>
      </c>
      <c r="W119" s="1">
        <f>'0.5Q 1-8 '!GI119</f>
        <v>0</v>
      </c>
      <c r="X119" s="1">
        <f>'0.5Q 1-8 '!GJ119</f>
        <v>-1.7147664058940325E-15</v>
      </c>
      <c r="Y119" s="1">
        <f>'0.5Q 1-8 '!GK119</f>
        <v>0</v>
      </c>
      <c r="Z119" s="1">
        <f>'0.5Q 1-8 '!GL119</f>
        <v>10</v>
      </c>
      <c r="AA119" s="1">
        <f>'0.5Q 1-8 '!GM119</f>
        <v>5.2410857780331339E-18</v>
      </c>
      <c r="AC119" s="4">
        <f>IF(AE119&gt;$D119,(AA119/$B$13)*($C119-$D119)+$D119+($D$14/2),(IF(AC118+(AC118-AC117)&gt;$D119,AC118+(AC118-AC117),$D119)))</f>
        <v>-100</v>
      </c>
      <c r="AD119" s="4">
        <f>IF((((AA119/$B$13)*($C119-$D119))+$D119)&gt;$D119-($D119/5),(AA119/$B$13)*($C119-$D119)+$D119,IF(AD118+(AD118-AD117)&gt;$D119,AD118+(AD118-AD117),$D119))</f>
        <v>-100</v>
      </c>
      <c r="AE119" s="4">
        <f t="shared" si="335"/>
        <v>-100</v>
      </c>
      <c r="AF119" s="1">
        <f t="shared" si="336"/>
        <v>100</v>
      </c>
      <c r="AG119" s="1">
        <f t="shared" si="337"/>
        <v>0</v>
      </c>
      <c r="AH119" s="1">
        <f t="shared" si="338"/>
        <v>3.8509999999999902</v>
      </c>
      <c r="AI119" s="1">
        <f>-$B$4*(AH119-AH118)/($E119-$E118)</f>
        <v>0.49999999999999822</v>
      </c>
      <c r="AJ119" s="1">
        <f t="shared" si="415"/>
        <v>9.0519616200917676E-16</v>
      </c>
      <c r="AK119" s="1">
        <f t="shared" si="495"/>
        <v>-0.29579623543115674</v>
      </c>
      <c r="AL119" s="1">
        <f t="shared" si="496"/>
        <v>0.49999999999999822</v>
      </c>
      <c r="AM119" s="1">
        <f t="shared" si="339"/>
        <v>5.2410857780331339E-18</v>
      </c>
      <c r="AN119" s="1">
        <f>$B$9*(1+($B$11*(AM119)/$B$13))</f>
        <v>1000</v>
      </c>
      <c r="AO119" s="1">
        <f t="shared" si="417"/>
        <v>513.50999999999817</v>
      </c>
      <c r="AP119" s="1">
        <f t="shared" si="418"/>
        <v>499.99999999999824</v>
      </c>
      <c r="AQ119" s="1">
        <f t="shared" si="419"/>
        <v>500</v>
      </c>
      <c r="AR119" s="1">
        <f t="shared" si="420"/>
        <v>6.9881143707108461E-19</v>
      </c>
      <c r="AS119" s="4">
        <f t="shared" si="421"/>
        <v>0</v>
      </c>
      <c r="AT119" s="1">
        <f>AS119-(AM119)*(AQ119)</f>
        <v>-2.620542889016567E-15</v>
      </c>
      <c r="AU119" s="4">
        <f t="shared" si="340"/>
        <v>0</v>
      </c>
      <c r="AV119" s="4">
        <f>AU119+10</f>
        <v>10</v>
      </c>
      <c r="AW119" s="4">
        <f>AW118*((AV119-($B$6/2))/(AV119+($B$6/2)))</f>
        <v>7.8419406980428424E-18</v>
      </c>
      <c r="AX119" s="4">
        <f>AW119-AA119</f>
        <v>2.6008549200097085E-18</v>
      </c>
      <c r="AY119" s="4">
        <f>IF(BA119&gt;$D119,(AW119/$B$13)*($C119-$D119)+$D119+($D$14/2),(IF(AY118+(AY118-AY117)&gt;$D119,AY118+(AY118-AY117),$D119)))</f>
        <v>-100</v>
      </c>
      <c r="AZ119" s="4">
        <f>IF((((AW119/$B$13)*($C119-$D119))+$D119)&gt;$D119-($D119/5),(AW119/$B$13)*($C119-$D119)+$D119,IF(AZ118+(AZ118-AZ117)&gt;$D119,AZ118+(AZ118-AZ117),$D119))</f>
        <v>-100</v>
      </c>
      <c r="BA119" s="4">
        <f t="shared" si="345"/>
        <v>-100</v>
      </c>
      <c r="BB119" s="1">
        <f t="shared" si="346"/>
        <v>100</v>
      </c>
      <c r="BC119" s="1">
        <f t="shared" si="347"/>
        <v>0</v>
      </c>
      <c r="BD119" s="1">
        <f t="shared" si="348"/>
        <v>3.8509999999999902</v>
      </c>
      <c r="BE119" s="1">
        <f>-$B$4*(BD119-BD118)/($E119-$E118)</f>
        <v>0.49999999999999822</v>
      </c>
      <c r="BF119" s="1">
        <f t="shared" si="425"/>
        <v>1.3543939029434958E-15</v>
      </c>
      <c r="BG119" s="1">
        <f t="shared" si="497"/>
        <v>-0.29373276889243594</v>
      </c>
      <c r="BH119" s="1">
        <f t="shared" si="498"/>
        <v>0.49999999999999822</v>
      </c>
      <c r="BI119" s="1">
        <f t="shared" si="349"/>
        <v>7.8419406980428424E-18</v>
      </c>
      <c r="BJ119" s="1">
        <f>$B$9*(1+($B$11*(BI119)/$B$13))</f>
        <v>1000</v>
      </c>
      <c r="BK119" s="1">
        <f t="shared" si="427"/>
        <v>513.50999999999817</v>
      </c>
      <c r="BL119" s="1">
        <f t="shared" si="428"/>
        <v>499.99999999999824</v>
      </c>
      <c r="BM119" s="1">
        <f t="shared" si="429"/>
        <v>500</v>
      </c>
      <c r="BN119" s="1">
        <f t="shared" si="430"/>
        <v>1.0455920930723789E-18</v>
      </c>
      <c r="BO119" s="4">
        <f t="shared" si="431"/>
        <v>0</v>
      </c>
      <c r="BP119" s="1">
        <f>BO119-(BI119)*(BM119)</f>
        <v>-3.9209703490214214E-15</v>
      </c>
      <c r="BQ119" s="4">
        <f t="shared" si="350"/>
        <v>0</v>
      </c>
      <c r="BR119" s="4">
        <f>BQ119+10</f>
        <v>10</v>
      </c>
      <c r="BS119" s="4">
        <f>BS118*((BR119-($B$6/2))/(BR119+($B$6/2)))</f>
        <v>9.6399427061485883E-18</v>
      </c>
      <c r="BT119" s="4">
        <f>BS119-AW119</f>
        <v>1.7980020081057459E-18</v>
      </c>
      <c r="BU119" s="4">
        <f>IF(BW119&gt;$D119,(BS119/$B$13)*($C119-$D119)+$D119+($D$14/2),(IF(BU118+(BU118-BU117)&gt;$D119,BU118+(BU118-BU117),$D119)))</f>
        <v>-100</v>
      </c>
      <c r="BV119" s="4">
        <f>IF((((BS119/$B$13)*($C119-$D119))+$D119)&gt;$D119-($D119/5),(BS119/$B$13)*($C119-$D119)+$D119,IF(BV118+(BV118-BV117)&gt;$D119,BV118+(BV118-BV117),$D119))</f>
        <v>-100</v>
      </c>
      <c r="BW119" s="4">
        <f t="shared" si="355"/>
        <v>-100</v>
      </c>
      <c r="BX119" s="1">
        <f t="shared" si="356"/>
        <v>100</v>
      </c>
      <c r="BY119" s="1">
        <f t="shared" si="357"/>
        <v>0</v>
      </c>
      <c r="BZ119" s="1">
        <f t="shared" si="358"/>
        <v>3.8509999999999902</v>
      </c>
      <c r="CA119" s="1">
        <f>-$B$4*(BZ119-BZ118)/($E119-$E118)</f>
        <v>0.49999999999999822</v>
      </c>
      <c r="CB119" s="1">
        <f t="shared" si="435"/>
        <v>1.6649296556387889E-15</v>
      </c>
      <c r="CC119" s="1">
        <f t="shared" si="499"/>
        <v>-0.27648342360798528</v>
      </c>
      <c r="CD119" s="1">
        <f t="shared" si="500"/>
        <v>0.49999999999999822</v>
      </c>
      <c r="CE119" s="1">
        <f t="shared" si="359"/>
        <v>9.6399427061485883E-18</v>
      </c>
      <c r="CF119" s="1">
        <f>$B$9*(1+($B$11*(CE119)/$B$13))</f>
        <v>1000</v>
      </c>
      <c r="CG119" s="1">
        <f t="shared" si="437"/>
        <v>513.50999999999817</v>
      </c>
      <c r="CH119" s="1">
        <f t="shared" si="438"/>
        <v>499.99999999999824</v>
      </c>
      <c r="CI119" s="1">
        <f t="shared" si="439"/>
        <v>500</v>
      </c>
      <c r="CJ119" s="1">
        <f t="shared" si="440"/>
        <v>1.2853256941531451E-18</v>
      </c>
      <c r="CK119" s="4">
        <f t="shared" si="441"/>
        <v>0</v>
      </c>
      <c r="CL119" s="1">
        <f>CK119-(CE119)*(CI119)</f>
        <v>-4.8199713530742941E-15</v>
      </c>
      <c r="CM119" s="4">
        <f t="shared" si="360"/>
        <v>0</v>
      </c>
      <c r="CN119" s="4">
        <f>CM119+10</f>
        <v>10</v>
      </c>
      <c r="CO119" s="4">
        <f>CO118*((CN119-($B$6/2))/(CN119+($B$6/2)))</f>
        <v>1.3358319627902599E-17</v>
      </c>
      <c r="CP119" s="4">
        <f>CO119-BS119</f>
        <v>3.7183769217540106E-18</v>
      </c>
      <c r="CQ119" s="4">
        <f>IF(CS119&gt;$D119,(CO119/$B$13)*($C119-$D119)+$D119+($D$14/2),(IF(CQ118+(CQ118-CQ117)&gt;$D119,CQ118+(CQ118-CQ117),$D119)))</f>
        <v>-100</v>
      </c>
      <c r="CR119" s="4">
        <f>IF((((CO119/$B$13)*($C119-$D119))+$D119)&gt;$D119-($D119/5),(CO119/$B$13)*($C119-$D119)+$D119,IF(CR118+(CR118-CR117)&gt;$D119,CR118+(CR118-CR117),$D119))</f>
        <v>-100</v>
      </c>
      <c r="CS119" s="4">
        <f t="shared" si="365"/>
        <v>-100</v>
      </c>
      <c r="CT119" s="1">
        <f t="shared" si="366"/>
        <v>100</v>
      </c>
      <c r="CU119" s="1">
        <f t="shared" si="367"/>
        <v>0</v>
      </c>
      <c r="CV119" s="1">
        <f t="shared" si="368"/>
        <v>3.8509999999999902</v>
      </c>
      <c r="CW119" s="1">
        <f>-$B$4*(CV119-CV118)/($E119-$E118)</f>
        <v>0.49999999999999822</v>
      </c>
      <c r="CX119" s="1">
        <f t="shared" si="445"/>
        <v>2.3071363778760967E-15</v>
      </c>
      <c r="CY119" s="1">
        <f t="shared" si="501"/>
        <v>-0.26230127356761529</v>
      </c>
      <c r="CZ119" s="1">
        <f t="shared" si="502"/>
        <v>0.49999999999999822</v>
      </c>
      <c r="DA119" s="1">
        <f t="shared" si="369"/>
        <v>1.3358319627902599E-17</v>
      </c>
      <c r="DB119" s="1">
        <f>$B$9*(1+($B$11*(DA119)/$B$13))</f>
        <v>1000</v>
      </c>
      <c r="DC119" s="1">
        <f t="shared" si="447"/>
        <v>513.50999999999817</v>
      </c>
      <c r="DD119" s="1">
        <f t="shared" si="448"/>
        <v>499.99999999999824</v>
      </c>
      <c r="DE119" s="1">
        <f t="shared" si="449"/>
        <v>500</v>
      </c>
      <c r="DF119" s="1">
        <f t="shared" si="450"/>
        <v>1.7811092837203465E-18</v>
      </c>
      <c r="DG119" s="4">
        <f t="shared" si="451"/>
        <v>0</v>
      </c>
      <c r="DH119" s="1">
        <f>DG119-(DA119)*(DE119)</f>
        <v>-6.6791598139512996E-15</v>
      </c>
      <c r="DI119" s="4">
        <f t="shared" si="370"/>
        <v>0</v>
      </c>
      <c r="DJ119" s="4">
        <f>DI119+10</f>
        <v>10</v>
      </c>
      <c r="DK119" s="4">
        <f>DK118*((DJ119-($B$6/2))/(DJ119+($B$6/2)))</f>
        <v>1.550213599563716E-17</v>
      </c>
      <c r="DL119" s="4">
        <f>DK119-CO119</f>
        <v>2.1438163677345606E-18</v>
      </c>
      <c r="DM119" s="4">
        <f>IF(DO119&gt;$D119,(DK119/$B$13)*($C119-$D119)+$D119+($D$14/2),(IF(DM118+(DM118-DM117)&gt;$D119,DM118+(DM118-DM117),$D119)))</f>
        <v>-100</v>
      </c>
      <c r="DN119" s="4">
        <f>IF((((DK119/$B$13)*($C119-$D119))+$D119)&gt;$D119-($D119/5),(DK119/$B$13)*($C119-$D119)+$D119,IF(DN118+(DN118-DN117)&gt;$D119,DN118+(DN118-DN117),$D119))</f>
        <v>-100</v>
      </c>
      <c r="DO119" s="4">
        <f t="shared" si="375"/>
        <v>-100</v>
      </c>
      <c r="DP119" s="1">
        <f t="shared" si="376"/>
        <v>100</v>
      </c>
      <c r="DQ119" s="1">
        <f t="shared" si="377"/>
        <v>0</v>
      </c>
      <c r="DR119" s="1">
        <f t="shared" si="378"/>
        <v>3.8509999999999902</v>
      </c>
      <c r="DS119" s="1">
        <f>-$B$4*(DR119-DR118)/($E119-$E118)</f>
        <v>0.49999999999999822</v>
      </c>
      <c r="DT119" s="1">
        <f t="shared" si="455"/>
        <v>2.6773982721307701E-15</v>
      </c>
      <c r="DU119" s="1">
        <f t="shared" si="503"/>
        <v>-0.25110451091743546</v>
      </c>
      <c r="DV119" s="1">
        <f t="shared" si="504"/>
        <v>0.49999999999999822</v>
      </c>
      <c r="DW119" s="1">
        <f t="shared" si="379"/>
        <v>1.550213599563716E-17</v>
      </c>
      <c r="DX119" s="1">
        <f>$B$9*(1+($B$11*(DW119)/$B$13))</f>
        <v>1000</v>
      </c>
      <c r="DY119" s="1">
        <f t="shared" si="457"/>
        <v>513.50999999999817</v>
      </c>
      <c r="DZ119" s="1">
        <f t="shared" si="458"/>
        <v>499.99999999999824</v>
      </c>
      <c r="EA119" s="1">
        <f t="shared" si="459"/>
        <v>500</v>
      </c>
      <c r="EB119" s="1">
        <f t="shared" si="460"/>
        <v>2.066951466084955E-18</v>
      </c>
      <c r="EC119" s="4">
        <f t="shared" si="461"/>
        <v>0</v>
      </c>
      <c r="ED119" s="1">
        <f>EC119-(DW119)*(EA119)</f>
        <v>-7.751067997818579E-15</v>
      </c>
      <c r="EE119" s="4">
        <f t="shared" si="380"/>
        <v>0</v>
      </c>
      <c r="EF119" s="4">
        <f>EE119+10</f>
        <v>10</v>
      </c>
      <c r="EG119" s="4">
        <f>EG118*((EF119-($B$6/2))/(EF119+($B$6/2)))</f>
        <v>2.0811227041775349E-17</v>
      </c>
      <c r="EH119" s="4">
        <f>EG119-DK119</f>
        <v>5.3090910461381897E-18</v>
      </c>
      <c r="EI119" s="4">
        <f>IF(EK119&gt;$D119,(EG119/$B$13)*($C119-$D119)+$D119+($D$14/2),(IF(EI118+(EI118-EI117)&gt;$D119,EI118+(EI118-EI117),$D119)))</f>
        <v>-100</v>
      </c>
      <c r="EJ119" s="4">
        <f>IF((((EG119/$B$13)*($C119-$D119))+$D119)&gt;$D119-($D119/5),(EG119/$B$13)*($C119-$D119)+$D119,IF(EJ118+(EJ118-EJ117)&gt;$D119,EJ118+(EJ118-EJ117),$D119))</f>
        <v>-100</v>
      </c>
      <c r="EK119" s="4">
        <f t="shared" si="385"/>
        <v>-100</v>
      </c>
      <c r="EL119" s="1">
        <f t="shared" si="386"/>
        <v>100</v>
      </c>
      <c r="EM119" s="1">
        <f t="shared" si="387"/>
        <v>0</v>
      </c>
      <c r="EN119" s="1">
        <f t="shared" si="388"/>
        <v>3.8509999999999902</v>
      </c>
      <c r="EO119" s="1">
        <f>-$B$4*(EN119-EN118)/($E119-$E118)</f>
        <v>0.49999999999999822</v>
      </c>
      <c r="EP119" s="1">
        <f t="shared" si="465"/>
        <v>3.5943397308765712E-15</v>
      </c>
      <c r="EQ119" s="1">
        <f t="shared" si="505"/>
        <v>-0.23955353426797465</v>
      </c>
      <c r="ER119" s="1">
        <f t="shared" si="506"/>
        <v>0.49999999999999822</v>
      </c>
      <c r="ES119" s="1">
        <f t="shared" si="389"/>
        <v>2.0811227041775349E-17</v>
      </c>
      <c r="ET119" s="1">
        <f>$B$9*(1+($B$11*(ES119)/$B$13))</f>
        <v>1000</v>
      </c>
      <c r="EU119" s="1">
        <f t="shared" si="467"/>
        <v>513.50999999999817</v>
      </c>
      <c r="EV119" s="1">
        <f t="shared" si="468"/>
        <v>499.99999999999824</v>
      </c>
      <c r="EW119" s="1">
        <f t="shared" si="469"/>
        <v>500</v>
      </c>
      <c r="EX119" s="1">
        <f t="shared" si="470"/>
        <v>2.7748302722367131E-18</v>
      </c>
      <c r="EY119" s="4">
        <f t="shared" si="471"/>
        <v>0</v>
      </c>
      <c r="EZ119" s="1">
        <f>EY119-(ES119)*(EW119)</f>
        <v>-1.0405613520887674E-14</v>
      </c>
      <c r="FA119" s="4">
        <f t="shared" si="390"/>
        <v>0</v>
      </c>
      <c r="FB119" s="4">
        <f>FA119+10</f>
        <v>10</v>
      </c>
      <c r="FC119" s="4">
        <f>FC118*((FB119-($B$6/2))/(FB119+($B$6/2)))</f>
        <v>2.3679741078339776E-17</v>
      </c>
      <c r="FD119" s="4">
        <f>FC119-EG119</f>
        <v>2.8685140365644262E-18</v>
      </c>
      <c r="FE119" s="4">
        <f>IF(FG119&gt;$D119,(FC119/$B$13)*($C119-$D119)+$D119+($D$14/2),(IF(FE118+(FE118-FE117)&gt;$D119,FE118+(FE118-FE117),$D119)))</f>
        <v>-100</v>
      </c>
      <c r="FF119" s="4">
        <f>IF((((FC119/$B$13)*($C119-$D119))+$D119)&gt;$D119-($D119/5),(FC119/$B$13)*($C119-$D119)+$D119,IF(FF118+(FF118-FF117)&gt;$D119,FF118+(FF118-FF117),$D119))</f>
        <v>-100</v>
      </c>
      <c r="FG119" s="4">
        <f t="shared" si="395"/>
        <v>-100</v>
      </c>
      <c r="FH119" s="1">
        <f t="shared" si="396"/>
        <v>100</v>
      </c>
      <c r="FI119" s="1">
        <f t="shared" si="397"/>
        <v>0</v>
      </c>
      <c r="FJ119" s="1">
        <f t="shared" si="398"/>
        <v>3.8509999999999902</v>
      </c>
      <c r="FK119" s="1">
        <f>-$B$4*(FJ119-FJ118)/($E119-$E118)</f>
        <v>0.49999999999999822</v>
      </c>
      <c r="FL119" s="1">
        <f t="shared" si="475"/>
        <v>4.0897652985042797E-15</v>
      </c>
      <c r="FM119" s="1">
        <f t="shared" si="507"/>
        <v>-0.24386264428720197</v>
      </c>
      <c r="FN119" s="1">
        <f t="shared" si="508"/>
        <v>0.49999999999999822</v>
      </c>
      <c r="FO119" s="1">
        <f t="shared" si="399"/>
        <v>2.3679741078339776E-17</v>
      </c>
      <c r="FP119" s="1">
        <f>$B$9*(1+($B$11*(FO119)/$B$13))</f>
        <v>1000</v>
      </c>
      <c r="FQ119" s="1">
        <f t="shared" si="477"/>
        <v>513.50999999999817</v>
      </c>
      <c r="FR119" s="1">
        <f t="shared" si="478"/>
        <v>499.99999999999824</v>
      </c>
      <c r="FS119" s="1">
        <f t="shared" si="479"/>
        <v>500</v>
      </c>
      <c r="FT119" s="1">
        <f t="shared" si="480"/>
        <v>3.157298810445304E-18</v>
      </c>
      <c r="FU119" s="4">
        <f t="shared" si="481"/>
        <v>0</v>
      </c>
      <c r="FV119" s="1">
        <f>FU119-(FO119)*(FS119)</f>
        <v>-1.1839870539169888E-14</v>
      </c>
      <c r="FW119" s="4">
        <f t="shared" si="400"/>
        <v>0</v>
      </c>
      <c r="FX119" s="4">
        <f>FW119+10</f>
        <v>10</v>
      </c>
      <c r="FY119" s="4">
        <f>FY118*((FX119-($B$6/2))/(FX119+($B$6/2)))</f>
        <v>3.206454289800719E-17</v>
      </c>
      <c r="FZ119" s="4">
        <f>FY119-FC119</f>
        <v>8.3848018196674148E-18</v>
      </c>
      <c r="GA119" s="4">
        <f>IF(GC119&gt;$D119,(FY119/$B$13)*($C119-$D119)+$D119+($D$14/2),(IF(GA118+(GA118-GA117)&gt;$D119,GA118+(GA118-GA117),$D119)))</f>
        <v>-100</v>
      </c>
      <c r="GB119" s="4">
        <f>IF((((FY119/$B$13)*($C119-$D119))+$D119)&gt;$D119-($D119/5),(FY119/$B$13)*($C119-$D119)+$D119,IF(GB118+(GB118-GB117)&gt;$D119,GB118+(GB118-GB117),$D119))</f>
        <v>-100</v>
      </c>
      <c r="GC119" s="4">
        <f t="shared" si="405"/>
        <v>-100</v>
      </c>
      <c r="GD119" s="1">
        <f t="shared" si="406"/>
        <v>100</v>
      </c>
      <c r="GE119" s="1">
        <f t="shared" si="407"/>
        <v>0</v>
      </c>
      <c r="GF119" s="1">
        <f t="shared" si="408"/>
        <v>3.8509999999999902</v>
      </c>
      <c r="GG119" s="1">
        <f>-$B$4*(GF119-GF118)/($E119-$E118)</f>
        <v>0.49999999999999822</v>
      </c>
      <c r="GH119" s="1">
        <f t="shared" si="485"/>
        <v>5.5379175989649722E-15</v>
      </c>
      <c r="GI119" s="1">
        <f t="shared" si="509"/>
        <v>-0.23200285612906291</v>
      </c>
      <c r="GJ119" s="1">
        <f t="shared" si="510"/>
        <v>0.49999999999999822</v>
      </c>
      <c r="GK119" s="1">
        <f t="shared" si="409"/>
        <v>3.206454289800719E-17</v>
      </c>
      <c r="GL119" s="1">
        <f>$B$9*(1+($B$11*(GK119)/$B$13))</f>
        <v>1000</v>
      </c>
      <c r="GM119" s="1">
        <f t="shared" si="487"/>
        <v>513.50999999999817</v>
      </c>
      <c r="GN119" s="1">
        <f t="shared" si="488"/>
        <v>499.99999999999824</v>
      </c>
      <c r="GO119" s="1">
        <f t="shared" si="489"/>
        <v>500</v>
      </c>
      <c r="GP119" s="1">
        <f t="shared" si="490"/>
        <v>4.2752723864009584E-18</v>
      </c>
      <c r="GQ119" s="4">
        <f t="shared" si="491"/>
        <v>0</v>
      </c>
      <c r="GR119" s="1">
        <f>GQ119-(GK119)*(GO119)</f>
        <v>-1.6032271449003595E-14</v>
      </c>
      <c r="GS119" s="4">
        <f t="shared" si="410"/>
        <v>0</v>
      </c>
      <c r="GT119" s="4">
        <f>GS119+10</f>
        <v>10</v>
      </c>
      <c r="GU119" s="4">
        <f>GU118*((GT119-($B$6/2))/(GT119+($B$6/2)))</f>
        <v>3.6453579908518391E-17</v>
      </c>
      <c r="GV119" s="4">
        <f>GU119-FY119</f>
        <v>4.389037010511201E-18</v>
      </c>
      <c r="GW119" s="4">
        <v>0</v>
      </c>
      <c r="GX119" s="4"/>
      <c r="GY119" s="4"/>
      <c r="GZ119" s="4"/>
      <c r="HA119" s="4"/>
      <c r="HB119" s="4"/>
      <c r="HC119" s="4"/>
      <c r="HD119" s="4"/>
      <c r="HE119" s="4"/>
    </row>
    <row r="120" spans="1:220">
      <c r="P120" s="1"/>
      <c r="AH120" s="4"/>
      <c r="AM120" s="1"/>
      <c r="AN120" s="1"/>
      <c r="AO120" s="1"/>
      <c r="AP120" s="1"/>
      <c r="AQ120" s="1"/>
      <c r="AT120" s="1"/>
      <c r="AU120" s="1"/>
      <c r="AX120" s="1"/>
      <c r="BK120" s="1"/>
      <c r="BL120" s="1"/>
      <c r="BM120" s="1"/>
      <c r="BP120" s="1"/>
      <c r="BQ120" s="1"/>
      <c r="BT120" s="1"/>
      <c r="BV120" s="1"/>
      <c r="CI120" s="1"/>
      <c r="CJ120" s="1"/>
      <c r="CK120" s="1"/>
      <c r="CP120" s="1"/>
      <c r="CT120" s="1"/>
      <c r="DG120" s="1"/>
      <c r="DH120" s="1"/>
      <c r="DI120" s="1"/>
      <c r="DK120" s="1"/>
      <c r="DL120" s="1"/>
      <c r="DR120" s="1"/>
      <c r="EE120" s="1"/>
      <c r="EH120" s="1"/>
      <c r="EI120" s="1"/>
      <c r="EJ120" s="4"/>
      <c r="EK120" s="4"/>
      <c r="EO120" s="1"/>
      <c r="FC120" s="1"/>
      <c r="FD120" s="1"/>
      <c r="FG120" s="1"/>
      <c r="FH120" s="1"/>
      <c r="FI120" s="4"/>
      <c r="FL120" s="1"/>
      <c r="FR120" s="1"/>
      <c r="FT120" s="4"/>
      <c r="FY120" s="1"/>
      <c r="FZ120" s="1"/>
      <c r="GA120" s="1"/>
      <c r="GB120" s="1"/>
      <c r="GE120" s="1"/>
      <c r="GF120" s="4"/>
      <c r="GI120" s="1"/>
      <c r="GN120" s="1"/>
      <c r="GO120" s="4"/>
      <c r="GP120" s="4"/>
      <c r="GQ120" s="4"/>
      <c r="GR120" s="4"/>
      <c r="GS120" s="4"/>
      <c r="GT120" s="4"/>
      <c r="GU120" s="1"/>
      <c r="GV120" s="1"/>
    </row>
    <row r="121" spans="1:220">
      <c r="BP121" s="1"/>
      <c r="BV121" s="1"/>
      <c r="CN121" s="1"/>
      <c r="CT121" s="1"/>
      <c r="DK121" s="1"/>
      <c r="DR121" s="1"/>
      <c r="EI121" s="1"/>
      <c r="EJ121" s="4"/>
      <c r="EK121" s="4"/>
      <c r="EO121" s="1"/>
      <c r="FG121" s="1"/>
      <c r="FH121" s="1"/>
      <c r="FI121" s="4"/>
      <c r="FL121" s="1"/>
      <c r="FR121" s="1"/>
      <c r="FT121" s="4"/>
      <c r="GE121" s="1"/>
      <c r="GF121" s="4"/>
      <c r="GI121" s="1"/>
      <c r="GN121" s="1"/>
      <c r="GO121" s="4"/>
      <c r="GP121" s="4"/>
      <c r="GQ121" s="4"/>
      <c r="GR121" s="4"/>
      <c r="GS121" s="4"/>
      <c r="GT121" s="4"/>
      <c r="GU121" s="4"/>
    </row>
  </sheetData>
  <mergeCells count="9">
    <mergeCell ref="G17:Z17"/>
    <mergeCell ref="FE17:FY17"/>
    <mergeCell ref="GA17:GU17"/>
    <mergeCell ref="AC17:AW17"/>
    <mergeCell ref="AY17:BS17"/>
    <mergeCell ref="BU17:CO17"/>
    <mergeCell ref="CQ17:DK17"/>
    <mergeCell ref="DM17:EG17"/>
    <mergeCell ref="EI17:FC17"/>
  </mergeCells>
  <phoneticPr fontId="2" type="noConversion"/>
  <pageMargins left="0.7" right="0.7" top="0.75" bottom="0.75" header="0.3" footer="0.3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16"/>
  <dimension ref="A1:HX121"/>
  <sheetViews>
    <sheetView zoomScale="25" zoomScaleNormal="25" workbookViewId="0">
      <selection activeCell="K37" sqref="K37"/>
    </sheetView>
  </sheetViews>
  <sheetFormatPr baseColWidth="10" defaultColWidth="11.42578125" defaultRowHeight="15"/>
  <cols>
    <col min="1" max="10" width="15.28515625" style="1" customWidth="1"/>
    <col min="11" max="12" width="15.28515625" style="4" customWidth="1"/>
    <col min="13" max="15" width="15.28515625" style="1" customWidth="1"/>
    <col min="16" max="16" width="15.28515625" style="4" customWidth="1"/>
    <col min="17" max="23" width="15.28515625" style="1" customWidth="1"/>
    <col min="24" max="28" width="15.28515625" style="4" customWidth="1"/>
    <col min="29" max="31" width="18" style="4" bestFit="1" customWidth="1"/>
    <col min="32" max="32" width="17.28515625" style="4" bestFit="1" customWidth="1"/>
    <col min="33" max="33" width="15.28515625" style="4" customWidth="1"/>
    <col min="34" max="34" width="15.28515625" style="1" customWidth="1"/>
    <col min="35" max="43" width="15.28515625" style="4" customWidth="1"/>
    <col min="44" max="44" width="15.28515625" style="1" customWidth="1"/>
    <col min="45" max="48" width="15.28515625" style="4" customWidth="1"/>
    <col min="49" max="49" width="15.28515625" style="1" customWidth="1"/>
    <col min="50" max="55" width="15.28515625" style="4" customWidth="1"/>
    <col min="56" max="56" width="15.28515625" style="1" customWidth="1"/>
    <col min="57" max="57" width="15.28515625" style="4" customWidth="1"/>
    <col min="58" max="58" width="15.28515625" style="1" customWidth="1"/>
    <col min="59" max="127" width="15.28515625" style="4" customWidth="1"/>
    <col min="128" max="128" width="15.28515625" style="1" customWidth="1"/>
    <col min="129" max="139" width="15.28515625" style="4" customWidth="1"/>
    <col min="140" max="141" width="15.28515625" style="1" customWidth="1"/>
    <col min="142" max="151" width="15.28515625" style="4" customWidth="1"/>
    <col min="152" max="152" width="15.28515625" style="1" customWidth="1"/>
    <col min="153" max="164" width="15.28515625" style="4" customWidth="1"/>
    <col min="165" max="165" width="15.28515625" style="1" customWidth="1"/>
    <col min="166" max="175" width="15.28515625" style="4" customWidth="1"/>
    <col min="176" max="176" width="15.28515625" style="1" customWidth="1"/>
    <col min="177" max="187" width="15.28515625" style="4" customWidth="1"/>
    <col min="188" max="188" width="15.28515625" style="1" customWidth="1"/>
    <col min="189" max="195" width="15.28515625" style="4" customWidth="1"/>
    <col min="196" max="203" width="15.28515625" style="7" customWidth="1"/>
    <col min="204" max="204" width="15.28515625" style="4" customWidth="1"/>
    <col min="205" max="213" width="11.42578125" style="1" customWidth="1"/>
    <col min="214" max="214" width="11.42578125" style="3" customWidth="1"/>
    <col min="215" max="215" width="12" style="1" bestFit="1" customWidth="1"/>
    <col min="216" max="216" width="10.140625" style="1" bestFit="1" customWidth="1"/>
    <col min="217" max="217" width="18.140625" style="1" bestFit="1" customWidth="1"/>
    <col min="218" max="218" width="14.28515625" style="1" bestFit="1" customWidth="1"/>
    <col min="219" max="219" width="17.42578125" style="1" bestFit="1" customWidth="1"/>
    <col min="220" max="220" width="10.5703125" style="1" bestFit="1" customWidth="1"/>
    <col min="221" max="16384" width="11.42578125" style="2"/>
  </cols>
  <sheetData>
    <row r="1" spans="1:228">
      <c r="A1" s="1" t="str">
        <f>'0.5Q 1-8 '!A1</f>
        <v>mu (kg/m s)</v>
      </c>
      <c r="B1" s="1">
        <f>'0.5Q 1-8 '!B1</f>
        <v>1E-3</v>
      </c>
      <c r="HK1" s="4"/>
    </row>
    <row r="2" spans="1:228">
      <c r="A2" s="1" t="str">
        <f>'0.5Q 1-8 '!A2</f>
        <v>g (m/s2)</v>
      </c>
      <c r="B2" s="1">
        <f>'0.5Q 1-8 '!B2</f>
        <v>9.81</v>
      </c>
      <c r="HT2" s="3"/>
    </row>
    <row r="3" spans="1:228">
      <c r="A3" s="1" t="str">
        <f>'0.5Q 1-8 '!A3</f>
        <v>ki (m2)</v>
      </c>
      <c r="B3" s="1">
        <f>'0.5Q 1-8 '!B3</f>
        <v>1.1798240646354816E-10</v>
      </c>
      <c r="HT3" s="3"/>
    </row>
    <row r="4" spans="1:228">
      <c r="A4" s="1" t="str">
        <f>'0.5Q 1-8 '!A4</f>
        <v>Kf (m/d)</v>
      </c>
      <c r="B4" s="1">
        <f>'0.5Q 1-8 '!B4</f>
        <v>100</v>
      </c>
      <c r="HT4" s="3"/>
    </row>
    <row r="5" spans="1:228">
      <c r="A5" s="1" t="str">
        <f>'0.5Q 1-8 '!A5</f>
        <v>Ks  (m/d)</v>
      </c>
      <c r="B5" s="1">
        <f>'0.5Q 1-8 '!B5</f>
        <v>102.70200000000001</v>
      </c>
      <c r="HT5" s="3"/>
    </row>
    <row r="6" spans="1:228">
      <c r="A6" s="1" t="str">
        <f>'0.5Q 1-8 '!A6</f>
        <v>Delta x (m)</v>
      </c>
      <c r="B6" s="1">
        <f>'0.5Q 1-8 '!B6</f>
        <v>5</v>
      </c>
      <c r="HT6" s="3"/>
    </row>
    <row r="7" spans="1:228">
      <c r="A7" s="1" t="str">
        <f>'0.5Q 1-8 '!A7</f>
        <v>qfresh (m/d)</v>
      </c>
      <c r="B7" s="1">
        <f>'0.5Q 1-8 '!B7</f>
        <v>0.5</v>
      </c>
      <c r="HT7" s="3"/>
    </row>
    <row r="8" spans="1:228">
      <c r="A8" s="1" t="str">
        <f>'0.5Q 1-8 '!A8</f>
        <v>T (m2/d)</v>
      </c>
      <c r="B8" s="1">
        <f>'0.5Q 1-8 '!B8</f>
        <v>10000</v>
      </c>
      <c r="HT8" s="3"/>
    </row>
    <row r="9" spans="1:228">
      <c r="A9" s="1" t="str">
        <f>'0.5Q 1-8 '!A9</f>
        <v>ro f (kg/m3)</v>
      </c>
      <c r="B9" s="1">
        <f>'0.5Q 1-8 '!B9</f>
        <v>1000</v>
      </c>
      <c r="HT9" s="3"/>
    </row>
    <row r="10" spans="1:228">
      <c r="A10" s="1" t="str">
        <f>'0.5Q 1-8 '!A10</f>
        <v>ro s (kg/m3)</v>
      </c>
      <c r="B10" s="1">
        <f>'0.5Q 1-8 '!B10</f>
        <v>1027.02</v>
      </c>
      <c r="HT10" s="3"/>
    </row>
    <row r="11" spans="1:228">
      <c r="A11" s="1" t="str">
        <f>'0.5Q 1-8 '!A11</f>
        <v>eps</v>
      </c>
      <c r="B11" s="1">
        <f>'0.5Q 1-8 '!B11</f>
        <v>2.7019999999999982E-2</v>
      </c>
      <c r="C11" s="1" t="str">
        <f>'0.5Q 1-8 '!C11</f>
        <v>1/eps</v>
      </c>
      <c r="D11" s="1">
        <f>'0.5Q 1-8 '!D11</f>
        <v>37.009622501850508</v>
      </c>
      <c r="HT11" s="3"/>
    </row>
    <row r="12" spans="1:228">
      <c r="A12" s="1" t="str">
        <f>'0.5Q 1-8 '!A12</f>
        <v>alfa T (m)</v>
      </c>
      <c r="B12" s="1">
        <f>'0.5Q 1-8 '!B12</f>
        <v>1</v>
      </c>
      <c r="C12" s="1" t="str">
        <f>'0.5Q 1-8 '!C12</f>
        <v>1/epsPool</v>
      </c>
      <c r="D12" s="1">
        <f>'0.5Q 1-8 '!D12</f>
        <v>68.976628526036137</v>
      </c>
      <c r="HT12" s="3"/>
    </row>
    <row r="13" spans="1:228">
      <c r="A13" s="1" t="str">
        <f>'0.5Q 1-8 '!A13</f>
        <v>w mar (Kg/kg)</v>
      </c>
      <c r="B13" s="1">
        <f>'0.5Q 1-8 '!B13</f>
        <v>3.8600000000000002E-2</v>
      </c>
      <c r="C13" s="1" t="str">
        <f>'0.5Q 1-8 '!C13</f>
        <v>epsi Pool</v>
      </c>
      <c r="D13" s="1">
        <f>'0.5Q 1-8 '!D13</f>
        <v>1.4497664228725485E-2</v>
      </c>
      <c r="HT13" s="3"/>
    </row>
    <row r="14" spans="1:228">
      <c r="A14" s="1" t="str">
        <f>'0.5Q 1-8 '!A14</f>
        <v>w contorno 2d</v>
      </c>
      <c r="B14" s="1">
        <f>'0.5Q 1-8 '!B14</f>
        <v>3.0300000000000001E-2</v>
      </c>
      <c r="C14" s="1" t="str">
        <f>'0.5Q 1-8 '!C14</f>
        <v>wmz</v>
      </c>
      <c r="D14" s="1">
        <f>'0.5Q 1-8 '!D14</f>
        <v>18.973665961010276</v>
      </c>
      <c r="AA14" s="8"/>
      <c r="HT14" s="3"/>
    </row>
    <row r="15" spans="1:228">
      <c r="A15" s="1" t="str">
        <f>'0.5Q 1-8 '!A15</f>
        <v xml:space="preserve">alfa L (m) </v>
      </c>
      <c r="B15" s="1">
        <f>'0.5Q 1-8 '!B15</f>
        <v>10</v>
      </c>
      <c r="C15" s="1" t="str">
        <f>'0.5Q 1-8 '!C15</f>
        <v>ag</v>
      </c>
      <c r="D15" s="1">
        <f>'0.5Q 1-8 '!D15</f>
        <v>3.1622776601683795</v>
      </c>
      <c r="AX15" s="4">
        <f>'0.5Q 8-16'!GV15+1</f>
        <v>17</v>
      </c>
      <c r="BT15" s="4">
        <f>AX15+1</f>
        <v>18</v>
      </c>
      <c r="BZ15" s="1"/>
      <c r="CJ15" s="1"/>
      <c r="CO15" s="1"/>
      <c r="CP15" s="4">
        <f>BT15+1</f>
        <v>19</v>
      </c>
      <c r="CV15" s="1"/>
      <c r="CX15" s="1"/>
      <c r="DL15" s="4">
        <f>CP15+1</f>
        <v>20</v>
      </c>
      <c r="DR15" s="1"/>
      <c r="DX15" s="4"/>
      <c r="EB15" s="1"/>
      <c r="EG15" s="1"/>
      <c r="EH15" s="4">
        <f>DL15+1</f>
        <v>21</v>
      </c>
      <c r="EJ15" s="4"/>
      <c r="EK15" s="4"/>
      <c r="EN15" s="1"/>
      <c r="EP15" s="1"/>
      <c r="EV15" s="4"/>
      <c r="FD15" s="4">
        <f>EH15+1</f>
        <v>22</v>
      </c>
      <c r="FI15" s="4"/>
      <c r="FJ15" s="1"/>
      <c r="FY15" s="1"/>
      <c r="FZ15" s="4">
        <f>FD15+1</f>
        <v>23</v>
      </c>
      <c r="GH15" s="1"/>
      <c r="GN15" s="4"/>
      <c r="GO15" s="4"/>
      <c r="GP15" s="4"/>
      <c r="GQ15" s="4"/>
      <c r="GR15" s="4"/>
      <c r="GS15" s="4"/>
      <c r="GT15" s="4"/>
      <c r="GU15" s="4"/>
      <c r="GV15" s="4">
        <f>FZ15+1</f>
        <v>24</v>
      </c>
      <c r="HT15" s="3"/>
    </row>
    <row r="16" spans="1:228">
      <c r="A16" s="1" t="str">
        <f>'0.5Q 1-8 '!A16</f>
        <v>espesor (m)</v>
      </c>
      <c r="B16" s="1">
        <f>'0.5Q 1-8 '!B16</f>
        <v>100</v>
      </c>
      <c r="AX16" s="7">
        <f>MAX(AX19:AX119)</f>
        <v>1.6408512821249532E-4</v>
      </c>
      <c r="BT16" s="7">
        <f>MAX(BT19:BT119)</f>
        <v>1.2518479902470228E-4</v>
      </c>
      <c r="BU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M16" s="1"/>
      <c r="CN16" s="1"/>
      <c r="CO16" s="1"/>
      <c r="CP16" s="7">
        <f>MAX(CP19:CP119)</f>
        <v>2.2279292328352687E-4</v>
      </c>
      <c r="DL16" s="7">
        <f>MAX(DL19:DL119)</f>
        <v>1.7123220217381122E-4</v>
      </c>
      <c r="EH16" s="7">
        <f>MAX(EH19:EH119)</f>
        <v>1.2428691935872363E-4</v>
      </c>
      <c r="FD16" s="7">
        <f>MAX(FD19:FD119)</f>
        <v>1.0283679112862249E-4</v>
      </c>
      <c r="FZ16" s="7">
        <f>MAX(FZ19:FZ119)</f>
        <v>7.8033251248467699E-5</v>
      </c>
      <c r="GV16" s="7">
        <f>MAX(GV19:GV119)</f>
        <v>6.4135219230889405E-5</v>
      </c>
      <c r="HT16" s="3"/>
    </row>
    <row r="17" spans="1:232">
      <c r="G17" s="29" t="s">
        <v>42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9"/>
      <c r="AC17" s="28" t="s">
        <v>109</v>
      </c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4" t="s">
        <v>40</v>
      </c>
      <c r="AY17" s="28" t="s">
        <v>52</v>
      </c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4" t="s">
        <v>40</v>
      </c>
      <c r="BU17" s="28" t="s">
        <v>53</v>
      </c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4" t="s">
        <v>40</v>
      </c>
      <c r="CQ17" s="28" t="s">
        <v>54</v>
      </c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4" t="s">
        <v>40</v>
      </c>
      <c r="DM17" s="28" t="s">
        <v>55</v>
      </c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4" t="s">
        <v>40</v>
      </c>
      <c r="EI17" s="28" t="s">
        <v>56</v>
      </c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4" t="s">
        <v>40</v>
      </c>
      <c r="FE17" s="28" t="s">
        <v>57</v>
      </c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4" t="s">
        <v>40</v>
      </c>
      <c r="GA17" s="28" t="s">
        <v>58</v>
      </c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4" t="s">
        <v>40</v>
      </c>
      <c r="HT17" s="3"/>
    </row>
    <row r="18" spans="1:232" s="5" customFormat="1">
      <c r="A18" s="1" t="s">
        <v>0</v>
      </c>
      <c r="B18" s="1" t="s">
        <v>5</v>
      </c>
      <c r="C18" s="1" t="s">
        <v>3</v>
      </c>
      <c r="D18" s="1" t="s">
        <v>2</v>
      </c>
      <c r="E18" s="1" t="s">
        <v>1</v>
      </c>
      <c r="F18" s="1" t="s">
        <v>4</v>
      </c>
      <c r="G18" s="1" t="str">
        <f>'0.5Q 8-16'!GA18</f>
        <v>zi+WZM/2</v>
      </c>
      <c r="H18" s="1" t="str">
        <f>'0.5Q 8-16'!GB18</f>
        <v>zi</v>
      </c>
      <c r="I18" s="1" t="str">
        <f>'0.5Q 8-16'!GC18</f>
        <v>zi-WZM/2</v>
      </c>
      <c r="J18" s="1" t="str">
        <f>'0.5Q 8-16'!GD18</f>
        <v>fresh thickness</v>
      </c>
      <c r="K18" s="1" t="str">
        <f>'0.5Q 8-16'!GE18</f>
        <v>saline thickness</v>
      </c>
      <c r="L18" s="1" t="str">
        <f>'0.5Q 8-16'!GF18</f>
        <v>hf</v>
      </c>
      <c r="M18" s="1" t="str">
        <f>'0.5Q 8-16'!GG18</f>
        <v>qf2</v>
      </c>
      <c r="N18" s="1" t="str">
        <f>'0.5Q 8-16'!GH18</f>
        <v>q vertical</v>
      </c>
      <c r="O18" s="1" t="str">
        <f>'0.5Q 8-16'!GI18</f>
        <v>average qs</v>
      </c>
      <c r="P18" s="1" t="str">
        <f>'0.5Q 8-16'!GJ18</f>
        <v>qs</v>
      </c>
      <c r="Q18" s="1" t="str">
        <f>'0.5Q 8-16'!GK18</f>
        <v xml:space="preserve">w pro </v>
      </c>
      <c r="R18" s="1" t="str">
        <f>'0.5Q 8-16'!GL18</f>
        <v>rho pro</v>
      </c>
      <c r="S18" s="1" t="str">
        <f>'0.5Q 8-16'!GM18</f>
        <v>us</v>
      </c>
      <c r="T18" s="1" t="str">
        <f>'0.5Q 8-16'!GN18</f>
        <v>uf</v>
      </c>
      <c r="U18" s="1" t="str">
        <f>'0.5Q 8-16'!GO18</f>
        <v>u</v>
      </c>
      <c r="V18" s="1" t="str">
        <f>'0.5Q 8-16'!GP18</f>
        <v>grad wpro</v>
      </c>
      <c r="W18" s="1" t="str">
        <f>'0.5Q 8-16'!GQ18</f>
        <v>((rho q) w )PRO</v>
      </c>
      <c r="X18" s="1" t="str">
        <f>'0.5Q 8-16'!GR18</f>
        <v>(rho q)'w')PRO</v>
      </c>
      <c r="Y18" s="1" t="str">
        <f>'0.5Q 8-16'!GS18</f>
        <v>AlphaL</v>
      </c>
      <c r="Z18" s="1" t="str">
        <f>'0.5Q 8-16'!GT18</f>
        <v>AlphaL</v>
      </c>
      <c r="AA18" s="1" t="str">
        <f>'0.5Q 8-16'!GU18</f>
        <v>w</v>
      </c>
      <c r="AB18" s="4"/>
      <c r="AC18" s="1" t="s">
        <v>25</v>
      </c>
      <c r="AD18" s="4" t="s">
        <v>12</v>
      </c>
      <c r="AE18" s="1" t="s">
        <v>24</v>
      </c>
      <c r="AF18" s="1" t="s">
        <v>29</v>
      </c>
      <c r="AG18" s="1" t="s">
        <v>30</v>
      </c>
      <c r="AH18" s="1" t="s">
        <v>6</v>
      </c>
      <c r="AI18" s="1" t="s">
        <v>22</v>
      </c>
      <c r="AJ18" s="1" t="s">
        <v>23</v>
      </c>
      <c r="AK18" s="1" t="s">
        <v>28</v>
      </c>
      <c r="AL18" s="1" t="s">
        <v>26</v>
      </c>
      <c r="AM18" s="1" t="s">
        <v>13</v>
      </c>
      <c r="AN18" s="1" t="s">
        <v>14</v>
      </c>
      <c r="AO18" s="1" t="s">
        <v>110</v>
      </c>
      <c r="AP18" s="1" t="s">
        <v>111</v>
      </c>
      <c r="AQ18" s="23" t="s">
        <v>112</v>
      </c>
      <c r="AR18" s="1" t="s">
        <v>15</v>
      </c>
      <c r="AS18" s="1" t="s">
        <v>16</v>
      </c>
      <c r="AT18" s="4" t="s">
        <v>17</v>
      </c>
      <c r="AU18" s="1" t="s">
        <v>113</v>
      </c>
      <c r="AV18" s="1" t="s">
        <v>113</v>
      </c>
      <c r="AW18" s="1" t="s">
        <v>9</v>
      </c>
      <c r="AX18" s="4" t="s">
        <v>41</v>
      </c>
      <c r="AY18" s="1" t="s">
        <v>25</v>
      </c>
      <c r="AZ18" s="4" t="s">
        <v>12</v>
      </c>
      <c r="BA18" s="1" t="s">
        <v>24</v>
      </c>
      <c r="BB18" s="1" t="s">
        <v>29</v>
      </c>
      <c r="BC18" s="1" t="s">
        <v>30</v>
      </c>
      <c r="BD18" s="1" t="s">
        <v>6</v>
      </c>
      <c r="BE18" s="1" t="s">
        <v>22</v>
      </c>
      <c r="BF18" s="1" t="s">
        <v>23</v>
      </c>
      <c r="BG18" s="1" t="s">
        <v>28</v>
      </c>
      <c r="BH18" s="1" t="s">
        <v>26</v>
      </c>
      <c r="BI18" s="1" t="s">
        <v>13</v>
      </c>
      <c r="BJ18" s="1" t="s">
        <v>14</v>
      </c>
      <c r="BK18" s="1" t="s">
        <v>110</v>
      </c>
      <c r="BL18" s="1" t="s">
        <v>111</v>
      </c>
      <c r="BM18" s="23" t="s">
        <v>112</v>
      </c>
      <c r="BN18" s="1" t="s">
        <v>15</v>
      </c>
      <c r="BO18" s="1" t="s">
        <v>16</v>
      </c>
      <c r="BP18" s="4" t="s">
        <v>17</v>
      </c>
      <c r="BQ18" s="1" t="s">
        <v>113</v>
      </c>
      <c r="BR18" s="1" t="s">
        <v>113</v>
      </c>
      <c r="BS18" s="1" t="s">
        <v>9</v>
      </c>
      <c r="BT18" s="4" t="s">
        <v>41</v>
      </c>
      <c r="BU18" s="1" t="s">
        <v>25</v>
      </c>
      <c r="BV18" s="4" t="s">
        <v>12</v>
      </c>
      <c r="BW18" s="1" t="s">
        <v>24</v>
      </c>
      <c r="BX18" s="1" t="s">
        <v>29</v>
      </c>
      <c r="BY18" s="1" t="s">
        <v>30</v>
      </c>
      <c r="BZ18" s="1" t="s">
        <v>6</v>
      </c>
      <c r="CA18" s="1" t="s">
        <v>22</v>
      </c>
      <c r="CB18" s="1" t="s">
        <v>23</v>
      </c>
      <c r="CC18" s="1" t="s">
        <v>28</v>
      </c>
      <c r="CD18" s="1" t="s">
        <v>26</v>
      </c>
      <c r="CE18" s="1" t="s">
        <v>13</v>
      </c>
      <c r="CF18" s="1" t="s">
        <v>14</v>
      </c>
      <c r="CG18" s="1" t="s">
        <v>110</v>
      </c>
      <c r="CH18" s="1" t="s">
        <v>111</v>
      </c>
      <c r="CI18" s="23" t="s">
        <v>112</v>
      </c>
      <c r="CJ18" s="1" t="s">
        <v>15</v>
      </c>
      <c r="CK18" s="1" t="s">
        <v>16</v>
      </c>
      <c r="CL18" s="4" t="s">
        <v>17</v>
      </c>
      <c r="CM18" s="1" t="s">
        <v>113</v>
      </c>
      <c r="CN18" s="1" t="s">
        <v>113</v>
      </c>
      <c r="CO18" s="1" t="s">
        <v>9</v>
      </c>
      <c r="CP18" s="4" t="s">
        <v>41</v>
      </c>
      <c r="CQ18" s="1" t="s">
        <v>25</v>
      </c>
      <c r="CR18" s="4" t="s">
        <v>12</v>
      </c>
      <c r="CS18" s="1" t="s">
        <v>24</v>
      </c>
      <c r="CT18" s="1" t="s">
        <v>29</v>
      </c>
      <c r="CU18" s="1" t="s">
        <v>30</v>
      </c>
      <c r="CV18" s="1" t="s">
        <v>6</v>
      </c>
      <c r="CW18" s="1" t="s">
        <v>22</v>
      </c>
      <c r="CX18" s="1" t="s">
        <v>23</v>
      </c>
      <c r="CY18" s="1" t="s">
        <v>28</v>
      </c>
      <c r="CZ18" s="1" t="s">
        <v>26</v>
      </c>
      <c r="DA18" s="1" t="s">
        <v>13</v>
      </c>
      <c r="DB18" s="1" t="s">
        <v>14</v>
      </c>
      <c r="DC18" s="1" t="s">
        <v>110</v>
      </c>
      <c r="DD18" s="1" t="s">
        <v>111</v>
      </c>
      <c r="DE18" s="23" t="s">
        <v>112</v>
      </c>
      <c r="DF18" s="1" t="s">
        <v>15</v>
      </c>
      <c r="DG18" s="1" t="s">
        <v>16</v>
      </c>
      <c r="DH18" s="4" t="s">
        <v>17</v>
      </c>
      <c r="DI18" s="1" t="s">
        <v>113</v>
      </c>
      <c r="DJ18" s="1" t="s">
        <v>113</v>
      </c>
      <c r="DK18" s="1" t="s">
        <v>9</v>
      </c>
      <c r="DL18" s="4" t="s">
        <v>41</v>
      </c>
      <c r="DM18" s="1" t="s">
        <v>25</v>
      </c>
      <c r="DN18" s="4" t="s">
        <v>12</v>
      </c>
      <c r="DO18" s="1" t="s">
        <v>24</v>
      </c>
      <c r="DP18" s="1" t="s">
        <v>29</v>
      </c>
      <c r="DQ18" s="1" t="s">
        <v>30</v>
      </c>
      <c r="DR18" s="1" t="s">
        <v>6</v>
      </c>
      <c r="DS18" s="1" t="s">
        <v>22</v>
      </c>
      <c r="DT18" s="1" t="s">
        <v>23</v>
      </c>
      <c r="DU18" s="1" t="s">
        <v>28</v>
      </c>
      <c r="DV18" s="1" t="s">
        <v>26</v>
      </c>
      <c r="DW18" s="1" t="s">
        <v>13</v>
      </c>
      <c r="DX18" s="1" t="s">
        <v>14</v>
      </c>
      <c r="DY18" s="1" t="s">
        <v>110</v>
      </c>
      <c r="DZ18" s="1" t="s">
        <v>111</v>
      </c>
      <c r="EA18" s="23" t="s">
        <v>112</v>
      </c>
      <c r="EB18" s="1" t="s">
        <v>15</v>
      </c>
      <c r="EC18" s="1" t="s">
        <v>16</v>
      </c>
      <c r="ED18" s="4" t="s">
        <v>17</v>
      </c>
      <c r="EE18" s="1" t="s">
        <v>113</v>
      </c>
      <c r="EF18" s="1" t="s">
        <v>113</v>
      </c>
      <c r="EG18" s="1" t="s">
        <v>9</v>
      </c>
      <c r="EH18" s="4" t="s">
        <v>41</v>
      </c>
      <c r="EI18" s="1" t="s">
        <v>25</v>
      </c>
      <c r="EJ18" s="4" t="s">
        <v>12</v>
      </c>
      <c r="EK18" s="1" t="s">
        <v>24</v>
      </c>
      <c r="EL18" s="1" t="s">
        <v>29</v>
      </c>
      <c r="EM18" s="1" t="s">
        <v>30</v>
      </c>
      <c r="EN18" s="1" t="s">
        <v>6</v>
      </c>
      <c r="EO18" s="1" t="s">
        <v>22</v>
      </c>
      <c r="EP18" s="1" t="s">
        <v>23</v>
      </c>
      <c r="EQ18" s="1" t="s">
        <v>28</v>
      </c>
      <c r="ER18" s="1" t="s">
        <v>26</v>
      </c>
      <c r="ES18" s="1" t="s">
        <v>13</v>
      </c>
      <c r="ET18" s="1" t="s">
        <v>14</v>
      </c>
      <c r="EU18" s="1" t="s">
        <v>110</v>
      </c>
      <c r="EV18" s="1" t="s">
        <v>111</v>
      </c>
      <c r="EW18" s="23" t="s">
        <v>112</v>
      </c>
      <c r="EX18" s="1" t="s">
        <v>15</v>
      </c>
      <c r="EY18" s="1" t="s">
        <v>16</v>
      </c>
      <c r="EZ18" s="4" t="s">
        <v>17</v>
      </c>
      <c r="FA18" s="1" t="s">
        <v>113</v>
      </c>
      <c r="FB18" s="1" t="s">
        <v>113</v>
      </c>
      <c r="FC18" s="1" t="s">
        <v>9</v>
      </c>
      <c r="FD18" s="4" t="s">
        <v>41</v>
      </c>
      <c r="FE18" s="1" t="s">
        <v>25</v>
      </c>
      <c r="FF18" s="4" t="s">
        <v>12</v>
      </c>
      <c r="FG18" s="1" t="s">
        <v>24</v>
      </c>
      <c r="FH18" s="1" t="s">
        <v>29</v>
      </c>
      <c r="FI18" s="1" t="s">
        <v>30</v>
      </c>
      <c r="FJ18" s="1" t="s">
        <v>6</v>
      </c>
      <c r="FK18" s="1" t="s">
        <v>22</v>
      </c>
      <c r="FL18" s="1" t="s">
        <v>23</v>
      </c>
      <c r="FM18" s="1" t="s">
        <v>28</v>
      </c>
      <c r="FN18" s="1" t="s">
        <v>26</v>
      </c>
      <c r="FO18" s="1" t="s">
        <v>13</v>
      </c>
      <c r="FP18" s="1" t="s">
        <v>14</v>
      </c>
      <c r="FQ18" s="1" t="s">
        <v>110</v>
      </c>
      <c r="FR18" s="1" t="s">
        <v>111</v>
      </c>
      <c r="FS18" s="23" t="s">
        <v>112</v>
      </c>
      <c r="FT18" s="1" t="s">
        <v>15</v>
      </c>
      <c r="FU18" s="1" t="s">
        <v>16</v>
      </c>
      <c r="FV18" s="4" t="s">
        <v>17</v>
      </c>
      <c r="FW18" s="1" t="s">
        <v>113</v>
      </c>
      <c r="FX18" s="1" t="s">
        <v>113</v>
      </c>
      <c r="FY18" s="1" t="s">
        <v>9</v>
      </c>
      <c r="FZ18" s="4" t="s">
        <v>41</v>
      </c>
      <c r="GA18" s="1" t="s">
        <v>25</v>
      </c>
      <c r="GB18" s="4" t="s">
        <v>12</v>
      </c>
      <c r="GC18" s="1" t="s">
        <v>24</v>
      </c>
      <c r="GD18" s="1" t="s">
        <v>29</v>
      </c>
      <c r="GE18" s="1" t="s">
        <v>30</v>
      </c>
      <c r="GF18" s="1" t="s">
        <v>6</v>
      </c>
      <c r="GG18" s="1" t="s">
        <v>22</v>
      </c>
      <c r="GH18" s="1" t="s">
        <v>23</v>
      </c>
      <c r="GI18" s="1" t="s">
        <v>28</v>
      </c>
      <c r="GJ18" s="1" t="s">
        <v>26</v>
      </c>
      <c r="GK18" s="1" t="s">
        <v>13</v>
      </c>
      <c r="GL18" s="1" t="s">
        <v>14</v>
      </c>
      <c r="GM18" s="1" t="s">
        <v>110</v>
      </c>
      <c r="GN18" s="1" t="s">
        <v>111</v>
      </c>
      <c r="GO18" s="23" t="s">
        <v>112</v>
      </c>
      <c r="GP18" s="1" t="s">
        <v>15</v>
      </c>
      <c r="GQ18" s="1" t="s">
        <v>16</v>
      </c>
      <c r="GR18" s="4" t="s">
        <v>17</v>
      </c>
      <c r="GS18" s="1" t="s">
        <v>113</v>
      </c>
      <c r="GT18" s="1" t="s">
        <v>113</v>
      </c>
      <c r="GU18" s="1" t="s">
        <v>9</v>
      </c>
      <c r="GV18" s="4" t="s">
        <v>41</v>
      </c>
      <c r="GW18" s="4" t="s">
        <v>51</v>
      </c>
      <c r="GX18" s="4"/>
      <c r="GY18" s="4"/>
      <c r="GZ18" s="4"/>
      <c r="HA18" s="4"/>
      <c r="HB18" s="4"/>
      <c r="HC18" s="4"/>
      <c r="HD18" s="4"/>
      <c r="HE18" s="4"/>
      <c r="HF18" s="6"/>
      <c r="HG18" s="4"/>
      <c r="HH18" s="4"/>
      <c r="HI18" s="4"/>
      <c r="HJ18" s="1"/>
      <c r="HK18" s="4"/>
      <c r="HL18" s="4"/>
      <c r="HP18" s="2"/>
      <c r="HQ18" s="2"/>
      <c r="HR18" s="2"/>
      <c r="HS18" s="2"/>
      <c r="HT18" s="3"/>
      <c r="HU18" s="2"/>
      <c r="HV18" s="2"/>
      <c r="HW18" s="2"/>
      <c r="HX18" s="2"/>
    </row>
    <row r="19" spans="1:232" s="5" customFormat="1">
      <c r="A19" s="1">
        <v>1</v>
      </c>
      <c r="B19" s="1">
        <f t="shared" ref="B19:B50" si="0">C19-D19</f>
        <v>100</v>
      </c>
      <c r="C19" s="1">
        <v>0</v>
      </c>
      <c r="D19" s="1">
        <f t="shared" ref="D19:D82" si="1">-$B$16</f>
        <v>-100</v>
      </c>
      <c r="E19" s="1">
        <v>500</v>
      </c>
      <c r="F19" s="1">
        <f>-((C19+D19)/2)*$B$11</f>
        <v>1.3509999999999991</v>
      </c>
      <c r="G19" s="1">
        <f>'0.5Q 8-16'!GA19</f>
        <v>-12.01575769306999</v>
      </c>
      <c r="H19" s="1">
        <f>'0.5Q 8-16'!GB19</f>
        <v>-21.502590673575128</v>
      </c>
      <c r="I19" s="1">
        <f>'0.5Q 8-16'!GC19</f>
        <v>-30.989423654080266</v>
      </c>
      <c r="J19" s="1">
        <f>'0.5Q 8-16'!GD19</f>
        <v>21.502590673575128</v>
      </c>
      <c r="K19" s="1">
        <f>'0.5Q 8-16'!GE19</f>
        <v>78.497409326424872</v>
      </c>
      <c r="L19" s="1">
        <f>'0.5Q 8-16'!GF19</f>
        <v>0.36976410437559426</v>
      </c>
      <c r="M19" s="1">
        <f>'0.5Q 8-16'!GG19</f>
        <v>0</v>
      </c>
      <c r="N19" s="1">
        <f>'0.5Q 8-16'!GH19</f>
        <v>0</v>
      </c>
      <c r="O19" s="1">
        <f>'0.5Q 8-16'!GI19</f>
        <v>0</v>
      </c>
      <c r="P19" s="1">
        <f>'0.5Q 8-16'!GJ19</f>
        <v>0</v>
      </c>
      <c r="Q19" s="1">
        <f>'0.5Q 8-16'!GK19</f>
        <v>3.0300000000000001E-2</v>
      </c>
      <c r="R19" s="1">
        <f>'0.5Q 8-16'!GL19</f>
        <v>0</v>
      </c>
      <c r="S19" s="1"/>
      <c r="T19" s="1"/>
      <c r="U19" s="1"/>
      <c r="V19" s="1"/>
      <c r="W19" s="1"/>
      <c r="X19" s="1">
        <f>'0.5Q 8-16'!GR19</f>
        <v>0</v>
      </c>
      <c r="Y19" s="1">
        <f>'0.5Q 8-16'!GS19</f>
        <v>86.31470810222082</v>
      </c>
      <c r="Z19" s="1">
        <f>'0.5Q 8-16'!GT19</f>
        <v>96.31470810222082</v>
      </c>
      <c r="AA19" s="1">
        <f>'0.5Q 8-16'!GU19</f>
        <v>3.0300000000000001E-2</v>
      </c>
      <c r="AB19" s="4"/>
      <c r="AC19" s="4">
        <f t="shared" ref="AC19:AC82" si="2">IF(AE19&gt;$D19,(AA19/$B$13)*($C19-$D19)+$D19+($D$14/2),(IF(AC18+(AC18-AC17)&gt;$D19,AC18+(AC18-AC17),$D19)))</f>
        <v>-12.01575769306999</v>
      </c>
      <c r="AD19" s="4">
        <f t="shared" ref="AD19:AD82" si="3">IF((((AA19/$B$13)*($C19-$D19))+$D19)&gt;$D19-($D19/5),(AA19/$B$13)*($C19-$D19)+$D19,IF(AD18+(AD18-AD17)&gt;$D19,AD18+(AD18-AD17),$D19))</f>
        <v>-21.502590673575128</v>
      </c>
      <c r="AE19" s="4">
        <f t="shared" ref="AE19:AE82" si="4">IF(((AA19/$B$13)*($C19-$D19)+$D19-($D$14)/2)&gt;$D19,(AA19/$B$13)*($C19-$D19)+$D19-($D$14)/2,$D19)</f>
        <v>-30.989423654080266</v>
      </c>
      <c r="AF19" s="1">
        <f>-AD19</f>
        <v>21.502590673575128</v>
      </c>
      <c r="AG19" s="1">
        <f>AD19+($C19-$D19)</f>
        <v>78.497409326424872</v>
      </c>
      <c r="AH19" s="1">
        <f t="shared" ref="AH19:AH82" si="5">IF(AE19&gt;$D19,$F19-((((AJ20/$B$4)+$B$11)*(((AC19-AE19)/2)*(((AC19-AE19)/3)+(AE19-$D19))))+(($B$11*(AE19-$D19)^2)/2))/($C19-$D19),$F19-(((AJ20/$B$4)+$B$11)*((AC19-$D19)^3)/(6*$D$14*$B$19)))</f>
        <v>0.37186770405840652</v>
      </c>
      <c r="AI19" s="1"/>
      <c r="AJ19" s="1"/>
      <c r="AK19" s="1"/>
      <c r="AL19" s="1"/>
      <c r="AM19" s="1">
        <f t="shared" ref="AM19:AM82" si="6">AA19</f>
        <v>3.0300000000000001E-2</v>
      </c>
      <c r="AN19" s="1"/>
      <c r="AO19" s="1"/>
      <c r="AP19" s="1"/>
      <c r="AQ19" s="1"/>
      <c r="AR19" s="1"/>
      <c r="AS19" s="1"/>
      <c r="AT19" s="4"/>
      <c r="AU19" s="4">
        <f>IF(AD19&gt;$D19,-AT20/(AQ20*AR20),0)</f>
        <v>85.975406539373395</v>
      </c>
      <c r="AV19" s="4">
        <f t="shared" ref="AV19:AV82" si="7">AU19+10</f>
        <v>95.975406539373395</v>
      </c>
      <c r="AW19" s="4">
        <f>$B$14</f>
        <v>3.0300000000000001E-2</v>
      </c>
      <c r="AX19" s="4">
        <f t="shared" ref="AX19:AX82" si="8">AW19-AA19</f>
        <v>0</v>
      </c>
      <c r="AY19" s="4">
        <f t="shared" ref="AY19:AY82" si="9">IF(BA19&gt;$D19,(AW19/$B$13)*($C19-$D19)+$D19+($D$14/2),(IF(AY18+(AY18-AY17)&gt;$D19,AY18+(AY18-AY17),$D19)))</f>
        <v>-12.01575769306999</v>
      </c>
      <c r="AZ19" s="4">
        <f t="shared" ref="AZ19:AZ82" si="10">IF((((AW19/$B$13)*($C19-$D19))+$D19)&gt;$D19-($D19/5),(AW19/$B$13)*($C19-$D19)+$D19,IF(AZ18+(AZ18-AZ17)&gt;$D19,AZ18+(AZ18-AZ17),$D19))</f>
        <v>-21.502590673575128</v>
      </c>
      <c r="BA19" s="4">
        <f t="shared" ref="BA19:BA82" si="11">IF(((AW19/$B$13)*($C19-$D19)+$D19-($D$14)/2)&gt;$D19,(AW19/$B$13)*($C19-$D19)+$D19-($D$14)/2,$D19)</f>
        <v>-30.989423654080266</v>
      </c>
      <c r="BB19" s="1">
        <f>-AZ19</f>
        <v>21.502590673575128</v>
      </c>
      <c r="BC19" s="1">
        <f>AZ19+($C19-$D19)</f>
        <v>78.497409326424872</v>
      </c>
      <c r="BD19" s="1">
        <f t="shared" ref="BD19:BD82" si="12">IF(BA19&gt;$D19,$F19-((((BF20/$B$4)+$B$11)*(((AY19-BA19)/2)*(((AY19-BA19)/3)+(BA19-$D19))))+(($B$11*(BA19-$D19)^2)/2))/($C19-$D19),$F19-(((BF20/$B$4)+$B$11)*((AY19-$D19)^3)/(6*$D$14*$B$19)))</f>
        <v>0.37268990748214914</v>
      </c>
      <c r="BE19" s="1"/>
      <c r="BF19" s="1"/>
      <c r="BG19" s="1"/>
      <c r="BH19" s="1"/>
      <c r="BI19" s="1">
        <f t="shared" ref="BI19:BI82" si="13">AW19</f>
        <v>3.0300000000000001E-2</v>
      </c>
      <c r="BJ19" s="1"/>
      <c r="BK19" s="1"/>
      <c r="BL19" s="1"/>
      <c r="BM19" s="1"/>
      <c r="BN19" s="1"/>
      <c r="BO19" s="1"/>
      <c r="BP19" s="4"/>
      <c r="BQ19" s="4">
        <f>IF(AZ19&gt;$D19,-BP20/(BM20*BN20),0)</f>
        <v>85.815290496189775</v>
      </c>
      <c r="BR19" s="4">
        <f t="shared" ref="BR19:BR82" si="14">BQ19+10</f>
        <v>95.815290496189775</v>
      </c>
      <c r="BS19" s="4">
        <f>$B$14</f>
        <v>3.0300000000000001E-2</v>
      </c>
      <c r="BT19" s="4">
        <f t="shared" ref="BT19:BT82" si="15">BS19-AW19</f>
        <v>0</v>
      </c>
      <c r="BU19" s="4">
        <f t="shared" ref="BU19:BU82" si="16">IF(BW19&gt;$D19,(BS19/$B$13)*($C19-$D19)+$D19+($D$14/2),(IF(BU18+(BU18-BU17)&gt;$D19,BU18+(BU18-BU17),$D19)))</f>
        <v>-12.01575769306999</v>
      </c>
      <c r="BV19" s="4">
        <f t="shared" ref="BV19:BV82" si="17">IF((((BS19/$B$13)*($C19-$D19))+$D19)&gt;$D19-($D19/5),(BS19/$B$13)*($C19-$D19)+$D19,IF(BV18+(BV18-BV17)&gt;$D19,BV18+(BV18-BV17),$D19))</f>
        <v>-21.502590673575128</v>
      </c>
      <c r="BW19" s="4">
        <f t="shared" ref="BW19:BW82" si="18">IF(((BS19/$B$13)*($C19-$D19)+$D19-($D$14)/2)&gt;$D19,(BS19/$B$13)*($C19-$D19)+$D19-($D$14)/2,$D19)</f>
        <v>-30.989423654080266</v>
      </c>
      <c r="BX19" s="1">
        <f>-BV19</f>
        <v>21.502590673575128</v>
      </c>
      <c r="BY19" s="1">
        <f>BV19+($C19-$D19)</f>
        <v>78.497409326424872</v>
      </c>
      <c r="BZ19" s="1">
        <f t="shared" ref="BZ19:BZ82" si="19">IF(BW19&gt;$D19,$F19-((((CB20/$B$4)+$B$11)*(((BU19-BW19)/2)*(((BU19-BW19)/3)+(BW19-$D19))))+(($B$11*(BW19-$D19)^2)/2))/($C19-$D19),$F19-(((CB20/$B$4)+$B$11)*((BU19-$D19)^3)/(6*$D$14*$B$19)))</f>
        <v>0.37382682833997416</v>
      </c>
      <c r="CA19" s="1"/>
      <c r="CB19" s="1"/>
      <c r="CC19" s="1"/>
      <c r="CD19" s="1"/>
      <c r="CE19" s="1">
        <f t="shared" ref="CE19:CE82" si="20">BS19</f>
        <v>3.0300000000000001E-2</v>
      </c>
      <c r="CF19" s="1"/>
      <c r="CG19" s="1"/>
      <c r="CH19" s="1"/>
      <c r="CI19" s="1"/>
      <c r="CJ19" s="1"/>
      <c r="CK19" s="1"/>
      <c r="CL19" s="4"/>
      <c r="CM19" s="4">
        <f>IF(BV19&gt;$D19,-CL20/(CI20*CJ20),0)</f>
        <v>85.634441066403511</v>
      </c>
      <c r="CN19" s="4">
        <f t="shared" ref="CN19:CN82" si="21">CM19+10</f>
        <v>95.634441066403511</v>
      </c>
      <c r="CO19" s="4">
        <f>$B$14</f>
        <v>3.0300000000000001E-2</v>
      </c>
      <c r="CP19" s="4">
        <f t="shared" ref="CP19:CP82" si="22">CO19-BS19</f>
        <v>0</v>
      </c>
      <c r="CQ19" s="4">
        <f t="shared" ref="CQ19:CQ82" si="23">IF(CS19&gt;$D19,(CO19/$B$13)*($C19-$D19)+$D19+($D$14/2),(IF(CQ18+(CQ18-CQ17)&gt;$D19,CQ18+(CQ18-CQ17),$D19)))</f>
        <v>-12.01575769306999</v>
      </c>
      <c r="CR19" s="4">
        <f t="shared" ref="CR19:CR82" si="24">IF((((CO19/$B$13)*($C19-$D19))+$D19)&gt;$D19-($D19/5),(CO19/$B$13)*($C19-$D19)+$D19,IF(CR18+(CR18-CR17)&gt;$D19,CR18+(CR18-CR17),$D19))</f>
        <v>-21.502590673575128</v>
      </c>
      <c r="CS19" s="4">
        <f t="shared" ref="CS19:CS82" si="25">IF(((CO19/$B$13)*($C19-$D19)+$D19-($D$14)/2)&gt;$D19,(CO19/$B$13)*($C19-$D19)+$D19-($D$14)/2,$D19)</f>
        <v>-30.989423654080266</v>
      </c>
      <c r="CT19" s="1">
        <f>-CR19</f>
        <v>21.502590673575128</v>
      </c>
      <c r="CU19" s="1">
        <f>CR19+($C19-$D19)</f>
        <v>78.497409326424872</v>
      </c>
      <c r="CV19" s="1">
        <f t="shared" ref="CV19:CV82" si="26">IF(CS19&gt;$D19,$F19-((((CX20/$B$4)+$B$11)*(((CQ19-CS19)/2)*(((CQ19-CS19)/3)+(CS19-$D19))))+(($B$11*(CS19-$D19)^2)/2))/($C19-$D19),$F19-(((CX20/$B$4)+$B$11)*((CQ19-$D19)^3)/(6*$D$14*$B$19)))</f>
        <v>0.37424285068110696</v>
      </c>
      <c r="CW19" s="1"/>
      <c r="CX19" s="1"/>
      <c r="CY19" s="1"/>
      <c r="CZ19" s="1"/>
      <c r="DA19" s="1">
        <f t="shared" ref="DA19:DA82" si="27">CO19</f>
        <v>3.0300000000000001E-2</v>
      </c>
      <c r="DB19" s="1"/>
      <c r="DC19" s="1"/>
      <c r="DD19" s="1"/>
      <c r="DE19" s="1"/>
      <c r="DF19" s="1"/>
      <c r="DG19" s="1"/>
      <c r="DH19" s="4"/>
      <c r="DI19" s="4">
        <f>IF(CR19&gt;$D19,-DH20/(DE20*DF20),0)</f>
        <v>85.559645003904649</v>
      </c>
      <c r="DJ19" s="4">
        <f t="shared" ref="DJ19:DJ82" si="28">DI19+10</f>
        <v>95.559645003904649</v>
      </c>
      <c r="DK19" s="4">
        <f>$B$14</f>
        <v>3.0300000000000001E-2</v>
      </c>
      <c r="DL19" s="4">
        <f t="shared" ref="DL19:DL82" si="29">DK19-CO19</f>
        <v>0</v>
      </c>
      <c r="DM19" s="4">
        <f t="shared" ref="DM19:DM82" si="30">IF(DO19&gt;$D19,(DK19/$B$13)*($C19-$D19)+$D19+($D$14/2),(IF(DM18+(DM18-DM17)&gt;$D19,DM18+(DM18-DM17),$D19)))</f>
        <v>-12.01575769306999</v>
      </c>
      <c r="DN19" s="4">
        <f t="shared" ref="DN19:DN82" si="31">IF((((DK19/$B$13)*($C19-$D19))+$D19)&gt;$D19-($D19/5),(DK19/$B$13)*($C19-$D19)+$D19,IF(DN18+(DN18-DN17)&gt;$D19,DN18+(DN18-DN17),$D19))</f>
        <v>-21.502590673575128</v>
      </c>
      <c r="DO19" s="4">
        <f t="shared" ref="DO19:DO82" si="32">IF(((DK19/$B$13)*($C19-$D19)+$D19-($D$14)/2)&gt;$D19,(DK19/$B$13)*($C19-$D19)+$D19-($D$14)/2,$D19)</f>
        <v>-30.989423654080266</v>
      </c>
      <c r="DP19" s="1">
        <f>-DN19</f>
        <v>21.502590673575128</v>
      </c>
      <c r="DQ19" s="1">
        <f>DN19+($C19-$D19)</f>
        <v>78.497409326424872</v>
      </c>
      <c r="DR19" s="1">
        <f t="shared" ref="DR19:DR82" si="33">IF(DO19&gt;$D19,$F19-((((DT20/$B$4)+$B$11)*(((DM19-DO19)/2)*(((DM19-DO19)/3)+(DO19-$D19))))+(($B$11*(DO19-$D19)^2)/2))/($C19-$D19),$F19-(((DT20/$B$4)+$B$11)*((DM19-$D19)^3)/(6*$D$14*$B$19)))</f>
        <v>0.3730545418301634</v>
      </c>
      <c r="DS19" s="1"/>
      <c r="DT19" s="1"/>
      <c r="DU19" s="1"/>
      <c r="DV19" s="1"/>
      <c r="DW19" s="1">
        <f t="shared" ref="DW19:DW82" si="34">DK19</f>
        <v>3.0300000000000001E-2</v>
      </c>
      <c r="DX19" s="1"/>
      <c r="DY19" s="1"/>
      <c r="DZ19" s="1"/>
      <c r="EA19" s="1"/>
      <c r="EB19" s="1"/>
      <c r="EC19" s="1"/>
      <c r="ED19" s="4"/>
      <c r="EE19" s="4">
        <f>IF(DN19&gt;$D19,-ED20/(EA20*EB20),0)</f>
        <v>85.764612072166045</v>
      </c>
      <c r="EF19" s="4">
        <f t="shared" ref="EF19:EF82" si="35">EE19+10</f>
        <v>95.764612072166045</v>
      </c>
      <c r="EG19" s="4">
        <f>$B$14</f>
        <v>3.0300000000000001E-2</v>
      </c>
      <c r="EH19" s="4">
        <f t="shared" ref="EH19:EH82" si="36">EG19-DK19</f>
        <v>0</v>
      </c>
      <c r="EI19" s="4">
        <f t="shared" ref="EI19:EI82" si="37">IF(EK19&gt;$D19,(EG19/$B$13)*($C19-$D19)+$D19+($D$14/2),(IF(EI18+(EI18-EI17)&gt;$D19,EI18+(EI18-EI17),$D19)))</f>
        <v>-12.01575769306999</v>
      </c>
      <c r="EJ19" s="4">
        <f t="shared" ref="EJ19:EJ82" si="38">IF((((EG19/$B$13)*($C19-$D19))+$D19)&gt;$D19-($D19/5),(EG19/$B$13)*($C19-$D19)+$D19,IF(EJ18+(EJ18-EJ17)&gt;$D19,EJ18+(EJ18-EJ17),$D19))</f>
        <v>-21.502590673575128</v>
      </c>
      <c r="EK19" s="4">
        <f t="shared" ref="EK19:EK82" si="39">IF(((EG19/$B$13)*($C19-$D19)+$D19-($D$14)/2)&gt;$D19,(EG19/$B$13)*($C19-$D19)+$D19-($D$14)/2,$D19)</f>
        <v>-30.989423654080266</v>
      </c>
      <c r="EL19" s="1">
        <f>-EJ19</f>
        <v>21.502590673575128</v>
      </c>
      <c r="EM19" s="1">
        <f>EJ19+($C19-$D19)</f>
        <v>78.497409326424872</v>
      </c>
      <c r="EN19" s="1">
        <f t="shared" ref="EN19:EN82" si="40">IF(EK19&gt;$D19,$F19-((((EP20/$B$4)+$B$11)*(((EI19-EK19)/2)*(((EI19-EK19)/3)+(EK19-$D19))))+(($B$11*(EK19-$D19)^2)/2))/($C19-$D19),$F19-(((EP20/$B$4)+$B$11)*((EI19-$D19)^3)/(6*$D$14*$B$19)))</f>
        <v>0.37438316416354578</v>
      </c>
      <c r="EO19" s="1"/>
      <c r="EP19" s="1"/>
      <c r="EQ19" s="1"/>
      <c r="ER19" s="1"/>
      <c r="ES19" s="1">
        <f t="shared" ref="ES19:ES82" si="41">EG19</f>
        <v>3.0300000000000001E-2</v>
      </c>
      <c r="ET19" s="1"/>
      <c r="EU19" s="1"/>
      <c r="EV19" s="1"/>
      <c r="EW19" s="1"/>
      <c r="EX19" s="1"/>
      <c r="EY19" s="1"/>
      <c r="EZ19" s="4"/>
      <c r="FA19" s="4">
        <f>IF(EJ19&gt;$D19,-EZ20/(EW20*EX20),0)</f>
        <v>85.549179908526639</v>
      </c>
      <c r="FB19" s="4">
        <f t="shared" ref="FB19:FB82" si="42">FA19+10</f>
        <v>95.549179908526639</v>
      </c>
      <c r="FC19" s="4">
        <f>$B$14</f>
        <v>3.0300000000000001E-2</v>
      </c>
      <c r="FD19" s="4">
        <f t="shared" ref="FD19:FD82" si="43">FC19-EG19</f>
        <v>0</v>
      </c>
      <c r="FE19" s="4">
        <f t="shared" ref="FE19:FE82" si="44">IF(FG19&gt;$D19,(FC19/$B$13)*($C19-$D19)+$D19+($D$14/2),(IF(FE18+(FE18-FE17)&gt;$D19,FE18+(FE18-FE17),$D19)))</f>
        <v>-12.01575769306999</v>
      </c>
      <c r="FF19" s="4">
        <f t="shared" ref="FF19:FF82" si="45">IF((((FC19/$B$13)*($C19-$D19))+$D19)&gt;$D19-($D19/5),(FC19/$B$13)*($C19-$D19)+$D19,IF(FF18+(FF18-FF17)&gt;$D19,FF18+(FF18-FF17),$D19))</f>
        <v>-21.502590673575128</v>
      </c>
      <c r="FG19" s="4">
        <f t="shared" ref="FG19:FG82" si="46">IF(((FC19/$B$13)*($C19-$D19)+$D19-($D$14)/2)&gt;$D19,(FC19/$B$13)*($C19-$D19)+$D19-($D$14)/2,$D19)</f>
        <v>-30.989423654080266</v>
      </c>
      <c r="FH19" s="1">
        <f>-FF19</f>
        <v>21.502590673575128</v>
      </c>
      <c r="FI19" s="1">
        <f>FF19+($C19-$D19)</f>
        <v>78.497409326424872</v>
      </c>
      <c r="FJ19" s="1">
        <f t="shared" ref="FJ19:FJ82" si="47">IF(FG19&gt;$D19,$F19-((((FL20/$B$4)+$B$11)*(((FE19-FG19)/2)*(((FE19-FG19)/3)+(FG19-$D19))))+(($B$11*(FG19-$D19)^2)/2))/($C19-$D19),$F19-(((FL20/$B$4)+$B$11)*((FE19-$D19)^3)/(6*$D$14*$B$19)))</f>
        <v>0.37433810402846524</v>
      </c>
      <c r="FK19" s="1"/>
      <c r="FL19" s="1"/>
      <c r="FM19" s="1"/>
      <c r="FN19" s="1"/>
      <c r="FO19" s="1">
        <f t="shared" ref="FO19:FO82" si="48">FC19</f>
        <v>3.0300000000000001E-2</v>
      </c>
      <c r="FP19" s="1"/>
      <c r="FQ19" s="1"/>
      <c r="FR19" s="1"/>
      <c r="FS19" s="1"/>
      <c r="FT19" s="1"/>
      <c r="FU19" s="1"/>
      <c r="FV19" s="4"/>
      <c r="FW19" s="4">
        <f>IF(FF19&gt;$D19,-FV20/(FS20*FT20),0)</f>
        <v>85.540242664750295</v>
      </c>
      <c r="FX19" s="4">
        <f t="shared" ref="FX19:FX82" si="49">FW19+10</f>
        <v>95.540242664750295</v>
      </c>
      <c r="FY19" s="4">
        <f>$B$14</f>
        <v>3.0300000000000001E-2</v>
      </c>
      <c r="FZ19" s="4">
        <f t="shared" ref="FZ19:FZ82" si="50">FY19-FC19</f>
        <v>0</v>
      </c>
      <c r="GA19" s="4">
        <f t="shared" ref="GA19:GA82" si="51">IF(GC19&gt;$D19,(FY19/$B$13)*($C19-$D19)+$D19+($D$14/2),(IF(GA18+(GA18-GA17)&gt;$D19,GA18+(GA18-GA17),$D19)))</f>
        <v>-12.01575769306999</v>
      </c>
      <c r="GB19" s="4">
        <f t="shared" ref="GB19:GB82" si="52">IF((((FY19/$B$13)*($C19-$D19))+$D19)&gt;$D19-($D19/5),(FY19/$B$13)*($C19-$D19)+$D19,IF(GB18+(GB18-GB17)&gt;$D19,GB18+(GB18-GB17),$D19))</f>
        <v>-21.502590673575128</v>
      </c>
      <c r="GC19" s="4">
        <f t="shared" ref="GC19:GC82" si="53">IF(((FY19/$B$13)*($C19-$D19)+$D19-($D$14)/2)&gt;$D19,(FY19/$B$13)*($C19-$D19)+$D19-($D$14)/2,$D19)</f>
        <v>-30.989423654080266</v>
      </c>
      <c r="GD19" s="1">
        <f>-GB19</f>
        <v>21.502590673575128</v>
      </c>
      <c r="GE19" s="1">
        <f>GB19+($C19-$D19)</f>
        <v>78.497409326424872</v>
      </c>
      <c r="GF19" s="1">
        <f t="shared" ref="GF19:GF82" si="54">IF(GC19&gt;$D19,$F19-((((GH20/$B$4)+$B$11)*(((GA19-GC19)/2)*(((GA19-GC19)/3)+(GC19-$D19))))+(($B$11*(GC19-$D19)^2)/2))/($C19-$D19),$F19-(((GH20/$B$4)+$B$11)*((GA19-$D19)^3)/(6*$D$14*$B$19)))</f>
        <v>0.37502756261249592</v>
      </c>
      <c r="GG19" s="1"/>
      <c r="GH19" s="1"/>
      <c r="GI19" s="1"/>
      <c r="GJ19" s="1"/>
      <c r="GK19" s="1">
        <f t="shared" ref="GK19:GK82" si="55">FY19</f>
        <v>3.0300000000000001E-2</v>
      </c>
      <c r="GL19" s="1"/>
      <c r="GM19" s="1"/>
      <c r="GN19" s="1"/>
      <c r="GO19" s="1"/>
      <c r="GP19" s="1"/>
      <c r="GQ19" s="1"/>
      <c r="GR19" s="4"/>
      <c r="GS19" s="4">
        <f>IF(GB19&gt;$D19,-GR20/(GO20*GP20),0)</f>
        <v>85.434738738359997</v>
      </c>
      <c r="GT19" s="4">
        <f t="shared" ref="GT19:GT82" si="56">GS19+10</f>
        <v>95.434738738359997</v>
      </c>
      <c r="GU19" s="4">
        <f>$B$14</f>
        <v>3.0300000000000001E-2</v>
      </c>
      <c r="GV19" s="4">
        <f t="shared" ref="GV19:GV82" si="57">GU19-FY19</f>
        <v>0</v>
      </c>
      <c r="GW19" s="4">
        <v>500</v>
      </c>
      <c r="GX19" s="4"/>
      <c r="GY19" s="4"/>
      <c r="GZ19" s="4"/>
      <c r="HA19" s="4"/>
      <c r="HB19" s="4"/>
      <c r="HC19" s="4"/>
      <c r="HD19" s="4"/>
      <c r="HE19" s="4"/>
      <c r="HF19" s="6"/>
      <c r="HG19" s="4"/>
      <c r="HH19" s="4"/>
      <c r="HI19" s="4"/>
      <c r="HJ19" s="1"/>
      <c r="HK19" s="4"/>
      <c r="HL19" s="4"/>
      <c r="HP19" s="2"/>
      <c r="HQ19" s="2"/>
      <c r="HR19" s="2"/>
      <c r="HS19" s="2"/>
      <c r="HT19" s="3"/>
      <c r="HU19" s="2"/>
      <c r="HV19" s="2"/>
      <c r="HW19" s="2"/>
      <c r="HX19" s="2"/>
    </row>
    <row r="20" spans="1:232" s="5" customFormat="1">
      <c r="A20" s="1">
        <v>2</v>
      </c>
      <c r="B20" s="1">
        <f t="shared" si="0"/>
        <v>100</v>
      </c>
      <c r="C20" s="1">
        <v>0</v>
      </c>
      <c r="D20" s="1">
        <f t="shared" si="1"/>
        <v>-100</v>
      </c>
      <c r="E20" s="1">
        <f>E19-$B$6</f>
        <v>495</v>
      </c>
      <c r="F20" s="1">
        <f t="shared" ref="F20:F51" si="58">F19+($B$7/$B$4)*($E19-$E20)</f>
        <v>1.375999999999999</v>
      </c>
      <c r="G20" s="1">
        <f>'0.5Q 8-16'!GA20</f>
        <v>-15.760949506989835</v>
      </c>
      <c r="H20" s="1">
        <f>'0.5Q 8-16'!GB20</f>
        <v>-25.247782487494973</v>
      </c>
      <c r="I20" s="1">
        <f>'0.5Q 8-16'!GC20</f>
        <v>-34.734615468000115</v>
      </c>
      <c r="J20" s="1">
        <f>'0.5Q 8-16'!GD20</f>
        <v>25.247782487494973</v>
      </c>
      <c r="K20" s="1">
        <f>'0.5Q 8-16'!GE20</f>
        <v>74.752217512505027</v>
      </c>
      <c r="L20" s="1">
        <f>'0.5Q 8-16'!GF20</f>
        <v>0.50793438553426717</v>
      </c>
      <c r="M20" s="1">
        <f>'0.5Q 8-16'!GG20</f>
        <v>2.7634056231734583</v>
      </c>
      <c r="N20" s="1">
        <f>'0.5Q 8-16'!GH20</f>
        <v>2.0248989473806005</v>
      </c>
      <c r="O20" s="1">
        <f>'0.5Q 8-16'!GI20</f>
        <v>-0.23200285612906291</v>
      </c>
      <c r="P20" s="1">
        <f>'0.5Q 8-16'!GJ20</f>
        <v>-0.2621272852277573</v>
      </c>
      <c r="Q20" s="1">
        <f>'0.5Q 8-16'!GK20</f>
        <v>2.8854355959826942E-2</v>
      </c>
      <c r="R20" s="1">
        <f>'0.5Q 8-16'!GL20</f>
        <v>1020.198049171879</v>
      </c>
      <c r="S20" s="1">
        <f>'0.5Q 8-16'!GM20</f>
        <v>-269.2099644746113</v>
      </c>
      <c r="T20" s="1">
        <f>'0.5Q 8-16'!GN20</f>
        <v>2763.4056231734585</v>
      </c>
      <c r="U20" s="1">
        <f>'0.5Q 8-16'!GO20</f>
        <v>500</v>
      </c>
      <c r="V20" s="1">
        <f>'0.5Q 8-16'!GP20</f>
        <v>2.8912880803461176E-4</v>
      </c>
      <c r="W20" s="1">
        <f>'0.5Q 8-16'!GQ20</f>
        <v>1.9491436451881952</v>
      </c>
      <c r="X20" s="1">
        <f>'0.5Q 8-16'!GR20</f>
        <v>-12.478034334725276</v>
      </c>
      <c r="Y20" s="1">
        <f>'0.5Q 8-16'!GS20</f>
        <v>92.424911577557609</v>
      </c>
      <c r="Z20" s="1">
        <f>'0.5Q 8-16'!GT20</f>
        <v>102.42491157755761</v>
      </c>
      <c r="AA20" s="1">
        <f>'0.5Q 8-16'!GU20</f>
        <v>2.8856110291424784E-2</v>
      </c>
      <c r="AB20" s="4"/>
      <c r="AC20" s="4">
        <f t="shared" si="2"/>
        <v>-15.756404606477293</v>
      </c>
      <c r="AD20" s="4">
        <f t="shared" si="3"/>
        <v>-25.243237586982431</v>
      </c>
      <c r="AE20" s="4">
        <f t="shared" si="4"/>
        <v>-34.730070567487573</v>
      </c>
      <c r="AF20" s="1">
        <f t="shared" ref="AF20:AF83" si="59">-AD20</f>
        <v>25.243237586982431</v>
      </c>
      <c r="AG20" s="1">
        <f t="shared" ref="AG20:AG83" si="60">AD20+($C20-$D20)</f>
        <v>74.756762413017569</v>
      </c>
      <c r="AH20" s="1">
        <f t="shared" si="5"/>
        <v>0.50935390603841058</v>
      </c>
      <c r="AI20" s="1">
        <f t="shared" ref="AI20:AI83" si="61">-$B$4*(AH20-AH19)/($E20-$E19)</f>
        <v>2.749724039600081</v>
      </c>
      <c r="AJ20" s="1">
        <f t="shared" ref="AJ20:AJ83" si="62">(($B$7*$B$19+ABS(O20*K20))/
J20)*((AA20-AA19)*$B$19/$B$13/($E20-$E19))</f>
        <v>1.995465285927825</v>
      </c>
      <c r="AK20" s="1">
        <f>SUMIF(AL20:AL118,"&lt;0",AL20:AL118)/(COUNTIF(AL20:AL118,"&lt;0"))</f>
        <v>-0.22415756013132335</v>
      </c>
      <c r="AL20" s="1">
        <f>IF(AG20&gt;5,((AQ20-(AP20*((AF20-(AC20-AD20))/$B19))-(AI20*(($B$9+$B$10)/2)*((AC20-AD20)/$B19)))*$B19/AG20)/$B$10,AI20)</f>
        <v>-0.25742658858016765</v>
      </c>
      <c r="AM20" s="1">
        <f t="shared" si="6"/>
        <v>2.8856110291424784E-2</v>
      </c>
      <c r="AN20" s="1">
        <f t="shared" ref="AN20:AN83" si="63">$B$9*(1+($B$11*(AM20)/$B$13))</f>
        <v>1020.1992772039974</v>
      </c>
      <c r="AO20" s="1">
        <f t="shared" ref="AO20:AO83" si="64">AL20*$B$10</f>
        <v>-264.38225500360375</v>
      </c>
      <c r="AP20" s="1">
        <f t="shared" ref="AP20:AP83" si="65">AI20*$B$9</f>
        <v>2749.7240396000811</v>
      </c>
      <c r="AQ20" s="1">
        <f t="shared" ref="AQ20:AQ83" si="66">$B$9*$B$7</f>
        <v>500</v>
      </c>
      <c r="AR20" s="1">
        <f t="shared" ref="AR20:AR83" si="67">(AM20-AM19)/($E20-$E19)</f>
        <v>2.8877794171504323E-4</v>
      </c>
      <c r="AS20" s="4">
        <f>(((AL20*AN20*AA20)*((AG20)))+(AI20*AN20*AA20*(AC20-AD20)))/$B$19</f>
        <v>2.0141546764352345</v>
      </c>
      <c r="AT20" s="1">
        <f>AS20-(AM20)*(AQ20)</f>
        <v>-12.413900469277158</v>
      </c>
      <c r="AU20" s="4">
        <f>IF(AD20&gt;$D20,-AT21/(AQ21*AR21),0)</f>
        <v>92.134731393029867</v>
      </c>
      <c r="AV20" s="4">
        <f t="shared" si="7"/>
        <v>102.13473139302987</v>
      </c>
      <c r="AW20" s="4">
        <f>AW19*((AV20-($B$6/2))/(AV20+($B$6/2)))</f>
        <v>2.8852105997855201E-2</v>
      </c>
      <c r="AX20" s="4">
        <f t="shared" si="8"/>
        <v>-4.0042935695837334E-6</v>
      </c>
      <c r="AY20" s="4">
        <f t="shared" si="9"/>
        <v>-15.766778424015076</v>
      </c>
      <c r="AZ20" s="4">
        <f t="shared" si="10"/>
        <v>-25.253611404520214</v>
      </c>
      <c r="BA20" s="4">
        <f t="shared" si="11"/>
        <v>-34.740444385025356</v>
      </c>
      <c r="BB20" s="1">
        <f t="shared" ref="BB20:BB83" si="68">-AZ20</f>
        <v>25.253611404520214</v>
      </c>
      <c r="BC20" s="1">
        <f t="shared" ref="BC20:BC83" si="69">AZ20+($C20-$D20)</f>
        <v>74.746388595479786</v>
      </c>
      <c r="BD20" s="1">
        <f t="shared" si="12"/>
        <v>0.51022949597474809</v>
      </c>
      <c r="BE20" s="1">
        <f t="shared" ref="BE20:BE83" si="70">-$B$4*(BD20-BD19)/($E20-$E19)</f>
        <v>2.750791769851979</v>
      </c>
      <c r="BF20" s="1">
        <f t="shared" ref="BF20:BF83" si="71">(($B$7*$B$19+ABS(AK20*AG20))/
AF20)*((AW20-AW19)*$B$19/$B$13/($E20-$E19))</f>
        <v>1.9839609786123731</v>
      </c>
      <c r="BG20" s="1">
        <f>SUMIF(BH20:BH118,"&lt;0",BH20:BH118)/(COUNTIF(BH20:BH118,"&lt;0"))</f>
        <v>-0.2163506246904674</v>
      </c>
      <c r="BH20" s="1">
        <f>IF(BC20&gt;5,((BM20-(BL20*((BB20-(AY20-AZ20))/$B19))-(BE20*(($B$9+$B$10)/2)*((AY20-AZ20)/$B19)))*$B19/BC20)/$B$10,BE20)</f>
        <v>-0.25818693370856255</v>
      </c>
      <c r="BI20" s="1">
        <f t="shared" si="13"/>
        <v>2.8852105997855201E-2</v>
      </c>
      <c r="BJ20" s="1">
        <f t="shared" ref="BJ20:BJ83" si="72">$B$9*(1+($B$11*(BI20)/$B$13))</f>
        <v>1020.1964741984985</v>
      </c>
      <c r="BK20" s="1">
        <f t="shared" ref="BK20:BK83" si="73">BH20*$B$10</f>
        <v>-265.16314465736792</v>
      </c>
      <c r="BL20" s="1">
        <f t="shared" ref="BL20:BL83" si="74">BE20*$B$9</f>
        <v>2750.7917698519791</v>
      </c>
      <c r="BM20" s="1">
        <f t="shared" ref="BM20:BM83" si="75">$B$9*$B$7</f>
        <v>500</v>
      </c>
      <c r="BN20" s="1">
        <f t="shared" ref="BN20:BN83" si="76">(BI20-BI19)/($E20-$E19)</f>
        <v>2.8957880042895995E-4</v>
      </c>
      <c r="BO20" s="4">
        <f>(((BH20*BJ20*AW20)*((BC20)))+(BE20*BJ20*AW20*(AY20-AZ20)))/$B$19</f>
        <v>2.0009085587529203</v>
      </c>
      <c r="BP20" s="1">
        <f>BO20-(BI20)*(BM20)</f>
        <v>-12.42514444017468</v>
      </c>
      <c r="BQ20" s="4">
        <f>IF(AZ20&gt;$D20,-BP21/(BM21*BN21),0)</f>
        <v>92.011845760463231</v>
      </c>
      <c r="BR20" s="4">
        <f t="shared" si="14"/>
        <v>102.01184576046323</v>
      </c>
      <c r="BS20" s="4">
        <f>BS19*((BR20-($B$6/2))/(BR20+($B$6/2)))</f>
        <v>2.8850403555715286E-2</v>
      </c>
      <c r="BT20" s="4">
        <f t="shared" si="15"/>
        <v>-1.7024421399142176E-6</v>
      </c>
      <c r="BU20" s="4">
        <f t="shared" si="16"/>
        <v>-15.771188895880133</v>
      </c>
      <c r="BV20" s="4">
        <f t="shared" si="17"/>
        <v>-25.258021876385271</v>
      </c>
      <c r="BW20" s="4">
        <f t="shared" si="18"/>
        <v>-34.744854856890413</v>
      </c>
      <c r="BX20" s="1">
        <f t="shared" ref="BX20:BX83" si="77">-BV20</f>
        <v>25.258021876385271</v>
      </c>
      <c r="BY20" s="1">
        <f t="shared" ref="BY20:BY83" si="78">BV20+($C20-$D20)</f>
        <v>74.741978123614729</v>
      </c>
      <c r="BZ20" s="1">
        <f t="shared" si="19"/>
        <v>0.51120634347435678</v>
      </c>
      <c r="CA20" s="1">
        <f t="shared" ref="CA20:CA83" si="79">-$B$4*(BZ20-BZ19)/($E20-$E19)</f>
        <v>2.7475903026876525</v>
      </c>
      <c r="CB20" s="1">
        <f t="shared" ref="CB20:CB83" si="80">(($B$7*$B$19+ABS(BG20*BC20))/
BB20)*((BS20-BS19)*$B$19/$B$13/($E20-$E19))</f>
        <v>1.9680531307926392</v>
      </c>
      <c r="CC20" s="1">
        <f>SUMIF(CD20:CD118,"&lt;0",CD20:CD118)/(COUNTIF(CD20:CD118,"&lt;0"))</f>
        <v>-0.21255344363318773</v>
      </c>
      <c r="CD20" s="1">
        <f>IF(BY20&gt;5,((CI20-(CH20*((BX20-(BU20-BV20))/$B19))-(CA20*(($B$9+$B$10)/2)*((BU20-BV20)/$B19)))*$B19/BY20)/$B$10,CA20)</f>
        <v>-0.25730144735747218</v>
      </c>
      <c r="CE20" s="1">
        <f t="shared" si="20"/>
        <v>2.8850403555715286E-2</v>
      </c>
      <c r="CF20" s="1">
        <f t="shared" ref="CF20:CF83" si="81">$B$9*(1+($B$11*(CE20)/$B$13))</f>
        <v>1020.1952824890006</v>
      </c>
      <c r="CG20" s="1">
        <f t="shared" ref="CG20:CG83" si="82">CD20*$B$10</f>
        <v>-264.2537324650711</v>
      </c>
      <c r="CH20" s="1">
        <f t="shared" ref="CH20:CH83" si="83">CA20*$B$9</f>
        <v>2747.5903026876526</v>
      </c>
      <c r="CI20" s="1">
        <f t="shared" ref="CI20:CI83" si="84">$B$9*$B$7</f>
        <v>500</v>
      </c>
      <c r="CJ20" s="1">
        <f t="shared" ref="CJ20:CJ83" si="85">(CE20-CE19)/($E20-$E19)</f>
        <v>2.8991928885694284E-4</v>
      </c>
      <c r="CK20" s="4">
        <f>(((CD20*CF20*BS20)*((BY20)))+(CA20*CF20*BS20*(BU20-BV20)))/$B$19</f>
        <v>2.011663650040898</v>
      </c>
      <c r="CL20" s="1">
        <f>CK20-(CE20)*(CI20)</f>
        <v>-12.413538127816745</v>
      </c>
      <c r="CM20" s="4">
        <f>IF(BV20&gt;$D20,-CL21/(CI21*CJ21),0)</f>
        <v>91.852565563362774</v>
      </c>
      <c r="CN20" s="4">
        <f t="shared" si="21"/>
        <v>101.85256556336277</v>
      </c>
      <c r="CO20" s="4">
        <f>CO19*((CN20-($B$6/2))/(CN20+($B$6/2)))</f>
        <v>2.884819094114165E-2</v>
      </c>
      <c r="CP20" s="4">
        <f t="shared" si="22"/>
        <v>-2.2126145736364733E-6</v>
      </c>
      <c r="CQ20" s="4">
        <f t="shared" si="23"/>
        <v>-15.776921057987995</v>
      </c>
      <c r="CR20" s="4">
        <f t="shared" si="24"/>
        <v>-25.263754038493133</v>
      </c>
      <c r="CS20" s="4">
        <f t="shared" si="25"/>
        <v>-34.750587018998274</v>
      </c>
      <c r="CT20" s="1">
        <f t="shared" ref="CT20:CT83" si="86">-CR20</f>
        <v>25.263754038493133</v>
      </c>
      <c r="CU20" s="1">
        <f t="shared" ref="CU20:CU83" si="87">CR20+($C20-$D20)</f>
        <v>74.736245961506867</v>
      </c>
      <c r="CV20" s="1">
        <f t="shared" si="26"/>
        <v>0.51167281128191422</v>
      </c>
      <c r="CW20" s="1">
        <f t="shared" ref="CW20:CW83" si="88">-$B$4*(CV20-CV19)/($E20-$E19)</f>
        <v>2.7485992120161451</v>
      </c>
      <c r="CX20" s="1">
        <f t="shared" ref="CX20:CX83" si="89">(($B$7*$B$19+ABS(CC20*BY20))/
BX20)*((CO20-CO19)*$B$19/$B$13/($E20-$E19))</f>
        <v>1.9622321274687928</v>
      </c>
      <c r="CY20" s="1">
        <f>SUMIF(CZ20:CZ118,"&lt;0",CZ20:CZ118)/(COUNTIF(CZ20:CZ118,"&lt;0"))</f>
        <v>-0.21970997456110952</v>
      </c>
      <c r="CZ20" s="1">
        <f>IF(CU20&gt;5,((DE20-(DD20*((CT20-(CQ20-CR20))/$B19))-(CW20*(($B$9+$B$10)/2)*((CQ20-CR20)/$B19)))*$B19/CU20)/$B$10,CW20)</f>
        <v>-0.25786013641173988</v>
      </c>
      <c r="DA20" s="1">
        <f t="shared" si="27"/>
        <v>2.884819094114165E-2</v>
      </c>
      <c r="DB20" s="1">
        <f t="shared" ref="DB20:DB83" si="90">$B$9*(1+($B$11*(DA20)/$B$13))</f>
        <v>1020.1937336587991</v>
      </c>
      <c r="DC20" s="1">
        <f t="shared" ref="DC20:DC83" si="91">CZ20*$B$10</f>
        <v>-264.82751729758508</v>
      </c>
      <c r="DD20" s="1">
        <f t="shared" ref="DD20:DD83" si="92">CW20*$B$9</f>
        <v>2748.599212016145</v>
      </c>
      <c r="DE20" s="1">
        <f t="shared" ref="DE20:DE83" si="93">$B$9*$B$7</f>
        <v>500</v>
      </c>
      <c r="DF20" s="1">
        <f t="shared" ref="DF20:DF83" si="94">(DA20-DA19)/($E20-$E19)</f>
        <v>2.9036181177167011E-4</v>
      </c>
      <c r="DG20" s="4">
        <f>(((CZ20*DB20*CO20)*((CU20)))+(CW20*DB20*CO20*(CQ20-CR20)))/$B$19</f>
        <v>2.0024687016334872</v>
      </c>
      <c r="DH20" s="1">
        <f>DG20-(DA20)*(DE20)</f>
        <v>-12.421626768937337</v>
      </c>
      <c r="DI20" s="4">
        <f>IF(CR20&gt;$D20,-DH21/(DE21*DF21),0)</f>
        <v>91.790179168179833</v>
      </c>
      <c r="DJ20" s="4">
        <f t="shared" si="28"/>
        <v>101.79017916817983</v>
      </c>
      <c r="DK20" s="4">
        <f>DK19*((DJ20-($B$6/2))/(DJ20+($B$6/2)))</f>
        <v>2.8847322468823371E-2</v>
      </c>
      <c r="DL20" s="4">
        <f t="shared" si="29"/>
        <v>-8.6847231827932858E-7</v>
      </c>
      <c r="DM20" s="4">
        <f t="shared" si="30"/>
        <v>-15.779170986273702</v>
      </c>
      <c r="DN20" s="4">
        <f t="shared" si="31"/>
        <v>-25.26600396677884</v>
      </c>
      <c r="DO20" s="4">
        <f t="shared" si="32"/>
        <v>-34.752836947283981</v>
      </c>
      <c r="DP20" s="1">
        <f t="shared" ref="DP20:DP83" si="95">-DN20</f>
        <v>25.26600396677884</v>
      </c>
      <c r="DQ20" s="1">
        <f t="shared" ref="DQ20:DQ83" si="96">DN20+($C20-$D20)</f>
        <v>74.73399603322116</v>
      </c>
      <c r="DR20" s="1">
        <f t="shared" si="33"/>
        <v>0.5108836920224632</v>
      </c>
      <c r="DS20" s="1">
        <f t="shared" ref="DS20:DS83" si="97">-$B$4*(DR20-DR19)/($E20-$E19)</f>
        <v>2.756583003845996</v>
      </c>
      <c r="DT20" s="1">
        <f t="shared" ref="DT20:DT83" si="98">(($B$7*$B$19+ABS(CY20*CU20))/
CT20)*((DK20-DK19)*$B$19/$B$13/($E20-$E19))</f>
        <v>1.9788589984014089</v>
      </c>
      <c r="DU20" s="1">
        <f>SUMIF(DV20:DV118,"&lt;0",DV20:DV118)/(COUNTIF(DV20:DV118,"&lt;0"))</f>
        <v>-0.21283731875751538</v>
      </c>
      <c r="DV20" s="1">
        <f>IF(DQ20&gt;5,((EA20-(DZ20*((DP20-(DM20-DN20))/$B19))-(DS20*(($B$9+$B$10)/2)*((DM20-DN20)/$B19)))*$B19/DQ20)/$B$10,DS20)</f>
        <v>-0.26058994407003544</v>
      </c>
      <c r="DW20" s="1">
        <f t="shared" si="34"/>
        <v>2.8847322468823371E-2</v>
      </c>
      <c r="DX20" s="1">
        <f t="shared" ref="DX20:DX83" si="99">$B$9*(1+($B$11*(DW20)/$B$13))</f>
        <v>1020.1931257281765</v>
      </c>
      <c r="DY20" s="1">
        <f t="shared" ref="DY20:DY83" si="100">DV20*$B$10</f>
        <v>-267.63108435880781</v>
      </c>
      <c r="DZ20" s="1">
        <f t="shared" ref="DZ20:DZ83" si="101">DS20*$B$9</f>
        <v>2756.5830038459958</v>
      </c>
      <c r="EA20" s="1">
        <f t="shared" ref="EA20:EA83" si="102">$B$9*$B$7</f>
        <v>500</v>
      </c>
      <c r="EB20" s="1">
        <f t="shared" ref="EB20:EB83" si="103">(DW20-DW19)/($E20-$E19)</f>
        <v>2.9053550623532598E-4</v>
      </c>
      <c r="EC20" s="4">
        <f>(((DV20*DX20*DK20)*((DQ20)))+(DS20*DX20*DK20*(DM20-DN20)))/$B$19</f>
        <v>1.9648287416801293</v>
      </c>
      <c r="ED20" s="1">
        <f>EC20-(DW20)*(EA20)</f>
        <v>-12.458832492731556</v>
      </c>
      <c r="EE20" s="4">
        <f>IF(DN20&gt;$D20,-ED21/(EA21*EB21),0)</f>
        <v>91.955012685474358</v>
      </c>
      <c r="EF20" s="4">
        <f t="shared" si="35"/>
        <v>101.95501268547436</v>
      </c>
      <c r="EG20" s="4">
        <f>EG19*((EF20-($B$6/2))/(EF20+($B$6/2)))</f>
        <v>2.8849614842743992E-2</v>
      </c>
      <c r="EH20" s="4">
        <f t="shared" si="36"/>
        <v>2.2923739206211213E-6</v>
      </c>
      <c r="EI20" s="4">
        <f t="shared" si="37"/>
        <v>-15.773232193733225</v>
      </c>
      <c r="EJ20" s="4">
        <f t="shared" si="38"/>
        <v>-25.260065174238363</v>
      </c>
      <c r="EK20" s="4">
        <f t="shared" si="39"/>
        <v>-34.746898154743505</v>
      </c>
      <c r="EL20" s="1">
        <f t="shared" ref="EL20:EL83" si="104">-EJ20</f>
        <v>25.260065174238363</v>
      </c>
      <c r="EM20" s="1">
        <f t="shared" ref="EM20:EM83" si="105">EJ20+($C20-$D20)</f>
        <v>74.739934825761637</v>
      </c>
      <c r="EN20" s="1">
        <f t="shared" si="40"/>
        <v>0.51168592447152472</v>
      </c>
      <c r="EO20" s="1">
        <f t="shared" ref="EO20:EO83" si="106">-$B$4*(EN20-EN19)/($E20-$E19)</f>
        <v>2.7460552061595789</v>
      </c>
      <c r="EP20" s="1">
        <f t="shared" ref="EP20:EP83" si="107">(($B$7*$B$19+ABS(DU20*DQ20))/
DP20)*((EG20-EG19)*$B$19/$B$13/($E20-$E19))</f>
        <v>1.9602688549064768</v>
      </c>
      <c r="EQ20" s="1">
        <f>SUMIF(ER20:ER118,"&lt;0",ER20:ER118)/(COUNTIF(ER20:ER118,"&lt;0"))</f>
        <v>-0.2113601495894081</v>
      </c>
      <c r="ER20" s="1">
        <f>IF(EM20&gt;5,((EW20-(EV20*((EL20-(EI20-EJ20))/$B19))-(EO20*(($B$9+$B$10)/2)*((EI20-EJ20)/$B19)))*$B19/EM20)/$B$10,EO20)</f>
        <v>-0.25687388683165518</v>
      </c>
      <c r="ES20" s="1">
        <f t="shared" si="41"/>
        <v>2.8849614842743992E-2</v>
      </c>
      <c r="ET20" s="1">
        <f t="shared" ref="ET20:ET83" si="108">$B$9*(1+($B$11*(ES20)/$B$13))</f>
        <v>1020.1947303899208</v>
      </c>
      <c r="EU20" s="1">
        <f t="shared" ref="EU20:EU83" si="109">ER20*$B$10</f>
        <v>-263.8146192538465</v>
      </c>
      <c r="EV20" s="1">
        <f t="shared" ref="EV20:EV83" si="110">EO20*$B$9</f>
        <v>2746.055206159579</v>
      </c>
      <c r="EW20" s="1">
        <f t="shared" ref="EW20:EW83" si="111">$B$9*$B$7</f>
        <v>500</v>
      </c>
      <c r="EX20" s="1">
        <f t="shared" ref="EX20:EX83" si="112">(ES20-ES19)/($E20-$E19)</f>
        <v>2.9007703145120174E-4</v>
      </c>
      <c r="EY20" s="4">
        <f>(((ER20*ET20*EG20)*((EM20)))+(EO20*ET20*EG20*(EI20-EJ20)))/$B$19</f>
        <v>2.0168813458968988</v>
      </c>
      <c r="EZ20" s="1">
        <f>EY20-(ES20)*(EW20)</f>
        <v>-12.407926075475098</v>
      </c>
      <c r="FA20" s="4">
        <f>IF(EJ20&gt;$D20,-EZ21/(EW21*EX21),0)</f>
        <v>91.773016827536452</v>
      </c>
      <c r="FB20" s="4">
        <f t="shared" si="42"/>
        <v>101.77301682753645</v>
      </c>
      <c r="FC20" s="4">
        <f>FC19*((FB20-($B$6/2))/(FB20+($B$6/2)))</f>
        <v>2.8847083372004333E-2</v>
      </c>
      <c r="FD20" s="4">
        <f t="shared" si="43"/>
        <v>-2.5314707396591196E-6</v>
      </c>
      <c r="FE20" s="4">
        <f t="shared" si="44"/>
        <v>-15.779790408084683</v>
      </c>
      <c r="FF20" s="4">
        <f t="shared" si="45"/>
        <v>-25.266623388589821</v>
      </c>
      <c r="FG20" s="4">
        <f t="shared" si="46"/>
        <v>-34.753456369094962</v>
      </c>
      <c r="FH20" s="1">
        <f t="shared" ref="FH20:FH83" si="113">-FF20</f>
        <v>25.266623388589821</v>
      </c>
      <c r="FI20" s="1">
        <f t="shared" ref="FI20:FI83" si="114">FF20+($C20-$D20)</f>
        <v>74.733376611410179</v>
      </c>
      <c r="FJ20" s="1">
        <f t="shared" si="47"/>
        <v>0.51182238707163141</v>
      </c>
      <c r="FK20" s="1">
        <f t="shared" ref="FK20:FK83" si="115">-$B$4*(FJ20-FJ19)/($E20-$E19)</f>
        <v>2.7496856608633236</v>
      </c>
      <c r="FL20" s="1">
        <f t="shared" ref="FL20:FL83" si="116">(($B$7*$B$19+ABS(EQ20*EM20))/
EL20)*((FC20-FC19)*$B$19/$B$13/($E20-$E19))</f>
        <v>1.9608993383448481</v>
      </c>
      <c r="FM20" s="1">
        <f>SUMIF(FN20:FN118,"&lt;0",FN20:FN118)/(COUNTIF(FN20:FN118,"&lt;0"))</f>
        <v>-0.20728499454514798</v>
      </c>
      <c r="FN20" s="1">
        <f>IF(FI20&gt;5,((FS20-(FR20*((FH20-(FE20-FF20))/$B19))-(FK20*(($B$9+$B$10)/2)*((FE20-FF20)/$B19)))*$B19/FI20)/$B$10,FK20)</f>
        <v>-0.25833225960936967</v>
      </c>
      <c r="FO20" s="1">
        <f t="shared" si="48"/>
        <v>2.8847083372004333E-2</v>
      </c>
      <c r="FP20" s="1">
        <f t="shared" ref="FP20:FP83" si="117">$B$9*(1+($B$11*(FO20)/$B$13))</f>
        <v>1020.1929583604031</v>
      </c>
      <c r="FQ20" s="1">
        <f t="shared" ref="FQ20:FQ83" si="118">FN20*$B$10</f>
        <v>-265.31239726401486</v>
      </c>
      <c r="FR20" s="1">
        <f t="shared" ref="FR20:FR83" si="119">FK20*$B$9</f>
        <v>2749.6856608633234</v>
      </c>
      <c r="FS20" s="1">
        <f t="shared" ref="FS20:FS83" si="120">$B$9*$B$7</f>
        <v>500</v>
      </c>
      <c r="FT20" s="1">
        <f t="shared" ref="FT20:FT83" si="121">(FO20-FO19)/($E20-$E19)</f>
        <v>2.9058332559913356E-4</v>
      </c>
      <c r="FU20" s="4">
        <f>(((FN20*FP20*FC20)*((FI20)))+(FK20*FP20*FC20*(FE20-FF20)))/$B$19</f>
        <v>1.9952575929621492</v>
      </c>
      <c r="FV20" s="1">
        <f>FU20-(FO20)*(FS20)</f>
        <v>-12.428284093040016</v>
      </c>
      <c r="FW20" s="4">
        <f>IF(FF20&gt;$D20,-FV21/(FS21*FT21),0)</f>
        <v>91.774232287660496</v>
      </c>
      <c r="FX20" s="4">
        <f t="shared" si="49"/>
        <v>101.7742322876605</v>
      </c>
      <c r="FY20" s="4">
        <f>FY19*((FX20-($B$6/2))/(FX20+($B$6/2)))</f>
        <v>2.884710030775333E-2</v>
      </c>
      <c r="FZ20" s="4">
        <f t="shared" si="50"/>
        <v>1.693574899763739E-8</v>
      </c>
      <c r="GA20" s="4">
        <f t="shared" si="51"/>
        <v>-15.77974653308728</v>
      </c>
      <c r="GB20" s="4">
        <f t="shared" si="52"/>
        <v>-25.266579513592418</v>
      </c>
      <c r="GC20" s="4">
        <f t="shared" si="53"/>
        <v>-34.75341249409756</v>
      </c>
      <c r="GD20" s="1">
        <f t="shared" ref="GD20:GD83" si="122">-GB20</f>
        <v>25.266579513592418</v>
      </c>
      <c r="GE20" s="1">
        <f t="shared" ref="GE20:GE83" si="123">GB20+($C20-$D20)</f>
        <v>74.733420486407582</v>
      </c>
      <c r="GF20" s="1">
        <f t="shared" si="54"/>
        <v>0.51233964735967186</v>
      </c>
      <c r="GG20" s="1">
        <f t="shared" ref="GG20:GG83" si="124">-$B$4*(GF20-GF19)/($E20-$E19)</f>
        <v>2.7462416949435187</v>
      </c>
      <c r="GH20" s="1">
        <f t="shared" ref="GH20:GH83" si="125">(($B$7*$B$19+ABS(FM20*FI20))/
FH20)*((FY20-FY19)*$B$19/$B$13/($E20-$E19))</f>
        <v>1.9512524028019886</v>
      </c>
      <c r="GI20" s="1">
        <f>SUMIF(GJ20:GJ118,"&lt;0",GJ20:GJ118)/(COUNTIF(GJ20:GJ118,"&lt;0"))</f>
        <v>-0.20544375508478901</v>
      </c>
      <c r="GJ20" s="1">
        <f>IF(GE20&gt;5,((GO20-(GN20*((GD20-(GA20-GB20))/$B19))-(GG20*(($B$9+$B$10)/2)*((GA20-GB20)/$B19)))*$B19/GE20)/$B$10,GG20)</f>
        <v>-0.25719105017989363</v>
      </c>
      <c r="GK20" s="1">
        <f t="shared" si="55"/>
        <v>2.884710030775333E-2</v>
      </c>
      <c r="GL20" s="1">
        <f t="shared" ref="GL20:GL83" si="126">$B$9*(1+($B$11*(GK20)/$B$13))</f>
        <v>1020.1929702154273</v>
      </c>
      <c r="GM20" s="1">
        <f t="shared" ref="GM20:GM83" si="127">GJ20*$B$10</f>
        <v>-264.14035235575437</v>
      </c>
      <c r="GN20" s="1">
        <f t="shared" ref="GN20:GN83" si="128">GG20*$B$9</f>
        <v>2746.2416949435187</v>
      </c>
      <c r="GO20" s="1">
        <f t="shared" ref="GO20:GO83" si="129">$B$9*$B$7</f>
        <v>500</v>
      </c>
      <c r="GP20" s="1">
        <f t="shared" ref="GP20:GP83" si="130">(GK20-GK19)/($E20-$E19)</f>
        <v>2.9057993844933404E-4</v>
      </c>
      <c r="GQ20" s="4">
        <f>(((GJ20*GL20*FY20)*((GE20)))+(GG20*GL20*FY20*(GA20-GB20)))/$B$19</f>
        <v>2.010739591862873</v>
      </c>
      <c r="GR20" s="1">
        <f>GQ20-(GK20)*(GO20)</f>
        <v>-12.412810562013792</v>
      </c>
      <c r="GS20" s="4">
        <f>IF(GB20&gt;$D20,-GR21/(GO21*GP21),0)</f>
        <v>91.679631276319782</v>
      </c>
      <c r="GT20" s="4">
        <f t="shared" si="56"/>
        <v>101.67963127631978</v>
      </c>
      <c r="GU20" s="4">
        <f>GU19*((GT20-($B$6/2))/(GT20+($B$6/2)))</f>
        <v>2.8845780992465115E-2</v>
      </c>
      <c r="GV20" s="4">
        <f t="shared" si="57"/>
        <v>-1.3193152882153003E-6</v>
      </c>
      <c r="GW20" s="4">
        <v>495</v>
      </c>
      <c r="GX20" s="4"/>
      <c r="GY20" s="4"/>
      <c r="GZ20" s="4"/>
      <c r="HA20" s="4"/>
      <c r="HB20" s="4"/>
      <c r="HC20" s="4"/>
      <c r="HD20" s="4"/>
      <c r="HE20" s="4"/>
      <c r="HF20" s="6"/>
      <c r="HG20" s="4"/>
      <c r="HH20" s="4"/>
      <c r="HI20" s="4"/>
      <c r="HJ20" s="1"/>
      <c r="HK20" s="4"/>
      <c r="HL20" s="4"/>
      <c r="HP20" s="2"/>
      <c r="HQ20" s="2"/>
      <c r="HR20" s="2"/>
      <c r="HS20" s="2"/>
      <c r="HT20" s="3"/>
      <c r="HU20" s="2"/>
      <c r="HV20" s="2"/>
      <c r="HW20" s="2"/>
      <c r="HX20" s="2"/>
    </row>
    <row r="21" spans="1:232" s="5" customFormat="1">
      <c r="A21" s="1">
        <v>3</v>
      </c>
      <c r="B21" s="1">
        <f t="shared" si="0"/>
        <v>100</v>
      </c>
      <c r="C21" s="1">
        <v>0</v>
      </c>
      <c r="D21" s="1">
        <f t="shared" si="1"/>
        <v>-100</v>
      </c>
      <c r="E21" s="1">
        <f t="shared" ref="E21:E84" si="131">E20-$B$6</f>
        <v>490</v>
      </c>
      <c r="F21" s="1">
        <f t="shared" si="58"/>
        <v>1.4009999999999989</v>
      </c>
      <c r="G21" s="1">
        <f>'0.5Q 8-16'!GA21</f>
        <v>-19.174451329825761</v>
      </c>
      <c r="H21" s="1">
        <f>'0.5Q 8-16'!GB21</f>
        <v>-28.661284310330899</v>
      </c>
      <c r="I21" s="1">
        <f>'0.5Q 8-16'!GC21</f>
        <v>-38.148117290836041</v>
      </c>
      <c r="J21" s="1">
        <f>'0.5Q 8-16'!GD21</f>
        <v>28.661284310330899</v>
      </c>
      <c r="K21" s="1">
        <f>'0.5Q 8-16'!GE21</f>
        <v>71.338715689669101</v>
      </c>
      <c r="L21" s="1">
        <f>'0.5Q 8-16'!GF21</f>
        <v>0.62391689755517765</v>
      </c>
      <c r="M21" s="1">
        <f>'0.5Q 8-16'!GG21</f>
        <v>2.3196502404182096</v>
      </c>
      <c r="N21" s="1">
        <f>'0.5Q 8-16'!GH21</f>
        <v>1.6062171276087129</v>
      </c>
      <c r="O21" s="1">
        <f>'0.5Q 8-16'!GI21</f>
        <v>-0.23200285612906291</v>
      </c>
      <c r="P21" s="1">
        <f>'0.5Q 8-16'!GJ21</f>
        <v>-0.22904747085864427</v>
      </c>
      <c r="Q21" s="1">
        <f>'0.5Q 8-16'!GK21</f>
        <v>2.7536744256212279E-2</v>
      </c>
      <c r="R21" s="1">
        <f>'0.5Q 8-16'!GL21</f>
        <v>1019.2757209793486</v>
      </c>
      <c r="S21" s="1">
        <f>'0.5Q 8-16'!GM21</f>
        <v>-235.23633352124483</v>
      </c>
      <c r="T21" s="1">
        <f>'0.5Q 8-16'!GN21</f>
        <v>2319.6502404182097</v>
      </c>
      <c r="U21" s="1">
        <f>'0.5Q 8-16'!GO21</f>
        <v>500</v>
      </c>
      <c r="V21" s="1">
        <f>'0.5Q 8-16'!GP21</f>
        <v>2.6352234072293259E-4</v>
      </c>
      <c r="W21" s="1">
        <f>'0.5Q 8-16'!GQ21</f>
        <v>1.590357608092114</v>
      </c>
      <c r="X21" s="1">
        <f>'0.5Q 8-16'!GR21</f>
        <v>-12.178014520014026</v>
      </c>
      <c r="Y21" s="1">
        <f>'0.5Q 8-16'!GS21</f>
        <v>97.094859361869595</v>
      </c>
      <c r="Z21" s="1">
        <f>'0.5Q 8-16'!GT21</f>
        <v>107.0948593618696</v>
      </c>
      <c r="AA21" s="1">
        <f>'0.5Q 8-16'!GU21</f>
        <v>2.7539620154047754E-2</v>
      </c>
      <c r="AB21" s="4"/>
      <c r="AC21" s="4">
        <f t="shared" si="2"/>
        <v>-19.167000817298618</v>
      </c>
      <c r="AD21" s="4">
        <f t="shared" si="3"/>
        <v>-28.653833797803756</v>
      </c>
      <c r="AE21" s="4">
        <f t="shared" si="4"/>
        <v>-38.140666778308898</v>
      </c>
      <c r="AF21" s="1">
        <f t="shared" si="59"/>
        <v>28.653833797803756</v>
      </c>
      <c r="AG21" s="1">
        <f t="shared" si="60"/>
        <v>71.346166202196244</v>
      </c>
      <c r="AH21" s="1">
        <f t="shared" si="5"/>
        <v>0.6249029469651689</v>
      </c>
      <c r="AI21" s="1">
        <f t="shared" si="61"/>
        <v>2.3109808185351666</v>
      </c>
      <c r="AJ21" s="1">
        <f t="shared" si="62"/>
        <v>1.5838638310394852</v>
      </c>
      <c r="AK21" s="1">
        <f t="shared" ref="AK21:AK84" si="132">AK20</f>
        <v>-0.22415756013132335</v>
      </c>
      <c r="AL21" s="1">
        <f t="shared" ref="AL21:AL84" si="133">IF(AG21&gt;5,((AQ21-(AP21*((AF21-(AC21-AD21))/$B20))-(AI21*(($B$9+$B$10)/2)*((AC21-AD21)/$B20)))*$B20/AG21)/$B$10,AI21)</f>
        <v>-0.22538234074032601</v>
      </c>
      <c r="AM21" s="1">
        <f t="shared" si="6"/>
        <v>2.7539620154047754E-2</v>
      </c>
      <c r="AN21" s="1">
        <f t="shared" si="63"/>
        <v>1019.2777341078335</v>
      </c>
      <c r="AO21" s="1">
        <f t="shared" si="64"/>
        <v>-231.47217158712962</v>
      </c>
      <c r="AP21" s="1">
        <f t="shared" si="65"/>
        <v>2310.9808185351667</v>
      </c>
      <c r="AQ21" s="1">
        <f t="shared" si="66"/>
        <v>500</v>
      </c>
      <c r="AR21" s="1">
        <f t="shared" si="67"/>
        <v>2.6329802747540598E-4</v>
      </c>
      <c r="AS21" s="4">
        <f t="shared" ref="AS21:AS84" si="134">(((AL21*AN21*AA21)*((AG21)))+(AI21*AN21*AA21*(AC21-AD21)))/$B$19</f>
        <v>1.6403635581433134</v>
      </c>
      <c r="AT21" s="1">
        <f t="shared" ref="AT21:AT84" si="135">AS21-(AM21)*(AQ21)</f>
        <v>-12.129446518880563</v>
      </c>
      <c r="AU21" s="4">
        <f t="shared" ref="AU21:AU84" si="136">IF(AD21&gt;$D21,-AT22/(AQ22*AR22),0)</f>
        <v>96.850414254223978</v>
      </c>
      <c r="AV21" s="4">
        <f t="shared" si="7"/>
        <v>106.85041425422398</v>
      </c>
      <c r="AW21" s="4">
        <f t="shared" ref="AW21:AW84" si="137">AW20*((AV21-($B$6/2))/(AV21+($B$6/2)))</f>
        <v>2.7532856034577592E-2</v>
      </c>
      <c r="AX21" s="4">
        <f t="shared" si="8"/>
        <v>-6.7641194701623109E-6</v>
      </c>
      <c r="AY21" s="4">
        <f t="shared" si="9"/>
        <v>-19.18452444286898</v>
      </c>
      <c r="AZ21" s="4">
        <f t="shared" si="10"/>
        <v>-28.671357423374118</v>
      </c>
      <c r="BA21" s="4">
        <f t="shared" si="11"/>
        <v>-38.15819040387926</v>
      </c>
      <c r="BB21" s="1">
        <f t="shared" si="68"/>
        <v>28.671357423374118</v>
      </c>
      <c r="BC21" s="1">
        <f t="shared" si="69"/>
        <v>71.328642576625882</v>
      </c>
      <c r="BD21" s="1">
        <f t="shared" si="12"/>
        <v>0.62578930693795976</v>
      </c>
      <c r="BE21" s="1">
        <f t="shared" si="70"/>
        <v>2.3111962192642332</v>
      </c>
      <c r="BF21" s="1">
        <f t="shared" si="71"/>
        <v>1.5742854613649842</v>
      </c>
      <c r="BG21" s="1">
        <f t="shared" ref="BG21:BG84" si="138">BG20</f>
        <v>-0.2163506246904674</v>
      </c>
      <c r="BH21" s="1">
        <f t="shared" ref="BH21:BH84" si="139">IF(BC21&gt;5,((BM21-(BL21*((BB21-(AY21-AZ21))/$B20))-(BE21*(($B$9+$B$10)/2)*((AY21-AZ21)/$B20)))*$B20/BC21)/$B$10,BE21)</f>
        <v>-0.22607520511527876</v>
      </c>
      <c r="BI21" s="1">
        <f t="shared" si="13"/>
        <v>2.7532856034577592E-2</v>
      </c>
      <c r="BJ21" s="1">
        <f t="shared" si="72"/>
        <v>1019.2729992242042</v>
      </c>
      <c r="BK21" s="1">
        <f t="shared" si="73"/>
        <v>-232.1837571574936</v>
      </c>
      <c r="BL21" s="1">
        <f t="shared" si="74"/>
        <v>2311.1962192642332</v>
      </c>
      <c r="BM21" s="1">
        <f t="shared" si="75"/>
        <v>500</v>
      </c>
      <c r="BN21" s="1">
        <f t="shared" si="76"/>
        <v>2.6384999265552172E-4</v>
      </c>
      <c r="BO21" s="4">
        <f t="shared" ref="BO21:BO84" si="140">(((BH21*BJ21*AW21)*((BC21)))+(BE21*BJ21*AW21*(AY21-AZ21)))/$B$19</f>
        <v>1.6277656032291861</v>
      </c>
      <c r="BP21" s="1">
        <f t="shared" ref="BP21:BP84" si="141">BO21-(BI21)*(BM21)</f>
        <v>-12.13866241405961</v>
      </c>
      <c r="BQ21" s="4">
        <f t="shared" ref="BQ21:BQ84" si="142">IF(AZ21&gt;$D21,-BP22/(BM22*BN22),0)</f>
        <v>96.749044425241735</v>
      </c>
      <c r="BR21" s="4">
        <f t="shared" si="14"/>
        <v>106.74904442524173</v>
      </c>
      <c r="BS21" s="4">
        <f t="shared" ref="BS21:BS84" si="143">BS20*((BR21-($B$6/2))/(BR21+($B$6/2)))</f>
        <v>2.753000740454083E-2</v>
      </c>
      <c r="BT21" s="4">
        <f t="shared" si="15"/>
        <v>-2.8486300367620843E-6</v>
      </c>
      <c r="BU21" s="4">
        <f t="shared" si="16"/>
        <v>-19.19190431343053</v>
      </c>
      <c r="BV21" s="4">
        <f t="shared" si="17"/>
        <v>-28.678737293935669</v>
      </c>
      <c r="BW21" s="4">
        <f t="shared" si="18"/>
        <v>-38.16557027444081</v>
      </c>
      <c r="BX21" s="1">
        <f t="shared" si="77"/>
        <v>28.678737293935669</v>
      </c>
      <c r="BY21" s="1">
        <f t="shared" si="78"/>
        <v>71.321262706064331</v>
      </c>
      <c r="BZ21" s="1">
        <f t="shared" si="19"/>
        <v>0.62663279480652412</v>
      </c>
      <c r="CA21" s="1">
        <f t="shared" si="79"/>
        <v>2.3085290266433467</v>
      </c>
      <c r="CB21" s="1">
        <f t="shared" si="80"/>
        <v>1.5613089782413387</v>
      </c>
      <c r="CC21" s="1">
        <f t="shared" ref="CC21:CC84" si="144">CC20</f>
        <v>-0.21255344363318773</v>
      </c>
      <c r="CD21" s="1">
        <f t="shared" ref="CD21:CD84" si="145">IF(BY21&gt;5,((CI21-(CH21*((BX21-(BU21-BV21))/$B20))-(CA21*(($B$9+$B$10)/2)*((BU21-BV21)/$B20)))*$B20/BY21)/$B$10,CA21)</f>
        <v>-0.22528250825086454</v>
      </c>
      <c r="CE21" s="1">
        <f t="shared" si="20"/>
        <v>2.753000740454083E-2</v>
      </c>
      <c r="CF21" s="1">
        <f t="shared" si="81"/>
        <v>1019.2710051831785</v>
      </c>
      <c r="CG21" s="1">
        <f t="shared" si="82"/>
        <v>-231.36964162380289</v>
      </c>
      <c r="CH21" s="1">
        <f t="shared" si="83"/>
        <v>2308.5290266433467</v>
      </c>
      <c r="CI21" s="1">
        <f t="shared" si="84"/>
        <v>500</v>
      </c>
      <c r="CJ21" s="1">
        <f t="shared" si="85"/>
        <v>2.6407923023489128E-4</v>
      </c>
      <c r="CK21" s="4">
        <f t="shared" ref="CK21:CK84" si="146">(((CD21*CF21*BS21)*((BY21)))+(CA21*CF21*BS21*(BU21-BV21)))/$B$19</f>
        <v>1.6368262977340533</v>
      </c>
      <c r="CL21" s="1">
        <f t="shared" ref="CL21:CL84" si="147">CK21-(CE21)*(CI21)</f>
        <v>-12.128177404536361</v>
      </c>
      <c r="CM21" s="4">
        <f t="shared" ref="CM21:CM84" si="148">IF(BV21&gt;$D21,-CL22/(CI22*CJ22),0)</f>
        <v>96.610076705109776</v>
      </c>
      <c r="CN21" s="4">
        <f t="shared" si="21"/>
        <v>106.61007670510978</v>
      </c>
      <c r="CO21" s="4">
        <f t="shared" ref="CO21:CO84" si="149">CO20*((CN21-($B$6/2))/(CN21+($B$6/2)))</f>
        <v>2.7526214465077518E-2</v>
      </c>
      <c r="CP21" s="4">
        <f t="shared" si="22"/>
        <v>-3.7929394633116897E-6</v>
      </c>
      <c r="CQ21" s="4">
        <f t="shared" si="23"/>
        <v>-19.201730581470205</v>
      </c>
      <c r="CR21" s="4">
        <f t="shared" si="24"/>
        <v>-28.688563561975343</v>
      </c>
      <c r="CS21" s="4">
        <f t="shared" si="25"/>
        <v>-38.175396542480485</v>
      </c>
      <c r="CT21" s="1">
        <f t="shared" si="86"/>
        <v>28.688563561975343</v>
      </c>
      <c r="CU21" s="1">
        <f t="shared" si="87"/>
        <v>71.311436438024657</v>
      </c>
      <c r="CV21" s="1">
        <f t="shared" si="26"/>
        <v>0.62711594080426447</v>
      </c>
      <c r="CW21" s="1">
        <f t="shared" si="88"/>
        <v>2.308862590447005</v>
      </c>
      <c r="CX21" s="1">
        <f t="shared" si="89"/>
        <v>1.5562690073624823</v>
      </c>
      <c r="CY21" s="1">
        <f t="shared" ref="CY21:CY84" si="150">CY20</f>
        <v>-0.21970997456110952</v>
      </c>
      <c r="CZ21" s="1">
        <f t="shared" ref="CZ21:CZ84" si="151">IF(CU21&gt;5,((DE21-(DD21*((CT21-(CQ21-CR21))/$B20))-(CW21*(($B$9+$B$10)/2)*((CQ21-CR21)/$B20)))*$B20/CU21)/$B$10,CW21)</f>
        <v>-0.22575452844899913</v>
      </c>
      <c r="DA21" s="1">
        <f t="shared" si="27"/>
        <v>2.7526214465077518E-2</v>
      </c>
      <c r="DB21" s="1">
        <f t="shared" si="90"/>
        <v>1019.2683501255542</v>
      </c>
      <c r="DC21" s="1">
        <f t="shared" si="91"/>
        <v>-231.85441580769108</v>
      </c>
      <c r="DD21" s="1">
        <f t="shared" si="92"/>
        <v>2308.862590447005</v>
      </c>
      <c r="DE21" s="1">
        <f t="shared" si="93"/>
        <v>500</v>
      </c>
      <c r="DF21" s="1">
        <f t="shared" si="94"/>
        <v>2.643952952128263E-4</v>
      </c>
      <c r="DG21" s="4">
        <f t="shared" ref="DG21:DG84" si="152">(((CZ21*DB21*CO21)*((CU21)))+(CW21*DB21*CO21*(CQ21-CR21)))/$B$19</f>
        <v>1.628661473134198</v>
      </c>
      <c r="DH21" s="1">
        <f t="shared" ref="DH21:DH84" si="153">DG21-(DA21)*(DE21)</f>
        <v>-12.134445759404562</v>
      </c>
      <c r="DI21" s="4">
        <f t="shared" ref="DI21:DI84" si="154">IF(CR21&gt;$D21,-DH22/(DE22*DF22),0)</f>
        <v>96.555450784564343</v>
      </c>
      <c r="DJ21" s="4">
        <f t="shared" si="28"/>
        <v>106.55545078456434</v>
      </c>
      <c r="DK21" s="4">
        <f t="shared" ref="DK21:DK84" si="155">DK20*((DJ21-($B$6/2))/(DJ21+($B$6/2)))</f>
        <v>2.7524723632117339E-2</v>
      </c>
      <c r="DL21" s="4">
        <f t="shared" si="29"/>
        <v>-1.490832960179822E-6</v>
      </c>
      <c r="DM21" s="4">
        <f t="shared" si="30"/>
        <v>-19.205592843025077</v>
      </c>
      <c r="DN21" s="4">
        <f t="shared" si="31"/>
        <v>-28.692425823530215</v>
      </c>
      <c r="DO21" s="4">
        <f t="shared" si="32"/>
        <v>-38.179258804035356</v>
      </c>
      <c r="DP21" s="1">
        <f t="shared" si="95"/>
        <v>28.692425823530215</v>
      </c>
      <c r="DQ21" s="1">
        <f t="shared" si="96"/>
        <v>71.307574176469785</v>
      </c>
      <c r="DR21" s="1">
        <f t="shared" si="33"/>
        <v>0.62657371525937167</v>
      </c>
      <c r="DS21" s="1">
        <f t="shared" si="97"/>
        <v>2.3138004647381694</v>
      </c>
      <c r="DT21" s="1">
        <f t="shared" si="98"/>
        <v>1.5686090439868541</v>
      </c>
      <c r="DU21" s="1">
        <f t="shared" ref="DU21:DU84" si="156">DU20</f>
        <v>-0.21283731875751538</v>
      </c>
      <c r="DV21" s="1">
        <f t="shared" ref="DV21:DV84" si="157">IF(DQ21&gt;5,((EA21-(DZ21*((DP21-(DM21-DN21))/$B20))-(DS21*(($B$9+$B$10)/2)*((DM21-DN21)/$B20)))*$B20/DQ21)/$B$10,DS21)</f>
        <v>-0.22783177051317807</v>
      </c>
      <c r="DW21" s="1">
        <f t="shared" si="34"/>
        <v>2.7524723632117339E-2</v>
      </c>
      <c r="DX21" s="1">
        <f t="shared" si="99"/>
        <v>1019.2673065424822</v>
      </c>
      <c r="DY21" s="1">
        <f t="shared" si="100"/>
        <v>-233.98778495244414</v>
      </c>
      <c r="DZ21" s="1">
        <f t="shared" si="101"/>
        <v>2313.8004647381695</v>
      </c>
      <c r="EA21" s="1">
        <f t="shared" si="102"/>
        <v>500</v>
      </c>
      <c r="EB21" s="1">
        <f t="shared" si="103"/>
        <v>2.6451976734120642E-4</v>
      </c>
      <c r="EC21" s="4">
        <f t="shared" ref="EC21:EC84" si="158">(((DV21*DX21*DK21)*((DQ21)))+(DS21*DX21*DK21*(DM21-DN21)))/$B$19</f>
        <v>1.6004025353489886</v>
      </c>
      <c r="ED21" s="1">
        <f t="shared" ref="ED21:ED84" si="159">EC21-(DW21)*(EA21)</f>
        <v>-12.161959280709681</v>
      </c>
      <c r="EE21" s="4">
        <f t="shared" ref="EE21:EE84" si="160">IF(DN21&gt;$D21,-ED22/(EA22*EB22),0)</f>
        <v>96.688561899849191</v>
      </c>
      <c r="EF21" s="4">
        <f t="shared" si="35"/>
        <v>106.68856189984919</v>
      </c>
      <c r="EG21" s="4">
        <f t="shared" ref="EG21:EG84" si="161">EG20*((EF21-($B$6/2))/(EF21+($B$6/2)))</f>
        <v>2.7528523405107617E-2</v>
      </c>
      <c r="EH21" s="4">
        <f t="shared" si="36"/>
        <v>3.7997729902781996E-6</v>
      </c>
      <c r="EI21" s="4">
        <f t="shared" si="37"/>
        <v>-19.195748871547668</v>
      </c>
      <c r="EJ21" s="4">
        <f t="shared" si="38"/>
        <v>-28.682581852052806</v>
      </c>
      <c r="EK21" s="4">
        <f t="shared" si="39"/>
        <v>-38.169414832557948</v>
      </c>
      <c r="EL21" s="1">
        <f t="shared" si="104"/>
        <v>28.682581852052806</v>
      </c>
      <c r="EM21" s="1">
        <f t="shared" si="105"/>
        <v>71.317418147947194</v>
      </c>
      <c r="EN21" s="1">
        <f t="shared" si="40"/>
        <v>0.62705579144413881</v>
      </c>
      <c r="EO21" s="1">
        <f t="shared" si="106"/>
        <v>2.3073973394522818</v>
      </c>
      <c r="EP21" s="1">
        <f t="shared" si="107"/>
        <v>1.5548986534840397</v>
      </c>
      <c r="EQ21" s="1">
        <f t="shared" ref="EQ21:EQ84" si="162">EQ20</f>
        <v>-0.2113601495894081</v>
      </c>
      <c r="ER21" s="1">
        <f t="shared" ref="ER21:ER84" si="163">IF(EM21&gt;5,((EW21-(EV21*((EL21-(EI21-EJ21))/$B20))-(EO21*(($B$9+$B$10)/2)*((EI21-EJ21)/$B20)))*$B20/EM21)/$B$10,EO21)</f>
        <v>-0.22497067604366869</v>
      </c>
      <c r="ES21" s="1">
        <f t="shared" si="41"/>
        <v>2.7528523405107617E-2</v>
      </c>
      <c r="ET21" s="1">
        <f t="shared" si="108"/>
        <v>1019.2699663835754</v>
      </c>
      <c r="EU21" s="1">
        <f t="shared" si="109"/>
        <v>-231.0493837103686</v>
      </c>
      <c r="EV21" s="1">
        <f t="shared" si="110"/>
        <v>2307.3973394522818</v>
      </c>
      <c r="EW21" s="1">
        <f t="shared" si="111"/>
        <v>500</v>
      </c>
      <c r="EX21" s="1">
        <f t="shared" si="112"/>
        <v>2.6421828752727498E-4</v>
      </c>
      <c r="EY21" s="4">
        <f t="shared" ref="EY21:EY84" si="164">(((ER21*ET21*EG21)*((EM21)))+(EO21*ET21*EG21*(EI21-EJ21)))/$B$19</f>
        <v>1.6402070288620723</v>
      </c>
      <c r="EZ21" s="1">
        <f t="shared" ref="EZ21:EZ84" si="165">EY21-(ES21)*(EW21)</f>
        <v>-12.124054673691736</v>
      </c>
      <c r="FA21" s="4">
        <f t="shared" ref="FA21:FA84" si="166">IF(EJ21&gt;$D21,-EZ22/(EW22*EX22),0)</f>
        <v>96.537599527219783</v>
      </c>
      <c r="FB21" s="4">
        <f t="shared" si="42"/>
        <v>106.53759952721978</v>
      </c>
      <c r="FC21" s="4">
        <f t="shared" ref="FC21:FC84" si="167">FC20*((FB21-($B$6/2))/(FB21+($B$6/2)))</f>
        <v>2.7524278967969232E-2</v>
      </c>
      <c r="FD21" s="4">
        <f t="shared" si="43"/>
        <v>-4.2444371383849877E-6</v>
      </c>
      <c r="FE21" s="4">
        <f t="shared" si="44"/>
        <v>-19.20674482268338</v>
      </c>
      <c r="FF21" s="4">
        <f t="shared" si="45"/>
        <v>-28.693577803188518</v>
      </c>
      <c r="FG21" s="4">
        <f t="shared" si="46"/>
        <v>-38.180410783693659</v>
      </c>
      <c r="FH21" s="1">
        <f t="shared" si="113"/>
        <v>28.693577803188518</v>
      </c>
      <c r="FI21" s="1">
        <f t="shared" si="114"/>
        <v>71.306422196811482</v>
      </c>
      <c r="FJ21" s="1">
        <f t="shared" si="47"/>
        <v>0.62729601286128811</v>
      </c>
      <c r="FK21" s="1">
        <f t="shared" si="115"/>
        <v>2.309472515793134</v>
      </c>
      <c r="FL21" s="1">
        <f t="shared" si="116"/>
        <v>1.5549818223294922</v>
      </c>
      <c r="FM21" s="1">
        <f t="shared" ref="FM21:FM84" si="168">FM20</f>
        <v>-0.20728499454514798</v>
      </c>
      <c r="FN21" s="1">
        <f t="shared" ref="FN21:FN84" si="169">IF(FI21&gt;5,((FS21-(FR21*((FH21-(FE21-FF21))/$B20))-(FK21*(($B$9+$B$10)/2)*((FE21-FF21)/$B20)))*$B20/FI21)/$B$10,FK21)</f>
        <v>-0.22616853347779195</v>
      </c>
      <c r="FO21" s="1">
        <f t="shared" si="48"/>
        <v>2.7524278967969232E-2</v>
      </c>
      <c r="FP21" s="1">
        <f t="shared" si="117"/>
        <v>1019.2669952775783</v>
      </c>
      <c r="FQ21" s="1">
        <f t="shared" si="118"/>
        <v>-232.27960725236187</v>
      </c>
      <c r="FR21" s="1">
        <f t="shared" si="119"/>
        <v>2309.4725157931339</v>
      </c>
      <c r="FS21" s="1">
        <f t="shared" si="120"/>
        <v>500</v>
      </c>
      <c r="FT21" s="1">
        <f t="shared" si="121"/>
        <v>2.6456088080702015E-4</v>
      </c>
      <c r="FU21" s="4">
        <f t="shared" ref="FU21:FU84" si="170">(((FN21*FP21*FC21)*((FI21)))+(FK21*FP21*FC21*(FE21-FF21)))/$B$19</f>
        <v>1.62220361927885</v>
      </c>
      <c r="FV21" s="1">
        <f t="shared" ref="FV21:FV84" si="171">FU21-(FO21)*(FS21)</f>
        <v>-12.139935864705766</v>
      </c>
      <c r="FW21" s="4">
        <f t="shared" ref="FW21:FW84" si="172">IF(FF21&gt;$D21,-FV22/(FS22*FT22),0)</f>
        <v>96.540459284982248</v>
      </c>
      <c r="FX21" s="4">
        <f t="shared" si="49"/>
        <v>106.54045928498225</v>
      </c>
      <c r="FY21" s="4">
        <f t="shared" ref="FY21:FY84" si="173">FY20*((FX21-($B$6/2))/(FX21+($B$6/2)))</f>
        <v>2.7524329819765925E-2</v>
      </c>
      <c r="FZ21" s="4">
        <f t="shared" si="50"/>
        <v>5.0851796693646145E-8</v>
      </c>
      <c r="GA21" s="4">
        <f t="shared" si="51"/>
        <v>-19.206613082277446</v>
      </c>
      <c r="GB21" s="4">
        <f t="shared" si="52"/>
        <v>-28.693446062782584</v>
      </c>
      <c r="GC21" s="4">
        <f t="shared" si="53"/>
        <v>-38.180279043287726</v>
      </c>
      <c r="GD21" s="1">
        <f t="shared" si="122"/>
        <v>28.693446062782584</v>
      </c>
      <c r="GE21" s="1">
        <f t="shared" si="123"/>
        <v>71.306553937217416</v>
      </c>
      <c r="GF21" s="1">
        <f t="shared" si="54"/>
        <v>0.62769081428835427</v>
      </c>
      <c r="GG21" s="1">
        <f t="shared" si="124"/>
        <v>2.3070233385736483</v>
      </c>
      <c r="GH21" s="1">
        <f t="shared" si="125"/>
        <v>1.5473496634526966</v>
      </c>
      <c r="GI21" s="1">
        <f t="shared" ref="GI21:GI84" si="174">GI20</f>
        <v>-0.20544375508478901</v>
      </c>
      <c r="GJ21" s="1">
        <f t="shared" ref="GJ21:GJ84" si="175">IF(GE21&gt;5,((GO21-(GN21*((GD21-(GA21-GB21))/$B20))-(GG21*(($B$9+$B$10)/2)*((GA21-GB21)/$B20)))*$B20/GE21)/$B$10,GG21)</f>
        <v>-0.22520006515126381</v>
      </c>
      <c r="GK21" s="1">
        <f t="shared" si="55"/>
        <v>2.7524329819765925E-2</v>
      </c>
      <c r="GL21" s="1">
        <f t="shared" si="126"/>
        <v>1019.2670308738361</v>
      </c>
      <c r="GM21" s="1">
        <f t="shared" si="127"/>
        <v>-231.28497091165096</v>
      </c>
      <c r="GN21" s="1">
        <f t="shared" si="128"/>
        <v>2307.0233385736483</v>
      </c>
      <c r="GO21" s="1">
        <f t="shared" si="129"/>
        <v>500</v>
      </c>
      <c r="GP21" s="1">
        <f t="shared" si="130"/>
        <v>2.6455409759748095E-4</v>
      </c>
      <c r="GQ21" s="4">
        <f t="shared" ref="GQ21:GQ84" si="176">(((GJ21*GL21*FY21)*((GE21)))+(GG21*GL21*FY21*(GA21-GB21)))/$B$19</f>
        <v>1.6350538496946769</v>
      </c>
      <c r="GR21" s="1">
        <f t="shared" ref="GR21:GR84" si="177">GQ21-(GK21)*(GO21)</f>
        <v>-12.127111060188286</v>
      </c>
      <c r="GS21" s="4">
        <f t="shared" ref="GS21:GS84" si="178">IF(GB21&gt;$D21,-GR22/(GO22*GP22),0)</f>
        <v>96.458285461390616</v>
      </c>
      <c r="GT21" s="4">
        <f t="shared" si="56"/>
        <v>106.45828546139062</v>
      </c>
      <c r="GU21" s="4">
        <f t="shared" ref="GU21:GU84" si="179">GU20*((GT21-($B$6/2))/(GT21+($B$6/2)))</f>
        <v>2.7522073443731403E-2</v>
      </c>
      <c r="GV21" s="4">
        <f t="shared" si="57"/>
        <v>-2.2563760345220563E-6</v>
      </c>
      <c r="GW21" s="4">
        <v>490</v>
      </c>
      <c r="GX21" s="4"/>
      <c r="GY21" s="4"/>
      <c r="GZ21" s="4"/>
      <c r="HA21" s="4"/>
      <c r="HB21" s="4"/>
      <c r="HC21" s="4"/>
      <c r="HD21" s="4"/>
      <c r="HE21" s="4"/>
      <c r="HF21" s="6"/>
      <c r="HG21" s="4"/>
      <c r="HH21" s="4"/>
      <c r="HI21" s="4"/>
      <c r="HJ21" s="1"/>
      <c r="HK21" s="4"/>
      <c r="HL21" s="4"/>
      <c r="HP21" s="2"/>
      <c r="HQ21" s="2"/>
      <c r="HR21" s="2"/>
      <c r="HS21" s="2"/>
      <c r="HT21" s="3"/>
      <c r="HU21" s="2"/>
      <c r="HV21" s="2"/>
      <c r="HW21" s="2"/>
      <c r="HX21" s="2"/>
    </row>
    <row r="22" spans="1:232" s="5" customFormat="1">
      <c r="A22" s="1">
        <v>4</v>
      </c>
      <c r="B22" s="1">
        <f t="shared" si="0"/>
        <v>100</v>
      </c>
      <c r="C22" s="1">
        <v>0</v>
      </c>
      <c r="D22" s="1">
        <f t="shared" si="1"/>
        <v>-100</v>
      </c>
      <c r="E22" s="1">
        <f t="shared" si="131"/>
        <v>485</v>
      </c>
      <c r="F22" s="1">
        <f t="shared" si="58"/>
        <v>1.4259999999999988</v>
      </c>
      <c r="G22" s="1">
        <f>'0.5Q 8-16'!GA22</f>
        <v>-22.32774609898124</v>
      </c>
      <c r="H22" s="1">
        <f>'0.5Q 8-16'!GB22</f>
        <v>-31.814579079486379</v>
      </c>
      <c r="I22" s="1">
        <f>'0.5Q 8-16'!GC22</f>
        <v>-41.30141205999152</v>
      </c>
      <c r="J22" s="1">
        <f>'0.5Q 8-16'!GD22</f>
        <v>31.814579079486379</v>
      </c>
      <c r="K22" s="1">
        <f>'0.5Q 8-16'!GE22</f>
        <v>68.185420920513621</v>
      </c>
      <c r="L22" s="1">
        <f>'0.5Q 8-16'!GF22</f>
        <v>0.7249533717715293</v>
      </c>
      <c r="M22" s="1">
        <f>'0.5Q 8-16'!GG22</f>
        <v>2.0207294843270329</v>
      </c>
      <c r="N22" s="1">
        <f>'0.5Q 8-16'!GH22</f>
        <v>1.3215886992812569</v>
      </c>
      <c r="O22" s="1">
        <f>'0.5Q 8-16'!GI22</f>
        <v>-0.23200285612906291</v>
      </c>
      <c r="P22" s="1">
        <f>'0.5Q 8-16'!GJ22</f>
        <v>-0.20774108159385196</v>
      </c>
      <c r="Q22" s="1">
        <f>'0.5Q 8-16'!GK22</f>
        <v>2.6319572475318263E-2</v>
      </c>
      <c r="R22" s="1">
        <f>'0.5Q 8-16'!GL22</f>
        <v>1018.4237007327229</v>
      </c>
      <c r="S22" s="1">
        <f>'0.5Q 8-16'!GM22</f>
        <v>-213.35424561851784</v>
      </c>
      <c r="T22" s="1">
        <f>'0.5Q 8-16'!GN22</f>
        <v>2020.7294843270329</v>
      </c>
      <c r="U22" s="1">
        <f>'0.5Q 8-16'!GO22</f>
        <v>500</v>
      </c>
      <c r="V22" s="1">
        <f>'0.5Q 8-16'!GP22</f>
        <v>2.4343435617880314E-4</v>
      </c>
      <c r="W22" s="1">
        <f>'0.5Q 8-16'!GQ22</f>
        <v>1.3416739491450516</v>
      </c>
      <c r="X22" s="1">
        <f>'0.5Q 8-16'!GR22</f>
        <v>-11.818112288514079</v>
      </c>
      <c r="Y22" s="1">
        <f>'0.5Q 8-16'!GS22</f>
        <v>100.69472376573353</v>
      </c>
      <c r="Z22" s="1">
        <f>'0.5Q 8-16'!GT22</f>
        <v>110.69472376573353</v>
      </c>
      <c r="AA22" s="1">
        <f>'0.5Q 8-16'!GU22</f>
        <v>2.6323149136765915E-2</v>
      </c>
      <c r="AB22" s="4"/>
      <c r="AC22" s="4">
        <f t="shared" si="2"/>
        <v>-22.318480136681618</v>
      </c>
      <c r="AD22" s="4">
        <f t="shared" si="3"/>
        <v>-31.805313117186756</v>
      </c>
      <c r="AE22" s="4">
        <f t="shared" si="4"/>
        <v>-41.292146097691898</v>
      </c>
      <c r="AF22" s="1">
        <f t="shared" si="59"/>
        <v>31.805313117186756</v>
      </c>
      <c r="AG22" s="1">
        <f t="shared" si="60"/>
        <v>68.194686882813244</v>
      </c>
      <c r="AH22" s="1">
        <f t="shared" si="5"/>
        <v>0.72565235708614306</v>
      </c>
      <c r="AI22" s="1">
        <f t="shared" si="61"/>
        <v>2.0149882024194832</v>
      </c>
      <c r="AJ22" s="1">
        <f t="shared" si="62"/>
        <v>1.3039800789329115</v>
      </c>
      <c r="AK22" s="1">
        <f t="shared" si="132"/>
        <v>-0.22415756013132335</v>
      </c>
      <c r="AL22" s="1">
        <f t="shared" si="133"/>
        <v>-0.20482777644677394</v>
      </c>
      <c r="AM22" s="1">
        <f t="shared" si="6"/>
        <v>2.6323149136765915E-2</v>
      </c>
      <c r="AN22" s="1">
        <f t="shared" si="63"/>
        <v>1018.4262043957361</v>
      </c>
      <c r="AO22" s="1">
        <f t="shared" si="64"/>
        <v>-210.36222296636578</v>
      </c>
      <c r="AP22" s="1">
        <f t="shared" si="65"/>
        <v>2014.9882024194833</v>
      </c>
      <c r="AQ22" s="1">
        <f t="shared" si="66"/>
        <v>500</v>
      </c>
      <c r="AR22" s="1">
        <f t="shared" si="67"/>
        <v>2.4329420345636787E-4</v>
      </c>
      <c r="AS22" s="4">
        <f t="shared" si="134"/>
        <v>1.3800023731826179</v>
      </c>
      <c r="AT22" s="1">
        <f t="shared" si="135"/>
        <v>-11.78157219520034</v>
      </c>
      <c r="AU22" s="4">
        <f t="shared" si="136"/>
        <v>100.48945860703488</v>
      </c>
      <c r="AV22" s="4">
        <f t="shared" si="7"/>
        <v>110.48945860703488</v>
      </c>
      <c r="AW22" s="4">
        <f t="shared" si="137"/>
        <v>2.6314474409689294E-2</v>
      </c>
      <c r="AX22" s="4">
        <f t="shared" si="8"/>
        <v>-8.6747270766213136E-6</v>
      </c>
      <c r="AY22" s="4">
        <f t="shared" si="9"/>
        <v>-22.340953522890477</v>
      </c>
      <c r="AZ22" s="4">
        <f t="shared" si="10"/>
        <v>-31.827786503395615</v>
      </c>
      <c r="BA22" s="4">
        <f t="shared" si="11"/>
        <v>-41.314619483900756</v>
      </c>
      <c r="BB22" s="1">
        <f t="shared" si="68"/>
        <v>31.827786503395615</v>
      </c>
      <c r="BC22" s="1">
        <f t="shared" si="69"/>
        <v>68.172213496604385</v>
      </c>
      <c r="BD22" s="1">
        <f t="shared" si="12"/>
        <v>0.726523289793779</v>
      </c>
      <c r="BE22" s="1">
        <f t="shared" si="70"/>
        <v>2.014679657116385</v>
      </c>
      <c r="BF22" s="1">
        <f t="shared" si="71"/>
        <v>1.2958322246945118</v>
      </c>
      <c r="BG22" s="1">
        <f t="shared" si="138"/>
        <v>-0.2163506246904674</v>
      </c>
      <c r="BH22" s="1">
        <f t="shared" si="139"/>
        <v>-0.20540124989716596</v>
      </c>
      <c r="BI22" s="1">
        <f t="shared" si="13"/>
        <v>2.6314474409689294E-2</v>
      </c>
      <c r="BJ22" s="1">
        <f t="shared" si="72"/>
        <v>1018.4201320867825</v>
      </c>
      <c r="BK22" s="1">
        <f t="shared" si="73"/>
        <v>-210.95119166938738</v>
      </c>
      <c r="BL22" s="1">
        <f t="shared" si="74"/>
        <v>2014.679657116385</v>
      </c>
      <c r="BM22" s="1">
        <f t="shared" si="75"/>
        <v>500</v>
      </c>
      <c r="BN22" s="1">
        <f t="shared" si="76"/>
        <v>2.4367632497765968E-4</v>
      </c>
      <c r="BO22" s="4">
        <f t="shared" si="140"/>
        <v>1.3695114095230281</v>
      </c>
      <c r="BP22" s="1">
        <f t="shared" si="141"/>
        <v>-11.787725795321618</v>
      </c>
      <c r="BQ22" s="4">
        <f t="shared" si="142"/>
        <v>100.40161696240366</v>
      </c>
      <c r="BR22" s="4">
        <f t="shared" si="14"/>
        <v>110.40161696240366</v>
      </c>
      <c r="BS22" s="4">
        <f t="shared" si="143"/>
        <v>2.6310803988981762E-2</v>
      </c>
      <c r="BT22" s="4">
        <f t="shared" si="15"/>
        <v>-3.6704207075320683E-6</v>
      </c>
      <c r="BU22" s="4">
        <f t="shared" si="16"/>
        <v>-22.350462384827086</v>
      </c>
      <c r="BV22" s="4">
        <f t="shared" si="17"/>
        <v>-31.837295365332224</v>
      </c>
      <c r="BW22" s="4">
        <f t="shared" si="18"/>
        <v>-41.324128345837366</v>
      </c>
      <c r="BX22" s="1">
        <f t="shared" si="77"/>
        <v>31.837295365332224</v>
      </c>
      <c r="BY22" s="1">
        <f t="shared" si="78"/>
        <v>68.162704634667776</v>
      </c>
      <c r="BZ22" s="1">
        <f t="shared" si="19"/>
        <v>0.72726027568160145</v>
      </c>
      <c r="CA22" s="1">
        <f t="shared" si="79"/>
        <v>2.0125496175015467</v>
      </c>
      <c r="CB22" s="1">
        <f t="shared" si="80"/>
        <v>1.2851273555152551</v>
      </c>
      <c r="CC22" s="1">
        <f t="shared" si="144"/>
        <v>-0.21255344363318773</v>
      </c>
      <c r="CD22" s="1">
        <f t="shared" si="145"/>
        <v>-0.20473094282942866</v>
      </c>
      <c r="CE22" s="1">
        <f t="shared" si="20"/>
        <v>2.6310803988981762E-2</v>
      </c>
      <c r="CF22" s="1">
        <f t="shared" si="81"/>
        <v>1018.4175627922871</v>
      </c>
      <c r="CG22" s="1">
        <f t="shared" si="82"/>
        <v>-210.26277290467982</v>
      </c>
      <c r="CH22" s="1">
        <f t="shared" si="83"/>
        <v>2012.5496175015467</v>
      </c>
      <c r="CI22" s="1">
        <f t="shared" si="84"/>
        <v>500</v>
      </c>
      <c r="CJ22" s="1">
        <f t="shared" si="85"/>
        <v>2.4384068311181367E-4</v>
      </c>
      <c r="CK22" s="4">
        <f t="shared" si="146"/>
        <v>1.3766684448615376</v>
      </c>
      <c r="CL22" s="1">
        <f t="shared" si="147"/>
        <v>-11.778733549629342</v>
      </c>
      <c r="CM22" s="4">
        <f t="shared" si="148"/>
        <v>100.28018378782981</v>
      </c>
      <c r="CN22" s="4">
        <f t="shared" si="21"/>
        <v>110.28018378782981</v>
      </c>
      <c r="CO22" s="4">
        <f t="shared" si="149"/>
        <v>2.6305866459754978E-2</v>
      </c>
      <c r="CP22" s="4">
        <f t="shared" si="22"/>
        <v>-4.937529226783921E-6</v>
      </c>
      <c r="CQ22" s="4">
        <f t="shared" si="23"/>
        <v>-22.363253911321355</v>
      </c>
      <c r="CR22" s="4">
        <f t="shared" si="24"/>
        <v>-31.850086891826493</v>
      </c>
      <c r="CS22" s="4">
        <f t="shared" si="25"/>
        <v>-41.336919872331634</v>
      </c>
      <c r="CT22" s="1">
        <f t="shared" si="86"/>
        <v>31.850086891826493</v>
      </c>
      <c r="CU22" s="1">
        <f t="shared" si="87"/>
        <v>68.149913108173507</v>
      </c>
      <c r="CV22" s="1">
        <f t="shared" si="26"/>
        <v>0.72774240486308517</v>
      </c>
      <c r="CW22" s="1">
        <f t="shared" si="88"/>
        <v>2.0125292811764139</v>
      </c>
      <c r="CX22" s="1">
        <f t="shared" si="89"/>
        <v>1.2807683698965433</v>
      </c>
      <c r="CY22" s="1">
        <f t="shared" si="150"/>
        <v>-0.21970997456110952</v>
      </c>
      <c r="CZ22" s="1">
        <f t="shared" si="151"/>
        <v>-0.20512788979257179</v>
      </c>
      <c r="DA22" s="1">
        <f t="shared" si="27"/>
        <v>2.6305866459754978E-2</v>
      </c>
      <c r="DB22" s="1">
        <f t="shared" si="90"/>
        <v>1018.4141065218284</v>
      </c>
      <c r="DC22" s="1">
        <f t="shared" si="91"/>
        <v>-210.67044537476707</v>
      </c>
      <c r="DD22" s="1">
        <f t="shared" si="92"/>
        <v>2012.5292811764139</v>
      </c>
      <c r="DE22" s="1">
        <f t="shared" si="93"/>
        <v>500</v>
      </c>
      <c r="DF22" s="1">
        <f t="shared" si="94"/>
        <v>2.4406960106450811E-4</v>
      </c>
      <c r="DG22" s="4">
        <f t="shared" si="152"/>
        <v>1.3698080530813064</v>
      </c>
      <c r="DH22" s="1">
        <f t="shared" si="153"/>
        <v>-11.783125176796183</v>
      </c>
      <c r="DI22" s="4">
        <f t="shared" si="154"/>
        <v>100.23064364315442</v>
      </c>
      <c r="DJ22" s="4">
        <f t="shared" si="28"/>
        <v>110.23064364315442</v>
      </c>
      <c r="DK22" s="4">
        <f t="shared" si="155"/>
        <v>2.6303905461361302E-2</v>
      </c>
      <c r="DL22" s="4">
        <f t="shared" si="29"/>
        <v>-1.9609983936755282E-6</v>
      </c>
      <c r="DM22" s="4">
        <f t="shared" si="30"/>
        <v>-22.368334218040719</v>
      </c>
      <c r="DN22" s="4">
        <f t="shared" si="31"/>
        <v>-31.855167198545857</v>
      </c>
      <c r="DO22" s="4">
        <f t="shared" si="32"/>
        <v>-41.342000179050999</v>
      </c>
      <c r="DP22" s="1">
        <f t="shared" si="95"/>
        <v>31.855167198545857</v>
      </c>
      <c r="DQ22" s="1">
        <f t="shared" si="96"/>
        <v>68.144832801454143</v>
      </c>
      <c r="DR22" s="1">
        <f t="shared" si="33"/>
        <v>0.72736394274563576</v>
      </c>
      <c r="DS22" s="1">
        <f t="shared" si="97"/>
        <v>2.0158045497252819</v>
      </c>
      <c r="DT22" s="1">
        <f t="shared" si="98"/>
        <v>1.2903793837808504</v>
      </c>
      <c r="DU22" s="1">
        <f t="shared" si="156"/>
        <v>-0.21283731875751538</v>
      </c>
      <c r="DV22" s="1">
        <f t="shared" si="157"/>
        <v>-0.20678605527423177</v>
      </c>
      <c r="DW22" s="1">
        <f t="shared" si="34"/>
        <v>2.6303905461361302E-2</v>
      </c>
      <c r="DX22" s="1">
        <f t="shared" si="99"/>
        <v>1018.412733822953</v>
      </c>
      <c r="DY22" s="1">
        <f t="shared" si="100"/>
        <v>-212.37341448774151</v>
      </c>
      <c r="DZ22" s="1">
        <f t="shared" si="101"/>
        <v>2015.804549725282</v>
      </c>
      <c r="EA22" s="1">
        <f t="shared" si="102"/>
        <v>500</v>
      </c>
      <c r="EB22" s="1">
        <f t="shared" si="103"/>
        <v>2.4416363415120728E-4</v>
      </c>
      <c r="EC22" s="4">
        <f t="shared" si="158"/>
        <v>1.3480374035200828</v>
      </c>
      <c r="ED22" s="1">
        <f t="shared" si="159"/>
        <v>-11.803915327160569</v>
      </c>
      <c r="EE22" s="4">
        <f t="shared" si="160"/>
        <v>100.33853994008757</v>
      </c>
      <c r="EF22" s="4">
        <f t="shared" si="35"/>
        <v>110.33853994008757</v>
      </c>
      <c r="EG22" s="4">
        <f t="shared" si="161"/>
        <v>2.6308704209479769E-2</v>
      </c>
      <c r="EH22" s="4">
        <f t="shared" si="36"/>
        <v>4.7987481184667835E-6</v>
      </c>
      <c r="EI22" s="4">
        <f t="shared" si="37"/>
        <v>-22.3559022280965</v>
      </c>
      <c r="EJ22" s="4">
        <f t="shared" si="38"/>
        <v>-31.842735208601638</v>
      </c>
      <c r="EK22" s="4">
        <f t="shared" si="39"/>
        <v>-41.32956818910678</v>
      </c>
      <c r="EL22" s="1">
        <f t="shared" si="104"/>
        <v>31.842735208601638</v>
      </c>
      <c r="EM22" s="1">
        <f t="shared" si="105"/>
        <v>68.157264791398362</v>
      </c>
      <c r="EN22" s="1">
        <f t="shared" si="40"/>
        <v>0.72764179893596936</v>
      </c>
      <c r="EO22" s="1">
        <f t="shared" si="106"/>
        <v>2.0117201498366111</v>
      </c>
      <c r="EP22" s="1">
        <f t="shared" si="107"/>
        <v>1.2798035776493213</v>
      </c>
      <c r="EQ22" s="1">
        <f t="shared" si="162"/>
        <v>-0.2113601495894081</v>
      </c>
      <c r="ER22" s="1">
        <f t="shared" si="163"/>
        <v>-0.20452483839043162</v>
      </c>
      <c r="ES22" s="1">
        <f t="shared" si="41"/>
        <v>2.6308704209479769E-2</v>
      </c>
      <c r="ET22" s="1">
        <f t="shared" si="108"/>
        <v>1018.4160929466359</v>
      </c>
      <c r="EU22" s="1">
        <f t="shared" si="109"/>
        <v>-210.05109952374107</v>
      </c>
      <c r="EV22" s="1">
        <f t="shared" si="110"/>
        <v>2011.720149836611</v>
      </c>
      <c r="EW22" s="1">
        <f t="shared" si="111"/>
        <v>500</v>
      </c>
      <c r="EX22" s="1">
        <f t="shared" si="112"/>
        <v>2.4396383912556955E-4</v>
      </c>
      <c r="EY22" s="4">
        <f t="shared" si="164"/>
        <v>1.3785104044262311</v>
      </c>
      <c r="EZ22" s="1">
        <f t="shared" si="165"/>
        <v>-11.775841700313652</v>
      </c>
      <c r="FA22" s="4">
        <f t="shared" si="166"/>
        <v>100.214084465846</v>
      </c>
      <c r="FB22" s="4">
        <f t="shared" si="42"/>
        <v>110.214084465846</v>
      </c>
      <c r="FC22" s="4">
        <f t="shared" si="167"/>
        <v>2.6303301168326566E-2</v>
      </c>
      <c r="FD22" s="4">
        <f t="shared" si="43"/>
        <v>-5.4030411532034195E-6</v>
      </c>
      <c r="FE22" s="4">
        <f t="shared" si="44"/>
        <v>-22.369899744037443</v>
      </c>
      <c r="FF22" s="4">
        <f t="shared" si="45"/>
        <v>-31.856732724542582</v>
      </c>
      <c r="FG22" s="4">
        <f t="shared" si="46"/>
        <v>-41.343565705047723</v>
      </c>
      <c r="FH22" s="1">
        <f t="shared" si="113"/>
        <v>31.856732724542582</v>
      </c>
      <c r="FI22" s="1">
        <f t="shared" si="114"/>
        <v>68.143267275457418</v>
      </c>
      <c r="FJ22" s="1">
        <f t="shared" si="47"/>
        <v>0.72793892730845045</v>
      </c>
      <c r="FK22" s="1">
        <f t="shared" si="115"/>
        <v>2.0128582889432467</v>
      </c>
      <c r="FL22" s="1">
        <f t="shared" si="116"/>
        <v>1.2795716163962951</v>
      </c>
      <c r="FM22" s="1">
        <f t="shared" si="168"/>
        <v>-0.20728499454514798</v>
      </c>
      <c r="FN22" s="1">
        <f t="shared" si="169"/>
        <v>-0.2054893740432138</v>
      </c>
      <c r="FO22" s="1">
        <f t="shared" si="48"/>
        <v>2.6303301168326566E-2</v>
      </c>
      <c r="FP22" s="1">
        <f t="shared" si="117"/>
        <v>1018.4123108178287</v>
      </c>
      <c r="FQ22" s="1">
        <f t="shared" si="118"/>
        <v>-211.04169692986142</v>
      </c>
      <c r="FR22" s="1">
        <f t="shared" si="119"/>
        <v>2012.8582889432466</v>
      </c>
      <c r="FS22" s="1">
        <f t="shared" si="120"/>
        <v>500</v>
      </c>
      <c r="FT22" s="1">
        <f t="shared" si="121"/>
        <v>2.4419555992853323E-4</v>
      </c>
      <c r="FU22" s="4">
        <f t="shared" si="170"/>
        <v>1.364274828736282</v>
      </c>
      <c r="FV22" s="1">
        <f t="shared" si="171"/>
        <v>-11.787375755427002</v>
      </c>
      <c r="FW22" s="4">
        <f t="shared" si="172"/>
        <v>100.21545463012909</v>
      </c>
      <c r="FX22" s="4">
        <f t="shared" si="49"/>
        <v>110.21545463012909</v>
      </c>
      <c r="FY22" s="4">
        <f t="shared" si="173"/>
        <v>2.6303364606517846E-2</v>
      </c>
      <c r="FZ22" s="4">
        <f t="shared" si="50"/>
        <v>6.343819127993533E-8</v>
      </c>
      <c r="GA22" s="4">
        <f t="shared" si="51"/>
        <v>-22.369735396391636</v>
      </c>
      <c r="GB22" s="4">
        <f t="shared" si="52"/>
        <v>-31.856568376896774</v>
      </c>
      <c r="GC22" s="4">
        <f t="shared" si="53"/>
        <v>-41.343401357401916</v>
      </c>
      <c r="GD22" s="1">
        <f t="shared" si="122"/>
        <v>31.856568376896774</v>
      </c>
      <c r="GE22" s="1">
        <f t="shared" si="123"/>
        <v>68.143431623103226</v>
      </c>
      <c r="GF22" s="1">
        <f t="shared" si="54"/>
        <v>0.72824670667142344</v>
      </c>
      <c r="GG22" s="1">
        <f t="shared" si="124"/>
        <v>2.0111178476613834</v>
      </c>
      <c r="GH22" s="1">
        <f t="shared" si="125"/>
        <v>1.2734228775330629</v>
      </c>
      <c r="GI22" s="1">
        <f t="shared" si="174"/>
        <v>-0.20544375508478901</v>
      </c>
      <c r="GJ22" s="1">
        <f t="shared" si="175"/>
        <v>-0.20468872657213658</v>
      </c>
      <c r="GK22" s="1">
        <f t="shared" si="55"/>
        <v>2.6303364606517846E-2</v>
      </c>
      <c r="GL22" s="1">
        <f t="shared" si="126"/>
        <v>1018.4123552245625</v>
      </c>
      <c r="GM22" s="1">
        <f t="shared" si="127"/>
        <v>-210.21941596411571</v>
      </c>
      <c r="GN22" s="1">
        <f t="shared" si="128"/>
        <v>2011.1178476613834</v>
      </c>
      <c r="GO22" s="1">
        <f t="shared" si="129"/>
        <v>500</v>
      </c>
      <c r="GP22" s="1">
        <f t="shared" si="130"/>
        <v>2.4419304264961596E-4</v>
      </c>
      <c r="GQ22" s="4">
        <f t="shared" si="176"/>
        <v>1.3744611954678265</v>
      </c>
      <c r="GR22" s="1">
        <f t="shared" si="177"/>
        <v>-11.777221107791096</v>
      </c>
      <c r="GS22" s="4">
        <f t="shared" si="178"/>
        <v>100.14481417695823</v>
      </c>
      <c r="GT22" s="4">
        <f t="shared" si="56"/>
        <v>110.14481417695823</v>
      </c>
      <c r="GU22" s="4">
        <f t="shared" si="179"/>
        <v>2.6300442708005925E-2</v>
      </c>
      <c r="GV22" s="4">
        <f t="shared" si="57"/>
        <v>-2.9218985119205954E-6</v>
      </c>
      <c r="GW22" s="4">
        <v>485</v>
      </c>
      <c r="GX22" s="4"/>
      <c r="GY22" s="4"/>
      <c r="GZ22" s="4"/>
      <c r="HA22" s="4"/>
      <c r="HB22" s="4"/>
      <c r="HC22" s="4"/>
      <c r="HD22" s="4"/>
      <c r="HE22" s="4"/>
      <c r="HF22" s="6"/>
      <c r="HG22" s="4"/>
      <c r="HH22" s="4"/>
      <c r="HI22" s="4"/>
      <c r="HJ22" s="1"/>
      <c r="HK22" s="4"/>
      <c r="HL22" s="4"/>
      <c r="HP22" s="2"/>
      <c r="HQ22" s="2"/>
      <c r="HR22" s="2"/>
      <c r="HS22" s="2"/>
      <c r="HT22" s="3"/>
      <c r="HU22" s="2"/>
      <c r="HV22" s="2"/>
      <c r="HW22" s="2"/>
      <c r="HX22" s="2"/>
    </row>
    <row r="23" spans="1:232" s="5" customFormat="1">
      <c r="A23" s="1">
        <v>5</v>
      </c>
      <c r="B23" s="1">
        <f t="shared" si="0"/>
        <v>100</v>
      </c>
      <c r="C23" s="1">
        <v>0</v>
      </c>
      <c r="D23" s="1">
        <f t="shared" si="1"/>
        <v>-100</v>
      </c>
      <c r="E23" s="1">
        <f t="shared" si="131"/>
        <v>480</v>
      </c>
      <c r="F23" s="1">
        <f t="shared" si="58"/>
        <v>1.4509999999999987</v>
      </c>
      <c r="G23" s="1">
        <f>'0.5Q 8-16'!GA23</f>
        <v>-25.269885381832569</v>
      </c>
      <c r="H23" s="1">
        <f>'0.5Q 8-16'!GB23</f>
        <v>-34.756718362337708</v>
      </c>
      <c r="I23" s="1">
        <f>'0.5Q 8-16'!GC23</f>
        <v>-44.243551342842849</v>
      </c>
      <c r="J23" s="1">
        <f>'0.5Q 8-16'!GD23</f>
        <v>34.756718362337708</v>
      </c>
      <c r="K23" s="1">
        <f>'0.5Q 8-16'!GE23</f>
        <v>65.243281637662292</v>
      </c>
      <c r="L23" s="1">
        <f>'0.5Q 8-16'!GF23</f>
        <v>0.815173556650439</v>
      </c>
      <c r="M23" s="1">
        <f>'0.5Q 8-16'!GG23</f>
        <v>1.8044036975781943</v>
      </c>
      <c r="N23" s="1">
        <f>'0.5Q 8-16'!GH23</f>
        <v>1.1166118794759357</v>
      </c>
      <c r="O23" s="1">
        <f>'0.5Q 8-16'!GI23</f>
        <v>-0.23200285612906291</v>
      </c>
      <c r="P23" s="1">
        <f>'0.5Q 8-16'!GJ23</f>
        <v>-0.19321234476953641</v>
      </c>
      <c r="Q23" s="1">
        <f>'0.5Q 8-16'!GK23</f>
        <v>2.5183906712137643E-2</v>
      </c>
      <c r="R23" s="1">
        <f>'0.5Q 8-16'!GL23</f>
        <v>1017.6287346984963</v>
      </c>
      <c r="S23" s="1">
        <f>'0.5Q 8-16'!GM23</f>
        <v>-198.4329423252093</v>
      </c>
      <c r="T23" s="1">
        <f>'0.5Q 8-16'!GN23</f>
        <v>1804.4036975781944</v>
      </c>
      <c r="U23" s="1">
        <f>'0.5Q 8-16'!GO23</f>
        <v>500</v>
      </c>
      <c r="V23" s="1">
        <f>'0.5Q 8-16'!GP23</f>
        <v>2.2713315263612409E-4</v>
      </c>
      <c r="W23" s="1">
        <f>'0.5Q 8-16'!GQ23</f>
        <v>1.1563983247014686</v>
      </c>
      <c r="X23" s="1">
        <f>'0.5Q 8-16'!GR23</f>
        <v>-11.435555031367352</v>
      </c>
      <c r="Y23" s="1">
        <f>'0.5Q 8-16'!GS23</f>
        <v>103.43517432622818</v>
      </c>
      <c r="Z23" s="1">
        <f>'0.5Q 8-16'!GT23</f>
        <v>113.43517432622818</v>
      </c>
      <c r="AA23" s="1">
        <f>'0.5Q 8-16'!GU23</f>
        <v>2.5187896212459458E-2</v>
      </c>
      <c r="AB23" s="4"/>
      <c r="AC23" s="4">
        <f t="shared" si="2"/>
        <v>-25.259549888770881</v>
      </c>
      <c r="AD23" s="4">
        <f t="shared" si="3"/>
        <v>-34.746382869276019</v>
      </c>
      <c r="AE23" s="4">
        <f t="shared" si="4"/>
        <v>-44.233215849781161</v>
      </c>
      <c r="AF23" s="1">
        <f t="shared" si="59"/>
        <v>34.746382869276019</v>
      </c>
      <c r="AG23" s="1">
        <f t="shared" si="60"/>
        <v>65.253617130723981</v>
      </c>
      <c r="AH23" s="1">
        <f t="shared" si="5"/>
        <v>0.81567632859763572</v>
      </c>
      <c r="AI23" s="1">
        <f t="shared" si="61"/>
        <v>1.8004794302298532</v>
      </c>
      <c r="AJ23" s="1">
        <f t="shared" si="62"/>
        <v>1.102355886622826</v>
      </c>
      <c r="AK23" s="1">
        <f t="shared" si="132"/>
        <v>-0.22415756013132335</v>
      </c>
      <c r="AL23" s="1">
        <f t="shared" si="133"/>
        <v>-0.19086133080247775</v>
      </c>
      <c r="AM23" s="1">
        <f t="shared" si="6"/>
        <v>2.5187896212459458E-2</v>
      </c>
      <c r="AN23" s="1">
        <f t="shared" si="63"/>
        <v>1017.6315273487215</v>
      </c>
      <c r="AO23" s="1">
        <f t="shared" si="64"/>
        <v>-196.01840396076068</v>
      </c>
      <c r="AP23" s="1">
        <f t="shared" si="65"/>
        <v>1800.4794302298533</v>
      </c>
      <c r="AQ23" s="1">
        <f t="shared" si="66"/>
        <v>500</v>
      </c>
      <c r="AR23" s="1">
        <f t="shared" si="67"/>
        <v>2.2705058486129152E-4</v>
      </c>
      <c r="AS23" s="4">
        <f t="shared" si="134"/>
        <v>1.185852931668822</v>
      </c>
      <c r="AT23" s="1">
        <f t="shared" si="135"/>
        <v>-11.408095174560906</v>
      </c>
      <c r="AU23" s="4">
        <f t="shared" si="136"/>
        <v>103.26252111139561</v>
      </c>
      <c r="AV23" s="4">
        <f t="shared" si="7"/>
        <v>113.26252111139561</v>
      </c>
      <c r="AW23" s="4">
        <f t="shared" si="137"/>
        <v>2.5177902997929547E-2</v>
      </c>
      <c r="AX23" s="4">
        <f t="shared" si="8"/>
        <v>-9.9932145299110042E-6</v>
      </c>
      <c r="AY23" s="4">
        <f t="shared" si="9"/>
        <v>-25.285439045584116</v>
      </c>
      <c r="AZ23" s="4">
        <f t="shared" si="10"/>
        <v>-34.772272026089254</v>
      </c>
      <c r="BA23" s="4">
        <f t="shared" si="11"/>
        <v>-44.259105006594396</v>
      </c>
      <c r="BB23" s="1">
        <f t="shared" si="68"/>
        <v>34.772272026089254</v>
      </c>
      <c r="BC23" s="1">
        <f t="shared" si="69"/>
        <v>65.227727973910746</v>
      </c>
      <c r="BD23" s="1">
        <f t="shared" si="12"/>
        <v>0.81651662753353049</v>
      </c>
      <c r="BE23" s="1">
        <f t="shared" si="70"/>
        <v>1.7998667547950298</v>
      </c>
      <c r="BF23" s="1">
        <f t="shared" si="71"/>
        <v>1.0953286062776917</v>
      </c>
      <c r="BG23" s="1">
        <f t="shared" si="138"/>
        <v>-0.2163506246904674</v>
      </c>
      <c r="BH23" s="1">
        <f t="shared" si="139"/>
        <v>-0.19131371058777924</v>
      </c>
      <c r="BI23" s="1">
        <f t="shared" si="13"/>
        <v>2.5177902997929547E-2</v>
      </c>
      <c r="BJ23" s="1">
        <f t="shared" si="72"/>
        <v>1017.6245320985506</v>
      </c>
      <c r="BK23" s="1">
        <f t="shared" si="73"/>
        <v>-196.48300704786104</v>
      </c>
      <c r="BL23" s="1">
        <f t="shared" si="74"/>
        <v>1799.8667547950297</v>
      </c>
      <c r="BM23" s="1">
        <f t="shared" si="75"/>
        <v>500</v>
      </c>
      <c r="BN23" s="1">
        <f t="shared" si="76"/>
        <v>2.2731428235194944E-4</v>
      </c>
      <c r="BO23" s="4">
        <f t="shared" si="140"/>
        <v>1.1775907455727224</v>
      </c>
      <c r="BP23" s="1">
        <f t="shared" si="141"/>
        <v>-11.411360753392051</v>
      </c>
      <c r="BQ23" s="4">
        <f t="shared" si="142"/>
        <v>103.18383488014702</v>
      </c>
      <c r="BR23" s="4">
        <f t="shared" si="14"/>
        <v>113.18383488014702</v>
      </c>
      <c r="BS23" s="4">
        <f t="shared" si="143"/>
        <v>2.5173618140317565E-2</v>
      </c>
      <c r="BT23" s="4">
        <f t="shared" si="15"/>
        <v>-4.2848576119816628E-6</v>
      </c>
      <c r="BU23" s="4">
        <f t="shared" si="16"/>
        <v>-25.296539712972677</v>
      </c>
      <c r="BV23" s="4">
        <f t="shared" si="17"/>
        <v>-34.783372693477816</v>
      </c>
      <c r="BW23" s="4">
        <f t="shared" si="18"/>
        <v>-44.270205673982957</v>
      </c>
      <c r="BX23" s="1">
        <f t="shared" si="77"/>
        <v>34.783372693477816</v>
      </c>
      <c r="BY23" s="1">
        <f t="shared" si="78"/>
        <v>65.216627306522184</v>
      </c>
      <c r="BZ23" s="1">
        <f t="shared" si="19"/>
        <v>0.81716851047401906</v>
      </c>
      <c r="CA23" s="1">
        <f t="shared" si="79"/>
        <v>1.7981646958483524</v>
      </c>
      <c r="CB23" s="1">
        <f t="shared" si="80"/>
        <v>1.0863775906524975</v>
      </c>
      <c r="CC23" s="1">
        <f t="shared" si="144"/>
        <v>-0.21255344363318773</v>
      </c>
      <c r="CD23" s="1">
        <f t="shared" si="145"/>
        <v>-0.19075740478984157</v>
      </c>
      <c r="CE23" s="1">
        <f t="shared" si="20"/>
        <v>2.5173618140317565E-2</v>
      </c>
      <c r="CF23" s="1">
        <f t="shared" si="81"/>
        <v>1017.6215326982223</v>
      </c>
      <c r="CG23" s="1">
        <f t="shared" si="82"/>
        <v>-195.9116698672631</v>
      </c>
      <c r="CH23" s="1">
        <f t="shared" si="83"/>
        <v>1798.1646958483523</v>
      </c>
      <c r="CI23" s="1">
        <f t="shared" si="84"/>
        <v>500</v>
      </c>
      <c r="CJ23" s="1">
        <f t="shared" si="85"/>
        <v>2.2743716973283937E-4</v>
      </c>
      <c r="CK23" s="4">
        <f t="shared" si="146"/>
        <v>1.1830884796622945</v>
      </c>
      <c r="CL23" s="1">
        <f t="shared" si="147"/>
        <v>-11.403720590496487</v>
      </c>
      <c r="CM23" s="4">
        <f t="shared" si="148"/>
        <v>103.07698569245942</v>
      </c>
      <c r="CN23" s="4">
        <f t="shared" si="21"/>
        <v>113.07698569245942</v>
      </c>
      <c r="CO23" s="4">
        <f t="shared" si="149"/>
        <v>2.5167842903328585E-2</v>
      </c>
      <c r="CP23" s="4">
        <f t="shared" si="22"/>
        <v>-5.7752369889800537E-6</v>
      </c>
      <c r="CQ23" s="4">
        <f t="shared" si="23"/>
        <v>-25.311501466830141</v>
      </c>
      <c r="CR23" s="4">
        <f t="shared" si="24"/>
        <v>-34.798334447335279</v>
      </c>
      <c r="CS23" s="4">
        <f t="shared" si="25"/>
        <v>-44.28516742784042</v>
      </c>
      <c r="CT23" s="1">
        <f t="shared" si="86"/>
        <v>34.798334447335279</v>
      </c>
      <c r="CU23" s="1">
        <f t="shared" si="87"/>
        <v>65.201665552664721</v>
      </c>
      <c r="CV23" s="1">
        <f t="shared" si="26"/>
        <v>0.8176400121831221</v>
      </c>
      <c r="CW23" s="1">
        <f t="shared" si="88"/>
        <v>1.7979521464007386</v>
      </c>
      <c r="CX23" s="1">
        <f t="shared" si="89"/>
        <v>1.0825922042058385</v>
      </c>
      <c r="CY23" s="1">
        <f t="shared" si="150"/>
        <v>-0.21970997456110952</v>
      </c>
      <c r="CZ23" s="1">
        <f t="shared" si="151"/>
        <v>-0.19109208412618672</v>
      </c>
      <c r="DA23" s="1">
        <f t="shared" si="27"/>
        <v>2.5167842903328585E-2</v>
      </c>
      <c r="DB23" s="1">
        <f t="shared" si="90"/>
        <v>1017.61749003233</v>
      </c>
      <c r="DC23" s="1">
        <f t="shared" si="91"/>
        <v>-196.25539223927629</v>
      </c>
      <c r="DD23" s="1">
        <f t="shared" si="92"/>
        <v>1797.9521464007387</v>
      </c>
      <c r="DE23" s="1">
        <f t="shared" si="93"/>
        <v>500</v>
      </c>
      <c r="DF23" s="1">
        <f t="shared" si="94"/>
        <v>2.276047112852786E-4</v>
      </c>
      <c r="DG23" s="4">
        <f t="shared" si="152"/>
        <v>1.177438097495388</v>
      </c>
      <c r="DH23" s="1">
        <f t="shared" si="153"/>
        <v>-11.406483354168904</v>
      </c>
      <c r="DI23" s="4">
        <f t="shared" si="154"/>
        <v>103.03087131296026</v>
      </c>
      <c r="DJ23" s="4">
        <f t="shared" si="28"/>
        <v>113.03087131296026</v>
      </c>
      <c r="DK23" s="4">
        <f t="shared" si="155"/>
        <v>2.5165512529566173E-2</v>
      </c>
      <c r="DL23" s="4">
        <f t="shared" si="29"/>
        <v>-2.330373762411686E-6</v>
      </c>
      <c r="DM23" s="4">
        <f t="shared" si="30"/>
        <v>-25.317538704556586</v>
      </c>
      <c r="DN23" s="4">
        <f t="shared" si="31"/>
        <v>-34.804371685061724</v>
      </c>
      <c r="DO23" s="4">
        <f t="shared" si="32"/>
        <v>-44.291204665566866</v>
      </c>
      <c r="DP23" s="1">
        <f t="shared" si="95"/>
        <v>34.804371685061724</v>
      </c>
      <c r="DQ23" s="1">
        <f t="shared" si="96"/>
        <v>65.195628314938276</v>
      </c>
      <c r="DR23" s="1">
        <f t="shared" si="33"/>
        <v>0.81737564648686556</v>
      </c>
      <c r="DS23" s="1">
        <f t="shared" si="97"/>
        <v>1.800234074824596</v>
      </c>
      <c r="DT23" s="1">
        <f t="shared" si="98"/>
        <v>1.0903333580233587</v>
      </c>
      <c r="DU23" s="1">
        <f t="shared" si="156"/>
        <v>-0.21283731875751538</v>
      </c>
      <c r="DV23" s="1">
        <f t="shared" si="157"/>
        <v>-0.19246240783657326</v>
      </c>
      <c r="DW23" s="1">
        <f t="shared" si="34"/>
        <v>2.5165512529566173E-2</v>
      </c>
      <c r="DX23" s="1">
        <f t="shared" si="99"/>
        <v>1017.6158587706963</v>
      </c>
      <c r="DY23" s="1">
        <f t="shared" si="100"/>
        <v>-197.66274209631746</v>
      </c>
      <c r="DZ23" s="1">
        <f t="shared" si="101"/>
        <v>1800.2340748245961</v>
      </c>
      <c r="EA23" s="1">
        <f t="shared" si="102"/>
        <v>500</v>
      </c>
      <c r="EB23" s="1">
        <f t="shared" si="103"/>
        <v>2.2767858635902583E-4</v>
      </c>
      <c r="EC23" s="4">
        <f t="shared" si="158"/>
        <v>1.16028779933919</v>
      </c>
      <c r="ED23" s="1">
        <f t="shared" si="159"/>
        <v>-11.422468465443895</v>
      </c>
      <c r="EE23" s="4">
        <f t="shared" si="160"/>
        <v>103.11842930485895</v>
      </c>
      <c r="EF23" s="4">
        <f t="shared" si="35"/>
        <v>113.11842930485895</v>
      </c>
      <c r="EG23" s="4">
        <f t="shared" si="161"/>
        <v>2.5170965858956524E-2</v>
      </c>
      <c r="EH23" s="4">
        <f t="shared" si="36"/>
        <v>5.453329390350814E-6</v>
      </c>
      <c r="EI23" s="4">
        <f t="shared" si="37"/>
        <v>-25.303410908208523</v>
      </c>
      <c r="EJ23" s="4">
        <f t="shared" si="38"/>
        <v>-34.790243888713661</v>
      </c>
      <c r="EK23" s="4">
        <f t="shared" si="39"/>
        <v>-44.277076869218803</v>
      </c>
      <c r="EL23" s="1">
        <f t="shared" si="104"/>
        <v>34.790243888713661</v>
      </c>
      <c r="EM23" s="1">
        <f t="shared" si="105"/>
        <v>65.209756111286339</v>
      </c>
      <c r="EN23" s="1">
        <f t="shared" si="40"/>
        <v>0.81751927901739896</v>
      </c>
      <c r="EO23" s="1">
        <f t="shared" si="106"/>
        <v>1.7975496016285919</v>
      </c>
      <c r="EP23" s="1">
        <f t="shared" si="107"/>
        <v>1.0819057504485994</v>
      </c>
      <c r="EQ23" s="1">
        <f t="shared" si="162"/>
        <v>-0.2113601495894081</v>
      </c>
      <c r="ER23" s="1">
        <f t="shared" si="163"/>
        <v>-0.19064128974434791</v>
      </c>
      <c r="ES23" s="1">
        <f t="shared" si="41"/>
        <v>2.5170965858956524E-2</v>
      </c>
      <c r="ET23" s="1">
        <f t="shared" si="108"/>
        <v>1017.6196761012694</v>
      </c>
      <c r="EU23" s="1">
        <f t="shared" si="109"/>
        <v>-195.79241739324019</v>
      </c>
      <c r="EV23" s="1">
        <f t="shared" si="110"/>
        <v>1797.549601628592</v>
      </c>
      <c r="EW23" s="1">
        <f t="shared" si="111"/>
        <v>500</v>
      </c>
      <c r="EX23" s="1">
        <f t="shared" si="112"/>
        <v>2.2754767010464902E-4</v>
      </c>
      <c r="EY23" s="4">
        <f t="shared" si="164"/>
        <v>1.1837422135413833</v>
      </c>
      <c r="EZ23" s="1">
        <f t="shared" si="165"/>
        <v>-11.401740715936878</v>
      </c>
      <c r="FA23" s="4">
        <f t="shared" si="166"/>
        <v>103.0159950919377</v>
      </c>
      <c r="FB23" s="4">
        <f t="shared" si="42"/>
        <v>113.0159950919377</v>
      </c>
      <c r="FC23" s="4">
        <f t="shared" si="167"/>
        <v>2.5164787789837634E-2</v>
      </c>
      <c r="FD23" s="4">
        <f t="shared" si="43"/>
        <v>-6.1780691188902115E-6</v>
      </c>
      <c r="FE23" s="4">
        <f t="shared" si="44"/>
        <v>-25.319416268620177</v>
      </c>
      <c r="FF23" s="4">
        <f t="shared" si="45"/>
        <v>-34.806249249125315</v>
      </c>
      <c r="FG23" s="4">
        <f t="shared" si="46"/>
        <v>-44.293082229630457</v>
      </c>
      <c r="FH23" s="1">
        <f t="shared" si="113"/>
        <v>34.806249249125315</v>
      </c>
      <c r="FI23" s="1">
        <f t="shared" si="114"/>
        <v>65.193750750874685</v>
      </c>
      <c r="FJ23" s="1">
        <f t="shared" si="47"/>
        <v>0.81784460716555285</v>
      </c>
      <c r="FK23" s="1">
        <f t="shared" si="115"/>
        <v>1.7981135971420481</v>
      </c>
      <c r="FL23" s="1">
        <f t="shared" si="116"/>
        <v>1.0815000748019852</v>
      </c>
      <c r="FM23" s="1">
        <f t="shared" si="168"/>
        <v>-0.20728499454514798</v>
      </c>
      <c r="FN23" s="1">
        <f t="shared" si="169"/>
        <v>-0.19141205803905645</v>
      </c>
      <c r="FO23" s="1">
        <f t="shared" si="48"/>
        <v>2.5164787789837634E-2</v>
      </c>
      <c r="FP23" s="1">
        <f t="shared" si="117"/>
        <v>1017.6153514528863</v>
      </c>
      <c r="FQ23" s="1">
        <f t="shared" si="118"/>
        <v>-196.58401184727174</v>
      </c>
      <c r="FR23" s="1">
        <f t="shared" si="119"/>
        <v>1798.1135971420481</v>
      </c>
      <c r="FS23" s="1">
        <f t="shared" si="120"/>
        <v>500</v>
      </c>
      <c r="FT23" s="1">
        <f t="shared" si="121"/>
        <v>2.2770267569778639E-4</v>
      </c>
      <c r="FU23" s="4">
        <f t="shared" si="170"/>
        <v>1.1727303121435626</v>
      </c>
      <c r="FV23" s="1">
        <f t="shared" si="171"/>
        <v>-11.409663582775254</v>
      </c>
      <c r="FW23" s="4">
        <f t="shared" si="172"/>
        <v>103.01489029734587</v>
      </c>
      <c r="FX23" s="4">
        <f t="shared" si="49"/>
        <v>113.01489029734587</v>
      </c>
      <c r="FY23" s="4">
        <f t="shared" si="173"/>
        <v>2.5164837593298572E-2</v>
      </c>
      <c r="FZ23" s="4">
        <f t="shared" si="50"/>
        <v>4.9803460938635524E-8</v>
      </c>
      <c r="GA23" s="4">
        <f t="shared" si="51"/>
        <v>-25.319287244109962</v>
      </c>
      <c r="GB23" s="4">
        <f t="shared" si="52"/>
        <v>-34.8061202246151</v>
      </c>
      <c r="GC23" s="4">
        <f t="shared" si="53"/>
        <v>-44.292953205120241</v>
      </c>
      <c r="GD23" s="1">
        <f t="shared" si="122"/>
        <v>34.8061202246151</v>
      </c>
      <c r="GE23" s="1">
        <f t="shared" si="123"/>
        <v>65.1938797753849</v>
      </c>
      <c r="GF23" s="1">
        <f t="shared" si="54"/>
        <v>0.81808973456741507</v>
      </c>
      <c r="GG23" s="1">
        <f t="shared" si="124"/>
        <v>1.7968605579198325</v>
      </c>
      <c r="GH23" s="1">
        <f t="shared" si="125"/>
        <v>1.0764556062826478</v>
      </c>
      <c r="GI23" s="1">
        <f t="shared" si="174"/>
        <v>-0.20544375508478901</v>
      </c>
      <c r="GJ23" s="1">
        <f t="shared" si="175"/>
        <v>-0.19075443542740569</v>
      </c>
      <c r="GK23" s="1">
        <f t="shared" si="55"/>
        <v>2.5164837593298572E-2</v>
      </c>
      <c r="GL23" s="1">
        <f t="shared" si="126"/>
        <v>1017.615386315309</v>
      </c>
      <c r="GM23" s="1">
        <f t="shared" si="127"/>
        <v>-195.90862027265419</v>
      </c>
      <c r="GN23" s="1">
        <f t="shared" si="128"/>
        <v>1796.8605579198324</v>
      </c>
      <c r="GO23" s="1">
        <f t="shared" si="129"/>
        <v>500</v>
      </c>
      <c r="GP23" s="1">
        <f t="shared" si="130"/>
        <v>2.2770540264385465E-4</v>
      </c>
      <c r="GQ23" s="4">
        <f t="shared" si="176"/>
        <v>1.1806611792201465</v>
      </c>
      <c r="GR23" s="1">
        <f t="shared" si="177"/>
        <v>-11.401757617429139</v>
      </c>
      <c r="GS23" s="4">
        <f t="shared" si="178"/>
        <v>102.95420871198834</v>
      </c>
      <c r="GT23" s="4">
        <f t="shared" si="56"/>
        <v>112.95420871198834</v>
      </c>
      <c r="GU23" s="4">
        <f t="shared" si="179"/>
        <v>2.5161443835577856E-2</v>
      </c>
      <c r="GV23" s="4">
        <f t="shared" si="57"/>
        <v>-3.3937577207168723E-6</v>
      </c>
      <c r="GW23" s="4">
        <v>480</v>
      </c>
      <c r="GX23" s="4"/>
      <c r="GY23" s="4"/>
      <c r="GZ23" s="4"/>
      <c r="HA23" s="4"/>
      <c r="HB23" s="4"/>
      <c r="HC23" s="4"/>
      <c r="HD23" s="4"/>
      <c r="HE23" s="4"/>
      <c r="HF23" s="6"/>
      <c r="HG23" s="4"/>
      <c r="HH23" s="4"/>
      <c r="HI23" s="4"/>
      <c r="HJ23" s="1"/>
      <c r="HK23" s="4"/>
      <c r="HL23" s="4"/>
      <c r="HP23" s="2"/>
      <c r="HQ23" s="2"/>
      <c r="HR23" s="2"/>
      <c r="HS23" s="2"/>
      <c r="HT23" s="3"/>
      <c r="HU23" s="2"/>
      <c r="HV23" s="2"/>
      <c r="HW23" s="2"/>
      <c r="HX23" s="2"/>
    </row>
    <row r="24" spans="1:232" s="5" customFormat="1">
      <c r="A24" s="1">
        <v>6</v>
      </c>
      <c r="B24" s="1">
        <f t="shared" si="0"/>
        <v>100</v>
      </c>
      <c r="C24" s="1">
        <v>0</v>
      </c>
      <c r="D24" s="1">
        <f t="shared" si="1"/>
        <v>-100</v>
      </c>
      <c r="E24" s="1">
        <f t="shared" si="131"/>
        <v>475</v>
      </c>
      <c r="F24" s="1">
        <f t="shared" si="58"/>
        <v>1.4759999999999986</v>
      </c>
      <c r="G24" s="1">
        <f>'0.5Q 8-16'!GA24</f>
        <v>-28.03649472691507</v>
      </c>
      <c r="H24" s="1">
        <f>'0.5Q 8-16'!GB24</f>
        <v>-37.523327707420208</v>
      </c>
      <c r="I24" s="1">
        <f>'0.5Q 8-16'!GC24</f>
        <v>-47.01016068792535</v>
      </c>
      <c r="J24" s="1">
        <f>'0.5Q 8-16'!GD24</f>
        <v>37.523327707420208</v>
      </c>
      <c r="K24" s="1">
        <f>'0.5Q 8-16'!GE24</f>
        <v>62.476672292579792</v>
      </c>
      <c r="L24" s="1">
        <f>'0.5Q 8-16'!GF24</f>
        <v>0.89715913816447668</v>
      </c>
      <c r="M24" s="1">
        <f>'0.5Q 8-16'!GG24</f>
        <v>1.6397116302807535</v>
      </c>
      <c r="N24" s="1">
        <f>'0.5Q 8-16'!GH24</f>
        <v>0.96264518599807047</v>
      </c>
      <c r="O24" s="1">
        <f>'0.5Q 8-16'!GI24</f>
        <v>-0.23200285612906291</v>
      </c>
      <c r="P24" s="1">
        <f>'0.5Q 8-16'!GJ24</f>
        <v>-0.18292888659976897</v>
      </c>
      <c r="Q24" s="1">
        <f>'0.5Q 8-16'!GK24</f>
        <v>2.4115995504935803E-2</v>
      </c>
      <c r="R24" s="1">
        <f>'0.5Q 8-16'!GL24</f>
        <v>1016.881196853455</v>
      </c>
      <c r="S24" s="1">
        <f>'0.5Q 8-16'!GM24</f>
        <v>-187.87162511569471</v>
      </c>
      <c r="T24" s="1">
        <f>'0.5Q 8-16'!GN24</f>
        <v>1639.7116302807535</v>
      </c>
      <c r="U24" s="1">
        <f>'0.5Q 8-16'!GO24</f>
        <v>500</v>
      </c>
      <c r="V24" s="1">
        <f>'0.5Q 8-16'!GP24</f>
        <v>2.1358224144036805E-4</v>
      </c>
      <c r="W24" s="1">
        <f>'0.5Q 8-16'!GQ24</f>
        <v>1.0120395642823894</v>
      </c>
      <c r="X24" s="1">
        <f>'0.5Q 8-16'!GR24</f>
        <v>-11.045958188185512</v>
      </c>
      <c r="Y24" s="1">
        <f>'0.5Q 8-16'!GS24</f>
        <v>105.45404760642326</v>
      </c>
      <c r="Z24" s="1">
        <f>'0.5Q 8-16'!GT24</f>
        <v>115.45404760642326</v>
      </c>
      <c r="AA24" s="1">
        <f>'0.5Q 8-16'!GU24</f>
        <v>2.4120196683550376E-2</v>
      </c>
      <c r="AB24" s="4"/>
      <c r="AC24" s="4">
        <f t="shared" si="2"/>
        <v>-28.025610844493894</v>
      </c>
      <c r="AD24" s="4">
        <f t="shared" si="3"/>
        <v>-37.512443824999032</v>
      </c>
      <c r="AE24" s="4">
        <f t="shared" si="4"/>
        <v>-46.999276805504167</v>
      </c>
      <c r="AF24" s="1">
        <f t="shared" si="59"/>
        <v>37.512443824999032</v>
      </c>
      <c r="AG24" s="1">
        <f t="shared" si="60"/>
        <v>62.487556175000968</v>
      </c>
      <c r="AH24" s="1">
        <f t="shared" si="5"/>
        <v>0.8975247026450992</v>
      </c>
      <c r="AI24" s="1">
        <f t="shared" si="61"/>
        <v>1.6369674809492696</v>
      </c>
      <c r="AJ24" s="1">
        <f t="shared" si="62"/>
        <v>0.95085625995306855</v>
      </c>
      <c r="AK24" s="1">
        <f t="shared" si="132"/>
        <v>-0.22415756013132335</v>
      </c>
      <c r="AL24" s="1">
        <f t="shared" si="133"/>
        <v>-0.18100943514901491</v>
      </c>
      <c r="AM24" s="1">
        <f t="shared" si="6"/>
        <v>2.4120196683550376E-2</v>
      </c>
      <c r="AN24" s="1">
        <f t="shared" si="63"/>
        <v>1016.8841376784852</v>
      </c>
      <c r="AO24" s="1">
        <f t="shared" si="64"/>
        <v>-185.90031008674129</v>
      </c>
      <c r="AP24" s="1">
        <f t="shared" si="65"/>
        <v>1636.9674809492697</v>
      </c>
      <c r="AQ24" s="1">
        <f t="shared" si="66"/>
        <v>500</v>
      </c>
      <c r="AR24" s="1">
        <f t="shared" si="67"/>
        <v>2.1353990578181631E-4</v>
      </c>
      <c r="AS24" s="4">
        <f t="shared" si="134"/>
        <v>1.0347638273150699</v>
      </c>
      <c r="AT24" s="1">
        <f t="shared" si="135"/>
        <v>-11.025334514460118</v>
      </c>
      <c r="AU24" s="4">
        <f t="shared" si="136"/>
        <v>105.30830561559114</v>
      </c>
      <c r="AV24" s="4">
        <f t="shared" si="7"/>
        <v>115.30830561559114</v>
      </c>
      <c r="AW24" s="4">
        <f t="shared" si="137"/>
        <v>2.4109306736130948E-2</v>
      </c>
      <c r="AX24" s="4">
        <f t="shared" si="8"/>
        <v>-1.088994741942767E-5</v>
      </c>
      <c r="AY24" s="4">
        <f t="shared" si="9"/>
        <v>-28.053823143507959</v>
      </c>
      <c r="AZ24" s="4">
        <f t="shared" si="10"/>
        <v>-37.540656124013097</v>
      </c>
      <c r="BA24" s="4">
        <f t="shared" si="11"/>
        <v>-47.027489104518239</v>
      </c>
      <c r="BB24" s="1">
        <f t="shared" si="68"/>
        <v>37.540656124013097</v>
      </c>
      <c r="BC24" s="1">
        <f t="shared" si="69"/>
        <v>62.459343875986903</v>
      </c>
      <c r="BD24" s="1">
        <f t="shared" si="12"/>
        <v>0.89832597782349943</v>
      </c>
      <c r="BE24" s="1">
        <f t="shared" si="70"/>
        <v>1.6361870057993788</v>
      </c>
      <c r="BF24" s="1">
        <f t="shared" si="71"/>
        <v>0.94473248776176755</v>
      </c>
      <c r="BG24" s="1">
        <f t="shared" si="138"/>
        <v>-0.2163506246904674</v>
      </c>
      <c r="BH24" s="1">
        <f t="shared" si="139"/>
        <v>-0.18135282942028086</v>
      </c>
      <c r="BI24" s="1">
        <f t="shared" si="13"/>
        <v>2.4109306736130948E-2</v>
      </c>
      <c r="BJ24" s="1">
        <f t="shared" si="72"/>
        <v>1016.8765147152916</v>
      </c>
      <c r="BK24" s="1">
        <f t="shared" si="73"/>
        <v>-186.25298287121686</v>
      </c>
      <c r="BL24" s="1">
        <f t="shared" si="74"/>
        <v>1636.1870057993788</v>
      </c>
      <c r="BM24" s="1">
        <f t="shared" si="75"/>
        <v>500</v>
      </c>
      <c r="BN24" s="1">
        <f t="shared" si="76"/>
        <v>2.1371925235971965E-4</v>
      </c>
      <c r="BO24" s="4">
        <f t="shared" si="140"/>
        <v>1.0284673449685835</v>
      </c>
      <c r="BP24" s="1">
        <f t="shared" si="141"/>
        <v>-11.026186023096891</v>
      </c>
      <c r="BQ24" s="4">
        <f t="shared" si="142"/>
        <v>105.23625542003589</v>
      </c>
      <c r="BR24" s="4">
        <f t="shared" si="14"/>
        <v>115.23625542003589</v>
      </c>
      <c r="BS24" s="4">
        <f t="shared" si="143"/>
        <v>2.4104549905961541E-2</v>
      </c>
      <c r="BT24" s="4">
        <f t="shared" si="15"/>
        <v>-4.7568301694070336E-6</v>
      </c>
      <c r="BU24" s="4">
        <f t="shared" si="16"/>
        <v>-28.066146537729214</v>
      </c>
      <c r="BV24" s="4">
        <f t="shared" si="17"/>
        <v>-37.552979518234352</v>
      </c>
      <c r="BW24" s="4">
        <f t="shared" si="18"/>
        <v>-47.039812498739494</v>
      </c>
      <c r="BX24" s="1">
        <f t="shared" si="77"/>
        <v>37.552979518234352</v>
      </c>
      <c r="BY24" s="1">
        <f t="shared" si="78"/>
        <v>62.447020481765648</v>
      </c>
      <c r="BZ24" s="1">
        <f t="shared" si="19"/>
        <v>0.89890892445150572</v>
      </c>
      <c r="CA24" s="1">
        <f t="shared" si="79"/>
        <v>1.6348082795497334</v>
      </c>
      <c r="CB24" s="1">
        <f t="shared" si="80"/>
        <v>0.93715125635631313</v>
      </c>
      <c r="CC24" s="1">
        <f t="shared" si="144"/>
        <v>-0.21255344363318773</v>
      </c>
      <c r="CD24" s="1">
        <f t="shared" si="145"/>
        <v>-0.1808929612743809</v>
      </c>
      <c r="CE24" s="1">
        <f t="shared" si="20"/>
        <v>2.4104549905961541E-2</v>
      </c>
      <c r="CF24" s="1">
        <f t="shared" si="81"/>
        <v>1016.873184934173</v>
      </c>
      <c r="CG24" s="1">
        <f t="shared" si="82"/>
        <v>-185.78068908801467</v>
      </c>
      <c r="CH24" s="1">
        <f t="shared" si="83"/>
        <v>1634.8082795497335</v>
      </c>
      <c r="CI24" s="1">
        <f t="shared" si="84"/>
        <v>500</v>
      </c>
      <c r="CJ24" s="1">
        <f t="shared" si="85"/>
        <v>2.1381364687120472E-4</v>
      </c>
      <c r="CK24" s="4">
        <f t="shared" si="146"/>
        <v>1.0326418432829008</v>
      </c>
      <c r="CL24" s="1">
        <f t="shared" si="147"/>
        <v>-11.019633109697869</v>
      </c>
      <c r="CM24" s="4">
        <f t="shared" si="148"/>
        <v>105.14137449560319</v>
      </c>
      <c r="CN24" s="4">
        <f t="shared" si="21"/>
        <v>115.14137449560319</v>
      </c>
      <c r="CO24" s="4">
        <f t="shared" si="149"/>
        <v>2.4098157896194076E-2</v>
      </c>
      <c r="CP24" s="4">
        <f t="shared" si="22"/>
        <v>-6.3920097674655119E-6</v>
      </c>
      <c r="CQ24" s="4">
        <f t="shared" si="23"/>
        <v>-28.082706148525755</v>
      </c>
      <c r="CR24" s="4">
        <f t="shared" si="24"/>
        <v>-37.569539129030893</v>
      </c>
      <c r="CS24" s="4">
        <f t="shared" si="25"/>
        <v>-47.056372109536028</v>
      </c>
      <c r="CT24" s="1">
        <f t="shared" si="86"/>
        <v>37.569539129030893</v>
      </c>
      <c r="CU24" s="1">
        <f t="shared" si="87"/>
        <v>62.430460870969107</v>
      </c>
      <c r="CV24" s="1">
        <f t="shared" si="26"/>
        <v>0.89936455668571458</v>
      </c>
      <c r="CW24" s="1">
        <f t="shared" si="88"/>
        <v>1.6344908900518498</v>
      </c>
      <c r="CX24" s="1">
        <f t="shared" si="89"/>
        <v>0.93384518878707301</v>
      </c>
      <c r="CY24" s="1">
        <f t="shared" si="150"/>
        <v>-0.21970997456110952</v>
      </c>
      <c r="CZ24" s="1">
        <f t="shared" si="151"/>
        <v>-0.18117655680369976</v>
      </c>
      <c r="DA24" s="1">
        <f t="shared" si="27"/>
        <v>2.4098157896194076E-2</v>
      </c>
      <c r="DB24" s="1">
        <f t="shared" si="90"/>
        <v>1016.8687105273358</v>
      </c>
      <c r="DC24" s="1">
        <f t="shared" si="91"/>
        <v>-186.07194736853572</v>
      </c>
      <c r="DD24" s="1">
        <f t="shared" si="92"/>
        <v>1634.4908900518499</v>
      </c>
      <c r="DE24" s="1">
        <f t="shared" si="93"/>
        <v>500</v>
      </c>
      <c r="DF24" s="1">
        <f t="shared" si="94"/>
        <v>2.1393700142690182E-4</v>
      </c>
      <c r="DG24" s="4">
        <f t="shared" si="152"/>
        <v>1.028021116549179</v>
      </c>
      <c r="DH24" s="1">
        <f t="shared" si="153"/>
        <v>-11.021057831547857</v>
      </c>
      <c r="DI24" s="4">
        <f t="shared" si="154"/>
        <v>105.09761624829059</v>
      </c>
      <c r="DJ24" s="4">
        <f t="shared" si="28"/>
        <v>115.09761624829059</v>
      </c>
      <c r="DK24" s="4">
        <f t="shared" si="155"/>
        <v>2.4095528573580501E-2</v>
      </c>
      <c r="DL24" s="4">
        <f t="shared" si="29"/>
        <v>-2.6293226135752634E-6</v>
      </c>
      <c r="DM24" s="4">
        <f t="shared" si="30"/>
        <v>-28.089517865141243</v>
      </c>
      <c r="DN24" s="4">
        <f t="shared" si="31"/>
        <v>-37.576350845646381</v>
      </c>
      <c r="DO24" s="4">
        <f t="shared" si="32"/>
        <v>-47.063183826151516</v>
      </c>
      <c r="DP24" s="1">
        <f t="shared" si="95"/>
        <v>37.576350845646381</v>
      </c>
      <c r="DQ24" s="1">
        <f t="shared" si="96"/>
        <v>62.423649154353619</v>
      </c>
      <c r="DR24" s="1">
        <f t="shared" si="33"/>
        <v>0.8991825877628189</v>
      </c>
      <c r="DS24" s="1">
        <f t="shared" si="97"/>
        <v>1.6361388255190668</v>
      </c>
      <c r="DT24" s="1">
        <f t="shared" si="98"/>
        <v>0.94023550745777285</v>
      </c>
      <c r="DU24" s="1">
        <f t="shared" si="156"/>
        <v>-0.21283731875751538</v>
      </c>
      <c r="DV24" s="1">
        <f t="shared" si="157"/>
        <v>-0.18233917386390169</v>
      </c>
      <c r="DW24" s="1">
        <f t="shared" si="34"/>
        <v>2.4095528573580501E-2</v>
      </c>
      <c r="DX24" s="1">
        <f t="shared" si="99"/>
        <v>1016.8668700015064</v>
      </c>
      <c r="DY24" s="1">
        <f t="shared" si="100"/>
        <v>-187.26597834170431</v>
      </c>
      <c r="DZ24" s="1">
        <f t="shared" si="101"/>
        <v>1636.1388255190668</v>
      </c>
      <c r="EA24" s="1">
        <f t="shared" si="102"/>
        <v>500</v>
      </c>
      <c r="EB24" s="1">
        <f t="shared" si="103"/>
        <v>2.1399679119713452E-4</v>
      </c>
      <c r="EC24" s="4">
        <f t="shared" si="158"/>
        <v>1.014257794526062</v>
      </c>
      <c r="ED24" s="1">
        <f t="shared" si="159"/>
        <v>-11.033506492264189</v>
      </c>
      <c r="EE24" s="4">
        <f t="shared" si="160"/>
        <v>105.16852501076156</v>
      </c>
      <c r="EF24" s="4">
        <f t="shared" si="35"/>
        <v>115.16852501076156</v>
      </c>
      <c r="EG24" s="4">
        <f t="shared" si="161"/>
        <v>2.4101394966627651E-2</v>
      </c>
      <c r="EH24" s="4">
        <f t="shared" si="36"/>
        <v>5.8663930471505865E-6</v>
      </c>
      <c r="EI24" s="4">
        <f t="shared" si="37"/>
        <v>-28.074319955692655</v>
      </c>
      <c r="EJ24" s="4">
        <f t="shared" si="38"/>
        <v>-37.561152936197793</v>
      </c>
      <c r="EK24" s="4">
        <f t="shared" si="39"/>
        <v>-47.047985916702928</v>
      </c>
      <c r="EL24" s="1">
        <f t="shared" si="104"/>
        <v>37.561152936197793</v>
      </c>
      <c r="EM24" s="1">
        <f t="shared" si="105"/>
        <v>62.438847063802207</v>
      </c>
      <c r="EN24" s="1">
        <f t="shared" si="40"/>
        <v>0.89923652065852366</v>
      </c>
      <c r="EO24" s="1">
        <f t="shared" si="106"/>
        <v>1.6343448328224941</v>
      </c>
      <c r="EP24" s="1">
        <f t="shared" si="107"/>
        <v>0.93335288584710008</v>
      </c>
      <c r="EQ24" s="1">
        <f t="shared" si="162"/>
        <v>-0.2113601495894081</v>
      </c>
      <c r="ER24" s="1">
        <f t="shared" si="163"/>
        <v>-0.18085262569008237</v>
      </c>
      <c r="ES24" s="1">
        <f t="shared" si="41"/>
        <v>2.4101394966627651E-2</v>
      </c>
      <c r="ET24" s="1">
        <f t="shared" si="108"/>
        <v>1016.8709764766393</v>
      </c>
      <c r="EU24" s="1">
        <f t="shared" si="109"/>
        <v>-185.7392636362284</v>
      </c>
      <c r="EV24" s="1">
        <f t="shared" si="110"/>
        <v>1634.344832822494</v>
      </c>
      <c r="EW24" s="1">
        <f t="shared" si="111"/>
        <v>500</v>
      </c>
      <c r="EX24" s="1">
        <f t="shared" si="112"/>
        <v>2.1391417846577457E-4</v>
      </c>
      <c r="EY24" s="4">
        <f t="shared" si="164"/>
        <v>1.0324065038507677</v>
      </c>
      <c r="EZ24" s="1">
        <f t="shared" si="165"/>
        <v>-11.018290979463059</v>
      </c>
      <c r="FA24" s="4">
        <f t="shared" si="166"/>
        <v>105.08421234947092</v>
      </c>
      <c r="FB24" s="4">
        <f t="shared" si="42"/>
        <v>115.08421234947092</v>
      </c>
      <c r="FC24" s="4">
        <f t="shared" si="167"/>
        <v>2.4094712679964651E-2</v>
      </c>
      <c r="FD24" s="4">
        <f t="shared" si="43"/>
        <v>-6.6822866629998035E-6</v>
      </c>
      <c r="FE24" s="4">
        <f t="shared" si="44"/>
        <v>-28.091631579171935</v>
      </c>
      <c r="FF24" s="4">
        <f t="shared" si="45"/>
        <v>-37.578464559677073</v>
      </c>
      <c r="FG24" s="4">
        <f t="shared" si="46"/>
        <v>-47.065297540182215</v>
      </c>
      <c r="FH24" s="1">
        <f t="shared" si="113"/>
        <v>37.578464559677073</v>
      </c>
      <c r="FI24" s="1">
        <f t="shared" si="114"/>
        <v>62.421535440322927</v>
      </c>
      <c r="FJ24" s="1">
        <f t="shared" si="47"/>
        <v>0.89957216510103166</v>
      </c>
      <c r="FK24" s="1">
        <f t="shared" si="115"/>
        <v>1.6345511587095765</v>
      </c>
      <c r="FL24" s="1">
        <f t="shared" si="116"/>
        <v>0.93285700946794836</v>
      </c>
      <c r="FM24" s="1">
        <f t="shared" si="168"/>
        <v>-0.20728499454514798</v>
      </c>
      <c r="FN24" s="1">
        <f t="shared" si="169"/>
        <v>-0.1814654721910923</v>
      </c>
      <c r="FO24" s="1">
        <f t="shared" si="48"/>
        <v>2.4094712679964651E-2</v>
      </c>
      <c r="FP24" s="1">
        <f t="shared" si="117"/>
        <v>1016.8662988759753</v>
      </c>
      <c r="FQ24" s="1">
        <f t="shared" si="118"/>
        <v>-186.36866924969561</v>
      </c>
      <c r="FR24" s="1">
        <f t="shared" si="119"/>
        <v>1634.5511587095764</v>
      </c>
      <c r="FS24" s="1">
        <f t="shared" si="120"/>
        <v>500</v>
      </c>
      <c r="FT24" s="1">
        <f t="shared" si="121"/>
        <v>2.1401502197459648E-4</v>
      </c>
      <c r="FU24" s="4">
        <f t="shared" si="170"/>
        <v>1.0239893346337641</v>
      </c>
      <c r="FV24" s="1">
        <f t="shared" si="171"/>
        <v>-11.023367005348561</v>
      </c>
      <c r="FW24" s="4">
        <f t="shared" si="172"/>
        <v>105.08053023352441</v>
      </c>
      <c r="FX24" s="4">
        <f t="shared" si="49"/>
        <v>115.08053023352441</v>
      </c>
      <c r="FY24" s="4">
        <f t="shared" si="173"/>
        <v>2.4094726855435799E-2</v>
      </c>
      <c r="FZ24" s="4">
        <f t="shared" si="50"/>
        <v>1.4175471147598318E-8</v>
      </c>
      <c r="GA24" s="4">
        <f t="shared" si="51"/>
        <v>-28.091594855153421</v>
      </c>
      <c r="GB24" s="4">
        <f t="shared" si="52"/>
        <v>-37.578427835658559</v>
      </c>
      <c r="GC24" s="4">
        <f t="shared" si="53"/>
        <v>-47.0652608161637</v>
      </c>
      <c r="GD24" s="1">
        <f t="shared" si="122"/>
        <v>37.578427835658559</v>
      </c>
      <c r="GE24" s="1">
        <f t="shared" si="123"/>
        <v>62.421572164341441</v>
      </c>
      <c r="GF24" s="1">
        <f t="shared" si="54"/>
        <v>0.89977143247770175</v>
      </c>
      <c r="GG24" s="1">
        <f t="shared" si="124"/>
        <v>1.6336339582057335</v>
      </c>
      <c r="GH24" s="1">
        <f t="shared" si="125"/>
        <v>0.92865103899272727</v>
      </c>
      <c r="GI24" s="1">
        <f t="shared" si="174"/>
        <v>-0.20544375508478901</v>
      </c>
      <c r="GJ24" s="1">
        <f t="shared" si="175"/>
        <v>-0.18092495822043561</v>
      </c>
      <c r="GK24" s="1">
        <f t="shared" si="55"/>
        <v>2.4094726855435799E-2</v>
      </c>
      <c r="GL24" s="1">
        <f t="shared" si="126"/>
        <v>1016.866308798805</v>
      </c>
      <c r="GM24" s="1">
        <f t="shared" si="127"/>
        <v>-185.81355059155177</v>
      </c>
      <c r="GN24" s="1">
        <f t="shared" si="128"/>
        <v>1633.6339582057335</v>
      </c>
      <c r="GO24" s="1">
        <f t="shared" si="129"/>
        <v>500</v>
      </c>
      <c r="GP24" s="1">
        <f t="shared" si="130"/>
        <v>2.140221475725547E-4</v>
      </c>
      <c r="GQ24" s="4">
        <f t="shared" si="176"/>
        <v>1.0301230026315165</v>
      </c>
      <c r="GR24" s="1">
        <f t="shared" si="177"/>
        <v>-11.017240425086383</v>
      </c>
      <c r="GS24" s="4">
        <f t="shared" si="178"/>
        <v>105.02820137803833</v>
      </c>
      <c r="GT24" s="4">
        <f t="shared" si="56"/>
        <v>115.02820137803833</v>
      </c>
      <c r="GU24" s="4">
        <f t="shared" si="179"/>
        <v>2.4091001016724355E-2</v>
      </c>
      <c r="GV24" s="4">
        <f t="shared" si="57"/>
        <v>-3.7258387114436076E-6</v>
      </c>
      <c r="GW24" s="4">
        <v>475</v>
      </c>
      <c r="GX24" s="4"/>
      <c r="GY24" s="4"/>
      <c r="GZ24" s="4"/>
      <c r="HA24" s="4"/>
      <c r="HB24" s="4"/>
      <c r="HC24" s="4"/>
      <c r="HD24" s="4"/>
      <c r="HE24" s="4"/>
      <c r="HF24" s="6"/>
      <c r="HG24" s="4"/>
      <c r="HH24" s="4"/>
      <c r="HI24" s="4"/>
      <c r="HJ24" s="1"/>
      <c r="HK24" s="4"/>
      <c r="HL24" s="4"/>
      <c r="HP24" s="2"/>
      <c r="HQ24" s="2"/>
      <c r="HR24" s="2"/>
      <c r="HS24" s="2"/>
      <c r="HT24" s="3"/>
      <c r="HU24" s="2"/>
      <c r="HV24" s="2"/>
      <c r="HW24" s="2"/>
      <c r="HX24" s="2"/>
    </row>
    <row r="25" spans="1:232" s="5" customFormat="1">
      <c r="A25" s="1">
        <v>7</v>
      </c>
      <c r="B25" s="1">
        <f t="shared" si="0"/>
        <v>100</v>
      </c>
      <c r="C25" s="1">
        <v>0</v>
      </c>
      <c r="D25" s="1">
        <f t="shared" si="1"/>
        <v>-100</v>
      </c>
      <c r="E25" s="1">
        <f t="shared" si="131"/>
        <v>470</v>
      </c>
      <c r="F25" s="1">
        <f t="shared" si="58"/>
        <v>1.5009999999999986</v>
      </c>
      <c r="G25" s="1">
        <f>'0.5Q 8-16'!GA25</f>
        <v>-30.654499731556836</v>
      </c>
      <c r="H25" s="1">
        <f>'0.5Q 8-16'!GB25</f>
        <v>-40.141332712061974</v>
      </c>
      <c r="I25" s="1">
        <f>'0.5Q 8-16'!GC25</f>
        <v>-49.628165692567109</v>
      </c>
      <c r="J25" s="1">
        <f>'0.5Q 8-16'!GD25</f>
        <v>40.141332712061974</v>
      </c>
      <c r="K25" s="1">
        <f>'0.5Q 8-16'!GE25</f>
        <v>59.858667287938026</v>
      </c>
      <c r="L25" s="1">
        <f>'0.5Q 8-16'!GF25</f>
        <v>0.97263569973404373</v>
      </c>
      <c r="M25" s="1">
        <f>'0.5Q 8-16'!GG25</f>
        <v>1.5095312313913412</v>
      </c>
      <c r="N25" s="1">
        <f>'0.5Q 8-16'!GH25</f>
        <v>0.84320019007564273</v>
      </c>
      <c r="O25" s="1">
        <f>'0.5Q 8-16'!GI25</f>
        <v>-0.23200285612906291</v>
      </c>
      <c r="P25" s="1">
        <f>'0.5Q 8-16'!GJ25</f>
        <v>-0.17548407756144227</v>
      </c>
      <c r="Q25" s="1">
        <f>'0.5Q 8-16'!GK25</f>
        <v>2.310544557314408E-2</v>
      </c>
      <c r="R25" s="1">
        <f>'0.5Q 8-16'!GL25</f>
        <v>1016.1738119012009</v>
      </c>
      <c r="S25" s="1">
        <f>'0.5Q 8-16'!GM25</f>
        <v>-180.22565733715243</v>
      </c>
      <c r="T25" s="1">
        <f>'0.5Q 8-16'!GN25</f>
        <v>1509.5312313913412</v>
      </c>
      <c r="U25" s="1">
        <f>'0.5Q 8-16'!GO25</f>
        <v>500</v>
      </c>
      <c r="V25" s="1">
        <f>'0.5Q 8-16'!GP25</f>
        <v>2.0210998635834462E-4</v>
      </c>
      <c r="W25" s="1">
        <f>'0.5Q 8-16'!GQ25</f>
        <v>0.89606472498882483</v>
      </c>
      <c r="X25" s="1">
        <f>'0.5Q 8-16'!GR25</f>
        <v>-10.656658061583215</v>
      </c>
      <c r="Y25" s="1">
        <f>'0.5Q 8-16'!GS25</f>
        <v>106.85019436680295</v>
      </c>
      <c r="Z25" s="1">
        <f>'0.5Q 8-16'!GT25</f>
        <v>116.85019436680295</v>
      </c>
      <c r="AA25" s="1">
        <f>'0.5Q 8-16'!GU25</f>
        <v>2.3109716691811905E-2</v>
      </c>
      <c r="AB25" s="4"/>
      <c r="AC25" s="4">
        <f t="shared" si="2"/>
        <v>-30.643434657287859</v>
      </c>
      <c r="AD25" s="4">
        <f t="shared" si="3"/>
        <v>-40.130267637792997</v>
      </c>
      <c r="AE25" s="4">
        <f t="shared" si="4"/>
        <v>-49.617100618298139</v>
      </c>
      <c r="AF25" s="1">
        <f t="shared" si="59"/>
        <v>40.130267637792997</v>
      </c>
      <c r="AG25" s="1">
        <f t="shared" si="60"/>
        <v>59.869732362207003</v>
      </c>
      <c r="AH25" s="1">
        <f t="shared" si="5"/>
        <v>0.97290371916213603</v>
      </c>
      <c r="AI25" s="1">
        <f t="shared" si="61"/>
        <v>1.5075803303407365</v>
      </c>
      <c r="AJ25" s="1">
        <f t="shared" si="62"/>
        <v>0.83328528500543375</v>
      </c>
      <c r="AK25" s="1">
        <f t="shared" si="132"/>
        <v>-0.22415756013132335</v>
      </c>
      <c r="AL25" s="1">
        <f t="shared" si="133"/>
        <v>-0.1739026561920852</v>
      </c>
      <c r="AM25" s="1">
        <f t="shared" si="6"/>
        <v>2.3109716691811905E-2</v>
      </c>
      <c r="AN25" s="1">
        <f t="shared" si="63"/>
        <v>1016.1768016842683</v>
      </c>
      <c r="AO25" s="1">
        <f t="shared" si="64"/>
        <v>-178.60150596239535</v>
      </c>
      <c r="AP25" s="1">
        <f t="shared" si="65"/>
        <v>1507.5803303407365</v>
      </c>
      <c r="AQ25" s="1">
        <f t="shared" si="66"/>
        <v>500</v>
      </c>
      <c r="AR25" s="1">
        <f t="shared" si="67"/>
        <v>2.0209599834769416E-4</v>
      </c>
      <c r="AS25" s="4">
        <f t="shared" si="134"/>
        <v>0.91366476706246313</v>
      </c>
      <c r="AT25" s="1">
        <f t="shared" si="135"/>
        <v>-10.641193578843488</v>
      </c>
      <c r="AU25" s="4">
        <f t="shared" si="136"/>
        <v>106.72670490321842</v>
      </c>
      <c r="AV25" s="4">
        <f t="shared" si="7"/>
        <v>116.72670490321842</v>
      </c>
      <c r="AW25" s="4">
        <f t="shared" si="137"/>
        <v>2.3098236827099178E-2</v>
      </c>
      <c r="AX25" s="4">
        <f t="shared" si="8"/>
        <v>-1.1479864712726773E-5</v>
      </c>
      <c r="AY25" s="4">
        <f t="shared" si="9"/>
        <v>-30.673175239445175</v>
      </c>
      <c r="AZ25" s="4">
        <f t="shared" si="10"/>
        <v>-40.160008219950313</v>
      </c>
      <c r="BA25" s="4">
        <f t="shared" si="11"/>
        <v>-49.646841200455455</v>
      </c>
      <c r="BB25" s="1">
        <f t="shared" si="68"/>
        <v>40.160008219950313</v>
      </c>
      <c r="BC25" s="1">
        <f t="shared" si="69"/>
        <v>59.839991780049687</v>
      </c>
      <c r="BD25" s="1">
        <f t="shared" si="12"/>
        <v>0.97366172866718348</v>
      </c>
      <c r="BE25" s="1">
        <f t="shared" si="70"/>
        <v>1.5067150168736809</v>
      </c>
      <c r="BF25" s="1">
        <f t="shared" si="71"/>
        <v>0.82790363854838256</v>
      </c>
      <c r="BG25" s="1">
        <f t="shared" si="138"/>
        <v>-0.2163506246904674</v>
      </c>
      <c r="BH25" s="1">
        <f t="shared" si="139"/>
        <v>-0.17415138557195742</v>
      </c>
      <c r="BI25" s="1">
        <f t="shared" si="13"/>
        <v>2.3098236827099178E-2</v>
      </c>
      <c r="BJ25" s="1">
        <f t="shared" si="72"/>
        <v>1016.1687657789693</v>
      </c>
      <c r="BK25" s="1">
        <f t="shared" si="73"/>
        <v>-178.8569560101117</v>
      </c>
      <c r="BL25" s="1">
        <f t="shared" si="74"/>
        <v>1506.715016873681</v>
      </c>
      <c r="BM25" s="1">
        <f t="shared" si="75"/>
        <v>500</v>
      </c>
      <c r="BN25" s="1">
        <f t="shared" si="76"/>
        <v>2.0221398180635396E-4</v>
      </c>
      <c r="BO25" s="4">
        <f t="shared" si="140"/>
        <v>0.90899729411161134</v>
      </c>
      <c r="BP25" s="1">
        <f t="shared" si="141"/>
        <v>-10.640121119437978</v>
      </c>
      <c r="BQ25" s="4">
        <f t="shared" si="142"/>
        <v>106.65982585148269</v>
      </c>
      <c r="BR25" s="4">
        <f t="shared" si="14"/>
        <v>116.65982585148269</v>
      </c>
      <c r="BS25" s="4">
        <f t="shared" si="143"/>
        <v>2.3093112127594663E-2</v>
      </c>
      <c r="BT25" s="4">
        <f t="shared" si="15"/>
        <v>-5.124699504515523E-6</v>
      </c>
      <c r="BU25" s="4">
        <f t="shared" si="16"/>
        <v>-30.686451663032006</v>
      </c>
      <c r="BV25" s="4">
        <f t="shared" si="17"/>
        <v>-40.173284643537144</v>
      </c>
      <c r="BW25" s="4">
        <f t="shared" si="18"/>
        <v>-49.660117624042286</v>
      </c>
      <c r="BX25" s="1">
        <f t="shared" si="77"/>
        <v>40.173284643537144</v>
      </c>
      <c r="BY25" s="1">
        <f t="shared" si="78"/>
        <v>59.826715356462856</v>
      </c>
      <c r="BZ25" s="1">
        <f t="shared" si="19"/>
        <v>0.97418782775019963</v>
      </c>
      <c r="CA25" s="1">
        <f t="shared" si="79"/>
        <v>1.5055780659738782</v>
      </c>
      <c r="CB25" s="1">
        <f t="shared" si="80"/>
        <v>0.82140832741906766</v>
      </c>
      <c r="CC25" s="1">
        <f t="shared" si="144"/>
        <v>-0.21255344363318773</v>
      </c>
      <c r="CD25" s="1">
        <f t="shared" si="145"/>
        <v>-0.17376985609966974</v>
      </c>
      <c r="CE25" s="1">
        <f t="shared" si="20"/>
        <v>2.3093112127594663E-2</v>
      </c>
      <c r="CF25" s="1">
        <f t="shared" si="81"/>
        <v>1016.1651784893162</v>
      </c>
      <c r="CG25" s="1">
        <f t="shared" si="82"/>
        <v>-178.46511761148281</v>
      </c>
      <c r="CH25" s="1">
        <f t="shared" si="83"/>
        <v>1505.5780659738782</v>
      </c>
      <c r="CI25" s="1">
        <f t="shared" si="84"/>
        <v>500</v>
      </c>
      <c r="CJ25" s="1">
        <f t="shared" si="85"/>
        <v>2.0228755567337566E-4</v>
      </c>
      <c r="CK25" s="4">
        <f t="shared" si="146"/>
        <v>0.91216024037004639</v>
      </c>
      <c r="CL25" s="1">
        <f t="shared" si="147"/>
        <v>-10.634395823427285</v>
      </c>
      <c r="CM25" s="4">
        <f t="shared" si="148"/>
        <v>106.5747879719314</v>
      </c>
      <c r="CN25" s="4">
        <f t="shared" si="21"/>
        <v>116.5747879719314</v>
      </c>
      <c r="CO25" s="4">
        <f t="shared" si="149"/>
        <v>2.3086266197429324E-2</v>
      </c>
      <c r="CP25" s="4">
        <f t="shared" si="22"/>
        <v>-6.8459301653389648E-6</v>
      </c>
      <c r="CQ25" s="4">
        <f t="shared" si="23"/>
        <v>-30.704187233408536</v>
      </c>
      <c r="CR25" s="4">
        <f t="shared" si="24"/>
        <v>-40.191020213913674</v>
      </c>
      <c r="CS25" s="4">
        <f t="shared" si="25"/>
        <v>-49.677853194418816</v>
      </c>
      <c r="CT25" s="1">
        <f t="shared" si="86"/>
        <v>40.191020213913674</v>
      </c>
      <c r="CU25" s="1">
        <f t="shared" si="87"/>
        <v>59.808979786086326</v>
      </c>
      <c r="CV25" s="1">
        <f t="shared" si="26"/>
        <v>0.97462480077666147</v>
      </c>
      <c r="CW25" s="1">
        <f t="shared" si="88"/>
        <v>1.5052048818189379</v>
      </c>
      <c r="CX25" s="1">
        <f t="shared" si="89"/>
        <v>0.81850309519344655</v>
      </c>
      <c r="CY25" s="1">
        <f t="shared" si="150"/>
        <v>-0.21970997456110952</v>
      </c>
      <c r="CZ25" s="1">
        <f t="shared" si="151"/>
        <v>-0.17401114189705588</v>
      </c>
      <c r="DA25" s="1">
        <f t="shared" si="27"/>
        <v>2.3086266197429324E-2</v>
      </c>
      <c r="DB25" s="1">
        <f t="shared" si="90"/>
        <v>1016.1603863382005</v>
      </c>
      <c r="DC25" s="1">
        <f t="shared" si="91"/>
        <v>-178.71292295111434</v>
      </c>
      <c r="DD25" s="1">
        <f t="shared" si="92"/>
        <v>1505.2048818189378</v>
      </c>
      <c r="DE25" s="1">
        <f t="shared" si="93"/>
        <v>500</v>
      </c>
      <c r="DF25" s="1">
        <f t="shared" si="94"/>
        <v>2.0237833975295035E-4</v>
      </c>
      <c r="DG25" s="4">
        <f t="shared" si="152"/>
        <v>0.90839255455378687</v>
      </c>
      <c r="DH25" s="1">
        <f t="shared" si="153"/>
        <v>-10.634740544160875</v>
      </c>
      <c r="DI25" s="4">
        <f t="shared" si="154"/>
        <v>106.53271175593768</v>
      </c>
      <c r="DJ25" s="4">
        <f t="shared" si="28"/>
        <v>116.53271175593768</v>
      </c>
      <c r="DK25" s="4">
        <f t="shared" si="155"/>
        <v>2.308338963218658E-2</v>
      </c>
      <c r="DL25" s="4">
        <f t="shared" si="29"/>
        <v>-2.8765652427438504E-6</v>
      </c>
      <c r="DM25" s="4">
        <f t="shared" si="30"/>
        <v>-30.711639474970045</v>
      </c>
      <c r="DN25" s="4">
        <f t="shared" si="31"/>
        <v>-40.198472455475184</v>
      </c>
      <c r="DO25" s="4">
        <f t="shared" si="32"/>
        <v>-49.685305435980325</v>
      </c>
      <c r="DP25" s="1">
        <f t="shared" si="95"/>
        <v>40.198472455475184</v>
      </c>
      <c r="DQ25" s="1">
        <f t="shared" si="96"/>
        <v>59.801527544524816</v>
      </c>
      <c r="DR25" s="1">
        <f t="shared" si="33"/>
        <v>0.97450393956061843</v>
      </c>
      <c r="DS25" s="1">
        <f t="shared" si="97"/>
        <v>1.5064270359559906</v>
      </c>
      <c r="DT25" s="1">
        <f t="shared" si="98"/>
        <v>0.82387761245369417</v>
      </c>
      <c r="DU25" s="1">
        <f t="shared" si="156"/>
        <v>-0.21283731875751538</v>
      </c>
      <c r="DV25" s="1">
        <f t="shared" si="157"/>
        <v>-0.17501793096747692</v>
      </c>
      <c r="DW25" s="1">
        <f t="shared" si="34"/>
        <v>2.308338963218658E-2</v>
      </c>
      <c r="DX25" s="1">
        <f t="shared" si="99"/>
        <v>1016.1583727425306</v>
      </c>
      <c r="DY25" s="1">
        <f t="shared" si="100"/>
        <v>-179.74691546221814</v>
      </c>
      <c r="DZ25" s="1">
        <f t="shared" si="101"/>
        <v>1506.4270359559905</v>
      </c>
      <c r="EA25" s="1">
        <f t="shared" si="102"/>
        <v>500</v>
      </c>
      <c r="EB25" s="1">
        <f t="shared" si="103"/>
        <v>2.0242778827878408E-4</v>
      </c>
      <c r="EC25" s="4">
        <f t="shared" si="158"/>
        <v>0.89717885885806536</v>
      </c>
      <c r="ED25" s="1">
        <f t="shared" si="159"/>
        <v>-10.644515957235225</v>
      </c>
      <c r="EE25" s="4">
        <f t="shared" si="160"/>
        <v>106.58983420324007</v>
      </c>
      <c r="EF25" s="4">
        <f t="shared" si="35"/>
        <v>116.58983420324007</v>
      </c>
      <c r="EG25" s="4">
        <f t="shared" si="161"/>
        <v>2.3089495205078907E-2</v>
      </c>
      <c r="EH25" s="4">
        <f t="shared" si="36"/>
        <v>6.1055728923266328E-6</v>
      </c>
      <c r="EI25" s="4">
        <f t="shared" si="37"/>
        <v>-30.695821928616869</v>
      </c>
      <c r="EJ25" s="4">
        <f t="shared" si="38"/>
        <v>-40.182654909122007</v>
      </c>
      <c r="EK25" s="4">
        <f t="shared" si="39"/>
        <v>-49.669487889627149</v>
      </c>
      <c r="EL25" s="1">
        <f t="shared" si="104"/>
        <v>40.182654909122007</v>
      </c>
      <c r="EM25" s="1">
        <f t="shared" si="105"/>
        <v>59.817345090877993</v>
      </c>
      <c r="EN25" s="1">
        <f t="shared" si="40"/>
        <v>0.97449762069784418</v>
      </c>
      <c r="EO25" s="1">
        <f t="shared" si="106"/>
        <v>1.5052220007864103</v>
      </c>
      <c r="EP25" s="1">
        <f t="shared" si="107"/>
        <v>0.81814833884031657</v>
      </c>
      <c r="EQ25" s="1">
        <f t="shared" si="162"/>
        <v>-0.2113601495894081</v>
      </c>
      <c r="ER25" s="1">
        <f t="shared" si="163"/>
        <v>-0.17379307875404021</v>
      </c>
      <c r="ES25" s="1">
        <f t="shared" si="41"/>
        <v>2.3089495205078907E-2</v>
      </c>
      <c r="ET25" s="1">
        <f t="shared" si="108"/>
        <v>1016.1626466435551</v>
      </c>
      <c r="EU25" s="1">
        <f t="shared" si="109"/>
        <v>-178.48896774197436</v>
      </c>
      <c r="EV25" s="1">
        <f t="shared" si="110"/>
        <v>1505.2220007864103</v>
      </c>
      <c r="EW25" s="1">
        <f t="shared" si="111"/>
        <v>500</v>
      </c>
      <c r="EX25" s="1">
        <f t="shared" si="112"/>
        <v>2.0237995230974886E-4</v>
      </c>
      <c r="EY25" s="4">
        <f t="shared" si="164"/>
        <v>0.91127866064273177</v>
      </c>
      <c r="EZ25" s="1">
        <f t="shared" si="165"/>
        <v>-10.633468941896723</v>
      </c>
      <c r="FA25" s="4">
        <f t="shared" si="166"/>
        <v>106.52040842448584</v>
      </c>
      <c r="FB25" s="4">
        <f t="shared" si="42"/>
        <v>116.52040842448584</v>
      </c>
      <c r="FC25" s="4">
        <f t="shared" si="167"/>
        <v>2.3082503387503187E-2</v>
      </c>
      <c r="FD25" s="4">
        <f t="shared" si="43"/>
        <v>-6.9918175757202605E-6</v>
      </c>
      <c r="FE25" s="4">
        <f t="shared" si="44"/>
        <v>-30.713935445652414</v>
      </c>
      <c r="FF25" s="4">
        <f t="shared" si="45"/>
        <v>-40.200768426157552</v>
      </c>
      <c r="FG25" s="4">
        <f t="shared" si="46"/>
        <v>-49.687601406662694</v>
      </c>
      <c r="FH25" s="1">
        <f t="shared" si="113"/>
        <v>40.200768426157552</v>
      </c>
      <c r="FI25" s="1">
        <f t="shared" si="114"/>
        <v>59.799231573842448</v>
      </c>
      <c r="FJ25" s="1">
        <f t="shared" si="47"/>
        <v>0.97483232528086838</v>
      </c>
      <c r="FK25" s="1">
        <f t="shared" si="115"/>
        <v>1.5052032035967344</v>
      </c>
      <c r="FL25" s="1">
        <f t="shared" si="116"/>
        <v>0.81761142643896711</v>
      </c>
      <c r="FM25" s="1">
        <f t="shared" si="168"/>
        <v>-0.20728499454514798</v>
      </c>
      <c r="FN25" s="1">
        <f t="shared" si="169"/>
        <v>-0.17427732288596945</v>
      </c>
      <c r="FO25" s="1">
        <f t="shared" si="48"/>
        <v>2.3082503387503187E-2</v>
      </c>
      <c r="FP25" s="1">
        <f t="shared" si="117"/>
        <v>1016.1577523712522</v>
      </c>
      <c r="FQ25" s="1">
        <f t="shared" si="118"/>
        <v>-178.98629615034835</v>
      </c>
      <c r="FR25" s="1">
        <f t="shared" si="119"/>
        <v>1505.2032035967345</v>
      </c>
      <c r="FS25" s="1">
        <f t="shared" si="120"/>
        <v>500</v>
      </c>
      <c r="FT25" s="1">
        <f t="shared" si="121"/>
        <v>2.0244185849229297E-4</v>
      </c>
      <c r="FU25" s="4">
        <f t="shared" si="170"/>
        <v>0.90490277783646322</v>
      </c>
      <c r="FV25" s="1">
        <f t="shared" si="171"/>
        <v>-10.63634891591513</v>
      </c>
      <c r="FW25" s="4">
        <f t="shared" si="172"/>
        <v>106.51441175017719</v>
      </c>
      <c r="FX25" s="4">
        <f t="shared" si="49"/>
        <v>116.51441175017719</v>
      </c>
      <c r="FY25" s="4">
        <f t="shared" si="173"/>
        <v>2.3082465966140601E-2</v>
      </c>
      <c r="FZ25" s="4">
        <f t="shared" si="50"/>
        <v>-3.7421362585055018E-8</v>
      </c>
      <c r="GA25" s="4">
        <f t="shared" si="51"/>
        <v>-30.714032392187615</v>
      </c>
      <c r="GB25" s="4">
        <f t="shared" si="52"/>
        <v>-40.200865372692753</v>
      </c>
      <c r="GC25" s="4">
        <f t="shared" si="53"/>
        <v>-49.687698353197888</v>
      </c>
      <c r="GD25" s="1">
        <f t="shared" si="122"/>
        <v>40.200865372692753</v>
      </c>
      <c r="GE25" s="1">
        <f t="shared" si="123"/>
        <v>59.799134627307247</v>
      </c>
      <c r="GF25" s="1">
        <f t="shared" si="54"/>
        <v>0.97499744259977561</v>
      </c>
      <c r="GG25" s="1">
        <f t="shared" si="124"/>
        <v>1.5045202024414772</v>
      </c>
      <c r="GH25" s="1">
        <f t="shared" si="125"/>
        <v>0.81405537352068502</v>
      </c>
      <c r="GI25" s="1">
        <f t="shared" si="174"/>
        <v>-0.20544375508478901</v>
      </c>
      <c r="GJ25" s="1">
        <f t="shared" si="175"/>
        <v>-0.17383147837247559</v>
      </c>
      <c r="GK25" s="1">
        <f t="shared" si="55"/>
        <v>2.3082465966140601E-2</v>
      </c>
      <c r="GL25" s="1">
        <f t="shared" si="126"/>
        <v>1016.1577261762984</v>
      </c>
      <c r="GM25" s="1">
        <f t="shared" si="127"/>
        <v>-178.52840491809988</v>
      </c>
      <c r="GN25" s="1">
        <f t="shared" si="128"/>
        <v>1504.5202024414773</v>
      </c>
      <c r="GO25" s="1">
        <f t="shared" si="129"/>
        <v>500</v>
      </c>
      <c r="GP25" s="1">
        <f t="shared" si="130"/>
        <v>2.024521778590395E-4</v>
      </c>
      <c r="GQ25" s="4">
        <f t="shared" si="176"/>
        <v>0.90963893026948517</v>
      </c>
      <c r="GR25" s="1">
        <f t="shared" si="177"/>
        <v>-10.631594052800816</v>
      </c>
      <c r="GS25" s="4">
        <f t="shared" si="178"/>
        <v>106.46902332104311</v>
      </c>
      <c r="GT25" s="4">
        <f t="shared" si="56"/>
        <v>116.46902332104311</v>
      </c>
      <c r="GU25" s="4">
        <f t="shared" si="179"/>
        <v>2.3078510523643913E-2</v>
      </c>
      <c r="GV25" s="4">
        <f t="shared" si="57"/>
        <v>-3.9554424966885271E-6</v>
      </c>
      <c r="GW25" s="4">
        <v>470</v>
      </c>
      <c r="GX25" s="4"/>
      <c r="GY25" s="4"/>
      <c r="GZ25" s="4"/>
      <c r="HA25" s="4"/>
      <c r="HB25" s="4"/>
      <c r="HC25" s="4"/>
      <c r="HD25" s="4"/>
      <c r="HE25" s="4"/>
      <c r="HF25" s="6"/>
      <c r="HG25" s="4"/>
      <c r="HH25" s="4"/>
      <c r="HI25" s="4"/>
      <c r="HJ25" s="1"/>
      <c r="HK25" s="4"/>
      <c r="HL25" s="4"/>
      <c r="HP25" s="2"/>
      <c r="HQ25" s="2"/>
      <c r="HR25" s="2"/>
      <c r="HS25" s="2"/>
      <c r="HT25" s="3"/>
      <c r="HU25" s="2"/>
      <c r="HV25" s="2"/>
      <c r="HW25" s="2"/>
      <c r="HX25" s="2"/>
    </row>
    <row r="26" spans="1:232" s="5" customFormat="1">
      <c r="A26" s="1">
        <v>8</v>
      </c>
      <c r="B26" s="1">
        <f t="shared" si="0"/>
        <v>100</v>
      </c>
      <c r="C26" s="1">
        <v>0</v>
      </c>
      <c r="D26" s="1">
        <f t="shared" si="1"/>
        <v>-100</v>
      </c>
      <c r="E26" s="1">
        <f t="shared" si="131"/>
        <v>465</v>
      </c>
      <c r="F26" s="1">
        <f t="shared" si="58"/>
        <v>1.5259999999999985</v>
      </c>
      <c r="G26" s="1">
        <f>'0.5Q 8-16'!GA26</f>
        <v>-33.144871071403884</v>
      </c>
      <c r="H26" s="1">
        <f>'0.5Q 8-16'!GB26</f>
        <v>-42.631704051909026</v>
      </c>
      <c r="I26" s="1">
        <f>'0.5Q 8-16'!GC26</f>
        <v>-52.118537032414167</v>
      </c>
      <c r="J26" s="1">
        <f>'0.5Q 8-16'!GD26</f>
        <v>42.631704051909026</v>
      </c>
      <c r="K26" s="1">
        <f>'0.5Q 8-16'!GE26</f>
        <v>57.368295948090974</v>
      </c>
      <c r="L26" s="1">
        <f>'0.5Q 8-16'!GF26</f>
        <v>1.042816697947202</v>
      </c>
      <c r="M26" s="1">
        <f>'0.5Q 8-16'!GG26</f>
        <v>1.4036199642631653</v>
      </c>
      <c r="N26" s="1">
        <f>'0.5Q 8-16'!GH26</f>
        <v>0.74813521858993148</v>
      </c>
      <c r="O26" s="1">
        <f>'0.5Q 8-16'!GI26</f>
        <v>-0.23200285612906291</v>
      </c>
      <c r="P26" s="1">
        <f>'0.5Q 8-16'!GJ26</f>
        <v>-0.17004214296270911</v>
      </c>
      <c r="Q26" s="1">
        <f>'0.5Q 8-16'!GK26</f>
        <v>2.2144162235963116E-2</v>
      </c>
      <c r="R26" s="1">
        <f>'0.5Q 8-16'!GL26</f>
        <v>1015.5009135651743</v>
      </c>
      <c r="S26" s="1">
        <f>'0.5Q 8-16'!GM26</f>
        <v>-174.63668166556153</v>
      </c>
      <c r="T26" s="1">
        <f>'0.5Q 8-16'!GN26</f>
        <v>1403.6199642631652</v>
      </c>
      <c r="U26" s="1">
        <f>'0.5Q 8-16'!GO26</f>
        <v>500</v>
      </c>
      <c r="V26" s="1">
        <f>'0.5Q 8-16'!GP26</f>
        <v>1.9225666743619279E-4</v>
      </c>
      <c r="W26" s="1">
        <f>'0.5Q 8-16'!GQ26</f>
        <v>0.80074997604606013</v>
      </c>
      <c r="X26" s="1">
        <f>'0.5Q 8-16'!GR26</f>
        <v>-10.271331141935498</v>
      </c>
      <c r="Y26" s="1">
        <f>'0.5Q 8-16'!GS26</f>
        <v>107.69882186965661</v>
      </c>
      <c r="Z26" s="1">
        <f>'0.5Q 8-16'!GT26</f>
        <v>117.69882186965661</v>
      </c>
      <c r="AA26" s="1">
        <f>'0.5Q 8-16'!GU26</f>
        <v>2.2148404578583705E-2</v>
      </c>
      <c r="AB26" s="4"/>
      <c r="AC26" s="4">
        <f t="shared" si="2"/>
        <v>-33.133880546480086</v>
      </c>
      <c r="AD26" s="4">
        <f t="shared" si="3"/>
        <v>-42.62071352698522</v>
      </c>
      <c r="AE26" s="4">
        <f t="shared" si="4"/>
        <v>-52.107546507490355</v>
      </c>
      <c r="AF26" s="1">
        <f t="shared" si="59"/>
        <v>42.62071352698522</v>
      </c>
      <c r="AG26" s="1">
        <f t="shared" si="60"/>
        <v>57.37928647301478</v>
      </c>
      <c r="AH26" s="1">
        <f t="shared" si="5"/>
        <v>1.0430145018979993</v>
      </c>
      <c r="AI26" s="1">
        <f t="shared" si="61"/>
        <v>1.4022156547172648</v>
      </c>
      <c r="AJ26" s="1">
        <f t="shared" si="62"/>
        <v>0.73968028146912856</v>
      </c>
      <c r="AK26" s="1">
        <f t="shared" si="132"/>
        <v>-0.22415756013132335</v>
      </c>
      <c r="AL26" s="1">
        <f t="shared" si="133"/>
        <v>-0.168729077339414</v>
      </c>
      <c r="AM26" s="1">
        <f t="shared" si="6"/>
        <v>2.2148404578583705E-2</v>
      </c>
      <c r="AN26" s="1">
        <f t="shared" si="63"/>
        <v>1015.5038832050085</v>
      </c>
      <c r="AO26" s="1">
        <f t="shared" si="64"/>
        <v>-173.28813700912497</v>
      </c>
      <c r="AP26" s="1">
        <f t="shared" si="65"/>
        <v>1402.2156547172649</v>
      </c>
      <c r="AQ26" s="1">
        <f t="shared" si="66"/>
        <v>500</v>
      </c>
      <c r="AR26" s="1">
        <f t="shared" si="67"/>
        <v>1.9226242264564001E-4</v>
      </c>
      <c r="AS26" s="4">
        <f t="shared" si="134"/>
        <v>0.814434866452313</v>
      </c>
      <c r="AT26" s="1">
        <f t="shared" si="135"/>
        <v>-10.259767422839539</v>
      </c>
      <c r="AU26" s="4">
        <f t="shared" si="136"/>
        <v>107.59393905547688</v>
      </c>
      <c r="AV26" s="4">
        <f t="shared" si="7"/>
        <v>117.59393905547688</v>
      </c>
      <c r="AW26" s="4">
        <f t="shared" si="137"/>
        <v>2.2136563115304736E-2</v>
      </c>
      <c r="AX26" s="4">
        <f t="shared" si="8"/>
        <v>-1.1841463278969289E-5</v>
      </c>
      <c r="AY26" s="4">
        <f t="shared" si="9"/>
        <v>-33.16455791248778</v>
      </c>
      <c r="AZ26" s="4">
        <f t="shared" si="10"/>
        <v>-42.651390892992914</v>
      </c>
      <c r="BA26" s="4">
        <f t="shared" si="11"/>
        <v>-52.138223873498049</v>
      </c>
      <c r="BB26" s="1">
        <f t="shared" si="68"/>
        <v>42.651390892992914</v>
      </c>
      <c r="BC26" s="1">
        <f t="shared" si="69"/>
        <v>57.348609107007086</v>
      </c>
      <c r="BD26" s="1">
        <f t="shared" si="12"/>
        <v>1.0437275029334052</v>
      </c>
      <c r="BE26" s="1">
        <f t="shared" si="70"/>
        <v>1.4013154853244347</v>
      </c>
      <c r="BF26" s="1">
        <f t="shared" si="71"/>
        <v>0.73491636704261132</v>
      </c>
      <c r="BG26" s="1">
        <f t="shared" si="138"/>
        <v>-0.2163506246904674</v>
      </c>
      <c r="BH26" s="1">
        <f t="shared" si="139"/>
        <v>-0.16889586449010122</v>
      </c>
      <c r="BI26" s="1">
        <f t="shared" si="13"/>
        <v>2.2136563115304736E-2</v>
      </c>
      <c r="BJ26" s="1">
        <f t="shared" si="72"/>
        <v>1015.4955941807133</v>
      </c>
      <c r="BK26" s="1">
        <f t="shared" si="73"/>
        <v>-173.45943074862376</v>
      </c>
      <c r="BL26" s="1">
        <f t="shared" si="74"/>
        <v>1401.3154853244348</v>
      </c>
      <c r="BM26" s="1">
        <f t="shared" si="75"/>
        <v>500</v>
      </c>
      <c r="BN26" s="1">
        <f t="shared" si="76"/>
        <v>1.9233474235888851E-4</v>
      </c>
      <c r="BO26" s="4">
        <f t="shared" si="140"/>
        <v>0.81108649505794805</v>
      </c>
      <c r="BP26" s="1">
        <f t="shared" si="141"/>
        <v>-10.25719506259442</v>
      </c>
      <c r="BQ26" s="4">
        <f t="shared" si="142"/>
        <v>107.53145220669157</v>
      </c>
      <c r="BR26" s="4">
        <f t="shared" si="14"/>
        <v>117.53145220669157</v>
      </c>
      <c r="BS26" s="4">
        <f t="shared" si="143"/>
        <v>2.213115125388013E-2</v>
      </c>
      <c r="BT26" s="4">
        <f t="shared" si="15"/>
        <v>-5.411861424605563E-6</v>
      </c>
      <c r="BU26" s="4">
        <f t="shared" si="16"/>
        <v>-33.178578278872763</v>
      </c>
      <c r="BV26" s="4">
        <f t="shared" si="17"/>
        <v>-42.665411259377905</v>
      </c>
      <c r="BW26" s="4">
        <f t="shared" si="18"/>
        <v>-52.152244239883046</v>
      </c>
      <c r="BX26" s="1">
        <f t="shared" si="77"/>
        <v>42.665411259377905</v>
      </c>
      <c r="BY26" s="1">
        <f t="shared" si="78"/>
        <v>57.334588740622095</v>
      </c>
      <c r="BZ26" s="1">
        <f t="shared" si="19"/>
        <v>1.0442058157497778</v>
      </c>
      <c r="CA26" s="1">
        <f t="shared" si="79"/>
        <v>1.4003597599915629</v>
      </c>
      <c r="CB26" s="1">
        <f t="shared" si="80"/>
        <v>0.72929467369957157</v>
      </c>
      <c r="CC26" s="1">
        <f t="shared" si="144"/>
        <v>-0.21255344363318773</v>
      </c>
      <c r="CD26" s="1">
        <f t="shared" si="145"/>
        <v>-0.16857625204251708</v>
      </c>
      <c r="CE26" s="1">
        <f t="shared" si="20"/>
        <v>2.213115125388013E-2</v>
      </c>
      <c r="CF26" s="1">
        <f t="shared" si="81"/>
        <v>1015.491805877716</v>
      </c>
      <c r="CG26" s="1">
        <f t="shared" si="82"/>
        <v>-173.13118237270589</v>
      </c>
      <c r="CH26" s="1">
        <f t="shared" si="83"/>
        <v>1400.3597599915629</v>
      </c>
      <c r="CI26" s="1">
        <f t="shared" si="84"/>
        <v>500</v>
      </c>
      <c r="CJ26" s="1">
        <f t="shared" si="85"/>
        <v>1.923921747429065E-4</v>
      </c>
      <c r="CK26" s="4">
        <f t="shared" si="146"/>
        <v>0.81349801159804624</v>
      </c>
      <c r="CL26" s="1">
        <f t="shared" si="147"/>
        <v>-10.252077615342019</v>
      </c>
      <c r="CM26" s="4">
        <f t="shared" si="148"/>
        <v>107.45465072164848</v>
      </c>
      <c r="CN26" s="4">
        <f t="shared" si="21"/>
        <v>117.45465072164848</v>
      </c>
      <c r="CO26" s="4">
        <f t="shared" si="149"/>
        <v>2.2123974779024863E-2</v>
      </c>
      <c r="CP26" s="4">
        <f t="shared" si="22"/>
        <v>-7.1764748552673174E-6</v>
      </c>
      <c r="CQ26" s="4">
        <f t="shared" si="23"/>
        <v>-33.197170182642893</v>
      </c>
      <c r="CR26" s="4">
        <f t="shared" si="24"/>
        <v>-42.684003163148034</v>
      </c>
      <c r="CS26" s="4">
        <f t="shared" si="25"/>
        <v>-52.170836143653176</v>
      </c>
      <c r="CT26" s="1">
        <f t="shared" si="86"/>
        <v>42.684003163148034</v>
      </c>
      <c r="CU26" s="1">
        <f t="shared" si="87"/>
        <v>57.315996836851966</v>
      </c>
      <c r="CV26" s="1">
        <f t="shared" si="26"/>
        <v>1.044622736748805</v>
      </c>
      <c r="CW26" s="1">
        <f t="shared" si="88"/>
        <v>1.3999587194428709</v>
      </c>
      <c r="CX26" s="1">
        <f t="shared" si="89"/>
        <v>0.72672588466392485</v>
      </c>
      <c r="CY26" s="1">
        <f t="shared" si="150"/>
        <v>-0.21970997456110952</v>
      </c>
      <c r="CZ26" s="1">
        <f t="shared" si="151"/>
        <v>-0.16878154963246367</v>
      </c>
      <c r="DA26" s="1">
        <f t="shared" si="27"/>
        <v>2.2123974779024863E-2</v>
      </c>
      <c r="DB26" s="1">
        <f t="shared" si="90"/>
        <v>1015.4867823453174</v>
      </c>
      <c r="DC26" s="1">
        <f t="shared" si="91"/>
        <v>-173.34202710353284</v>
      </c>
      <c r="DD26" s="1">
        <f t="shared" si="92"/>
        <v>1399.9587194428709</v>
      </c>
      <c r="DE26" s="1">
        <f t="shared" si="93"/>
        <v>500</v>
      </c>
      <c r="DF26" s="1">
        <f t="shared" si="94"/>
        <v>1.9245828368089218E-4</v>
      </c>
      <c r="DG26" s="4">
        <f t="shared" si="152"/>
        <v>0.81043595930294487</v>
      </c>
      <c r="DH26" s="1">
        <f t="shared" si="153"/>
        <v>-10.251551430209487</v>
      </c>
      <c r="DI26" s="4">
        <f t="shared" si="154"/>
        <v>107.41389257564857</v>
      </c>
      <c r="DJ26" s="4">
        <f t="shared" si="28"/>
        <v>117.41389257564857</v>
      </c>
      <c r="DK26" s="4">
        <f t="shared" si="155"/>
        <v>2.2120891078583865E-2</v>
      </c>
      <c r="DL26" s="4">
        <f t="shared" si="29"/>
        <v>-3.0837004409978164E-6</v>
      </c>
      <c r="DM26" s="4">
        <f t="shared" si="30"/>
        <v>-33.205159043888997</v>
      </c>
      <c r="DN26" s="4">
        <f t="shared" si="31"/>
        <v>-42.691992024394132</v>
      </c>
      <c r="DO26" s="4">
        <f t="shared" si="32"/>
        <v>-52.178825004899267</v>
      </c>
      <c r="DP26" s="1">
        <f t="shared" si="95"/>
        <v>42.691992024394132</v>
      </c>
      <c r="DQ26" s="1">
        <f t="shared" si="96"/>
        <v>57.308007975605868</v>
      </c>
      <c r="DR26" s="1">
        <f t="shared" si="33"/>
        <v>1.0445480805797978</v>
      </c>
      <c r="DS26" s="1">
        <f t="shared" si="97"/>
        <v>1.4008828203835866</v>
      </c>
      <c r="DT26" s="1">
        <f t="shared" si="98"/>
        <v>0.73131196701879309</v>
      </c>
      <c r="DU26" s="1">
        <f t="shared" si="156"/>
        <v>-0.21283731875751538</v>
      </c>
      <c r="DV26" s="1">
        <f t="shared" si="157"/>
        <v>-0.16966741707222838</v>
      </c>
      <c r="DW26" s="1">
        <f t="shared" si="34"/>
        <v>2.2120891078583865E-2</v>
      </c>
      <c r="DX26" s="1">
        <f t="shared" si="99"/>
        <v>1015.4846237550086</v>
      </c>
      <c r="DY26" s="1">
        <f t="shared" si="100"/>
        <v>-174.25183068151998</v>
      </c>
      <c r="DZ26" s="1">
        <f t="shared" si="101"/>
        <v>1400.8828203835865</v>
      </c>
      <c r="EA26" s="1">
        <f t="shared" si="102"/>
        <v>500</v>
      </c>
      <c r="EB26" s="1">
        <f t="shared" si="103"/>
        <v>1.9249971072054297E-4</v>
      </c>
      <c r="EC26" s="4">
        <f t="shared" si="158"/>
        <v>0.80118941435475732</v>
      </c>
      <c r="ED26" s="1">
        <f t="shared" si="159"/>
        <v>-10.259256124937176</v>
      </c>
      <c r="EE26" s="4">
        <f t="shared" si="160"/>
        <v>107.45953546308462</v>
      </c>
      <c r="EF26" s="4">
        <f t="shared" si="35"/>
        <v>117.45953546308462</v>
      </c>
      <c r="EG26" s="4">
        <f t="shared" si="161"/>
        <v>2.2127108383725124E-2</v>
      </c>
      <c r="EH26" s="4">
        <f t="shared" si="36"/>
        <v>6.2173051412588165E-6</v>
      </c>
      <c r="EI26" s="4">
        <f t="shared" si="37"/>
        <v>-33.189052035751018</v>
      </c>
      <c r="EJ26" s="4">
        <f t="shared" si="38"/>
        <v>-42.675885016256153</v>
      </c>
      <c r="EK26" s="4">
        <f t="shared" si="39"/>
        <v>-52.162717996761288</v>
      </c>
      <c r="EL26" s="1">
        <f t="shared" si="104"/>
        <v>42.675885016256153</v>
      </c>
      <c r="EM26" s="1">
        <f t="shared" si="105"/>
        <v>57.324114983743847</v>
      </c>
      <c r="EN26" s="1">
        <f t="shared" si="40"/>
        <v>1.0445015605901053</v>
      </c>
      <c r="EO26" s="1">
        <f t="shared" si="106"/>
        <v>1.4000787978452234</v>
      </c>
      <c r="EP26" s="1">
        <f t="shared" si="107"/>
        <v>0.72646944126059887</v>
      </c>
      <c r="EQ26" s="1">
        <f t="shared" si="162"/>
        <v>-0.2113601495894081</v>
      </c>
      <c r="ER26" s="1">
        <f t="shared" si="163"/>
        <v>-0.16865190713519121</v>
      </c>
      <c r="ES26" s="1">
        <f t="shared" si="41"/>
        <v>2.2127108383725124E-2</v>
      </c>
      <c r="ET26" s="1">
        <f t="shared" si="108"/>
        <v>1015.4889758686077</v>
      </c>
      <c r="EU26" s="1">
        <f t="shared" si="109"/>
        <v>-173.20888166598408</v>
      </c>
      <c r="EV26" s="1">
        <f t="shared" si="110"/>
        <v>1400.0787978452233</v>
      </c>
      <c r="EW26" s="1">
        <f t="shared" si="111"/>
        <v>500</v>
      </c>
      <c r="EX26" s="1">
        <f t="shared" si="112"/>
        <v>1.9247736427075655E-4</v>
      </c>
      <c r="EY26" s="4">
        <f t="shared" si="164"/>
        <v>0.81217046456779995</v>
      </c>
      <c r="EZ26" s="1">
        <f t="shared" si="165"/>
        <v>-10.251383727294762</v>
      </c>
      <c r="FA26" s="4">
        <f t="shared" si="166"/>
        <v>107.40238186116933</v>
      </c>
      <c r="FB26" s="4">
        <f t="shared" si="42"/>
        <v>117.40238186116933</v>
      </c>
      <c r="FC26" s="4">
        <f t="shared" si="167"/>
        <v>2.211994939027611E-2</v>
      </c>
      <c r="FD26" s="4">
        <f t="shared" si="43"/>
        <v>-7.1589934490141893E-6</v>
      </c>
      <c r="FE26" s="4">
        <f t="shared" si="44"/>
        <v>-33.207598650903904</v>
      </c>
      <c r="FF26" s="4">
        <f t="shared" si="45"/>
        <v>-42.694431631409046</v>
      </c>
      <c r="FG26" s="4">
        <f t="shared" si="46"/>
        <v>-52.181264611914187</v>
      </c>
      <c r="FH26" s="1">
        <f t="shared" si="113"/>
        <v>42.694431631409046</v>
      </c>
      <c r="FI26" s="1">
        <f t="shared" si="114"/>
        <v>57.305568368590954</v>
      </c>
      <c r="FJ26" s="1">
        <f t="shared" si="47"/>
        <v>1.0448282275692033</v>
      </c>
      <c r="FK26" s="1">
        <f t="shared" si="115"/>
        <v>1.3999180457666993</v>
      </c>
      <c r="FL26" s="1">
        <f t="shared" si="116"/>
        <v>0.72592035141679101</v>
      </c>
      <c r="FM26" s="1">
        <f t="shared" si="168"/>
        <v>-0.20728499454514798</v>
      </c>
      <c r="FN26" s="1">
        <f t="shared" si="169"/>
        <v>-0.1690307318996157</v>
      </c>
      <c r="FO26" s="1">
        <f t="shared" si="48"/>
        <v>2.211994939027611E-2</v>
      </c>
      <c r="FP26" s="1">
        <f t="shared" si="117"/>
        <v>1015.4839645731932</v>
      </c>
      <c r="FQ26" s="1">
        <f t="shared" si="118"/>
        <v>-173.59794227554332</v>
      </c>
      <c r="FR26" s="1">
        <f t="shared" si="119"/>
        <v>1399.9180457666994</v>
      </c>
      <c r="FS26" s="1">
        <f t="shared" si="120"/>
        <v>500</v>
      </c>
      <c r="FT26" s="1">
        <f t="shared" si="121"/>
        <v>1.9251079944541532E-4</v>
      </c>
      <c r="FU26" s="4">
        <f t="shared" si="170"/>
        <v>0.80738741589567842</v>
      </c>
      <c r="FV26" s="1">
        <f t="shared" si="171"/>
        <v>-10.252587279242375</v>
      </c>
      <c r="FW26" s="4">
        <f t="shared" si="172"/>
        <v>107.39448811700235</v>
      </c>
      <c r="FX26" s="4">
        <f t="shared" si="49"/>
        <v>117.39448811700235</v>
      </c>
      <c r="FY26" s="4">
        <f t="shared" si="173"/>
        <v>2.2119850155828499E-2</v>
      </c>
      <c r="FZ26" s="4">
        <f t="shared" si="50"/>
        <v>-9.9234447610563326E-8</v>
      </c>
      <c r="GA26" s="4">
        <f t="shared" si="51"/>
        <v>-33.207855734965065</v>
      </c>
      <c r="GB26" s="4">
        <f t="shared" si="52"/>
        <v>-42.694688715470207</v>
      </c>
      <c r="GC26" s="4">
        <f t="shared" si="53"/>
        <v>-52.181521695975349</v>
      </c>
      <c r="GD26" s="1">
        <f t="shared" si="122"/>
        <v>42.694688715470207</v>
      </c>
      <c r="GE26" s="1">
        <f t="shared" si="123"/>
        <v>57.305311284529793</v>
      </c>
      <c r="GF26" s="1">
        <f t="shared" si="54"/>
        <v>1.0449674738106067</v>
      </c>
      <c r="GG26" s="1">
        <f t="shared" si="124"/>
        <v>1.3994006242166224</v>
      </c>
      <c r="GH26" s="1">
        <f t="shared" si="125"/>
        <v>0.72287767919496648</v>
      </c>
      <c r="GI26" s="1">
        <f t="shared" si="174"/>
        <v>-0.20544375508478901</v>
      </c>
      <c r="GJ26" s="1">
        <f t="shared" si="175"/>
        <v>-0.16866112145426948</v>
      </c>
      <c r="GK26" s="1">
        <f t="shared" si="55"/>
        <v>2.2119850155828499E-2</v>
      </c>
      <c r="GL26" s="1">
        <f t="shared" si="126"/>
        <v>1015.4838951090799</v>
      </c>
      <c r="GM26" s="1">
        <f t="shared" si="127"/>
        <v>-173.21834495596383</v>
      </c>
      <c r="GN26" s="1">
        <f t="shared" si="128"/>
        <v>1399.4006242166224</v>
      </c>
      <c r="GO26" s="1">
        <f t="shared" si="129"/>
        <v>500</v>
      </c>
      <c r="GP26" s="1">
        <f t="shared" si="130"/>
        <v>1.9252316206242042E-4</v>
      </c>
      <c r="GQ26" s="4">
        <f t="shared" si="176"/>
        <v>0.81104856218184773</v>
      </c>
      <c r="GR26" s="1">
        <f t="shared" si="177"/>
        <v>-10.248876515732402</v>
      </c>
      <c r="GS26" s="4">
        <f t="shared" si="178"/>
        <v>107.35488760561469</v>
      </c>
      <c r="GT26" s="4">
        <f t="shared" si="56"/>
        <v>117.35488760561469</v>
      </c>
      <c r="GU26" s="4">
        <f t="shared" si="179"/>
        <v>2.2115741671046751E-2</v>
      </c>
      <c r="GV26" s="4">
        <f t="shared" si="57"/>
        <v>-4.1084847817486614E-6</v>
      </c>
      <c r="GW26" s="4">
        <v>465</v>
      </c>
      <c r="GX26" s="4"/>
      <c r="GY26" s="4"/>
      <c r="GZ26" s="4"/>
      <c r="HA26" s="4"/>
      <c r="HB26" s="4"/>
      <c r="HC26" s="4"/>
      <c r="HD26" s="4"/>
      <c r="HE26" s="4"/>
      <c r="HF26" s="6"/>
      <c r="HG26" s="4"/>
      <c r="HH26" s="4"/>
      <c r="HI26" s="4"/>
      <c r="HJ26" s="1"/>
      <c r="HK26" s="4"/>
      <c r="HL26" s="4"/>
      <c r="HP26" s="2"/>
      <c r="HQ26" s="2"/>
      <c r="HR26" s="2"/>
      <c r="HS26" s="2"/>
      <c r="HT26" s="3"/>
      <c r="HU26" s="2"/>
      <c r="HV26" s="2"/>
      <c r="HW26" s="2"/>
      <c r="HX26" s="2"/>
    </row>
    <row r="27" spans="1:232" s="5" customFormat="1">
      <c r="A27" s="1">
        <v>9</v>
      </c>
      <c r="B27" s="1">
        <f t="shared" si="0"/>
        <v>100</v>
      </c>
      <c r="C27" s="1">
        <v>0</v>
      </c>
      <c r="D27" s="1">
        <f t="shared" si="1"/>
        <v>-100</v>
      </c>
      <c r="E27" s="1">
        <f t="shared" si="131"/>
        <v>460</v>
      </c>
      <c r="F27" s="1">
        <f t="shared" si="58"/>
        <v>1.5509999999999984</v>
      </c>
      <c r="G27" s="1">
        <f>'0.5Q 8-16'!GA27</f>
        <v>-35.524338430786273</v>
      </c>
      <c r="H27" s="1">
        <f>'0.5Q 8-16'!GB27</f>
        <v>-45.011171411291414</v>
      </c>
      <c r="I27" s="1">
        <f>'0.5Q 8-16'!GC27</f>
        <v>-54.498004391796556</v>
      </c>
      <c r="J27" s="1">
        <f>'0.5Q 8-16'!GD27</f>
        <v>45.011171411291414</v>
      </c>
      <c r="K27" s="1">
        <f>'0.5Q 8-16'!GE27</f>
        <v>54.988828588708586</v>
      </c>
      <c r="L27" s="1">
        <f>'0.5Q 8-16'!GF27</f>
        <v>1.1085901208728852</v>
      </c>
      <c r="M27" s="1">
        <f>'0.5Q 8-16'!GG27</f>
        <v>1.3154684585136645</v>
      </c>
      <c r="N27" s="1">
        <f>'0.5Q 8-16'!GH27</f>
        <v>0.670884658827686</v>
      </c>
      <c r="O27" s="1">
        <f>'0.5Q 8-16'!GI27</f>
        <v>-0.23200285612906291</v>
      </c>
      <c r="P27" s="1">
        <f>'0.5Q 8-16'!GJ27</f>
        <v>-0.16608124054137968</v>
      </c>
      <c r="Q27" s="1">
        <f>'0.5Q 8-16'!GK27</f>
        <v>2.1225687835241515E-2</v>
      </c>
      <c r="R27" s="1">
        <f>'0.5Q 8-16'!GL27</f>
        <v>1014.857981484669</v>
      </c>
      <c r="S27" s="1">
        <f>'0.5Q 8-16'!GM27</f>
        <v>-170.56875566080777</v>
      </c>
      <c r="T27" s="1">
        <f>'0.5Q 8-16'!GN27</f>
        <v>1315.4684585136645</v>
      </c>
      <c r="U27" s="1">
        <f>'0.5Q 8-16'!GO27</f>
        <v>500</v>
      </c>
      <c r="V27" s="1">
        <f>'0.5Q 8-16'!GP27</f>
        <v>1.8369488014432014E-4</v>
      </c>
      <c r="W27" s="1">
        <f>'0.5Q 8-16'!GQ27</f>
        <v>0.72098283010522979</v>
      </c>
      <c r="X27" s="1">
        <f>'0.5Q 8-16'!GR27</f>
        <v>-9.8918610875155277</v>
      </c>
      <c r="Y27" s="1">
        <f>'0.5Q 8-16'!GS27</f>
        <v>108.05932804596014</v>
      </c>
      <c r="Z27" s="1">
        <f>'0.5Q 8-16'!GT27</f>
        <v>118.05932804596014</v>
      </c>
      <c r="AA27" s="1">
        <f>'0.5Q 8-16'!GU27</f>
        <v>2.122983589801922E-2</v>
      </c>
      <c r="AB27" s="4"/>
      <c r="AC27" s="4">
        <f t="shared" si="2"/>
        <v>-35.513592154160094</v>
      </c>
      <c r="AD27" s="4">
        <f t="shared" si="3"/>
        <v>-45.000425134665235</v>
      </c>
      <c r="AE27" s="4">
        <f t="shared" si="4"/>
        <v>-54.487258115170377</v>
      </c>
      <c r="AF27" s="1">
        <f t="shared" si="59"/>
        <v>45.000425134665235</v>
      </c>
      <c r="AG27" s="1">
        <f t="shared" si="60"/>
        <v>54.999574865334765</v>
      </c>
      <c r="AH27" s="1">
        <f t="shared" si="5"/>
        <v>1.1087368406481994</v>
      </c>
      <c r="AI27" s="1">
        <f t="shared" si="61"/>
        <v>1.3144467750040034</v>
      </c>
      <c r="AJ27" s="1">
        <f t="shared" si="62"/>
        <v>0.66359040168229233</v>
      </c>
      <c r="AK27" s="1">
        <f t="shared" si="132"/>
        <v>-0.22415756013132335</v>
      </c>
      <c r="AL27" s="1">
        <f t="shared" si="133"/>
        <v>-0.16498226246832573</v>
      </c>
      <c r="AM27" s="1">
        <f t="shared" si="6"/>
        <v>2.122983589801922E-2</v>
      </c>
      <c r="AN27" s="1">
        <f t="shared" si="63"/>
        <v>1014.8608851286134</v>
      </c>
      <c r="AO27" s="1">
        <f t="shared" si="64"/>
        <v>-169.44008320021987</v>
      </c>
      <c r="AP27" s="1">
        <f t="shared" si="65"/>
        <v>1314.4467750040035</v>
      </c>
      <c r="AQ27" s="1">
        <f t="shared" si="66"/>
        <v>500</v>
      </c>
      <c r="AR27" s="1">
        <f t="shared" si="67"/>
        <v>1.8371373611289696E-4</v>
      </c>
      <c r="AS27" s="4">
        <f t="shared" si="134"/>
        <v>0.73167568551711271</v>
      </c>
      <c r="AT27" s="1">
        <f t="shared" si="135"/>
        <v>-9.8832422634924981</v>
      </c>
      <c r="AU27" s="4">
        <f t="shared" si="136"/>
        <v>107.97035904662818</v>
      </c>
      <c r="AV27" s="4">
        <f t="shared" si="7"/>
        <v>117.97035904662818</v>
      </c>
      <c r="AW27" s="4">
        <f t="shared" si="137"/>
        <v>2.1217807527187965E-2</v>
      </c>
      <c r="AX27" s="4">
        <f t="shared" si="8"/>
        <v>-1.2028370831255325E-5</v>
      </c>
      <c r="AY27" s="4">
        <f t="shared" si="9"/>
        <v>-35.544753736624486</v>
      </c>
      <c r="AZ27" s="4">
        <f t="shared" si="10"/>
        <v>-45.03158671712962</v>
      </c>
      <c r="BA27" s="4">
        <f t="shared" si="11"/>
        <v>-54.518419697634755</v>
      </c>
      <c r="BB27" s="1">
        <f t="shared" si="68"/>
        <v>45.03158671712962</v>
      </c>
      <c r="BC27" s="1">
        <f t="shared" si="69"/>
        <v>54.96841328287038</v>
      </c>
      <c r="BD27" s="1">
        <f t="shared" si="12"/>
        <v>1.1094045635810224</v>
      </c>
      <c r="BE27" s="1">
        <f t="shared" si="70"/>
        <v>1.3135412129523427</v>
      </c>
      <c r="BF27" s="1">
        <f t="shared" si="71"/>
        <v>0.6593457853277287</v>
      </c>
      <c r="BG27" s="1">
        <f t="shared" si="138"/>
        <v>-0.2163506246904674</v>
      </c>
      <c r="BH27" s="1">
        <f t="shared" si="139"/>
        <v>-0.16507694726619937</v>
      </c>
      <c r="BI27" s="1">
        <f t="shared" si="13"/>
        <v>2.1217807527187965E-2</v>
      </c>
      <c r="BJ27" s="1">
        <f t="shared" si="72"/>
        <v>1014.8524652690317</v>
      </c>
      <c r="BK27" s="1">
        <f t="shared" si="73"/>
        <v>-169.53732638133206</v>
      </c>
      <c r="BL27" s="1">
        <f t="shared" si="74"/>
        <v>1313.5412129523427</v>
      </c>
      <c r="BM27" s="1">
        <f t="shared" si="75"/>
        <v>500</v>
      </c>
      <c r="BN27" s="1">
        <f t="shared" si="76"/>
        <v>1.8375111762335415E-4</v>
      </c>
      <c r="BO27" s="4">
        <f t="shared" si="140"/>
        <v>0.72939150227304816</v>
      </c>
      <c r="BP27" s="1">
        <f t="shared" si="141"/>
        <v>-9.8795122613209347</v>
      </c>
      <c r="BQ27" s="4">
        <f t="shared" si="142"/>
        <v>107.91201408234788</v>
      </c>
      <c r="BR27" s="4">
        <f t="shared" si="14"/>
        <v>117.91201408234788</v>
      </c>
      <c r="BS27" s="4">
        <f t="shared" si="143"/>
        <v>2.1212175210561686E-2</v>
      </c>
      <c r="BT27" s="4">
        <f t="shared" si="15"/>
        <v>-5.6323166262792212E-6</v>
      </c>
      <c r="BU27" s="4">
        <f t="shared" si="16"/>
        <v>-35.55934523047496</v>
      </c>
      <c r="BV27" s="4">
        <f t="shared" si="17"/>
        <v>-45.046178210980095</v>
      </c>
      <c r="BW27" s="4">
        <f t="shared" si="18"/>
        <v>-54.53301119148523</v>
      </c>
      <c r="BX27" s="1">
        <f t="shared" si="77"/>
        <v>45.046178210980095</v>
      </c>
      <c r="BY27" s="1">
        <f t="shared" si="78"/>
        <v>54.953821789019905</v>
      </c>
      <c r="BZ27" s="1">
        <f t="shared" si="19"/>
        <v>1.1098419088593825</v>
      </c>
      <c r="CA27" s="1">
        <f t="shared" si="79"/>
        <v>1.3127218621920944</v>
      </c>
      <c r="CB27" s="1">
        <f t="shared" si="80"/>
        <v>0.65443619277046616</v>
      </c>
      <c r="CC27" s="1">
        <f t="shared" si="144"/>
        <v>-0.21255344363318773</v>
      </c>
      <c r="CD27" s="1">
        <f t="shared" si="145"/>
        <v>-0.16480455775569672</v>
      </c>
      <c r="CE27" s="1">
        <f t="shared" si="20"/>
        <v>2.1212175210561686E-2</v>
      </c>
      <c r="CF27" s="1">
        <f t="shared" si="81"/>
        <v>1014.8485226473931</v>
      </c>
      <c r="CG27" s="1">
        <f t="shared" si="82"/>
        <v>-169.25757690625565</v>
      </c>
      <c r="CH27" s="1">
        <f t="shared" si="83"/>
        <v>1312.7218621920945</v>
      </c>
      <c r="CI27" s="1">
        <f t="shared" si="84"/>
        <v>500</v>
      </c>
      <c r="CJ27" s="1">
        <f t="shared" si="85"/>
        <v>1.8379520866368889E-4</v>
      </c>
      <c r="CK27" s="4">
        <f t="shared" si="146"/>
        <v>0.73126262964624655</v>
      </c>
      <c r="CL27" s="1">
        <f t="shared" si="147"/>
        <v>-9.8748249756345956</v>
      </c>
      <c r="CM27" s="4">
        <f t="shared" si="148"/>
        <v>107.8423571846747</v>
      </c>
      <c r="CN27" s="4">
        <f t="shared" si="21"/>
        <v>117.8423571846747</v>
      </c>
      <c r="CO27" s="4">
        <f t="shared" si="149"/>
        <v>2.1204764980554906E-2</v>
      </c>
      <c r="CP27" s="4">
        <f t="shared" si="22"/>
        <v>-7.4102300067803439E-6</v>
      </c>
      <c r="CQ27" s="4">
        <f t="shared" si="23"/>
        <v>-35.57854271753915</v>
      </c>
      <c r="CR27" s="4">
        <f t="shared" si="24"/>
        <v>-45.065375698044285</v>
      </c>
      <c r="CS27" s="4">
        <f t="shared" si="25"/>
        <v>-54.55220867854942</v>
      </c>
      <c r="CT27" s="1">
        <f t="shared" si="86"/>
        <v>45.065375698044285</v>
      </c>
      <c r="CU27" s="1">
        <f t="shared" si="87"/>
        <v>54.934624301955715</v>
      </c>
      <c r="CV27" s="1">
        <f t="shared" si="26"/>
        <v>1.1102381699938286</v>
      </c>
      <c r="CW27" s="1">
        <f t="shared" si="88"/>
        <v>1.3123086649004723</v>
      </c>
      <c r="CX27" s="1">
        <f t="shared" si="89"/>
        <v>0.65215097000548417</v>
      </c>
      <c r="CY27" s="1">
        <f t="shared" si="150"/>
        <v>-0.21970997456110952</v>
      </c>
      <c r="CZ27" s="1">
        <f t="shared" si="151"/>
        <v>-0.16497784049602682</v>
      </c>
      <c r="DA27" s="1">
        <f t="shared" si="27"/>
        <v>2.1204764980554906E-2</v>
      </c>
      <c r="DB27" s="1">
        <f t="shared" si="90"/>
        <v>1014.8433354863884</v>
      </c>
      <c r="DC27" s="1">
        <f t="shared" si="91"/>
        <v>-169.43554174622946</v>
      </c>
      <c r="DD27" s="1">
        <f t="shared" si="92"/>
        <v>1312.3086649004722</v>
      </c>
      <c r="DE27" s="1">
        <f t="shared" si="93"/>
        <v>500</v>
      </c>
      <c r="DF27" s="1">
        <f t="shared" si="94"/>
        <v>1.838419596939915E-4</v>
      </c>
      <c r="DG27" s="4">
        <f t="shared" si="152"/>
        <v>0.72879223554389483</v>
      </c>
      <c r="DH27" s="1">
        <f t="shared" si="153"/>
        <v>-9.8735902547335588</v>
      </c>
      <c r="DI27" s="4">
        <f t="shared" si="154"/>
        <v>107.80283808482702</v>
      </c>
      <c r="DJ27" s="4">
        <f t="shared" si="28"/>
        <v>117.80283808482702</v>
      </c>
      <c r="DK27" s="4">
        <f t="shared" si="155"/>
        <v>2.120150748669445E-2</v>
      </c>
      <c r="DL27" s="4">
        <f t="shared" si="29"/>
        <v>-3.2574938604555681E-6</v>
      </c>
      <c r="DM27" s="4">
        <f t="shared" si="30"/>
        <v>-35.586981820804581</v>
      </c>
      <c r="DN27" s="4">
        <f t="shared" si="31"/>
        <v>-45.073814801309723</v>
      </c>
      <c r="DO27" s="4">
        <f t="shared" si="32"/>
        <v>-54.560647781814865</v>
      </c>
      <c r="DP27" s="1">
        <f t="shared" si="95"/>
        <v>45.073814801309723</v>
      </c>
      <c r="DQ27" s="1">
        <f t="shared" si="96"/>
        <v>54.926185198690277</v>
      </c>
      <c r="DR27" s="1">
        <f t="shared" si="33"/>
        <v>1.1101989045314009</v>
      </c>
      <c r="DS27" s="1">
        <f t="shared" si="97"/>
        <v>1.3130164790320631</v>
      </c>
      <c r="DT27" s="1">
        <f t="shared" si="98"/>
        <v>0.65610898380257676</v>
      </c>
      <c r="DU27" s="1">
        <f t="shared" si="156"/>
        <v>-0.21283731875751538</v>
      </c>
      <c r="DV27" s="1">
        <f t="shared" si="157"/>
        <v>-0.16576668936345801</v>
      </c>
      <c r="DW27" s="1">
        <f t="shared" si="34"/>
        <v>2.120150748669445E-2</v>
      </c>
      <c r="DX27" s="1">
        <f t="shared" si="99"/>
        <v>1014.8410552406862</v>
      </c>
      <c r="DY27" s="1">
        <f t="shared" si="100"/>
        <v>-170.24570531005864</v>
      </c>
      <c r="DZ27" s="1">
        <f t="shared" si="101"/>
        <v>1313.016479032063</v>
      </c>
      <c r="EA27" s="1">
        <f t="shared" si="102"/>
        <v>500</v>
      </c>
      <c r="EB27" s="1">
        <f t="shared" si="103"/>
        <v>1.8387671837788306E-4</v>
      </c>
      <c r="EC27" s="4">
        <f t="shared" si="158"/>
        <v>0.72110037366535151</v>
      </c>
      <c r="ED27" s="1">
        <f t="shared" si="159"/>
        <v>-9.8796533696818738</v>
      </c>
      <c r="EE27" s="4">
        <f t="shared" si="160"/>
        <v>107.83895777427604</v>
      </c>
      <c r="EF27" s="4">
        <f t="shared" si="35"/>
        <v>117.83895777427604</v>
      </c>
      <c r="EG27" s="4">
        <f t="shared" si="161"/>
        <v>2.1207742419744043E-2</v>
      </c>
      <c r="EH27" s="4">
        <f t="shared" si="36"/>
        <v>6.2349330495932442E-6</v>
      </c>
      <c r="EI27" s="4">
        <f t="shared" si="37"/>
        <v>-35.570829144510299</v>
      </c>
      <c r="EJ27" s="4">
        <f t="shared" si="38"/>
        <v>-45.05766212501544</v>
      </c>
      <c r="EK27" s="4">
        <f t="shared" si="39"/>
        <v>-54.544495105520582</v>
      </c>
      <c r="EL27" s="1">
        <f t="shared" si="104"/>
        <v>45.05766212501544</v>
      </c>
      <c r="EM27" s="1">
        <f t="shared" si="105"/>
        <v>54.94233787498456</v>
      </c>
      <c r="EN27" s="1">
        <f t="shared" si="40"/>
        <v>1.110126119484931</v>
      </c>
      <c r="EO27" s="1">
        <f t="shared" si="106"/>
        <v>1.3124911778965132</v>
      </c>
      <c r="EP27" s="1">
        <f t="shared" si="107"/>
        <v>0.6519645387216555</v>
      </c>
      <c r="EQ27" s="1">
        <f t="shared" si="162"/>
        <v>-0.2113601495894081</v>
      </c>
      <c r="ER27" s="1">
        <f t="shared" si="163"/>
        <v>-0.16492143934317391</v>
      </c>
      <c r="ES27" s="1">
        <f t="shared" si="41"/>
        <v>2.1207742419744043E-2</v>
      </c>
      <c r="ET27" s="1">
        <f t="shared" si="108"/>
        <v>1014.8454196938208</v>
      </c>
      <c r="EU27" s="1">
        <f t="shared" si="109"/>
        <v>-169.37761663422646</v>
      </c>
      <c r="EV27" s="1">
        <f t="shared" si="110"/>
        <v>1312.4911778965131</v>
      </c>
      <c r="EW27" s="1">
        <f t="shared" si="111"/>
        <v>500</v>
      </c>
      <c r="EX27" s="1">
        <f t="shared" si="112"/>
        <v>1.8387319279621617E-4</v>
      </c>
      <c r="EY27" s="4">
        <f t="shared" si="164"/>
        <v>0.72966177650621178</v>
      </c>
      <c r="EZ27" s="1">
        <f t="shared" si="165"/>
        <v>-9.8742094333658095</v>
      </c>
      <c r="FA27" s="4">
        <f t="shared" si="166"/>
        <v>107.79201959999021</v>
      </c>
      <c r="FB27" s="4">
        <f t="shared" si="42"/>
        <v>117.79201959999021</v>
      </c>
      <c r="FC27" s="4">
        <f t="shared" si="167"/>
        <v>2.1200522255216275E-2</v>
      </c>
      <c r="FD27" s="4">
        <f t="shared" si="43"/>
        <v>-7.2201645277686355E-6</v>
      </c>
      <c r="FE27" s="4">
        <f t="shared" si="44"/>
        <v>-35.589534233960478</v>
      </c>
      <c r="FF27" s="4">
        <f t="shared" si="45"/>
        <v>-45.07636721446562</v>
      </c>
      <c r="FG27" s="4">
        <f t="shared" si="46"/>
        <v>-54.563200194970761</v>
      </c>
      <c r="FH27" s="1">
        <f t="shared" si="113"/>
        <v>45.07636721446562</v>
      </c>
      <c r="FI27" s="1">
        <f t="shared" si="114"/>
        <v>54.92363278553438</v>
      </c>
      <c r="FJ27" s="1">
        <f t="shared" si="47"/>
        <v>1.1104403093882032</v>
      </c>
      <c r="FK27" s="1">
        <f t="shared" si="115"/>
        <v>1.312241636379996</v>
      </c>
      <c r="FL27" s="1">
        <f t="shared" si="116"/>
        <v>0.65141992199899845</v>
      </c>
      <c r="FM27" s="1">
        <f t="shared" si="168"/>
        <v>-0.20728499454514798</v>
      </c>
      <c r="FN27" s="1">
        <f t="shared" si="169"/>
        <v>-0.16521285504066333</v>
      </c>
      <c r="FO27" s="1">
        <f t="shared" si="48"/>
        <v>2.1200522255216275E-2</v>
      </c>
      <c r="FP27" s="1">
        <f t="shared" si="117"/>
        <v>1014.8403655786514</v>
      </c>
      <c r="FQ27" s="1">
        <f t="shared" si="118"/>
        <v>-169.67690638386205</v>
      </c>
      <c r="FR27" s="1">
        <f t="shared" si="119"/>
        <v>1312.241636379996</v>
      </c>
      <c r="FS27" s="1">
        <f t="shared" si="120"/>
        <v>500</v>
      </c>
      <c r="FT27" s="1">
        <f t="shared" si="121"/>
        <v>1.8388542701196705E-4</v>
      </c>
      <c r="FU27" s="4">
        <f t="shared" si="170"/>
        <v>0.72612047454483619</v>
      </c>
      <c r="FV27" s="1">
        <f t="shared" si="171"/>
        <v>-9.8741406530633</v>
      </c>
      <c r="FW27" s="4">
        <f t="shared" si="172"/>
        <v>107.78272760223633</v>
      </c>
      <c r="FX27" s="4">
        <f t="shared" si="49"/>
        <v>117.78272760223633</v>
      </c>
      <c r="FY27" s="4">
        <f t="shared" si="173"/>
        <v>2.1200356118871808E-2</v>
      </c>
      <c r="FZ27" s="4">
        <f t="shared" si="50"/>
        <v>-1.6613634446632775E-7</v>
      </c>
      <c r="GA27" s="4">
        <f t="shared" si="51"/>
        <v>-35.589964638997955</v>
      </c>
      <c r="GB27" s="4">
        <f t="shared" si="52"/>
        <v>-45.076797619503097</v>
      </c>
      <c r="GC27" s="4">
        <f t="shared" si="53"/>
        <v>-54.563630600008239</v>
      </c>
      <c r="GD27" s="1">
        <f t="shared" si="122"/>
        <v>45.076797619503097</v>
      </c>
      <c r="GE27" s="1">
        <f t="shared" si="123"/>
        <v>54.923202380496903</v>
      </c>
      <c r="GF27" s="1">
        <f t="shared" si="54"/>
        <v>1.1105596079237912</v>
      </c>
      <c r="GG27" s="1">
        <f t="shared" si="124"/>
        <v>1.3118426822636886</v>
      </c>
      <c r="GH27" s="1">
        <f t="shared" si="125"/>
        <v>0.64878957510701851</v>
      </c>
      <c r="GI27" s="1">
        <f t="shared" si="174"/>
        <v>-0.20544375508478901</v>
      </c>
      <c r="GJ27" s="1">
        <f t="shared" si="175"/>
        <v>-0.16490443921556699</v>
      </c>
      <c r="GK27" s="1">
        <f t="shared" si="55"/>
        <v>2.1200356118871808E-2</v>
      </c>
      <c r="GL27" s="1">
        <f t="shared" si="126"/>
        <v>1014.8402492832103</v>
      </c>
      <c r="GM27" s="1">
        <f t="shared" si="127"/>
        <v>-169.36015716317161</v>
      </c>
      <c r="GN27" s="1">
        <f t="shared" si="128"/>
        <v>1311.8426822636886</v>
      </c>
      <c r="GO27" s="1">
        <f t="shared" si="129"/>
        <v>500</v>
      </c>
      <c r="GP27" s="1">
        <f t="shared" si="130"/>
        <v>1.8389880739133821E-4</v>
      </c>
      <c r="GQ27" s="4">
        <f t="shared" si="176"/>
        <v>0.72896016028405508</v>
      </c>
      <c r="GR27" s="1">
        <f t="shared" si="177"/>
        <v>-9.8712178991518496</v>
      </c>
      <c r="GS27" s="4">
        <f t="shared" si="178"/>
        <v>107.74803439717149</v>
      </c>
      <c r="GT27" s="4">
        <f t="shared" si="56"/>
        <v>117.74803439717149</v>
      </c>
      <c r="GU27" s="4">
        <f t="shared" si="179"/>
        <v>2.119615318122579E-2</v>
      </c>
      <c r="GV27" s="4">
        <f t="shared" si="57"/>
        <v>-4.2029376460181456E-6</v>
      </c>
      <c r="GW27" s="4">
        <v>460</v>
      </c>
      <c r="GX27" s="4"/>
      <c r="GY27" s="4"/>
      <c r="GZ27" s="4"/>
      <c r="HA27" s="4"/>
      <c r="HB27" s="4"/>
      <c r="HC27" s="4"/>
      <c r="HD27" s="4"/>
      <c r="HE27" s="4"/>
      <c r="HF27" s="6"/>
      <c r="HG27" s="4"/>
      <c r="HH27" s="4"/>
      <c r="HI27" s="4"/>
      <c r="HJ27" s="1"/>
      <c r="HK27" s="4"/>
      <c r="HL27" s="4"/>
      <c r="HP27" s="2"/>
      <c r="HQ27" s="2"/>
      <c r="HR27" s="2"/>
      <c r="HS27" s="2"/>
      <c r="HT27" s="3"/>
      <c r="HU27" s="2"/>
      <c r="HV27" s="2"/>
      <c r="HW27" s="2"/>
      <c r="HX27" s="2"/>
    </row>
    <row r="28" spans="1:232" s="5" customFormat="1">
      <c r="A28" s="1">
        <v>10</v>
      </c>
      <c r="B28" s="1">
        <f t="shared" si="0"/>
        <v>100</v>
      </c>
      <c r="C28" s="1">
        <v>0</v>
      </c>
      <c r="D28" s="1">
        <f t="shared" si="1"/>
        <v>-100</v>
      </c>
      <c r="E28" s="1">
        <f t="shared" si="131"/>
        <v>455</v>
      </c>
      <c r="F28" s="1">
        <f t="shared" si="58"/>
        <v>1.5759999999999983</v>
      </c>
      <c r="G28" s="1">
        <f>'0.5Q 8-16'!GA28</f>
        <v>-37.806520556047928</v>
      </c>
      <c r="H28" s="1">
        <f>'0.5Q 8-16'!GB28</f>
        <v>-47.293353536553063</v>
      </c>
      <c r="I28" s="1">
        <f>'0.5Q 8-16'!GC28</f>
        <v>-56.780186517058198</v>
      </c>
      <c r="J28" s="1">
        <f>'0.5Q 8-16'!GD28</f>
        <v>47.293353536553063</v>
      </c>
      <c r="K28" s="1">
        <f>'0.5Q 8-16'!GE28</f>
        <v>52.706646463446937</v>
      </c>
      <c r="L28" s="1">
        <f>'0.5Q 8-16'!GF28</f>
        <v>1.1706269564416287</v>
      </c>
      <c r="M28" s="1">
        <f>'0.5Q 8-16'!GG28</f>
        <v>1.2407367113748702</v>
      </c>
      <c r="N28" s="1">
        <f>'0.5Q 8-16'!GH28</f>
        <v>0.60702078163020423</v>
      </c>
      <c r="O28" s="1">
        <f>'0.5Q 8-16'!GI28</f>
        <v>-0.23200285612906291</v>
      </c>
      <c r="P28" s="1">
        <f>'0.5Q 8-16'!GJ28</f>
        <v>-0.16326425688890114</v>
      </c>
      <c r="Q28" s="1">
        <f>'0.5Q 8-16'!GK28</f>
        <v>2.0344765534890518E-2</v>
      </c>
      <c r="R28" s="1">
        <f>'0.5Q 8-16'!GL28</f>
        <v>1014.2413358744234</v>
      </c>
      <c r="S28" s="1">
        <f>'0.5Q 8-16'!GM28</f>
        <v>-167.67565711003925</v>
      </c>
      <c r="T28" s="1">
        <f>'0.5Q 8-16'!GN28</f>
        <v>1240.7367113748701</v>
      </c>
      <c r="U28" s="1">
        <f>'0.5Q 8-16'!GO28</f>
        <v>500</v>
      </c>
      <c r="V28" s="1">
        <f>'0.5Q 8-16'!GP28</f>
        <v>1.7618446007019935E-4</v>
      </c>
      <c r="W28" s="1">
        <f>'0.5Q 8-16'!GQ28</f>
        <v>0.65319558378223863</v>
      </c>
      <c r="X28" s="1">
        <f>'0.5Q 8-16'!GR28</f>
        <v>-9.5191871836630195</v>
      </c>
      <c r="Y28" s="1">
        <f>'0.5Q 8-16'!GS28</f>
        <v>107.97969524496999</v>
      </c>
      <c r="Z28" s="1">
        <f>'0.5Q 8-16'!GT28</f>
        <v>117.97969524496999</v>
      </c>
      <c r="AA28" s="1">
        <f>'0.5Q 8-16'!GU28</f>
        <v>2.0348781382781081E-2</v>
      </c>
      <c r="AB28" s="4"/>
      <c r="AC28" s="4">
        <f t="shared" si="2"/>
        <v>-37.796116805036107</v>
      </c>
      <c r="AD28" s="4">
        <f t="shared" si="3"/>
        <v>-47.282949785541241</v>
      </c>
      <c r="AE28" s="4">
        <f t="shared" si="4"/>
        <v>-56.769782766046376</v>
      </c>
      <c r="AF28" s="1">
        <f t="shared" si="59"/>
        <v>47.282949785541241</v>
      </c>
      <c r="AG28" s="1">
        <f t="shared" si="60"/>
        <v>52.717050214458759</v>
      </c>
      <c r="AH28" s="1">
        <f t="shared" si="5"/>
        <v>1.1707360711647623</v>
      </c>
      <c r="AI28" s="1">
        <f t="shared" si="61"/>
        <v>1.2399846103312573</v>
      </c>
      <c r="AJ28" s="1">
        <f t="shared" si="62"/>
        <v>0.60066434086190879</v>
      </c>
      <c r="AK28" s="1">
        <f t="shared" si="132"/>
        <v>-0.22415756013132335</v>
      </c>
      <c r="AL28" s="1">
        <f t="shared" si="133"/>
        <v>-0.16233501121398597</v>
      </c>
      <c r="AM28" s="1">
        <f t="shared" si="6"/>
        <v>2.0348781382781081E-2</v>
      </c>
      <c r="AN28" s="1">
        <f t="shared" si="63"/>
        <v>1014.2441469679468</v>
      </c>
      <c r="AO28" s="1">
        <f t="shared" si="64"/>
        <v>-166.72130321698788</v>
      </c>
      <c r="AP28" s="1">
        <f t="shared" si="65"/>
        <v>1239.9846103312573</v>
      </c>
      <c r="AQ28" s="1">
        <f t="shared" si="66"/>
        <v>500</v>
      </c>
      <c r="AR28" s="1">
        <f t="shared" si="67"/>
        <v>1.7621090304762791E-4</v>
      </c>
      <c r="AS28" s="4">
        <f t="shared" si="134"/>
        <v>0.66161345639905444</v>
      </c>
      <c r="AT28" s="1">
        <f t="shared" si="135"/>
        <v>-9.5127772349914856</v>
      </c>
      <c r="AU28" s="4">
        <f t="shared" si="136"/>
        <v>107.90487403395689</v>
      </c>
      <c r="AV28" s="4">
        <f t="shared" si="7"/>
        <v>117.90487403395689</v>
      </c>
      <c r="AW28" s="4">
        <f t="shared" si="137"/>
        <v>2.0336705009643529E-2</v>
      </c>
      <c r="AX28" s="4">
        <f t="shared" si="8"/>
        <v>-1.207637313755186E-5</v>
      </c>
      <c r="AY28" s="4">
        <f t="shared" si="9"/>
        <v>-37.827402745806964</v>
      </c>
      <c r="AZ28" s="4">
        <f t="shared" si="10"/>
        <v>-47.314235726312106</v>
      </c>
      <c r="BA28" s="4">
        <f t="shared" si="11"/>
        <v>-56.801068706817247</v>
      </c>
      <c r="BB28" s="1">
        <f t="shared" si="68"/>
        <v>47.314235726312106</v>
      </c>
      <c r="BC28" s="1">
        <f t="shared" si="69"/>
        <v>52.685764273687894</v>
      </c>
      <c r="BD28" s="1">
        <f t="shared" si="12"/>
        <v>1.1713590615672755</v>
      </c>
      <c r="BE28" s="1">
        <f t="shared" si="70"/>
        <v>1.2390899597250637</v>
      </c>
      <c r="BF28" s="1">
        <f t="shared" si="71"/>
        <v>0.59685930784199959</v>
      </c>
      <c r="BG28" s="1">
        <f t="shared" si="138"/>
        <v>-0.2163506246904674</v>
      </c>
      <c r="BH28" s="1">
        <f t="shared" si="139"/>
        <v>-0.16236394787478811</v>
      </c>
      <c r="BI28" s="1">
        <f t="shared" si="13"/>
        <v>2.0336705009643529E-2</v>
      </c>
      <c r="BJ28" s="1">
        <f t="shared" si="72"/>
        <v>1014.2356935067505</v>
      </c>
      <c r="BK28" s="1">
        <f t="shared" si="73"/>
        <v>-166.75102174636487</v>
      </c>
      <c r="BL28" s="1">
        <f t="shared" si="74"/>
        <v>1239.0899597250636</v>
      </c>
      <c r="BM28" s="1">
        <f t="shared" si="75"/>
        <v>500</v>
      </c>
      <c r="BN28" s="1">
        <f t="shared" si="76"/>
        <v>1.7622050350888722E-4</v>
      </c>
      <c r="BO28" s="4">
        <f t="shared" si="140"/>
        <v>0.6601977766970305</v>
      </c>
      <c r="BP28" s="1">
        <f t="shared" si="141"/>
        <v>-9.5081547281247349</v>
      </c>
      <c r="BQ28" s="4">
        <f t="shared" si="142"/>
        <v>107.85090611133801</v>
      </c>
      <c r="BR28" s="4">
        <f t="shared" si="14"/>
        <v>117.85090611133801</v>
      </c>
      <c r="BS28" s="4">
        <f t="shared" si="143"/>
        <v>2.033091158339223E-2</v>
      </c>
      <c r="BT28" s="4">
        <f t="shared" si="15"/>
        <v>-5.7934262512986112E-6</v>
      </c>
      <c r="BU28" s="4">
        <f t="shared" si="16"/>
        <v>-37.842411622105672</v>
      </c>
      <c r="BV28" s="4">
        <f t="shared" si="17"/>
        <v>-47.329244602610807</v>
      </c>
      <c r="BW28" s="4">
        <f t="shared" si="18"/>
        <v>-56.816077583115941</v>
      </c>
      <c r="BX28" s="1">
        <f t="shared" si="77"/>
        <v>47.329244602610807</v>
      </c>
      <c r="BY28" s="1">
        <f t="shared" si="78"/>
        <v>52.670755397389193</v>
      </c>
      <c r="BZ28" s="1">
        <f t="shared" si="19"/>
        <v>1.1717605652695007</v>
      </c>
      <c r="CA28" s="1">
        <f t="shared" si="79"/>
        <v>1.2383731282023636</v>
      </c>
      <c r="CB28" s="1">
        <f t="shared" si="80"/>
        <v>0.59253657367462464</v>
      </c>
      <c r="CC28" s="1">
        <f t="shared" si="144"/>
        <v>-0.21255344363318773</v>
      </c>
      <c r="CD28" s="1">
        <f t="shared" si="145"/>
        <v>-0.16212512481470187</v>
      </c>
      <c r="CE28" s="1">
        <f t="shared" si="20"/>
        <v>2.033091158339223E-2</v>
      </c>
      <c r="CF28" s="1">
        <f t="shared" si="81"/>
        <v>1014.2316381083745</v>
      </c>
      <c r="CG28" s="1">
        <f t="shared" si="82"/>
        <v>-166.50574568719512</v>
      </c>
      <c r="CH28" s="1">
        <f t="shared" si="83"/>
        <v>1238.3731282023637</v>
      </c>
      <c r="CI28" s="1">
        <f t="shared" si="84"/>
        <v>500</v>
      </c>
      <c r="CJ28" s="1">
        <f t="shared" si="85"/>
        <v>1.7625272543389108E-4</v>
      </c>
      <c r="CK28" s="4">
        <f t="shared" si="146"/>
        <v>0.66170110618907496</v>
      </c>
      <c r="CL28" s="1">
        <f t="shared" si="147"/>
        <v>-9.5037546855070403</v>
      </c>
      <c r="CM28" s="4">
        <f t="shared" si="148"/>
        <v>107.78782266666532</v>
      </c>
      <c r="CN28" s="4">
        <f t="shared" si="21"/>
        <v>117.78782266666532</v>
      </c>
      <c r="CO28" s="4">
        <f t="shared" si="149"/>
        <v>2.032334720648328E-2</v>
      </c>
      <c r="CP28" s="4">
        <f t="shared" si="22"/>
        <v>-7.5643769089500656E-6</v>
      </c>
      <c r="CQ28" s="4">
        <f t="shared" si="23"/>
        <v>-37.862008453475994</v>
      </c>
      <c r="CR28" s="4">
        <f t="shared" si="24"/>
        <v>-47.348841433981136</v>
      </c>
      <c r="CS28" s="4">
        <f t="shared" si="25"/>
        <v>-56.835674414486277</v>
      </c>
      <c r="CT28" s="1">
        <f t="shared" si="86"/>
        <v>47.348841433981136</v>
      </c>
      <c r="CU28" s="1">
        <f t="shared" si="87"/>
        <v>52.651158566018864</v>
      </c>
      <c r="CV28" s="1">
        <f t="shared" si="26"/>
        <v>1.1721359697335609</v>
      </c>
      <c r="CW28" s="1">
        <f t="shared" si="88"/>
        <v>1.2379559947946461</v>
      </c>
      <c r="CX28" s="1">
        <f t="shared" si="89"/>
        <v>0.59049108895856228</v>
      </c>
      <c r="CY28" s="1">
        <f t="shared" si="150"/>
        <v>-0.21970997456110952</v>
      </c>
      <c r="CZ28" s="1">
        <f t="shared" si="151"/>
        <v>-0.16226802080208327</v>
      </c>
      <c r="DA28" s="1">
        <f t="shared" si="27"/>
        <v>2.032334720648328E-2</v>
      </c>
      <c r="DB28" s="1">
        <f t="shared" si="90"/>
        <v>1014.2263430445382</v>
      </c>
      <c r="DC28" s="1">
        <f t="shared" si="91"/>
        <v>-166.65250272415557</v>
      </c>
      <c r="DD28" s="1">
        <f t="shared" si="92"/>
        <v>1237.9559947946461</v>
      </c>
      <c r="DE28" s="1">
        <f t="shared" si="93"/>
        <v>500</v>
      </c>
      <c r="DF28" s="1">
        <f t="shared" si="94"/>
        <v>1.7628355481432502E-4</v>
      </c>
      <c r="DG28" s="4">
        <f t="shared" si="152"/>
        <v>0.65973984490843496</v>
      </c>
      <c r="DH28" s="1">
        <f t="shared" si="153"/>
        <v>-9.5019337583332053</v>
      </c>
      <c r="DI28" s="4">
        <f t="shared" si="154"/>
        <v>107.74976258651046</v>
      </c>
      <c r="DJ28" s="4">
        <f t="shared" si="28"/>
        <v>117.74976258651046</v>
      </c>
      <c r="DK28" s="4">
        <f t="shared" si="155"/>
        <v>2.0319946183342954E-2</v>
      </c>
      <c r="DL28" s="4">
        <f t="shared" si="29"/>
        <v>-3.4010231403265589E-6</v>
      </c>
      <c r="DM28" s="4">
        <f t="shared" si="30"/>
        <v>-37.870819394254042</v>
      </c>
      <c r="DN28" s="4">
        <f t="shared" si="31"/>
        <v>-47.357652374759184</v>
      </c>
      <c r="DO28" s="4">
        <f t="shared" si="32"/>
        <v>-56.844485355264325</v>
      </c>
      <c r="DP28" s="1">
        <f t="shared" si="95"/>
        <v>47.357652374759184</v>
      </c>
      <c r="DQ28" s="1">
        <f t="shared" si="96"/>
        <v>52.642347625240816</v>
      </c>
      <c r="DR28" s="1">
        <f t="shared" si="33"/>
        <v>1.172123977631448</v>
      </c>
      <c r="DS28" s="1">
        <f t="shared" si="97"/>
        <v>1.2385014620009427</v>
      </c>
      <c r="DT28" s="1">
        <f t="shared" si="98"/>
        <v>0.59393756020992172</v>
      </c>
      <c r="DU28" s="1">
        <f t="shared" si="156"/>
        <v>-0.21283731875751538</v>
      </c>
      <c r="DV28" s="1">
        <f t="shared" si="157"/>
        <v>-0.16297602155916557</v>
      </c>
      <c r="DW28" s="1">
        <f t="shared" si="34"/>
        <v>2.0319946183342954E-2</v>
      </c>
      <c r="DX28" s="1">
        <f t="shared" si="99"/>
        <v>1014.22396232834</v>
      </c>
      <c r="DY28" s="1">
        <f t="shared" si="100"/>
        <v>-167.37963366169421</v>
      </c>
      <c r="DZ28" s="1">
        <f t="shared" si="101"/>
        <v>1238.5014620009426</v>
      </c>
      <c r="EA28" s="1">
        <f t="shared" si="102"/>
        <v>500</v>
      </c>
      <c r="EB28" s="1">
        <f t="shared" si="103"/>
        <v>1.7631226067029923E-4</v>
      </c>
      <c r="EC28" s="4">
        <f t="shared" si="158"/>
        <v>0.65330787491570252</v>
      </c>
      <c r="ED28" s="1">
        <f t="shared" si="159"/>
        <v>-9.5066652167557741</v>
      </c>
      <c r="EE28" s="4">
        <f t="shared" si="160"/>
        <v>107.77813233549567</v>
      </c>
      <c r="EF28" s="4">
        <f t="shared" si="35"/>
        <v>117.77813233549567</v>
      </c>
      <c r="EG28" s="4">
        <f t="shared" si="161"/>
        <v>2.0326129860256149E-2</v>
      </c>
      <c r="EH28" s="4">
        <f t="shared" si="36"/>
        <v>6.1836769131955183E-6</v>
      </c>
      <c r="EI28" s="4">
        <f t="shared" si="37"/>
        <v>-37.854799505877892</v>
      </c>
      <c r="EJ28" s="4">
        <f t="shared" si="38"/>
        <v>-47.341632486383034</v>
      </c>
      <c r="EK28" s="4">
        <f t="shared" si="39"/>
        <v>-56.828465466888176</v>
      </c>
      <c r="EL28" s="1">
        <f t="shared" si="104"/>
        <v>47.341632486383034</v>
      </c>
      <c r="EM28" s="1">
        <f t="shared" si="105"/>
        <v>52.658367513616966</v>
      </c>
      <c r="EN28" s="1">
        <f t="shared" si="40"/>
        <v>1.1720347323597107</v>
      </c>
      <c r="EO28" s="1">
        <f t="shared" si="106"/>
        <v>1.2381722574955933</v>
      </c>
      <c r="EP28" s="1">
        <f t="shared" si="107"/>
        <v>0.59035319515087203</v>
      </c>
      <c r="EQ28" s="1">
        <f t="shared" si="162"/>
        <v>-0.2113601495894081</v>
      </c>
      <c r="ER28" s="1">
        <f t="shared" si="163"/>
        <v>-0.16227061316374028</v>
      </c>
      <c r="ES28" s="1">
        <f t="shared" si="41"/>
        <v>2.0326129860256149E-2</v>
      </c>
      <c r="ET28" s="1">
        <f t="shared" si="108"/>
        <v>1014.2282909021793</v>
      </c>
      <c r="EU28" s="1">
        <f t="shared" si="109"/>
        <v>-166.65516513142452</v>
      </c>
      <c r="EV28" s="1">
        <f t="shared" si="110"/>
        <v>1238.1722574955934</v>
      </c>
      <c r="EW28" s="1">
        <f t="shared" si="111"/>
        <v>500</v>
      </c>
      <c r="EX28" s="1">
        <f t="shared" si="112"/>
        <v>1.7632251189757877E-4</v>
      </c>
      <c r="EY28" s="4">
        <f t="shared" si="164"/>
        <v>0.65998510093641616</v>
      </c>
      <c r="EZ28" s="1">
        <f t="shared" si="165"/>
        <v>-9.5030798291916589</v>
      </c>
      <c r="FA28" s="4">
        <f t="shared" si="166"/>
        <v>107.73986581826924</v>
      </c>
      <c r="FB28" s="4">
        <f t="shared" si="42"/>
        <v>117.73986581826924</v>
      </c>
      <c r="FC28" s="4">
        <f t="shared" si="167"/>
        <v>2.0318929361256347E-2</v>
      </c>
      <c r="FD28" s="4">
        <f t="shared" si="43"/>
        <v>-7.2004989998021574E-6</v>
      </c>
      <c r="FE28" s="4">
        <f t="shared" si="44"/>
        <v>-37.873453648364432</v>
      </c>
      <c r="FF28" s="4">
        <f t="shared" si="45"/>
        <v>-47.360286628869574</v>
      </c>
      <c r="FG28" s="4">
        <f t="shared" si="46"/>
        <v>-56.847119609374715</v>
      </c>
      <c r="FH28" s="1">
        <f t="shared" si="113"/>
        <v>47.360286628869574</v>
      </c>
      <c r="FI28" s="1">
        <f t="shared" si="114"/>
        <v>52.639713371130426</v>
      </c>
      <c r="FJ28" s="1">
        <f t="shared" si="47"/>
        <v>1.1723337214730096</v>
      </c>
      <c r="FK28" s="1">
        <f t="shared" si="115"/>
        <v>1.2378682416961295</v>
      </c>
      <c r="FL28" s="1">
        <f t="shared" si="116"/>
        <v>0.58982216452049019</v>
      </c>
      <c r="FM28" s="1">
        <f t="shared" si="168"/>
        <v>-0.20728499454514798</v>
      </c>
      <c r="FN28" s="1">
        <f t="shared" si="169"/>
        <v>-0.16248830030657513</v>
      </c>
      <c r="FO28" s="1">
        <f t="shared" si="48"/>
        <v>2.0318929361256347E-2</v>
      </c>
      <c r="FP28" s="1">
        <f t="shared" si="117"/>
        <v>1014.2232505528794</v>
      </c>
      <c r="FQ28" s="1">
        <f t="shared" si="118"/>
        <v>-166.8787341808588</v>
      </c>
      <c r="FR28" s="1">
        <f t="shared" si="119"/>
        <v>1237.8682416961294</v>
      </c>
      <c r="FS28" s="1">
        <f t="shared" si="120"/>
        <v>500</v>
      </c>
      <c r="FT28" s="1">
        <f t="shared" si="121"/>
        <v>1.7631857879198549E-4</v>
      </c>
      <c r="FU28" s="4">
        <f t="shared" si="170"/>
        <v>0.65741600605316652</v>
      </c>
      <c r="FV28" s="1">
        <f t="shared" si="171"/>
        <v>-9.5020486745750077</v>
      </c>
      <c r="FW28" s="4">
        <f t="shared" si="172"/>
        <v>107.72975039218052</v>
      </c>
      <c r="FX28" s="4">
        <f t="shared" si="49"/>
        <v>117.72975039218052</v>
      </c>
      <c r="FY28" s="4">
        <f t="shared" si="173"/>
        <v>2.0318695961975622E-2</v>
      </c>
      <c r="FZ28" s="4">
        <f t="shared" si="50"/>
        <v>-2.3339928072532712E-7</v>
      </c>
      <c r="GA28" s="4">
        <f t="shared" si="51"/>
        <v>-37.874058309713462</v>
      </c>
      <c r="GB28" s="4">
        <f t="shared" si="52"/>
        <v>-47.360891290218596</v>
      </c>
      <c r="GC28" s="4">
        <f t="shared" si="53"/>
        <v>-56.847724270723731</v>
      </c>
      <c r="GD28" s="1">
        <f t="shared" si="122"/>
        <v>47.360891290218596</v>
      </c>
      <c r="GE28" s="1">
        <f t="shared" si="123"/>
        <v>52.639108709781404</v>
      </c>
      <c r="GF28" s="1">
        <f t="shared" si="54"/>
        <v>1.1724373416465639</v>
      </c>
      <c r="GG28" s="1">
        <f t="shared" si="124"/>
        <v>1.2375546744554544</v>
      </c>
      <c r="GH28" s="1">
        <f t="shared" si="125"/>
        <v>0.58752767334916567</v>
      </c>
      <c r="GI28" s="1">
        <f t="shared" si="174"/>
        <v>-0.20544375508478901</v>
      </c>
      <c r="GJ28" s="1">
        <f t="shared" si="175"/>
        <v>-0.16222856577735406</v>
      </c>
      <c r="GK28" s="1">
        <f t="shared" si="55"/>
        <v>2.0318695961975622E-2</v>
      </c>
      <c r="GL28" s="1">
        <f t="shared" si="126"/>
        <v>1014.2230871733829</v>
      </c>
      <c r="GM28" s="1">
        <f t="shared" si="127"/>
        <v>-166.61198162465817</v>
      </c>
      <c r="GN28" s="1">
        <f t="shared" si="128"/>
        <v>1237.5546744554545</v>
      </c>
      <c r="GO28" s="1">
        <f t="shared" si="129"/>
        <v>500</v>
      </c>
      <c r="GP28" s="1">
        <f t="shared" si="130"/>
        <v>1.7633203137923728E-4</v>
      </c>
      <c r="GQ28" s="4">
        <f t="shared" si="176"/>
        <v>0.65963308980122004</v>
      </c>
      <c r="GR28" s="1">
        <f t="shared" si="177"/>
        <v>-9.4997148911865903</v>
      </c>
      <c r="GS28" s="4">
        <f t="shared" si="178"/>
        <v>107.69935671212826</v>
      </c>
      <c r="GT28" s="4">
        <f t="shared" si="56"/>
        <v>117.69935671212826</v>
      </c>
      <c r="GU28" s="4">
        <f t="shared" si="179"/>
        <v>2.0314444919176205E-2</v>
      </c>
      <c r="GV28" s="4">
        <f t="shared" si="57"/>
        <v>-4.251042799417043E-6</v>
      </c>
      <c r="GW28" s="4">
        <v>455</v>
      </c>
      <c r="GX28" s="4"/>
      <c r="GY28" s="4"/>
      <c r="GZ28" s="4"/>
      <c r="HA28" s="4"/>
      <c r="HB28" s="4"/>
      <c r="HC28" s="4"/>
      <c r="HD28" s="4"/>
      <c r="HE28" s="4"/>
      <c r="HF28" s="6"/>
      <c r="HG28" s="4"/>
      <c r="HH28" s="4"/>
      <c r="HI28" s="4"/>
      <c r="HJ28" s="1"/>
      <c r="HK28" s="4"/>
      <c r="HL28" s="4"/>
      <c r="HP28" s="2"/>
      <c r="HQ28" s="2"/>
      <c r="HR28" s="2"/>
      <c r="HS28" s="2"/>
      <c r="HT28" s="3"/>
      <c r="HU28" s="2"/>
      <c r="HV28" s="2"/>
      <c r="HW28" s="2"/>
      <c r="HX28" s="2"/>
    </row>
    <row r="29" spans="1:232" s="5" customFormat="1">
      <c r="A29" s="1">
        <v>11</v>
      </c>
      <c r="B29" s="1">
        <f t="shared" si="0"/>
        <v>100</v>
      </c>
      <c r="C29" s="1">
        <v>0</v>
      </c>
      <c r="D29" s="1">
        <f t="shared" si="1"/>
        <v>-100</v>
      </c>
      <c r="E29" s="1">
        <f t="shared" si="131"/>
        <v>450</v>
      </c>
      <c r="F29" s="1">
        <f t="shared" si="58"/>
        <v>1.6009999999999982</v>
      </c>
      <c r="G29" s="1">
        <f>'0.5Q 8-16'!GA29</f>
        <v>-40.002703714648135</v>
      </c>
      <c r="H29" s="1">
        <f>'0.5Q 8-16'!GB29</f>
        <v>-49.489536695153276</v>
      </c>
      <c r="I29" s="1">
        <f>'0.5Q 8-16'!GC29</f>
        <v>-58.976369675658418</v>
      </c>
      <c r="J29" s="1">
        <f>'0.5Q 8-16'!GD29</f>
        <v>49.489536695153276</v>
      </c>
      <c r="K29" s="1">
        <f>'0.5Q 8-16'!GE29</f>
        <v>50.510463304846724</v>
      </c>
      <c r="L29" s="1">
        <f>'0.5Q 8-16'!GF29</f>
        <v>1.2294477965953348</v>
      </c>
      <c r="M29" s="1">
        <f>'0.5Q 8-16'!GG29</f>
        <v>1.1764168030741207</v>
      </c>
      <c r="N29" s="1">
        <f>'0.5Q 8-16'!GH29</f>
        <v>0.55345651128480522</v>
      </c>
      <c r="O29" s="1">
        <f>'0.5Q 8-16'!GI29</f>
        <v>-0.23200285612906291</v>
      </c>
      <c r="P29" s="1">
        <f>'0.5Q 8-16'!GJ29</f>
        <v>-0.16136981544275997</v>
      </c>
      <c r="Q29" s="1">
        <f>'0.5Q 8-16'!GK29</f>
        <v>1.9497038835670836E-2</v>
      </c>
      <c r="R29" s="1">
        <f>'0.5Q 8-16'!GL29</f>
        <v>1013.6479271849696</v>
      </c>
      <c r="S29" s="1">
        <f>'0.5Q 8-16'!GM29</f>
        <v>-165.73002785602333</v>
      </c>
      <c r="T29" s="1">
        <f>'0.5Q 8-16'!GN29</f>
        <v>1176.4168030741207</v>
      </c>
      <c r="U29" s="1">
        <f>'0.5Q 8-16'!GO29</f>
        <v>500</v>
      </c>
      <c r="V29" s="1">
        <f>'0.5Q 8-16'!GP29</f>
        <v>1.6954533984393644E-4</v>
      </c>
      <c r="W29" s="1">
        <f>'0.5Q 8-16'!GQ29</f>
        <v>0.59479235455885604</v>
      </c>
      <c r="X29" s="1">
        <f>'0.5Q 8-16'!GR29</f>
        <v>-9.1537270632765626</v>
      </c>
      <c r="Y29" s="1">
        <f>'0.5Q 8-16'!GS29</f>
        <v>107.49914175153042</v>
      </c>
      <c r="Z29" s="1">
        <f>'0.5Q 8-16'!GT29</f>
        <v>117.49914175153042</v>
      </c>
      <c r="AA29" s="1">
        <f>'0.5Q 8-16'!GU29</f>
        <v>1.9500909427791806E-2</v>
      </c>
      <c r="AB29" s="4"/>
      <c r="AC29" s="4">
        <f t="shared" si="2"/>
        <v>-39.992676273920239</v>
      </c>
      <c r="AD29" s="4">
        <f t="shared" si="3"/>
        <v>-49.479509254425381</v>
      </c>
      <c r="AE29" s="4">
        <f t="shared" si="4"/>
        <v>-58.966342234930522</v>
      </c>
      <c r="AF29" s="1">
        <f t="shared" si="59"/>
        <v>49.479509254425381</v>
      </c>
      <c r="AG29" s="1">
        <f t="shared" si="60"/>
        <v>50.520490745574619</v>
      </c>
      <c r="AH29" s="1">
        <f t="shared" si="5"/>
        <v>1.2295287560001582</v>
      </c>
      <c r="AI29" s="1">
        <f t="shared" si="61"/>
        <v>1.1758536967079181</v>
      </c>
      <c r="AJ29" s="1">
        <f t="shared" si="62"/>
        <v>0.54786737657707274</v>
      </c>
      <c r="AK29" s="1">
        <f t="shared" si="132"/>
        <v>-0.22415756013132335</v>
      </c>
      <c r="AL29" s="1">
        <f t="shared" si="133"/>
        <v>-0.16057204626317079</v>
      </c>
      <c r="AM29" s="1">
        <f t="shared" si="6"/>
        <v>1.9500909427791806E-2</v>
      </c>
      <c r="AN29" s="1">
        <f t="shared" si="63"/>
        <v>1013.6506365994542</v>
      </c>
      <c r="AO29" s="1">
        <f t="shared" si="64"/>
        <v>-164.91070295320165</v>
      </c>
      <c r="AP29" s="1">
        <f t="shared" si="65"/>
        <v>1175.8536967079181</v>
      </c>
      <c r="AQ29" s="1">
        <f t="shared" si="66"/>
        <v>500</v>
      </c>
      <c r="AR29" s="1">
        <f t="shared" si="67"/>
        <v>1.6957439099785505E-4</v>
      </c>
      <c r="AS29" s="4">
        <f t="shared" si="134"/>
        <v>0.60150306389165453</v>
      </c>
      <c r="AT29" s="1">
        <f t="shared" si="135"/>
        <v>-9.1489516500042498</v>
      </c>
      <c r="AU29" s="4">
        <f t="shared" si="136"/>
        <v>107.43765473391446</v>
      </c>
      <c r="AV29" s="4">
        <f t="shared" si="7"/>
        <v>117.43765473391446</v>
      </c>
      <c r="AW29" s="4">
        <f t="shared" si="137"/>
        <v>1.9488901829951496E-2</v>
      </c>
      <c r="AX29" s="4">
        <f t="shared" si="8"/>
        <v>-1.2007597840309886E-5</v>
      </c>
      <c r="AY29" s="4">
        <f t="shared" si="9"/>
        <v>-40.023784040345916</v>
      </c>
      <c r="AZ29" s="4">
        <f t="shared" si="10"/>
        <v>-49.510617020851058</v>
      </c>
      <c r="BA29" s="4">
        <f t="shared" si="11"/>
        <v>-58.997450001356199</v>
      </c>
      <c r="BB29" s="1">
        <f t="shared" si="68"/>
        <v>49.510617020851058</v>
      </c>
      <c r="BC29" s="1">
        <f t="shared" si="69"/>
        <v>50.489382979148942</v>
      </c>
      <c r="BD29" s="1">
        <f t="shared" si="12"/>
        <v>1.2301079297643485</v>
      </c>
      <c r="BE29" s="1">
        <f t="shared" si="70"/>
        <v>1.1749773639414585</v>
      </c>
      <c r="BF29" s="1">
        <f t="shared" si="71"/>
        <v>0.54443585402757066</v>
      </c>
      <c r="BG29" s="1">
        <f t="shared" si="138"/>
        <v>-0.2163506246904674</v>
      </c>
      <c r="BH29" s="1">
        <f t="shared" si="139"/>
        <v>-0.16053748922110156</v>
      </c>
      <c r="BI29" s="1">
        <f t="shared" si="13"/>
        <v>1.9488901829951496E-2</v>
      </c>
      <c r="BJ29" s="1">
        <f t="shared" si="72"/>
        <v>1013.6422312809661</v>
      </c>
      <c r="BK29" s="1">
        <f t="shared" si="73"/>
        <v>-164.87521217985571</v>
      </c>
      <c r="BL29" s="1">
        <f t="shared" si="74"/>
        <v>1174.9773639414584</v>
      </c>
      <c r="BM29" s="1">
        <f t="shared" si="75"/>
        <v>500</v>
      </c>
      <c r="BN29" s="1">
        <f t="shared" si="76"/>
        <v>1.6956063593840664E-4</v>
      </c>
      <c r="BO29" s="4">
        <f t="shared" si="140"/>
        <v>0.60081680158981721</v>
      </c>
      <c r="BP29" s="1">
        <f t="shared" si="141"/>
        <v>-9.1436341133859305</v>
      </c>
      <c r="BQ29" s="4">
        <f t="shared" si="142"/>
        <v>107.38881199388229</v>
      </c>
      <c r="BR29" s="4">
        <f t="shared" si="14"/>
        <v>117.38881199388229</v>
      </c>
      <c r="BS29" s="4">
        <f t="shared" si="143"/>
        <v>1.9483004625050294E-2</v>
      </c>
      <c r="BT29" s="4">
        <f t="shared" si="15"/>
        <v>-5.8972049012014083E-6</v>
      </c>
      <c r="BU29" s="4">
        <f t="shared" si="16"/>
        <v>-40.03906177325058</v>
      </c>
      <c r="BV29" s="4">
        <f t="shared" si="17"/>
        <v>-49.525894753755715</v>
      </c>
      <c r="BW29" s="4">
        <f t="shared" si="18"/>
        <v>-59.012727734260849</v>
      </c>
      <c r="BX29" s="1">
        <f t="shared" si="77"/>
        <v>49.525894753755715</v>
      </c>
      <c r="BY29" s="1">
        <f t="shared" si="78"/>
        <v>50.474105246244285</v>
      </c>
      <c r="BZ29" s="1">
        <f t="shared" si="19"/>
        <v>1.2304773982828028</v>
      </c>
      <c r="CA29" s="1">
        <f t="shared" si="79"/>
        <v>1.1743366602660421</v>
      </c>
      <c r="CB29" s="1">
        <f t="shared" si="80"/>
        <v>0.54060088459419953</v>
      </c>
      <c r="CC29" s="1">
        <f t="shared" si="144"/>
        <v>-0.21255344363318773</v>
      </c>
      <c r="CD29" s="1">
        <f t="shared" si="145"/>
        <v>-0.16031866039622661</v>
      </c>
      <c r="CE29" s="1">
        <f t="shared" si="20"/>
        <v>1.9483004625050294E-2</v>
      </c>
      <c r="CF29" s="1">
        <f t="shared" si="81"/>
        <v>1013.6381032375352</v>
      </c>
      <c r="CG29" s="1">
        <f t="shared" si="82"/>
        <v>-164.65047060013265</v>
      </c>
      <c r="CH29" s="1">
        <f t="shared" si="83"/>
        <v>1174.3366602660421</v>
      </c>
      <c r="CI29" s="1">
        <f t="shared" si="84"/>
        <v>500</v>
      </c>
      <c r="CJ29" s="1">
        <f t="shared" si="85"/>
        <v>1.695813916683872E-4</v>
      </c>
      <c r="CK29" s="4">
        <f t="shared" si="146"/>
        <v>0.60209782616592922</v>
      </c>
      <c r="CL29" s="1">
        <f t="shared" si="147"/>
        <v>-9.1394044863592185</v>
      </c>
      <c r="CM29" s="4">
        <f t="shared" si="148"/>
        <v>107.33228421109649</v>
      </c>
      <c r="CN29" s="4">
        <f t="shared" si="21"/>
        <v>117.33228421109649</v>
      </c>
      <c r="CO29" s="4">
        <f t="shared" si="149"/>
        <v>1.9475355893446063E-2</v>
      </c>
      <c r="CP29" s="4">
        <f t="shared" si="22"/>
        <v>-7.648731604231046E-6</v>
      </c>
      <c r="CQ29" s="4">
        <f t="shared" si="23"/>
        <v>-40.058877140100918</v>
      </c>
      <c r="CR29" s="4">
        <f t="shared" si="24"/>
        <v>-49.54571012060606</v>
      </c>
      <c r="CS29" s="4">
        <f t="shared" si="25"/>
        <v>-59.032543101111202</v>
      </c>
      <c r="CT29" s="1">
        <f t="shared" si="86"/>
        <v>49.54571012060606</v>
      </c>
      <c r="CU29" s="1">
        <f t="shared" si="87"/>
        <v>50.45428987939394</v>
      </c>
      <c r="CV29" s="1">
        <f t="shared" si="26"/>
        <v>1.2308319159932151</v>
      </c>
      <c r="CW29" s="1">
        <f t="shared" si="88"/>
        <v>1.1739189251930826</v>
      </c>
      <c r="CX29" s="1">
        <f t="shared" si="89"/>
        <v>0.53875823795725852</v>
      </c>
      <c r="CY29" s="1">
        <f t="shared" si="150"/>
        <v>-0.21970997456110952</v>
      </c>
      <c r="CZ29" s="1">
        <f t="shared" si="151"/>
        <v>-0.16043024419022833</v>
      </c>
      <c r="DA29" s="1">
        <f t="shared" si="27"/>
        <v>1.9475355893446063E-2</v>
      </c>
      <c r="DB29" s="1">
        <f t="shared" si="90"/>
        <v>1013.6327491254123</v>
      </c>
      <c r="DC29" s="1">
        <f t="shared" si="91"/>
        <v>-164.76506938824829</v>
      </c>
      <c r="DD29" s="1">
        <f t="shared" si="92"/>
        <v>1173.9189251930827</v>
      </c>
      <c r="DE29" s="1">
        <f t="shared" si="93"/>
        <v>500</v>
      </c>
      <c r="DF29" s="1">
        <f t="shared" si="94"/>
        <v>1.6959826260744341E-4</v>
      </c>
      <c r="DG29" s="4">
        <f t="shared" si="152"/>
        <v>0.60059168120469253</v>
      </c>
      <c r="DH29" s="1">
        <f t="shared" si="153"/>
        <v>-9.1370862655183398</v>
      </c>
      <c r="DI29" s="4">
        <f t="shared" si="154"/>
        <v>107.29624683884991</v>
      </c>
      <c r="DJ29" s="4">
        <f t="shared" si="28"/>
        <v>117.29624683884991</v>
      </c>
      <c r="DK29" s="4">
        <f t="shared" si="155"/>
        <v>1.9471841726002258E-2</v>
      </c>
      <c r="DL29" s="4">
        <f t="shared" si="29"/>
        <v>-3.5141674438049497E-6</v>
      </c>
      <c r="DM29" s="4">
        <f t="shared" si="30"/>
        <v>-40.067981200836158</v>
      </c>
      <c r="DN29" s="4">
        <f t="shared" si="31"/>
        <v>-49.5548141813413</v>
      </c>
      <c r="DO29" s="4">
        <f t="shared" si="32"/>
        <v>-59.041647161846441</v>
      </c>
      <c r="DP29" s="1">
        <f t="shared" si="95"/>
        <v>49.5548141813413</v>
      </c>
      <c r="DQ29" s="1">
        <f t="shared" si="96"/>
        <v>50.4451858186587</v>
      </c>
      <c r="DR29" s="1">
        <f t="shared" si="33"/>
        <v>1.2308408897733616</v>
      </c>
      <c r="DS29" s="1">
        <f t="shared" si="97"/>
        <v>1.1743382428382709</v>
      </c>
      <c r="DT29" s="1">
        <f t="shared" si="98"/>
        <v>0.54177974798376216</v>
      </c>
      <c r="DU29" s="1">
        <f t="shared" si="156"/>
        <v>-0.21283731875751538</v>
      </c>
      <c r="DV29" s="1">
        <f t="shared" si="157"/>
        <v>-0.16106760278829074</v>
      </c>
      <c r="DW29" s="1">
        <f t="shared" si="34"/>
        <v>1.9471841726002258E-2</v>
      </c>
      <c r="DX29" s="1">
        <f t="shared" si="99"/>
        <v>1013.6302892082016</v>
      </c>
      <c r="DY29" s="1">
        <f t="shared" si="100"/>
        <v>-165.41964941563035</v>
      </c>
      <c r="DZ29" s="1">
        <f t="shared" si="101"/>
        <v>1174.3382428382708</v>
      </c>
      <c r="EA29" s="1">
        <f t="shared" si="102"/>
        <v>500</v>
      </c>
      <c r="EB29" s="1">
        <f t="shared" si="103"/>
        <v>1.6962089146813907E-4</v>
      </c>
      <c r="EC29" s="4">
        <f t="shared" si="158"/>
        <v>0.59520941924220805</v>
      </c>
      <c r="ED29" s="1">
        <f t="shared" si="159"/>
        <v>-9.1407114437589208</v>
      </c>
      <c r="EE29" s="4">
        <f t="shared" si="160"/>
        <v>107.31860464630685</v>
      </c>
      <c r="EF29" s="4">
        <f t="shared" si="35"/>
        <v>117.31860464630685</v>
      </c>
      <c r="EG29" s="4">
        <f t="shared" si="161"/>
        <v>1.9477925613500941E-2</v>
      </c>
      <c r="EH29" s="4">
        <f t="shared" si="36"/>
        <v>6.0838874986826608E-6</v>
      </c>
      <c r="EI29" s="4">
        <f t="shared" si="37"/>
        <v>-40.052219834259262</v>
      </c>
      <c r="EJ29" s="4">
        <f t="shared" si="38"/>
        <v>-49.539052814764403</v>
      </c>
      <c r="EK29" s="4">
        <f t="shared" si="39"/>
        <v>-59.025885795269545</v>
      </c>
      <c r="EL29" s="1">
        <f t="shared" si="104"/>
        <v>49.539052814764403</v>
      </c>
      <c r="EM29" s="1">
        <f t="shared" si="105"/>
        <v>50.460947185235597</v>
      </c>
      <c r="EN29" s="1">
        <f t="shared" si="40"/>
        <v>1.230742097128948</v>
      </c>
      <c r="EO29" s="1">
        <f t="shared" si="106"/>
        <v>1.1741472953847465</v>
      </c>
      <c r="EP29" s="1">
        <f t="shared" si="107"/>
        <v>0.53865151744168493</v>
      </c>
      <c r="EQ29" s="1">
        <f t="shared" si="162"/>
        <v>-0.2113601495894081</v>
      </c>
      <c r="ER29" s="1">
        <f t="shared" si="163"/>
        <v>-0.16047714263313176</v>
      </c>
      <c r="ES29" s="1">
        <f t="shared" si="41"/>
        <v>1.9477925613500941E-2</v>
      </c>
      <c r="ET29" s="1">
        <f t="shared" si="108"/>
        <v>1013.6345479294506</v>
      </c>
      <c r="EU29" s="1">
        <f t="shared" si="109"/>
        <v>-164.81323502707897</v>
      </c>
      <c r="EV29" s="1">
        <f t="shared" si="110"/>
        <v>1174.1472953847465</v>
      </c>
      <c r="EW29" s="1">
        <f t="shared" si="111"/>
        <v>500</v>
      </c>
      <c r="EX29" s="1">
        <f t="shared" si="112"/>
        <v>1.6964084935104166E-4</v>
      </c>
      <c r="EY29" s="4">
        <f t="shared" si="164"/>
        <v>0.60042163356124378</v>
      </c>
      <c r="EZ29" s="1">
        <f t="shared" si="165"/>
        <v>-9.1385411731892265</v>
      </c>
      <c r="FA29" s="4">
        <f t="shared" si="166"/>
        <v>107.28796193608372</v>
      </c>
      <c r="FB29" s="4">
        <f t="shared" si="42"/>
        <v>117.28796193608372</v>
      </c>
      <c r="FC29" s="4">
        <f t="shared" si="167"/>
        <v>1.9470808688993049E-2</v>
      </c>
      <c r="FD29" s="4">
        <f t="shared" si="43"/>
        <v>-7.1169245078918364E-6</v>
      </c>
      <c r="FE29" s="4">
        <f t="shared" si="44"/>
        <v>-40.070657462518056</v>
      </c>
      <c r="FF29" s="4">
        <f t="shared" si="45"/>
        <v>-49.557490443023191</v>
      </c>
      <c r="FG29" s="4">
        <f t="shared" si="46"/>
        <v>-59.044323423528326</v>
      </c>
      <c r="FH29" s="1">
        <f t="shared" si="113"/>
        <v>49.557490443023191</v>
      </c>
      <c r="FI29" s="1">
        <f t="shared" si="114"/>
        <v>50.442509556976809</v>
      </c>
      <c r="FJ29" s="1">
        <f t="shared" si="47"/>
        <v>1.2310242644367302</v>
      </c>
      <c r="FK29" s="1">
        <f t="shared" si="115"/>
        <v>1.1738108592744112</v>
      </c>
      <c r="FL29" s="1">
        <f t="shared" si="116"/>
        <v>0.53813835332062154</v>
      </c>
      <c r="FM29" s="1">
        <f t="shared" si="168"/>
        <v>-0.20728499454514798</v>
      </c>
      <c r="FN29" s="1">
        <f t="shared" si="169"/>
        <v>-0.16063101070411309</v>
      </c>
      <c r="FO29" s="1">
        <f t="shared" si="48"/>
        <v>1.9470808688993049E-2</v>
      </c>
      <c r="FP29" s="1">
        <f t="shared" si="117"/>
        <v>1013.6295660822951</v>
      </c>
      <c r="FQ29" s="1">
        <f t="shared" si="118"/>
        <v>-164.97126061333822</v>
      </c>
      <c r="FR29" s="1">
        <f t="shared" si="119"/>
        <v>1173.8108592744111</v>
      </c>
      <c r="FS29" s="1">
        <f t="shared" si="120"/>
        <v>500</v>
      </c>
      <c r="FT29" s="1">
        <f t="shared" si="121"/>
        <v>1.6962413445265959E-4</v>
      </c>
      <c r="FU29" s="4">
        <f t="shared" si="170"/>
        <v>0.59862151195918134</v>
      </c>
      <c r="FV29" s="1">
        <f t="shared" si="171"/>
        <v>-9.1367828325373424</v>
      </c>
      <c r="FW29" s="4">
        <f t="shared" si="172"/>
        <v>107.27770781604332</v>
      </c>
      <c r="FX29" s="4">
        <f t="shared" si="49"/>
        <v>117.27770781604332</v>
      </c>
      <c r="FY29" s="4">
        <f t="shared" si="173"/>
        <v>1.9470512425470592E-2</v>
      </c>
      <c r="FZ29" s="4">
        <f t="shared" si="50"/>
        <v>-2.9626352245765153E-7</v>
      </c>
      <c r="GA29" s="4">
        <f t="shared" si="51"/>
        <v>-40.071424984596959</v>
      </c>
      <c r="GB29" s="4">
        <f t="shared" si="52"/>
        <v>-49.558257965102094</v>
      </c>
      <c r="GC29" s="4">
        <f t="shared" si="53"/>
        <v>-59.045090945607228</v>
      </c>
      <c r="GD29" s="1">
        <f t="shared" si="122"/>
        <v>49.558257965102094</v>
      </c>
      <c r="GE29" s="1">
        <f t="shared" si="123"/>
        <v>50.441742034897906</v>
      </c>
      <c r="GF29" s="1">
        <f t="shared" si="54"/>
        <v>1.231115280418525</v>
      </c>
      <c r="GG29" s="1">
        <f t="shared" si="124"/>
        <v>1.1735587754392229</v>
      </c>
      <c r="GH29" s="1">
        <f t="shared" si="125"/>
        <v>0.53612055120054569</v>
      </c>
      <c r="GI29" s="1">
        <f t="shared" si="174"/>
        <v>-0.20544375508478901</v>
      </c>
      <c r="GJ29" s="1">
        <f t="shared" si="175"/>
        <v>-0.16040906936175173</v>
      </c>
      <c r="GK29" s="1">
        <f t="shared" si="55"/>
        <v>1.9470512425470592E-2</v>
      </c>
      <c r="GL29" s="1">
        <f t="shared" si="126"/>
        <v>1013.6293586978293</v>
      </c>
      <c r="GM29" s="1">
        <f t="shared" si="127"/>
        <v>-164.74332241590625</v>
      </c>
      <c r="GN29" s="1">
        <f t="shared" si="128"/>
        <v>1173.5587754392229</v>
      </c>
      <c r="GO29" s="1">
        <f t="shared" si="129"/>
        <v>500</v>
      </c>
      <c r="GP29" s="1">
        <f t="shared" si="130"/>
        <v>1.6963670730100604E-4</v>
      </c>
      <c r="GQ29" s="4">
        <f t="shared" si="176"/>
        <v>0.60037408719432306</v>
      </c>
      <c r="GR29" s="1">
        <f t="shared" si="177"/>
        <v>-9.1348821255409725</v>
      </c>
      <c r="GS29" s="4">
        <f t="shared" si="178"/>
        <v>107.25128532701311</v>
      </c>
      <c r="GT29" s="4">
        <f t="shared" si="56"/>
        <v>117.25128532701311</v>
      </c>
      <c r="GU29" s="4">
        <f t="shared" si="179"/>
        <v>1.9466251730113467E-2</v>
      </c>
      <c r="GV29" s="4">
        <f t="shared" si="57"/>
        <v>-4.2606953571250328E-6</v>
      </c>
      <c r="GW29" s="4">
        <v>450</v>
      </c>
      <c r="GX29" s="4"/>
      <c r="GY29" s="4"/>
      <c r="GZ29" s="4"/>
      <c r="HA29" s="4"/>
      <c r="HB29" s="4"/>
      <c r="HC29" s="4"/>
      <c r="HD29" s="4"/>
      <c r="HE29" s="4"/>
      <c r="HF29" s="6"/>
      <c r="HG29" s="4"/>
      <c r="HH29" s="4"/>
      <c r="HI29" s="4"/>
      <c r="HJ29" s="1"/>
      <c r="HK29" s="4"/>
      <c r="HL29" s="4"/>
      <c r="HP29" s="2"/>
      <c r="HQ29" s="2"/>
      <c r="HR29" s="2"/>
      <c r="HS29" s="2"/>
      <c r="HT29" s="3"/>
      <c r="HU29" s="2"/>
      <c r="HV29" s="2"/>
      <c r="HW29" s="2"/>
      <c r="HX29" s="2"/>
    </row>
    <row r="30" spans="1:232" s="5" customFormat="1">
      <c r="A30" s="1">
        <v>12</v>
      </c>
      <c r="B30" s="1">
        <f t="shared" si="0"/>
        <v>100</v>
      </c>
      <c r="C30" s="1">
        <v>0</v>
      </c>
      <c r="D30" s="1">
        <f t="shared" si="1"/>
        <v>-100</v>
      </c>
      <c r="E30" s="1">
        <f t="shared" si="131"/>
        <v>445</v>
      </c>
      <c r="F30" s="1">
        <f t="shared" si="58"/>
        <v>1.6259999999999981</v>
      </c>
      <c r="G30" s="1">
        <f>'0.5Q 8-16'!GA30</f>
        <v>-42.122398506436156</v>
      </c>
      <c r="H30" s="1">
        <f>'0.5Q 8-16'!GB30</f>
        <v>-51.60923148694129</v>
      </c>
      <c r="I30" s="1">
        <f>'0.5Q 8-16'!GC30</f>
        <v>-61.096064467446425</v>
      </c>
      <c r="J30" s="1">
        <f>'0.5Q 8-16'!GD30</f>
        <v>51.60923148694129</v>
      </c>
      <c r="K30" s="1">
        <f>'0.5Q 8-16'!GE30</f>
        <v>48.39076851305871</v>
      </c>
      <c r="L30" s="1">
        <f>'0.5Q 8-16'!GF30</f>
        <v>1.285465643555564</v>
      </c>
      <c r="M30" s="1">
        <f>'0.5Q 8-16'!GG30</f>
        <v>1.1203569392045853</v>
      </c>
      <c r="N30" s="1">
        <f>'0.5Q 8-16'!GH30</f>
        <v>0.50797944835887821</v>
      </c>
      <c r="O30" s="1">
        <f>'0.5Q 8-16'!GI30</f>
        <v>-0.23200285612906291</v>
      </c>
      <c r="P30" s="1">
        <f>'0.5Q 8-16'!GJ30</f>
        <v>-0.1602540853355309</v>
      </c>
      <c r="Q30" s="1">
        <f>'0.5Q 8-16'!GK30</f>
        <v>1.8678836646040663E-2</v>
      </c>
      <c r="R30" s="1">
        <f>'0.5Q 8-16'!GL30</f>
        <v>1013.0751856522285</v>
      </c>
      <c r="S30" s="1">
        <f>'0.5Q 8-16'!GM30</f>
        <v>-164.58415072129694</v>
      </c>
      <c r="T30" s="1">
        <f>'0.5Q 8-16'!GN30</f>
        <v>1120.3569392045854</v>
      </c>
      <c r="U30" s="1">
        <f>'0.5Q 8-16'!GO30</f>
        <v>500</v>
      </c>
      <c r="V30" s="1">
        <f>'0.5Q 8-16'!GP30</f>
        <v>1.6364043792603463E-4</v>
      </c>
      <c r="W30" s="1">
        <f>'0.5Q 8-16'!GQ30</f>
        <v>0.54381500657367576</v>
      </c>
      <c r="X30" s="1">
        <f>'0.5Q 8-16'!GR30</f>
        <v>-8.7956033164466554</v>
      </c>
      <c r="Y30" s="1">
        <f>'0.5Q 8-16'!GS30</f>
        <v>106.64982328648297</v>
      </c>
      <c r="Z30" s="1">
        <f>'0.5Q 8-16'!GT30</f>
        <v>116.64982328648297</v>
      </c>
      <c r="AA30" s="1">
        <f>'0.5Q 8-16'!GU30</f>
        <v>1.8682573785744568E-2</v>
      </c>
      <c r="AB30" s="4"/>
      <c r="AC30" s="4">
        <f t="shared" si="2"/>
        <v>-42.112716797358686</v>
      </c>
      <c r="AD30" s="4">
        <f t="shared" si="3"/>
        <v>-51.599549777863821</v>
      </c>
      <c r="AE30" s="4">
        <f t="shared" si="4"/>
        <v>-61.086382758368956</v>
      </c>
      <c r="AF30" s="1">
        <f t="shared" si="59"/>
        <v>51.599549777863821</v>
      </c>
      <c r="AG30" s="1">
        <f t="shared" si="60"/>
        <v>48.400450222136179</v>
      </c>
      <c r="AH30" s="1">
        <f t="shared" si="5"/>
        <v>1.2855249127438768</v>
      </c>
      <c r="AI30" s="1">
        <f t="shared" si="61"/>
        <v>1.1199231348743721</v>
      </c>
      <c r="AJ30" s="1">
        <f t="shared" si="62"/>
        <v>0.5030235326965502</v>
      </c>
      <c r="AK30" s="1">
        <f t="shared" si="132"/>
        <v>-0.22415756013132335</v>
      </c>
      <c r="AL30" s="1">
        <f t="shared" si="133"/>
        <v>-0.1595523879883865</v>
      </c>
      <c r="AM30" s="1">
        <f t="shared" si="6"/>
        <v>1.8682573785744568E-2</v>
      </c>
      <c r="AN30" s="1">
        <f t="shared" si="63"/>
        <v>1013.0778016500212</v>
      </c>
      <c r="AO30" s="1">
        <f t="shared" si="64"/>
        <v>-163.8634935118327</v>
      </c>
      <c r="AP30" s="1">
        <f t="shared" si="65"/>
        <v>1119.9231348743722</v>
      </c>
      <c r="AQ30" s="1">
        <f t="shared" si="66"/>
        <v>500</v>
      </c>
      <c r="AR30" s="1">
        <f t="shared" si="67"/>
        <v>1.6366712840944764E-4</v>
      </c>
      <c r="AS30" s="4">
        <f t="shared" si="134"/>
        <v>0.54928067619954335</v>
      </c>
      <c r="AT30" s="1">
        <f t="shared" si="135"/>
        <v>-8.7920062166727391</v>
      </c>
      <c r="AU30" s="4">
        <f t="shared" si="136"/>
        <v>106.6018775625129</v>
      </c>
      <c r="AV30" s="4">
        <f t="shared" si="7"/>
        <v>116.6018775625129</v>
      </c>
      <c r="AW30" s="4">
        <f t="shared" si="137"/>
        <v>1.8670740847572257E-2</v>
      </c>
      <c r="AX30" s="4">
        <f t="shared" si="8"/>
        <v>-1.1832938172310487E-5</v>
      </c>
      <c r="AY30" s="4">
        <f t="shared" si="9"/>
        <v>-42.143372077597817</v>
      </c>
      <c r="AZ30" s="4">
        <f t="shared" si="10"/>
        <v>-51.630205058102959</v>
      </c>
      <c r="BA30" s="4">
        <f t="shared" si="11"/>
        <v>-61.117038038608101</v>
      </c>
      <c r="BB30" s="1">
        <f t="shared" si="68"/>
        <v>51.630205058102959</v>
      </c>
      <c r="BC30" s="1">
        <f t="shared" si="69"/>
        <v>48.369794941897041</v>
      </c>
      <c r="BD30" s="1">
        <f t="shared" si="12"/>
        <v>1.2860612367239712</v>
      </c>
      <c r="BE30" s="1">
        <f t="shared" si="70"/>
        <v>1.119066139192455</v>
      </c>
      <c r="BF30" s="1">
        <f t="shared" si="71"/>
        <v>0.49990942084250245</v>
      </c>
      <c r="BG30" s="1">
        <f t="shared" si="138"/>
        <v>-0.2163506246904674</v>
      </c>
      <c r="BH30" s="1">
        <f t="shared" si="139"/>
        <v>-0.15945169978080814</v>
      </c>
      <c r="BI30" s="1">
        <f t="shared" si="13"/>
        <v>1.8670740847572257E-2</v>
      </c>
      <c r="BJ30" s="1">
        <f t="shared" si="72"/>
        <v>1013.0695185933005</v>
      </c>
      <c r="BK30" s="1">
        <f t="shared" si="73"/>
        <v>-163.76008470888559</v>
      </c>
      <c r="BL30" s="1">
        <f t="shared" si="74"/>
        <v>1119.066139192455</v>
      </c>
      <c r="BM30" s="1">
        <f t="shared" si="75"/>
        <v>500</v>
      </c>
      <c r="BN30" s="1">
        <f t="shared" si="76"/>
        <v>1.6363219647584775E-4</v>
      </c>
      <c r="BO30" s="4">
        <f t="shared" si="140"/>
        <v>0.54923683204071694</v>
      </c>
      <c r="BP30" s="1">
        <f t="shared" si="141"/>
        <v>-8.7861335917454113</v>
      </c>
      <c r="BQ30" s="4">
        <f t="shared" si="142"/>
        <v>106.55950361983038</v>
      </c>
      <c r="BR30" s="4">
        <f t="shared" si="14"/>
        <v>116.55950361983038</v>
      </c>
      <c r="BS30" s="4">
        <f t="shared" si="143"/>
        <v>1.8664800112487331E-2</v>
      </c>
      <c r="BT30" s="4">
        <f t="shared" si="15"/>
        <v>-5.940735084926374E-6</v>
      </c>
      <c r="BU30" s="4">
        <f t="shared" si="16"/>
        <v>-42.158762582999188</v>
      </c>
      <c r="BV30" s="4">
        <f t="shared" si="17"/>
        <v>-51.64559556350433</v>
      </c>
      <c r="BW30" s="4">
        <f t="shared" si="18"/>
        <v>-61.132428544009471</v>
      </c>
      <c r="BX30" s="1">
        <f t="shared" si="77"/>
        <v>51.64559556350433</v>
      </c>
      <c r="BY30" s="1">
        <f t="shared" si="78"/>
        <v>48.35440443649567</v>
      </c>
      <c r="BZ30" s="1">
        <f t="shared" si="19"/>
        <v>1.2864014013469873</v>
      </c>
      <c r="CA30" s="1">
        <f t="shared" si="79"/>
        <v>1.1184800612836909</v>
      </c>
      <c r="CB30" s="1">
        <f t="shared" si="80"/>
        <v>0.49648208955340567</v>
      </c>
      <c r="CC30" s="1">
        <f t="shared" si="144"/>
        <v>-0.21255344363318773</v>
      </c>
      <c r="CD30" s="1">
        <f t="shared" si="145"/>
        <v>-0.15923825004474185</v>
      </c>
      <c r="CE30" s="1">
        <f t="shared" si="20"/>
        <v>1.8664800112487331E-2</v>
      </c>
      <c r="CF30" s="1">
        <f t="shared" si="81"/>
        <v>1013.0653600787412</v>
      </c>
      <c r="CG30" s="1">
        <f t="shared" si="82"/>
        <v>-163.54086756095077</v>
      </c>
      <c r="CH30" s="1">
        <f t="shared" si="83"/>
        <v>1118.4800612836909</v>
      </c>
      <c r="CI30" s="1">
        <f t="shared" si="84"/>
        <v>500</v>
      </c>
      <c r="CJ30" s="1">
        <f t="shared" si="85"/>
        <v>1.6364090251259276E-4</v>
      </c>
      <c r="CK30" s="4">
        <f t="shared" si="146"/>
        <v>0.55042412772269533</v>
      </c>
      <c r="CL30" s="1">
        <f t="shared" si="147"/>
        <v>-8.7819759285209695</v>
      </c>
      <c r="CM30" s="4">
        <f t="shared" si="148"/>
        <v>106.51013052162868</v>
      </c>
      <c r="CN30" s="4">
        <f t="shared" si="21"/>
        <v>116.51013052162868</v>
      </c>
      <c r="CO30" s="4">
        <f t="shared" si="149"/>
        <v>1.8657133284661231E-2</v>
      </c>
      <c r="CP30" s="4">
        <f t="shared" si="22"/>
        <v>-7.6668278260992595E-6</v>
      </c>
      <c r="CQ30" s="4">
        <f t="shared" si="23"/>
        <v>-42.17862483125333</v>
      </c>
      <c r="CR30" s="4">
        <f t="shared" si="24"/>
        <v>-51.665457811758472</v>
      </c>
      <c r="CS30" s="4">
        <f t="shared" si="25"/>
        <v>-61.152290792263614</v>
      </c>
      <c r="CT30" s="1">
        <f t="shared" si="86"/>
        <v>51.665457811758472</v>
      </c>
      <c r="CU30" s="1">
        <f t="shared" si="87"/>
        <v>48.334542188241528</v>
      </c>
      <c r="CV30" s="1">
        <f t="shared" si="26"/>
        <v>1.2867349954109339</v>
      </c>
      <c r="CW30" s="1">
        <f t="shared" si="88"/>
        <v>1.1180615883543776</v>
      </c>
      <c r="CX30" s="1">
        <f t="shared" si="89"/>
        <v>0.49481055542703506</v>
      </c>
      <c r="CY30" s="1">
        <f t="shared" si="150"/>
        <v>-0.21970997456110952</v>
      </c>
      <c r="CZ30" s="1">
        <f t="shared" si="151"/>
        <v>-0.1593145906304318</v>
      </c>
      <c r="DA30" s="1">
        <f t="shared" si="27"/>
        <v>1.8657133284661231E-2</v>
      </c>
      <c r="DB30" s="1">
        <f t="shared" si="90"/>
        <v>1013.0599932992628</v>
      </c>
      <c r="DC30" s="1">
        <f t="shared" si="91"/>
        <v>-163.61927086926607</v>
      </c>
      <c r="DD30" s="1">
        <f t="shared" si="92"/>
        <v>1118.0615883543776</v>
      </c>
      <c r="DE30" s="1">
        <f t="shared" si="93"/>
        <v>500</v>
      </c>
      <c r="DF30" s="1">
        <f t="shared" si="94"/>
        <v>1.6364452175696639E-4</v>
      </c>
      <c r="DG30" s="4">
        <f t="shared" si="152"/>
        <v>0.54934514220011066</v>
      </c>
      <c r="DH30" s="1">
        <f t="shared" si="153"/>
        <v>-8.7792215001305056</v>
      </c>
      <c r="DI30" s="4">
        <f t="shared" si="154"/>
        <v>106.47709610274551</v>
      </c>
      <c r="DJ30" s="4">
        <f t="shared" si="28"/>
        <v>116.47709610274551</v>
      </c>
      <c r="DK30" s="4">
        <f t="shared" si="155"/>
        <v>1.8653539617284338E-2</v>
      </c>
      <c r="DL30" s="4">
        <f t="shared" si="29"/>
        <v>-3.5936673768929839E-6</v>
      </c>
      <c r="DM30" s="4">
        <f t="shared" si="30"/>
        <v>-42.187934850364456</v>
      </c>
      <c r="DN30" s="4">
        <f t="shared" si="31"/>
        <v>-51.674767830869598</v>
      </c>
      <c r="DO30" s="4">
        <f t="shared" si="32"/>
        <v>-61.16160081137474</v>
      </c>
      <c r="DP30" s="1">
        <f t="shared" si="95"/>
        <v>51.674767830869598</v>
      </c>
      <c r="DQ30" s="1">
        <f t="shared" si="96"/>
        <v>48.325232169130402</v>
      </c>
      <c r="DR30" s="1">
        <f t="shared" si="33"/>
        <v>1.2867598428971625</v>
      </c>
      <c r="DS30" s="1">
        <f t="shared" si="97"/>
        <v>1.1183790624760181</v>
      </c>
      <c r="DT30" s="1">
        <f t="shared" si="98"/>
        <v>0.49747242157576166</v>
      </c>
      <c r="DU30" s="1">
        <f t="shared" si="156"/>
        <v>-0.21283731875751538</v>
      </c>
      <c r="DV30" s="1">
        <f t="shared" si="157"/>
        <v>-0.15988638197117488</v>
      </c>
      <c r="DW30" s="1">
        <f t="shared" si="34"/>
        <v>1.8653539617284338E-2</v>
      </c>
      <c r="DX30" s="1">
        <f t="shared" si="99"/>
        <v>1013.0574777320991</v>
      </c>
      <c r="DY30" s="1">
        <f t="shared" si="100"/>
        <v>-164.20651201203603</v>
      </c>
      <c r="DZ30" s="1">
        <f t="shared" si="101"/>
        <v>1118.3790624760181</v>
      </c>
      <c r="EA30" s="1">
        <f t="shared" si="102"/>
        <v>500</v>
      </c>
      <c r="EB30" s="1">
        <f t="shared" si="103"/>
        <v>1.63660421743584E-4</v>
      </c>
      <c r="EC30" s="4">
        <f t="shared" si="158"/>
        <v>0.54486575996840314</v>
      </c>
      <c r="ED30" s="1">
        <f t="shared" si="159"/>
        <v>-8.7819040486737663</v>
      </c>
      <c r="EE30" s="4">
        <f t="shared" si="160"/>
        <v>106.49528601048605</v>
      </c>
      <c r="EF30" s="4">
        <f t="shared" si="35"/>
        <v>116.49528601048605</v>
      </c>
      <c r="EG30" s="4">
        <f t="shared" si="161"/>
        <v>1.8659492956774333E-2</v>
      </c>
      <c r="EH30" s="4">
        <f t="shared" si="36"/>
        <v>5.9533394899946579E-6</v>
      </c>
      <c r="EI30" s="4">
        <f t="shared" si="37"/>
        <v>-42.172511691063946</v>
      </c>
      <c r="EJ30" s="4">
        <f t="shared" si="38"/>
        <v>-51.659344671569087</v>
      </c>
      <c r="EK30" s="4">
        <f t="shared" si="39"/>
        <v>-61.146177652074229</v>
      </c>
      <c r="EL30" s="1">
        <f t="shared" si="104"/>
        <v>51.659344671569087</v>
      </c>
      <c r="EM30" s="1">
        <f t="shared" si="105"/>
        <v>48.340655328430913</v>
      </c>
      <c r="EN30" s="1">
        <f t="shared" si="40"/>
        <v>1.2866563169387721</v>
      </c>
      <c r="EO30" s="1">
        <f t="shared" si="106"/>
        <v>1.1182843961964828</v>
      </c>
      <c r="EP30" s="1">
        <f t="shared" si="107"/>
        <v>0.49471986155383246</v>
      </c>
      <c r="EQ30" s="1">
        <f t="shared" si="162"/>
        <v>-0.2113601495894081</v>
      </c>
      <c r="ER30" s="1">
        <f t="shared" si="163"/>
        <v>-0.15938918894288429</v>
      </c>
      <c r="ES30" s="1">
        <f t="shared" si="41"/>
        <v>1.8659492956774333E-2</v>
      </c>
      <c r="ET30" s="1">
        <f t="shared" si="108"/>
        <v>1013.0616450697421</v>
      </c>
      <c r="EU30" s="1">
        <f t="shared" si="109"/>
        <v>-163.69588482812102</v>
      </c>
      <c r="EV30" s="1">
        <f t="shared" si="110"/>
        <v>1118.2843961964827</v>
      </c>
      <c r="EW30" s="1">
        <f t="shared" si="111"/>
        <v>500</v>
      </c>
      <c r="EX30" s="1">
        <f t="shared" si="112"/>
        <v>1.636865313453216E-4</v>
      </c>
      <c r="EY30" s="4">
        <f t="shared" si="164"/>
        <v>0.54894930617394777</v>
      </c>
      <c r="EZ30" s="1">
        <f t="shared" si="165"/>
        <v>-8.7807971722132194</v>
      </c>
      <c r="FA30" s="4">
        <f t="shared" si="166"/>
        <v>106.47173047334176</v>
      </c>
      <c r="FB30" s="4">
        <f t="shared" si="42"/>
        <v>116.47173047334176</v>
      </c>
      <c r="FC30" s="4">
        <f t="shared" si="167"/>
        <v>1.8652513090050074E-2</v>
      </c>
      <c r="FD30" s="4">
        <f t="shared" si="43"/>
        <v>-6.9798667242590429E-6</v>
      </c>
      <c r="FE30" s="4">
        <f t="shared" si="44"/>
        <v>-42.190594247344421</v>
      </c>
      <c r="FF30" s="4">
        <f t="shared" si="45"/>
        <v>-51.677427227849556</v>
      </c>
      <c r="FG30" s="4">
        <f t="shared" si="46"/>
        <v>-61.16426020835469</v>
      </c>
      <c r="FH30" s="1">
        <f t="shared" si="113"/>
        <v>51.677427227849556</v>
      </c>
      <c r="FI30" s="1">
        <f t="shared" si="114"/>
        <v>48.322572772150444</v>
      </c>
      <c r="FJ30" s="1">
        <f t="shared" si="47"/>
        <v>1.2869207291998459</v>
      </c>
      <c r="FK30" s="1">
        <f t="shared" si="115"/>
        <v>1.1179292952623143</v>
      </c>
      <c r="FL30" s="1">
        <f t="shared" si="116"/>
        <v>0.4942255656752102</v>
      </c>
      <c r="FM30" s="1">
        <f t="shared" si="168"/>
        <v>-0.20728499454514798</v>
      </c>
      <c r="FN30" s="1">
        <f t="shared" si="169"/>
        <v>-0.15948561115730353</v>
      </c>
      <c r="FO30" s="1">
        <f t="shared" si="48"/>
        <v>1.8652513090050074E-2</v>
      </c>
      <c r="FP30" s="1">
        <f t="shared" si="117"/>
        <v>1013.0567591630351</v>
      </c>
      <c r="FQ30" s="1">
        <f t="shared" si="118"/>
        <v>-163.79491237077386</v>
      </c>
      <c r="FR30" s="1">
        <f t="shared" si="119"/>
        <v>1117.9292952623143</v>
      </c>
      <c r="FS30" s="1">
        <f t="shared" si="120"/>
        <v>500</v>
      </c>
      <c r="FT30" s="1">
        <f t="shared" si="121"/>
        <v>1.6365911978859503E-4</v>
      </c>
      <c r="FU30" s="4">
        <f t="shared" si="170"/>
        <v>0.54776892796917109</v>
      </c>
      <c r="FV30" s="1">
        <f t="shared" si="171"/>
        <v>-8.7784876170558661</v>
      </c>
      <c r="FW30" s="4">
        <f t="shared" si="172"/>
        <v>106.4621912299627</v>
      </c>
      <c r="FX30" s="4">
        <f t="shared" si="49"/>
        <v>116.4621912299627</v>
      </c>
      <c r="FY30" s="4">
        <f t="shared" si="173"/>
        <v>1.8652163661709482E-2</v>
      </c>
      <c r="FZ30" s="4">
        <f t="shared" si="50"/>
        <v>-3.4942834059234484E-7</v>
      </c>
      <c r="GA30" s="4">
        <f t="shared" si="51"/>
        <v>-42.191499502112791</v>
      </c>
      <c r="GB30" s="4">
        <f t="shared" si="52"/>
        <v>-51.678332482617925</v>
      </c>
      <c r="GC30" s="4">
        <f t="shared" si="53"/>
        <v>-61.16516546312306</v>
      </c>
      <c r="GD30" s="1">
        <f t="shared" si="122"/>
        <v>51.678332482617925</v>
      </c>
      <c r="GE30" s="1">
        <f t="shared" si="123"/>
        <v>48.321667517382075</v>
      </c>
      <c r="GF30" s="1">
        <f t="shared" si="54"/>
        <v>1.2870013187317904</v>
      </c>
      <c r="GG30" s="1">
        <f t="shared" si="124"/>
        <v>1.1177207662653066</v>
      </c>
      <c r="GH30" s="1">
        <f t="shared" si="125"/>
        <v>0.49243761883794951</v>
      </c>
      <c r="GI30" s="1">
        <f t="shared" si="174"/>
        <v>-0.20544375508478901</v>
      </c>
      <c r="GJ30" s="1">
        <f t="shared" si="175"/>
        <v>-0.15929130546745379</v>
      </c>
      <c r="GK30" s="1">
        <f t="shared" si="55"/>
        <v>1.8652163661709482E-2</v>
      </c>
      <c r="GL30" s="1">
        <f t="shared" si="126"/>
        <v>1013.0565145631966</v>
      </c>
      <c r="GM30" s="1">
        <f t="shared" si="127"/>
        <v>-163.5953565411844</v>
      </c>
      <c r="GN30" s="1">
        <f t="shared" si="128"/>
        <v>1117.7207662653066</v>
      </c>
      <c r="GO30" s="1">
        <f t="shared" si="129"/>
        <v>500</v>
      </c>
      <c r="GP30" s="1">
        <f t="shared" si="130"/>
        <v>1.6366975275222199E-4</v>
      </c>
      <c r="GQ30" s="4">
        <f t="shared" si="176"/>
        <v>0.54918615493961764</v>
      </c>
      <c r="GR30" s="1">
        <f t="shared" si="177"/>
        <v>-8.7768956759151244</v>
      </c>
      <c r="GS30" s="4">
        <f t="shared" si="178"/>
        <v>106.43970961635316</v>
      </c>
      <c r="GT30" s="4">
        <f t="shared" si="56"/>
        <v>116.43970961635316</v>
      </c>
      <c r="GU30" s="4">
        <f t="shared" si="179"/>
        <v>1.8647927396175584E-2</v>
      </c>
      <c r="GV30" s="4">
        <f t="shared" si="57"/>
        <v>-4.2362655338981647E-6</v>
      </c>
      <c r="GW30" s="4">
        <v>445</v>
      </c>
      <c r="GX30" s="4"/>
      <c r="GY30" s="4"/>
      <c r="GZ30" s="4"/>
      <c r="HA30" s="4"/>
      <c r="HB30" s="4"/>
      <c r="HC30" s="4"/>
      <c r="HD30" s="4"/>
      <c r="HE30" s="4"/>
      <c r="HF30" s="6"/>
      <c r="HG30" s="4"/>
      <c r="HH30" s="4"/>
      <c r="HI30" s="4"/>
      <c r="HJ30" s="1"/>
      <c r="HK30" s="4"/>
      <c r="HL30" s="4"/>
      <c r="HP30" s="2"/>
      <c r="HQ30" s="2"/>
      <c r="HR30" s="2"/>
      <c r="HS30" s="2"/>
      <c r="HT30" s="3"/>
      <c r="HU30" s="2"/>
      <c r="HV30" s="2"/>
      <c r="HW30" s="2"/>
      <c r="HX30" s="2"/>
    </row>
    <row r="31" spans="1:232" s="5" customFormat="1">
      <c r="A31" s="1">
        <v>13</v>
      </c>
      <c r="B31" s="1">
        <f t="shared" si="0"/>
        <v>100</v>
      </c>
      <c r="C31" s="1">
        <v>0</v>
      </c>
      <c r="D31" s="1">
        <f t="shared" si="1"/>
        <v>-100</v>
      </c>
      <c r="E31" s="1">
        <f t="shared" si="131"/>
        <v>440</v>
      </c>
      <c r="F31" s="1">
        <f t="shared" si="58"/>
        <v>1.650999999999998</v>
      </c>
      <c r="G31" s="1">
        <f>'0.5Q 8-16'!GA31</f>
        <v>-44.17375138527872</v>
      </c>
      <c r="H31" s="1">
        <f>'0.5Q 8-16'!GB31</f>
        <v>-53.660584365783862</v>
      </c>
      <c r="I31" s="1">
        <f>'0.5Q 8-16'!GC31</f>
        <v>-63.147417346289004</v>
      </c>
      <c r="J31" s="1">
        <f>'0.5Q 8-16'!GD31</f>
        <v>53.660584365783862</v>
      </c>
      <c r="K31" s="1">
        <f>'0.5Q 8-16'!GE31</f>
        <v>46.339415634216138</v>
      </c>
      <c r="L31" s="1">
        <f>'0.5Q 8-16'!GF31</f>
        <v>1.3390144936906623</v>
      </c>
      <c r="M31" s="1">
        <f>'0.5Q 8-16'!GG31</f>
        <v>1.0709770027019649</v>
      </c>
      <c r="N31" s="1">
        <f>'0.5Q 8-16'!GH31</f>
        <v>0.46896717029871338</v>
      </c>
      <c r="O31" s="1">
        <f>'0.5Q 8-16'!GI31</f>
        <v>-0.23200285612906291</v>
      </c>
      <c r="P31" s="1">
        <f>'0.5Q 8-16'!GJ31</f>
        <v>-0.15982927153852411</v>
      </c>
      <c r="Q31" s="1">
        <f>'0.5Q 8-16'!GK31</f>
        <v>1.7887014434807429E-2</v>
      </c>
      <c r="R31" s="1">
        <f>'0.5Q 8-16'!GL31</f>
        <v>1012.5209101043653</v>
      </c>
      <c r="S31" s="1">
        <f>'0.5Q 8-16'!GM31</f>
        <v>-164.14785845549503</v>
      </c>
      <c r="T31" s="1">
        <f>'0.5Q 8-16'!GN31</f>
        <v>1070.9770027019649</v>
      </c>
      <c r="U31" s="1">
        <f>'0.5Q 8-16'!GO31</f>
        <v>500</v>
      </c>
      <c r="V31" s="1">
        <f>'0.5Q 8-16'!GP31</f>
        <v>1.5836444224664667E-4</v>
      </c>
      <c r="W31" s="1">
        <f>'0.5Q 8-16'!GQ31</f>
        <v>0.49873732717006275</v>
      </c>
      <c r="X31" s="1">
        <f>'0.5Q 8-16'!GR31</f>
        <v>-8.444769890233653</v>
      </c>
      <c r="Y31" s="1">
        <f>'0.5Q 8-16'!GS31</f>
        <v>105.45798806546989</v>
      </c>
      <c r="Z31" s="1">
        <f>'0.5Q 8-16'!GT31</f>
        <v>115.45798806546989</v>
      </c>
      <c r="AA31" s="1">
        <f>'0.5Q 8-16'!GU31</f>
        <v>1.7890657354643045E-2</v>
      </c>
      <c r="AB31" s="4"/>
      <c r="AC31" s="4">
        <f t="shared" si="2"/>
        <v>-44.164313769124277</v>
      </c>
      <c r="AD31" s="4">
        <f t="shared" si="3"/>
        <v>-53.651146749629419</v>
      </c>
      <c r="AE31" s="4">
        <f t="shared" si="4"/>
        <v>-63.13797973013456</v>
      </c>
      <c r="AF31" s="1">
        <f t="shared" si="59"/>
        <v>53.651146749629419</v>
      </c>
      <c r="AG31" s="1">
        <f t="shared" si="60"/>
        <v>46.348853250370581</v>
      </c>
      <c r="AH31" s="1">
        <f t="shared" si="5"/>
        <v>1.3390562023348545</v>
      </c>
      <c r="AI31" s="1">
        <f t="shared" si="61"/>
        <v>1.0706257918195528</v>
      </c>
      <c r="AJ31" s="1">
        <f t="shared" si="62"/>
        <v>0.46453580893289065</v>
      </c>
      <c r="AK31" s="1">
        <f t="shared" si="132"/>
        <v>-0.22415756013132335</v>
      </c>
      <c r="AL31" s="1">
        <f t="shared" si="133"/>
        <v>-0.15918759622169729</v>
      </c>
      <c r="AM31" s="1">
        <f t="shared" si="6"/>
        <v>1.7890657354643045E-2</v>
      </c>
      <c r="AN31" s="1">
        <f t="shared" si="63"/>
        <v>1012.5234601482503</v>
      </c>
      <c r="AO31" s="1">
        <f t="shared" si="64"/>
        <v>-163.48884507160756</v>
      </c>
      <c r="AP31" s="1">
        <f t="shared" si="65"/>
        <v>1070.6257918195527</v>
      </c>
      <c r="AQ31" s="1">
        <f t="shared" si="66"/>
        <v>500</v>
      </c>
      <c r="AR31" s="1">
        <f t="shared" si="67"/>
        <v>1.5838328622030454E-4</v>
      </c>
      <c r="AS31" s="4">
        <f t="shared" si="134"/>
        <v>0.50335083451885365</v>
      </c>
      <c r="AT31" s="1">
        <f t="shared" si="135"/>
        <v>-8.4419778428026699</v>
      </c>
      <c r="AU31" s="4">
        <f t="shared" si="136"/>
        <v>105.4249068021134</v>
      </c>
      <c r="AV31" s="4">
        <f t="shared" si="7"/>
        <v>115.4249068021134</v>
      </c>
      <c r="AW31" s="4">
        <f t="shared" si="137"/>
        <v>1.7879103976537747E-2</v>
      </c>
      <c r="AX31" s="4">
        <f t="shared" si="8"/>
        <v>-1.1553378105298023E-5</v>
      </c>
      <c r="AY31" s="4">
        <f t="shared" si="9"/>
        <v>-44.194244800485151</v>
      </c>
      <c r="AZ31" s="4">
        <f t="shared" si="10"/>
        <v>-53.681077780990293</v>
      </c>
      <c r="BA31" s="4">
        <f t="shared" si="11"/>
        <v>-63.167910761495435</v>
      </c>
      <c r="BB31" s="1">
        <f t="shared" si="68"/>
        <v>53.681077780990293</v>
      </c>
      <c r="BC31" s="1">
        <f t="shared" si="69"/>
        <v>46.318922219009707</v>
      </c>
      <c r="BD31" s="1">
        <f t="shared" si="12"/>
        <v>1.3395504562841891</v>
      </c>
      <c r="BE31" s="1">
        <f t="shared" si="70"/>
        <v>1.0697843912043581</v>
      </c>
      <c r="BF31" s="1">
        <f t="shared" si="71"/>
        <v>0.46169028908728921</v>
      </c>
      <c r="BG31" s="1">
        <f t="shared" si="138"/>
        <v>-0.2163506246904674</v>
      </c>
      <c r="BH31" s="1">
        <f t="shared" si="139"/>
        <v>-0.15901234443843057</v>
      </c>
      <c r="BI31" s="1">
        <f t="shared" si="13"/>
        <v>1.7879103976537747E-2</v>
      </c>
      <c r="BJ31" s="1">
        <f t="shared" si="72"/>
        <v>1012.5153727835765</v>
      </c>
      <c r="BK31" s="1">
        <f t="shared" si="73"/>
        <v>-163.30885798515695</v>
      </c>
      <c r="BL31" s="1">
        <f t="shared" si="74"/>
        <v>1069.7843912043581</v>
      </c>
      <c r="BM31" s="1">
        <f t="shared" si="75"/>
        <v>500</v>
      </c>
      <c r="BN31" s="1">
        <f t="shared" si="76"/>
        <v>1.5832737420690205E-4</v>
      </c>
      <c r="BO31" s="4">
        <f t="shared" si="140"/>
        <v>0.50390878580956444</v>
      </c>
      <c r="BP31" s="1">
        <f t="shared" si="141"/>
        <v>-8.4356432024593087</v>
      </c>
      <c r="BQ31" s="4">
        <f t="shared" si="142"/>
        <v>105.39107205885196</v>
      </c>
      <c r="BR31" s="4">
        <f t="shared" si="14"/>
        <v>115.39107205885196</v>
      </c>
      <c r="BS31" s="4">
        <f t="shared" si="143"/>
        <v>1.7873188000283882E-2</v>
      </c>
      <c r="BT31" s="4">
        <f t="shared" si="15"/>
        <v>-5.915976253864641E-6</v>
      </c>
      <c r="BU31" s="4">
        <f t="shared" si="16"/>
        <v>-44.20957116383714</v>
      </c>
      <c r="BV31" s="4">
        <f t="shared" si="17"/>
        <v>-53.696404144342274</v>
      </c>
      <c r="BW31" s="4">
        <f t="shared" si="18"/>
        <v>-63.183237124847409</v>
      </c>
      <c r="BX31" s="1">
        <f t="shared" si="77"/>
        <v>53.696404144342274</v>
      </c>
      <c r="BY31" s="1">
        <f t="shared" si="78"/>
        <v>46.303595855657726</v>
      </c>
      <c r="BZ31" s="1">
        <f t="shared" si="19"/>
        <v>1.3398631206004081</v>
      </c>
      <c r="CA31" s="1">
        <f t="shared" si="79"/>
        <v>1.0692343850684161</v>
      </c>
      <c r="CB31" s="1">
        <f t="shared" si="80"/>
        <v>0.45860421930411971</v>
      </c>
      <c r="CC31" s="1">
        <f t="shared" si="144"/>
        <v>-0.21255344363318773</v>
      </c>
      <c r="CD31" s="1">
        <f t="shared" si="145"/>
        <v>-0.15878723514341361</v>
      </c>
      <c r="CE31" s="1">
        <f t="shared" si="20"/>
        <v>1.7873188000283882E-2</v>
      </c>
      <c r="CF31" s="1">
        <f t="shared" si="81"/>
        <v>1012.5112316001987</v>
      </c>
      <c r="CG31" s="1">
        <f t="shared" si="82"/>
        <v>-163.07766623698865</v>
      </c>
      <c r="CH31" s="1">
        <f t="shared" si="83"/>
        <v>1069.234385068416</v>
      </c>
      <c r="CI31" s="1">
        <f t="shared" si="84"/>
        <v>500</v>
      </c>
      <c r="CJ31" s="1">
        <f t="shared" si="85"/>
        <v>1.5832242244068971E-4</v>
      </c>
      <c r="CK31" s="4">
        <f t="shared" si="146"/>
        <v>0.50512306081279379</v>
      </c>
      <c r="CL31" s="1">
        <f t="shared" si="147"/>
        <v>-8.4314709393291469</v>
      </c>
      <c r="CM31" s="4">
        <f t="shared" si="148"/>
        <v>105.35016120714833</v>
      </c>
      <c r="CN31" s="4">
        <f t="shared" si="21"/>
        <v>115.35016120714833</v>
      </c>
      <c r="CO31" s="4">
        <f t="shared" si="149"/>
        <v>1.7865571648531302E-2</v>
      </c>
      <c r="CP31" s="4">
        <f t="shared" si="22"/>
        <v>-7.6163517525804081E-6</v>
      </c>
      <c r="CQ31" s="4">
        <f t="shared" si="23"/>
        <v>-44.229302645061438</v>
      </c>
      <c r="CR31" s="4">
        <f t="shared" si="24"/>
        <v>-53.716135625566579</v>
      </c>
      <c r="CS31" s="4">
        <f t="shared" si="25"/>
        <v>-63.202968606071721</v>
      </c>
      <c r="CT31" s="1">
        <f t="shared" si="86"/>
        <v>53.716135625566579</v>
      </c>
      <c r="CU31" s="1">
        <f t="shared" si="87"/>
        <v>46.283864374433421</v>
      </c>
      <c r="CV31" s="1">
        <f t="shared" si="26"/>
        <v>1.3401756130472193</v>
      </c>
      <c r="CW31" s="1">
        <f t="shared" si="88"/>
        <v>1.0688123527257076</v>
      </c>
      <c r="CX31" s="1">
        <f t="shared" si="89"/>
        <v>0.45707581586814866</v>
      </c>
      <c r="CY31" s="1">
        <f t="shared" si="150"/>
        <v>-0.21970997456110952</v>
      </c>
      <c r="CZ31" s="1">
        <f t="shared" si="151"/>
        <v>-0.15882071201606832</v>
      </c>
      <c r="DA31" s="1">
        <f t="shared" si="27"/>
        <v>1.7865571648531302E-2</v>
      </c>
      <c r="DB31" s="1">
        <f t="shared" si="90"/>
        <v>1012.5059001539718</v>
      </c>
      <c r="DC31" s="1">
        <f t="shared" si="91"/>
        <v>-163.11204765474247</v>
      </c>
      <c r="DD31" s="1">
        <f t="shared" si="92"/>
        <v>1068.8123527257076</v>
      </c>
      <c r="DE31" s="1">
        <f t="shared" si="93"/>
        <v>500</v>
      </c>
      <c r="DF31" s="1">
        <f t="shared" si="94"/>
        <v>1.5831232722598592E-4</v>
      </c>
      <c r="DG31" s="4">
        <f t="shared" si="152"/>
        <v>0.50446738412035186</v>
      </c>
      <c r="DH31" s="1">
        <f t="shared" si="153"/>
        <v>-8.4283184401452989</v>
      </c>
      <c r="DI31" s="4">
        <f t="shared" si="154"/>
        <v>105.32162606055776</v>
      </c>
      <c r="DJ31" s="4">
        <f t="shared" si="28"/>
        <v>115.32162606055776</v>
      </c>
      <c r="DK31" s="4">
        <f t="shared" si="155"/>
        <v>1.786193877790631E-2</v>
      </c>
      <c r="DL31" s="4">
        <f t="shared" si="29"/>
        <v>-3.6328706249921794E-6</v>
      </c>
      <c r="DM31" s="4">
        <f t="shared" si="30"/>
        <v>-44.238714226991476</v>
      </c>
      <c r="DN31" s="4">
        <f t="shared" si="31"/>
        <v>-53.725547207496611</v>
      </c>
      <c r="DO31" s="4">
        <f t="shared" si="32"/>
        <v>-63.212380188001745</v>
      </c>
      <c r="DP31" s="1">
        <f t="shared" si="95"/>
        <v>53.725547207496611</v>
      </c>
      <c r="DQ31" s="1">
        <f t="shared" si="96"/>
        <v>46.274452792503389</v>
      </c>
      <c r="DR31" s="1">
        <f t="shared" si="33"/>
        <v>1.3402120377639544</v>
      </c>
      <c r="DS31" s="1">
        <f t="shared" si="97"/>
        <v>1.0690438973358374</v>
      </c>
      <c r="DT31" s="1">
        <f t="shared" si="98"/>
        <v>0.45942768428088715</v>
      </c>
      <c r="DU31" s="1">
        <f t="shared" si="156"/>
        <v>-0.21283731875751538</v>
      </c>
      <c r="DV31" s="1">
        <f t="shared" si="157"/>
        <v>-0.15932705608341266</v>
      </c>
      <c r="DW31" s="1">
        <f t="shared" si="34"/>
        <v>1.786193877790631E-2</v>
      </c>
      <c r="DX31" s="1">
        <f t="shared" si="99"/>
        <v>1012.5033571445343</v>
      </c>
      <c r="DY31" s="1">
        <f t="shared" si="100"/>
        <v>-163.63207313878647</v>
      </c>
      <c r="DZ31" s="1">
        <f t="shared" si="101"/>
        <v>1069.0438973358373</v>
      </c>
      <c r="EA31" s="1">
        <f t="shared" si="102"/>
        <v>500</v>
      </c>
      <c r="EB31" s="1">
        <f t="shared" si="103"/>
        <v>1.5832016787560577E-4</v>
      </c>
      <c r="EC31" s="4">
        <f t="shared" si="158"/>
        <v>0.5007936093827533</v>
      </c>
      <c r="ED31" s="1">
        <f t="shared" si="159"/>
        <v>-8.4301757795704013</v>
      </c>
      <c r="EE31" s="4">
        <f t="shared" si="160"/>
        <v>105.33774351162933</v>
      </c>
      <c r="EF31" s="4">
        <f t="shared" si="35"/>
        <v>115.33774351162933</v>
      </c>
      <c r="EG31" s="4">
        <f t="shared" si="161"/>
        <v>1.7867747782405272E-2</v>
      </c>
      <c r="EH31" s="4">
        <f t="shared" si="36"/>
        <v>5.8090044989626832E-6</v>
      </c>
      <c r="EI31" s="4">
        <f t="shared" si="37"/>
        <v>-44.223664992538204</v>
      </c>
      <c r="EJ31" s="4">
        <f t="shared" si="38"/>
        <v>-53.710497973043339</v>
      </c>
      <c r="EK31" s="4">
        <f t="shared" si="39"/>
        <v>-63.197330953548473</v>
      </c>
      <c r="EL31" s="1">
        <f t="shared" si="104"/>
        <v>53.710497973043339</v>
      </c>
      <c r="EM31" s="1">
        <f t="shared" si="105"/>
        <v>46.289502026956661</v>
      </c>
      <c r="EN31" s="1">
        <f t="shared" si="40"/>
        <v>1.3401070085781639</v>
      </c>
      <c r="EO31" s="1">
        <f t="shared" si="106"/>
        <v>1.0690138327878351</v>
      </c>
      <c r="EP31" s="1">
        <f t="shared" si="107"/>
        <v>0.45698680676899073</v>
      </c>
      <c r="EQ31" s="1">
        <f t="shared" si="162"/>
        <v>-0.2113601495894081</v>
      </c>
      <c r="ER31" s="1">
        <f t="shared" si="163"/>
        <v>-0.15890279522649006</v>
      </c>
      <c r="ES31" s="1">
        <f t="shared" si="41"/>
        <v>1.7867747782405272E-2</v>
      </c>
      <c r="ET31" s="1">
        <f t="shared" si="108"/>
        <v>1012.5074234476837</v>
      </c>
      <c r="EU31" s="1">
        <f t="shared" si="109"/>
        <v>-163.19634875350982</v>
      </c>
      <c r="EV31" s="1">
        <f t="shared" si="110"/>
        <v>1069.0138327878351</v>
      </c>
      <c r="EW31" s="1">
        <f t="shared" si="111"/>
        <v>500</v>
      </c>
      <c r="EX31" s="1">
        <f t="shared" si="112"/>
        <v>1.5834903487381216E-4</v>
      </c>
      <c r="EY31" s="4">
        <f t="shared" si="164"/>
        <v>0.50402601030347371</v>
      </c>
      <c r="EZ31" s="1">
        <f t="shared" si="165"/>
        <v>-8.4298478808991621</v>
      </c>
      <c r="FA31" s="4">
        <f t="shared" si="166"/>
        <v>105.32129752643078</v>
      </c>
      <c r="FB31" s="4">
        <f t="shared" si="42"/>
        <v>115.32129752643078</v>
      </c>
      <c r="FC31" s="4">
        <f t="shared" si="167"/>
        <v>1.7860953606253616E-2</v>
      </c>
      <c r="FD31" s="4">
        <f t="shared" si="43"/>
        <v>-6.7941761516567001E-6</v>
      </c>
      <c r="FE31" s="4">
        <f t="shared" si="44"/>
        <v>-44.241266485159073</v>
      </c>
      <c r="FF31" s="4">
        <f t="shared" si="45"/>
        <v>-53.728099465664208</v>
      </c>
      <c r="FG31" s="4">
        <f t="shared" si="46"/>
        <v>-63.214932446169342</v>
      </c>
      <c r="FH31" s="1">
        <f t="shared" si="113"/>
        <v>53.728099465664208</v>
      </c>
      <c r="FI31" s="1">
        <f t="shared" si="114"/>
        <v>46.271900534335792</v>
      </c>
      <c r="FJ31" s="1">
        <f t="shared" si="47"/>
        <v>1.3403531247261675</v>
      </c>
      <c r="FK31" s="1">
        <f t="shared" si="115"/>
        <v>1.0686479105264324</v>
      </c>
      <c r="FL31" s="1">
        <f t="shared" si="116"/>
        <v>0.45650996910279923</v>
      </c>
      <c r="FM31" s="1">
        <f t="shared" si="168"/>
        <v>-0.20728499454514798</v>
      </c>
      <c r="FN31" s="1">
        <f t="shared" si="169"/>
        <v>-0.1589444922212509</v>
      </c>
      <c r="FO31" s="1">
        <f t="shared" si="48"/>
        <v>1.7860953606253616E-2</v>
      </c>
      <c r="FP31" s="1">
        <f t="shared" si="117"/>
        <v>1012.5026675243776</v>
      </c>
      <c r="FQ31" s="1">
        <f t="shared" si="118"/>
        <v>-163.23917240106908</v>
      </c>
      <c r="FR31" s="1">
        <f t="shared" si="119"/>
        <v>1068.6479105264323</v>
      </c>
      <c r="FS31" s="1">
        <f t="shared" si="120"/>
        <v>500</v>
      </c>
      <c r="FT31" s="1">
        <f t="shared" si="121"/>
        <v>1.583118967592917E-4</v>
      </c>
      <c r="FU31" s="4">
        <f t="shared" si="170"/>
        <v>0.50336108974389593</v>
      </c>
      <c r="FV31" s="1">
        <f t="shared" si="171"/>
        <v>-8.4271157133829124</v>
      </c>
      <c r="FW31" s="4">
        <f t="shared" si="172"/>
        <v>105.31356894306373</v>
      </c>
      <c r="FX31" s="4">
        <f t="shared" si="49"/>
        <v>115.31356894306373</v>
      </c>
      <c r="FY31" s="4">
        <f t="shared" si="173"/>
        <v>1.7860567081237348E-2</v>
      </c>
      <c r="FZ31" s="4">
        <f t="shared" si="50"/>
        <v>-3.8652501626809666E-7</v>
      </c>
      <c r="GA31" s="4">
        <f t="shared" si="51"/>
        <v>-44.242267845304852</v>
      </c>
      <c r="GB31" s="4">
        <f t="shared" si="52"/>
        <v>-53.729100825809986</v>
      </c>
      <c r="GC31" s="4">
        <f t="shared" si="53"/>
        <v>-63.215933806315121</v>
      </c>
      <c r="GD31" s="1">
        <f t="shared" si="122"/>
        <v>53.729100825809986</v>
      </c>
      <c r="GE31" s="1">
        <f t="shared" si="123"/>
        <v>46.270899174190014</v>
      </c>
      <c r="GF31" s="1">
        <f t="shared" si="54"/>
        <v>1.3404247611865043</v>
      </c>
      <c r="GG31" s="1">
        <f t="shared" si="124"/>
        <v>1.0684688490942795</v>
      </c>
      <c r="GH31" s="1">
        <f t="shared" si="125"/>
        <v>0.45491391933964531</v>
      </c>
      <c r="GI31" s="1">
        <f t="shared" si="174"/>
        <v>-0.20544375508478901</v>
      </c>
      <c r="GJ31" s="1">
        <f t="shared" si="175"/>
        <v>-0.1587675142047274</v>
      </c>
      <c r="GK31" s="1">
        <f t="shared" si="55"/>
        <v>1.7860567081237348E-2</v>
      </c>
      <c r="GL31" s="1">
        <f t="shared" si="126"/>
        <v>1012.5023969568661</v>
      </c>
      <c r="GM31" s="1">
        <f t="shared" si="127"/>
        <v>-163.05741243853913</v>
      </c>
      <c r="GN31" s="1">
        <f t="shared" si="128"/>
        <v>1068.4688490942794</v>
      </c>
      <c r="GO31" s="1">
        <f t="shared" si="129"/>
        <v>500</v>
      </c>
      <c r="GP31" s="1">
        <f t="shared" si="130"/>
        <v>1.5831931609442684E-4</v>
      </c>
      <c r="GQ31" s="4">
        <f t="shared" si="176"/>
        <v>0.50455252474346535</v>
      </c>
      <c r="GR31" s="1">
        <f t="shared" si="177"/>
        <v>-8.4257310158752095</v>
      </c>
      <c r="GS31" s="4">
        <f t="shared" si="178"/>
        <v>105.29533061683225</v>
      </c>
      <c r="GT31" s="4">
        <f t="shared" si="56"/>
        <v>115.29533061683225</v>
      </c>
      <c r="GU31" s="4">
        <f t="shared" si="179"/>
        <v>1.7856388066962523E-2</v>
      </c>
      <c r="GV31" s="4">
        <f t="shared" si="57"/>
        <v>-4.1790142748243664E-6</v>
      </c>
      <c r="GW31" s="4">
        <v>440</v>
      </c>
      <c r="GX31" s="4"/>
      <c r="GY31" s="4"/>
      <c r="GZ31" s="4"/>
      <c r="HA31" s="4"/>
      <c r="HB31" s="4"/>
      <c r="HC31" s="4"/>
      <c r="HD31" s="4"/>
      <c r="HE31" s="4"/>
      <c r="HF31" s="6"/>
      <c r="HG31" s="4"/>
      <c r="HH31" s="4"/>
      <c r="HI31" s="4"/>
      <c r="HJ31" s="1"/>
      <c r="HK31" s="4"/>
      <c r="HL31" s="4"/>
      <c r="HP31" s="2"/>
      <c r="HQ31" s="2"/>
      <c r="HR31" s="2"/>
      <c r="HS31" s="2"/>
      <c r="HT31" s="3"/>
      <c r="HU31" s="2"/>
      <c r="HV31" s="2"/>
      <c r="HW31" s="2"/>
      <c r="HX31" s="2"/>
    </row>
    <row r="32" spans="1:232" s="5" customFormat="1">
      <c r="A32" s="1">
        <v>14</v>
      </c>
      <c r="B32" s="1">
        <f t="shared" si="0"/>
        <v>100</v>
      </c>
      <c r="C32" s="1">
        <v>0</v>
      </c>
      <c r="D32" s="1">
        <f t="shared" si="1"/>
        <v>-100</v>
      </c>
      <c r="E32" s="1">
        <f t="shared" si="131"/>
        <v>435</v>
      </c>
      <c r="F32" s="1">
        <f t="shared" si="58"/>
        <v>1.6759999999999979</v>
      </c>
      <c r="G32" s="1">
        <f>'0.5Q 8-16'!GA32</f>
        <v>-46.163856828041375</v>
      </c>
      <c r="H32" s="1">
        <f>'0.5Q 8-16'!GB32</f>
        <v>-55.65068980854651</v>
      </c>
      <c r="I32" s="1">
        <f>'0.5Q 8-16'!GC32</f>
        <v>-65.137522789051644</v>
      </c>
      <c r="J32" s="1">
        <f>'0.5Q 8-16'!GD32</f>
        <v>55.65068980854651</v>
      </c>
      <c r="K32" s="1">
        <f>'0.5Q 8-16'!GE32</f>
        <v>44.34931019145349</v>
      </c>
      <c r="L32" s="1">
        <f>'0.5Q 8-16'!GF32</f>
        <v>1.3903690283432468</v>
      </c>
      <c r="M32" s="1">
        <f>'0.5Q 8-16'!GG32</f>
        <v>1.027090693051691</v>
      </c>
      <c r="N32" s="1">
        <f>'0.5Q 8-16'!GH32</f>
        <v>0.43520643048040186</v>
      </c>
      <c r="O32" s="1">
        <f>'0.5Q 8-16'!GI32</f>
        <v>-0.23200285612906291</v>
      </c>
      <c r="P32" s="1">
        <f>'0.5Q 8-16'!GJ32</f>
        <v>-0.16005102889844958</v>
      </c>
      <c r="Q32" s="1">
        <f>'0.5Q 8-16'!GK32</f>
        <v>1.7118833733901048E-2</v>
      </c>
      <c r="R32" s="1">
        <f>'0.5Q 8-16'!GL32</f>
        <v>1011.9831836137307</v>
      </c>
      <c r="S32" s="1">
        <f>'0.5Q 8-16'!GM32</f>
        <v>-164.37560769928569</v>
      </c>
      <c r="T32" s="1">
        <f>'0.5Q 8-16'!GN32</f>
        <v>1027.090693051691</v>
      </c>
      <c r="U32" s="1">
        <f>'0.5Q 8-16'!GO32</f>
        <v>500</v>
      </c>
      <c r="V32" s="1">
        <f>'0.5Q 8-16'!GP32</f>
        <v>1.5363614018127635E-4</v>
      </c>
      <c r="W32" s="1">
        <f>'0.5Q 8-16'!GQ32</f>
        <v>0.45833774811957384</v>
      </c>
      <c r="X32" s="1">
        <f>'0.5Q 8-16'!GR32</f>
        <v>-8.1010791188309508</v>
      </c>
      <c r="Y32" s="1">
        <f>'0.5Q 8-16'!GS32</f>
        <v>103.94480408117082</v>
      </c>
      <c r="Z32" s="1">
        <f>'0.5Q 8-16'!GT32</f>
        <v>113.94480408117082</v>
      </c>
      <c r="AA32" s="1">
        <f>'0.5Q 8-16'!GU32</f>
        <v>1.7122454020204354E-2</v>
      </c>
      <c r="AB32" s="4"/>
      <c r="AC32" s="4">
        <f t="shared" si="2"/>
        <v>-46.154477847980985</v>
      </c>
      <c r="AD32" s="4">
        <f t="shared" si="3"/>
        <v>-55.641310828486127</v>
      </c>
      <c r="AE32" s="4">
        <f t="shared" si="4"/>
        <v>-65.128143808991268</v>
      </c>
      <c r="AF32" s="1">
        <f t="shared" si="59"/>
        <v>55.641310828486127</v>
      </c>
      <c r="AG32" s="1">
        <f t="shared" si="60"/>
        <v>44.358689171513873</v>
      </c>
      <c r="AH32" s="1">
        <f t="shared" si="5"/>
        <v>1.390395352084242</v>
      </c>
      <c r="AI32" s="1">
        <f t="shared" si="61"/>
        <v>1.0267829949877516</v>
      </c>
      <c r="AJ32" s="1">
        <f t="shared" si="62"/>
        <v>0.43120879251466382</v>
      </c>
      <c r="AK32" s="1">
        <f t="shared" si="132"/>
        <v>-0.22415756013132335</v>
      </c>
      <c r="AL32" s="1">
        <f t="shared" si="133"/>
        <v>-0.15942906659267539</v>
      </c>
      <c r="AM32" s="1">
        <f t="shared" si="6"/>
        <v>1.7122454020204354E-2</v>
      </c>
      <c r="AN32" s="1">
        <f t="shared" si="63"/>
        <v>1011.985717814143</v>
      </c>
      <c r="AO32" s="1">
        <f t="shared" si="64"/>
        <v>-163.73683997200948</v>
      </c>
      <c r="AP32" s="1">
        <f t="shared" si="65"/>
        <v>1026.7829949877516</v>
      </c>
      <c r="AQ32" s="1">
        <f t="shared" si="66"/>
        <v>500</v>
      </c>
      <c r="AR32" s="1">
        <f t="shared" si="67"/>
        <v>1.5364066688773812E-4</v>
      </c>
      <c r="AS32" s="4">
        <f t="shared" si="134"/>
        <v>0.46245051627500672</v>
      </c>
      <c r="AT32" s="1">
        <f t="shared" si="135"/>
        <v>-8.0987764938271702</v>
      </c>
      <c r="AU32" s="4">
        <f t="shared" si="136"/>
        <v>103.92915607206966</v>
      </c>
      <c r="AV32" s="4">
        <f t="shared" si="7"/>
        <v>113.92915607206966</v>
      </c>
      <c r="AW32" s="4">
        <f t="shared" si="137"/>
        <v>1.7111293550879821E-2</v>
      </c>
      <c r="AX32" s="4">
        <f t="shared" si="8"/>
        <v>-1.1160469324533739E-5</v>
      </c>
      <c r="AY32" s="4">
        <f t="shared" si="9"/>
        <v>-46.183390980946101</v>
      </c>
      <c r="AZ32" s="4">
        <f t="shared" si="10"/>
        <v>-55.670223961451242</v>
      </c>
      <c r="BA32" s="4">
        <f t="shared" si="11"/>
        <v>-65.157056941956384</v>
      </c>
      <c r="BB32" s="1">
        <f t="shared" si="68"/>
        <v>55.670223961451242</v>
      </c>
      <c r="BC32" s="1">
        <f t="shared" si="69"/>
        <v>44.329776038548758</v>
      </c>
      <c r="BD32" s="1">
        <f t="shared" si="12"/>
        <v>1.3908479434825529</v>
      </c>
      <c r="BE32" s="1">
        <f t="shared" si="70"/>
        <v>1.025949743967276</v>
      </c>
      <c r="BF32" s="1">
        <f t="shared" si="71"/>
        <v>0.42858823830263704</v>
      </c>
      <c r="BG32" s="1">
        <f t="shared" si="138"/>
        <v>-0.2163506246904674</v>
      </c>
      <c r="BH32" s="1">
        <f t="shared" si="139"/>
        <v>-0.15916389959774563</v>
      </c>
      <c r="BI32" s="1">
        <f t="shared" si="13"/>
        <v>1.7111293550879821E-2</v>
      </c>
      <c r="BJ32" s="1">
        <f t="shared" si="72"/>
        <v>1011.9779054856159</v>
      </c>
      <c r="BK32" s="1">
        <f t="shared" si="73"/>
        <v>-163.46450816487672</v>
      </c>
      <c r="BL32" s="1">
        <f t="shared" si="74"/>
        <v>1025.9497439672759</v>
      </c>
      <c r="BM32" s="1">
        <f t="shared" si="75"/>
        <v>500</v>
      </c>
      <c r="BN32" s="1">
        <f t="shared" si="76"/>
        <v>1.5356208513158526E-4</v>
      </c>
      <c r="BO32" s="4">
        <f t="shared" si="140"/>
        <v>0.46361038563468154</v>
      </c>
      <c r="BP32" s="1">
        <f t="shared" si="141"/>
        <v>-8.0920363898052301</v>
      </c>
      <c r="BQ32" s="4">
        <f t="shared" si="142"/>
        <v>103.90682075530017</v>
      </c>
      <c r="BR32" s="4">
        <f t="shared" si="14"/>
        <v>113.90682075530017</v>
      </c>
      <c r="BS32" s="4">
        <f t="shared" si="143"/>
        <v>1.7105484360397726E-2</v>
      </c>
      <c r="BT32" s="4">
        <f t="shared" si="15"/>
        <v>-5.8091904820943563E-6</v>
      </c>
      <c r="BU32" s="4">
        <f t="shared" si="16"/>
        <v>-46.19844069722096</v>
      </c>
      <c r="BV32" s="4">
        <f t="shared" si="17"/>
        <v>-55.685273677726101</v>
      </c>
      <c r="BW32" s="4">
        <f t="shared" si="18"/>
        <v>-65.172106658231243</v>
      </c>
      <c r="BX32" s="1">
        <f t="shared" si="77"/>
        <v>55.685273677726101</v>
      </c>
      <c r="BY32" s="1">
        <f t="shared" si="78"/>
        <v>44.314726322273899</v>
      </c>
      <c r="BZ32" s="1">
        <f t="shared" si="19"/>
        <v>1.391134057791136</v>
      </c>
      <c r="CA32" s="1">
        <f t="shared" si="79"/>
        <v>1.0254187438145568</v>
      </c>
      <c r="CB32" s="1">
        <f t="shared" si="80"/>
        <v>0.4257869572425928</v>
      </c>
      <c r="CC32" s="1">
        <f t="shared" si="144"/>
        <v>-0.21255344363318773</v>
      </c>
      <c r="CD32" s="1">
        <f t="shared" si="145"/>
        <v>-0.15890602101339918</v>
      </c>
      <c r="CE32" s="1">
        <f t="shared" si="20"/>
        <v>1.7105484360397726E-2</v>
      </c>
      <c r="CF32" s="1">
        <f t="shared" si="81"/>
        <v>1011.9738390522783</v>
      </c>
      <c r="CG32" s="1">
        <f t="shared" si="82"/>
        <v>-163.19966170118121</v>
      </c>
      <c r="CH32" s="1">
        <f t="shared" si="83"/>
        <v>1025.4187438145568</v>
      </c>
      <c r="CI32" s="1">
        <f t="shared" si="84"/>
        <v>500</v>
      </c>
      <c r="CJ32" s="1">
        <f t="shared" si="85"/>
        <v>1.535407279772312E-4</v>
      </c>
      <c r="CK32" s="4">
        <f t="shared" si="146"/>
        <v>0.46497195806675296</v>
      </c>
      <c r="CL32" s="1">
        <f t="shared" si="147"/>
        <v>-8.0877702221321091</v>
      </c>
      <c r="CM32" s="4">
        <f t="shared" si="148"/>
        <v>103.87650672066545</v>
      </c>
      <c r="CN32" s="4">
        <f t="shared" si="21"/>
        <v>113.87650672066545</v>
      </c>
      <c r="CO32" s="4">
        <f t="shared" si="149"/>
        <v>1.7097995264261003E-2</v>
      </c>
      <c r="CP32" s="4">
        <f t="shared" si="22"/>
        <v>-7.4890961367229947E-6</v>
      </c>
      <c r="CQ32" s="4">
        <f t="shared" si="23"/>
        <v>-46.217842500683972</v>
      </c>
      <c r="CR32" s="4">
        <f t="shared" si="24"/>
        <v>-55.704675481189113</v>
      </c>
      <c r="CS32" s="4">
        <f t="shared" si="25"/>
        <v>-65.191508461694255</v>
      </c>
      <c r="CT32" s="1">
        <f t="shared" si="86"/>
        <v>55.704675481189113</v>
      </c>
      <c r="CU32" s="1">
        <f t="shared" si="87"/>
        <v>44.295324518810887</v>
      </c>
      <c r="CV32" s="1">
        <f t="shared" si="26"/>
        <v>1.3914250165167878</v>
      </c>
      <c r="CW32" s="1">
        <f t="shared" si="88"/>
        <v>1.0249880693913704</v>
      </c>
      <c r="CX32" s="1">
        <f t="shared" si="89"/>
        <v>0.42437626469611095</v>
      </c>
      <c r="CY32" s="1">
        <f t="shared" si="150"/>
        <v>-0.21970997456110952</v>
      </c>
      <c r="CZ32" s="1">
        <f t="shared" si="151"/>
        <v>-0.15888438132736055</v>
      </c>
      <c r="DA32" s="1">
        <f t="shared" si="27"/>
        <v>1.7097995264261003E-2</v>
      </c>
      <c r="DB32" s="1">
        <f t="shared" si="90"/>
        <v>1011.9685966849827</v>
      </c>
      <c r="DC32" s="1">
        <f t="shared" si="91"/>
        <v>-163.17743731082584</v>
      </c>
      <c r="DD32" s="1">
        <f t="shared" si="92"/>
        <v>1024.9880693913703</v>
      </c>
      <c r="DE32" s="1">
        <f t="shared" si="93"/>
        <v>500</v>
      </c>
      <c r="DF32" s="1">
        <f t="shared" si="94"/>
        <v>1.5351527685405971E-4</v>
      </c>
      <c r="DG32" s="4">
        <f t="shared" si="152"/>
        <v>0.4647583404273618</v>
      </c>
      <c r="DH32" s="1">
        <f t="shared" si="153"/>
        <v>-8.0842392917031383</v>
      </c>
      <c r="DI32" s="4">
        <f t="shared" si="154"/>
        <v>103.85460526630642</v>
      </c>
      <c r="DJ32" s="4">
        <f t="shared" si="28"/>
        <v>113.85460526630642</v>
      </c>
      <c r="DK32" s="4">
        <f t="shared" si="155"/>
        <v>1.7094374024580698E-2</v>
      </c>
      <c r="DL32" s="4">
        <f t="shared" si="29"/>
        <v>-3.6212396803056435E-6</v>
      </c>
      <c r="DM32" s="4">
        <f t="shared" si="30"/>
        <v>-46.227223950632947</v>
      </c>
      <c r="DN32" s="4">
        <f t="shared" si="31"/>
        <v>-55.714056931138089</v>
      </c>
      <c r="DO32" s="4">
        <f t="shared" si="32"/>
        <v>-65.20088991164323</v>
      </c>
      <c r="DP32" s="1">
        <f t="shared" si="95"/>
        <v>55.714056931138089</v>
      </c>
      <c r="DQ32" s="1">
        <f t="shared" si="96"/>
        <v>44.285943068861911</v>
      </c>
      <c r="DR32" s="1">
        <f t="shared" si="33"/>
        <v>1.3914692067787571</v>
      </c>
      <c r="DS32" s="1">
        <f t="shared" si="97"/>
        <v>1.0251433802960541</v>
      </c>
      <c r="DT32" s="1">
        <f t="shared" si="98"/>
        <v>0.42645580321930454</v>
      </c>
      <c r="DU32" s="1">
        <f t="shared" si="156"/>
        <v>-0.21283731875751538</v>
      </c>
      <c r="DV32" s="1">
        <f t="shared" si="157"/>
        <v>-0.15932014453533225</v>
      </c>
      <c r="DW32" s="1">
        <f t="shared" si="34"/>
        <v>1.7094374024580698E-2</v>
      </c>
      <c r="DX32" s="1">
        <f t="shared" si="99"/>
        <v>1011.9660618172064</v>
      </c>
      <c r="DY32" s="1">
        <f t="shared" si="100"/>
        <v>-163.62497484067691</v>
      </c>
      <c r="DZ32" s="1">
        <f t="shared" si="101"/>
        <v>1025.1433802960541</v>
      </c>
      <c r="EA32" s="1">
        <f t="shared" si="102"/>
        <v>500</v>
      </c>
      <c r="EB32" s="1">
        <f t="shared" si="103"/>
        <v>1.5351295066512241E-4</v>
      </c>
      <c r="EC32" s="4">
        <f t="shared" si="158"/>
        <v>0.46183310085231311</v>
      </c>
      <c r="ED32" s="1">
        <f t="shared" si="159"/>
        <v>-8.0853539114380357</v>
      </c>
      <c r="EE32" s="4">
        <f t="shared" si="160"/>
        <v>103.87115838830078</v>
      </c>
      <c r="EF32" s="4">
        <f t="shared" si="35"/>
        <v>113.87115838830078</v>
      </c>
      <c r="EG32" s="4">
        <f t="shared" si="161"/>
        <v>1.7100042621183746E-2</v>
      </c>
      <c r="EH32" s="4">
        <f t="shared" si="36"/>
        <v>5.6685966030485535E-6</v>
      </c>
      <c r="EI32" s="4">
        <f t="shared" si="37"/>
        <v>-46.212538467205363</v>
      </c>
      <c r="EJ32" s="4">
        <f t="shared" si="38"/>
        <v>-55.699371447710504</v>
      </c>
      <c r="EK32" s="4">
        <f t="shared" si="39"/>
        <v>-65.186204428215646</v>
      </c>
      <c r="EL32" s="1">
        <f t="shared" si="104"/>
        <v>55.699371447710504</v>
      </c>
      <c r="EM32" s="1">
        <f t="shared" si="105"/>
        <v>44.300628552289496</v>
      </c>
      <c r="EN32" s="1">
        <f t="shared" si="40"/>
        <v>1.3913646525333421</v>
      </c>
      <c r="EO32" s="1">
        <f t="shared" si="106"/>
        <v>1.0251528791035636</v>
      </c>
      <c r="EP32" s="1">
        <f t="shared" si="107"/>
        <v>0.42427425932054791</v>
      </c>
      <c r="EQ32" s="1">
        <f t="shared" si="162"/>
        <v>-0.2113601495894081</v>
      </c>
      <c r="ER32" s="1">
        <f t="shared" si="163"/>
        <v>-0.15894809565356194</v>
      </c>
      <c r="ES32" s="1">
        <f t="shared" si="41"/>
        <v>1.7100042621183746E-2</v>
      </c>
      <c r="ET32" s="1">
        <f t="shared" si="108"/>
        <v>1011.9700298348287</v>
      </c>
      <c r="EU32" s="1">
        <f t="shared" si="109"/>
        <v>-163.24287319812117</v>
      </c>
      <c r="EV32" s="1">
        <f t="shared" si="110"/>
        <v>1025.1528791035635</v>
      </c>
      <c r="EW32" s="1">
        <f t="shared" si="111"/>
        <v>500</v>
      </c>
      <c r="EX32" s="1">
        <f t="shared" si="112"/>
        <v>1.5354103224430525E-4</v>
      </c>
      <c r="EY32" s="4">
        <f t="shared" si="164"/>
        <v>0.46445094083298616</v>
      </c>
      <c r="EZ32" s="1">
        <f t="shared" si="165"/>
        <v>-8.0855703697588872</v>
      </c>
      <c r="FA32" s="4">
        <f t="shared" si="166"/>
        <v>103.86247279003067</v>
      </c>
      <c r="FB32" s="4">
        <f t="shared" si="42"/>
        <v>113.86247279003067</v>
      </c>
      <c r="FC32" s="4">
        <f t="shared" si="167"/>
        <v>1.7093483081693579E-2</v>
      </c>
      <c r="FD32" s="4">
        <f t="shared" si="43"/>
        <v>-6.5595394901675486E-6</v>
      </c>
      <c r="FE32" s="4">
        <f t="shared" si="44"/>
        <v>-46.229532092827569</v>
      </c>
      <c r="FF32" s="4">
        <f t="shared" si="45"/>
        <v>-55.716365073332703</v>
      </c>
      <c r="FG32" s="4">
        <f t="shared" si="46"/>
        <v>-65.203198053837838</v>
      </c>
      <c r="FH32" s="1">
        <f t="shared" si="113"/>
        <v>55.716365073332703</v>
      </c>
      <c r="FI32" s="1">
        <f t="shared" si="114"/>
        <v>44.283634926667297</v>
      </c>
      <c r="FJ32" s="1">
        <f t="shared" si="47"/>
        <v>1.3915921005965721</v>
      </c>
      <c r="FK32" s="1">
        <f t="shared" si="115"/>
        <v>1.024779517408092</v>
      </c>
      <c r="FL32" s="1">
        <f t="shared" si="116"/>
        <v>0.42381153901331509</v>
      </c>
      <c r="FM32" s="1">
        <f t="shared" si="168"/>
        <v>-0.20728499454514798</v>
      </c>
      <c r="FN32" s="1">
        <f t="shared" si="169"/>
        <v>-0.15893369252823134</v>
      </c>
      <c r="FO32" s="1">
        <f t="shared" si="48"/>
        <v>1.7093483081693579E-2</v>
      </c>
      <c r="FP32" s="1">
        <f t="shared" si="117"/>
        <v>1011.9654381571854</v>
      </c>
      <c r="FQ32" s="1">
        <f t="shared" si="118"/>
        <v>-163.22808090034414</v>
      </c>
      <c r="FR32" s="1">
        <f t="shared" si="119"/>
        <v>1024.779517408092</v>
      </c>
      <c r="FS32" s="1">
        <f t="shared" si="120"/>
        <v>500</v>
      </c>
      <c r="FT32" s="1">
        <f t="shared" si="121"/>
        <v>1.5349410491200742E-4</v>
      </c>
      <c r="FU32" s="4">
        <f t="shared" si="170"/>
        <v>0.46423554084451496</v>
      </c>
      <c r="FV32" s="1">
        <f t="shared" si="171"/>
        <v>-8.0825060000022741</v>
      </c>
      <c r="FW32" s="4">
        <f t="shared" si="172"/>
        <v>103.85797247764026</v>
      </c>
      <c r="FX32" s="4">
        <f t="shared" si="49"/>
        <v>113.85797247764026</v>
      </c>
      <c r="FY32" s="4">
        <f t="shared" si="173"/>
        <v>1.7093083482953204E-2</v>
      </c>
      <c r="FZ32" s="4">
        <f t="shared" si="50"/>
        <v>-3.9959874037487353E-7</v>
      </c>
      <c r="GA32" s="4">
        <f t="shared" si="51"/>
        <v>-46.230567322724909</v>
      </c>
      <c r="GB32" s="4">
        <f t="shared" si="52"/>
        <v>-55.71740030323005</v>
      </c>
      <c r="GC32" s="4">
        <f t="shared" si="53"/>
        <v>-65.204233283735192</v>
      </c>
      <c r="GD32" s="1">
        <f t="shared" si="122"/>
        <v>55.71740030323005</v>
      </c>
      <c r="GE32" s="1">
        <f t="shared" si="123"/>
        <v>44.28259969676995</v>
      </c>
      <c r="GF32" s="1">
        <f t="shared" si="54"/>
        <v>1.3916556754363048</v>
      </c>
      <c r="GG32" s="1">
        <f t="shared" si="124"/>
        <v>1.0246182849960084</v>
      </c>
      <c r="GH32" s="1">
        <f t="shared" si="125"/>
        <v>0.42237585589527171</v>
      </c>
      <c r="GI32" s="1">
        <f t="shared" si="174"/>
        <v>-0.20544375508478901</v>
      </c>
      <c r="GJ32" s="1">
        <f t="shared" si="175"/>
        <v>-0.15876275132890644</v>
      </c>
      <c r="GK32" s="1">
        <f t="shared" si="55"/>
        <v>1.7093083482953204E-2</v>
      </c>
      <c r="GL32" s="1">
        <f t="shared" si="126"/>
        <v>1011.9651584380673</v>
      </c>
      <c r="GM32" s="1">
        <f t="shared" si="127"/>
        <v>-163.05252086981349</v>
      </c>
      <c r="GN32" s="1">
        <f t="shared" si="128"/>
        <v>1024.6182849960085</v>
      </c>
      <c r="GO32" s="1">
        <f t="shared" si="129"/>
        <v>500</v>
      </c>
      <c r="GP32" s="1">
        <f t="shared" si="130"/>
        <v>1.5349671965682877E-4</v>
      </c>
      <c r="GQ32" s="4">
        <f t="shared" si="176"/>
        <v>0.46529781904410411</v>
      </c>
      <c r="GR32" s="1">
        <f t="shared" si="177"/>
        <v>-8.081243922432499</v>
      </c>
      <c r="GS32" s="4">
        <f t="shared" si="178"/>
        <v>103.84467412954427</v>
      </c>
      <c r="GT32" s="4">
        <f t="shared" si="56"/>
        <v>113.84467412954427</v>
      </c>
      <c r="GU32" s="4">
        <f t="shared" si="179"/>
        <v>1.708899634058748E-2</v>
      </c>
      <c r="GV32" s="4">
        <f t="shared" si="57"/>
        <v>-4.0871423657232175E-6</v>
      </c>
      <c r="GW32" s="4">
        <v>435</v>
      </c>
      <c r="GX32" s="4"/>
      <c r="GY32" s="4"/>
      <c r="GZ32" s="4"/>
      <c r="HA32" s="4"/>
      <c r="HB32" s="4"/>
      <c r="HC32" s="4"/>
      <c r="HD32" s="4"/>
      <c r="HE32" s="4"/>
      <c r="HF32" s="6"/>
      <c r="HG32" s="4"/>
      <c r="HH32" s="4"/>
      <c r="HI32" s="4"/>
      <c r="HJ32" s="1"/>
      <c r="HK32" s="4"/>
      <c r="HL32" s="4"/>
      <c r="HP32" s="2"/>
      <c r="HQ32" s="2"/>
      <c r="HR32" s="2"/>
      <c r="HS32" s="2"/>
      <c r="HT32" s="3"/>
      <c r="HU32" s="2"/>
      <c r="HV32" s="2"/>
      <c r="HW32" s="2"/>
      <c r="HX32" s="2"/>
    </row>
    <row r="33" spans="1:232" s="5" customFormat="1">
      <c r="A33" s="1">
        <v>15</v>
      </c>
      <c r="B33" s="1">
        <f t="shared" si="0"/>
        <v>100</v>
      </c>
      <c r="C33" s="1">
        <v>0</v>
      </c>
      <c r="D33" s="1">
        <f t="shared" si="1"/>
        <v>-100</v>
      </c>
      <c r="E33" s="1">
        <f t="shared" si="131"/>
        <v>430</v>
      </c>
      <c r="F33" s="1">
        <f t="shared" si="58"/>
        <v>1.7009999999999978</v>
      </c>
      <c r="G33" s="1">
        <f>'0.5Q 8-16'!GA33</f>
        <v>-48.098998768652052</v>
      </c>
      <c r="H33" s="1">
        <f>'0.5Q 8-16'!GB33</f>
        <v>-57.585831749157187</v>
      </c>
      <c r="I33" s="1">
        <f>'0.5Q 8-16'!GC33</f>
        <v>-67.072664729662321</v>
      </c>
      <c r="J33" s="1">
        <f>'0.5Q 8-16'!GD33</f>
        <v>57.585831749157187</v>
      </c>
      <c r="K33" s="1">
        <f>'0.5Q 8-16'!GE33</f>
        <v>42.414168250842813</v>
      </c>
      <c r="L33" s="1">
        <f>'0.5Q 8-16'!GF33</f>
        <v>1.4397585099784136</v>
      </c>
      <c r="M33" s="1">
        <f>'0.5Q 8-16'!GG33</f>
        <v>0.98778963270333531</v>
      </c>
      <c r="N33" s="1">
        <f>'0.5Q 8-16'!GH33</f>
        <v>0.40577446145263563</v>
      </c>
      <c r="O33" s="1">
        <f>'0.5Q 8-16'!GI33</f>
        <v>-0.23200285612906291</v>
      </c>
      <c r="P33" s="1">
        <f>'0.5Q 8-16'!GJ33</f>
        <v>-0.16091041563110603</v>
      </c>
      <c r="Q33" s="1">
        <f>'0.5Q 8-16'!GK33</f>
        <v>1.6371868944825327E-2</v>
      </c>
      <c r="R33" s="1">
        <f>'0.5Q 8-16'!GL33</f>
        <v>1011.4603082613778</v>
      </c>
      <c r="S33" s="1">
        <f>'0.5Q 8-16'!GM33</f>
        <v>-165.25821506145851</v>
      </c>
      <c r="T33" s="1">
        <f>'0.5Q 8-16'!GN33</f>
        <v>987.78963270333531</v>
      </c>
      <c r="U33" s="1">
        <f>'0.5Q 8-16'!GO33</f>
        <v>500</v>
      </c>
      <c r="V33" s="1">
        <f>'0.5Q 8-16'!GP33</f>
        <v>1.4939295781514413E-4</v>
      </c>
      <c r="W33" s="1">
        <f>'0.5Q 8-16'!GQ33</f>
        <v>0.42162360681177657</v>
      </c>
      <c r="X33" s="1">
        <f>'0.5Q 8-16'!GR33</f>
        <v>-7.764310865600887</v>
      </c>
      <c r="Y33" s="1">
        <f>'0.5Q 8-16'!GS33</f>
        <v>102.12701258223404</v>
      </c>
      <c r="Z33" s="1">
        <f>'0.5Q 8-16'!GT33</f>
        <v>112.12701258223404</v>
      </c>
      <c r="AA33" s="1">
        <f>'0.5Q 8-16'!GU33</f>
        <v>1.6375577100249707E-2</v>
      </c>
      <c r="AB33" s="4"/>
      <c r="AC33" s="4">
        <f t="shared" si="2"/>
        <v>-48.089392148381634</v>
      </c>
      <c r="AD33" s="4">
        <f t="shared" si="3"/>
        <v>-57.576225128886769</v>
      </c>
      <c r="AE33" s="4">
        <f t="shared" si="4"/>
        <v>-67.063058109391903</v>
      </c>
      <c r="AF33" s="1">
        <f t="shared" si="59"/>
        <v>57.576225128886769</v>
      </c>
      <c r="AG33" s="1">
        <f t="shared" si="60"/>
        <v>42.423774871113231</v>
      </c>
      <c r="AH33" s="1">
        <f t="shared" si="5"/>
        <v>1.4397699068447336</v>
      </c>
      <c r="AI33" s="1">
        <f t="shared" si="61"/>
        <v>0.98749109520983147</v>
      </c>
      <c r="AJ33" s="1">
        <f t="shared" si="62"/>
        <v>0.40213250731609729</v>
      </c>
      <c r="AK33" s="1">
        <f t="shared" si="132"/>
        <v>-0.22415756013132335</v>
      </c>
      <c r="AL33" s="1">
        <f t="shared" si="133"/>
        <v>-0.160260799494955</v>
      </c>
      <c r="AM33" s="1">
        <f t="shared" si="6"/>
        <v>1.6375577100249707E-2</v>
      </c>
      <c r="AN33" s="1">
        <f t="shared" si="63"/>
        <v>1011.4629039701748</v>
      </c>
      <c r="AO33" s="1">
        <f t="shared" si="64"/>
        <v>-164.59104629730868</v>
      </c>
      <c r="AP33" s="1">
        <f t="shared" si="65"/>
        <v>987.49109520983143</v>
      </c>
      <c r="AQ33" s="1">
        <f t="shared" si="66"/>
        <v>500</v>
      </c>
      <c r="AR33" s="1">
        <f t="shared" si="67"/>
        <v>1.4937538399092953E-4</v>
      </c>
      <c r="AS33" s="4">
        <f t="shared" si="134"/>
        <v>0.42555975206552743</v>
      </c>
      <c r="AT33" s="1">
        <f t="shared" si="135"/>
        <v>-7.7622287980593256</v>
      </c>
      <c r="AU33" s="4">
        <f t="shared" si="136"/>
        <v>102.13279111277055</v>
      </c>
      <c r="AV33" s="4">
        <f t="shared" si="7"/>
        <v>112.13279111277055</v>
      </c>
      <c r="AW33" s="4">
        <f t="shared" si="137"/>
        <v>1.6364941072466967E-2</v>
      </c>
      <c r="AX33" s="4">
        <f t="shared" si="8"/>
        <v>-1.0636027782739282E-5</v>
      </c>
      <c r="AY33" s="4">
        <f t="shared" si="9"/>
        <v>-48.116946624502717</v>
      </c>
      <c r="AZ33" s="4">
        <f t="shared" si="10"/>
        <v>-57.603779605007858</v>
      </c>
      <c r="BA33" s="4">
        <f t="shared" si="11"/>
        <v>-67.090612585513</v>
      </c>
      <c r="BB33" s="1">
        <f t="shared" si="68"/>
        <v>57.603779605007858</v>
      </c>
      <c r="BC33" s="1">
        <f t="shared" si="69"/>
        <v>42.396220394992142</v>
      </c>
      <c r="BD33" s="1">
        <f t="shared" si="12"/>
        <v>1.4401807079843911</v>
      </c>
      <c r="BE33" s="1">
        <f t="shared" si="70"/>
        <v>0.98665529003676422</v>
      </c>
      <c r="BF33" s="1">
        <f t="shared" si="71"/>
        <v>0.39969672115868199</v>
      </c>
      <c r="BG33" s="1">
        <f t="shared" si="138"/>
        <v>-0.2163506246904674</v>
      </c>
      <c r="BH33" s="1">
        <f t="shared" si="139"/>
        <v>-0.15988167753287058</v>
      </c>
      <c r="BI33" s="1">
        <f t="shared" si="13"/>
        <v>1.6364941072466967E-2</v>
      </c>
      <c r="BJ33" s="1">
        <f t="shared" si="72"/>
        <v>1011.455458750727</v>
      </c>
      <c r="BK33" s="1">
        <f t="shared" si="73"/>
        <v>-164.20168045980873</v>
      </c>
      <c r="BL33" s="1">
        <f t="shared" si="74"/>
        <v>986.6552900367642</v>
      </c>
      <c r="BM33" s="1">
        <f t="shared" si="75"/>
        <v>500</v>
      </c>
      <c r="BN33" s="1">
        <f t="shared" si="76"/>
        <v>1.4927049568257063E-4</v>
      </c>
      <c r="BO33" s="4">
        <f t="shared" si="140"/>
        <v>0.42735921676164507</v>
      </c>
      <c r="BP33" s="1">
        <f t="shared" si="141"/>
        <v>-7.7551113194718377</v>
      </c>
      <c r="BQ33" s="4">
        <f t="shared" si="142"/>
        <v>102.12597287990383</v>
      </c>
      <c r="BR33" s="4">
        <f t="shared" si="14"/>
        <v>112.12597287990383</v>
      </c>
      <c r="BS33" s="4">
        <f t="shared" si="143"/>
        <v>1.6359340884768536E-2</v>
      </c>
      <c r="BT33" s="4">
        <f t="shared" si="15"/>
        <v>-5.6001876984311527E-6</v>
      </c>
      <c r="BU33" s="4">
        <f t="shared" si="16"/>
        <v>-48.131454882788816</v>
      </c>
      <c r="BV33" s="4">
        <f t="shared" si="17"/>
        <v>-57.618287863293951</v>
      </c>
      <c r="BW33" s="4">
        <f t="shared" si="18"/>
        <v>-67.105120843799085</v>
      </c>
      <c r="BX33" s="1">
        <f t="shared" si="77"/>
        <v>57.618287863293951</v>
      </c>
      <c r="BY33" s="1">
        <f t="shared" si="78"/>
        <v>42.381712136706049</v>
      </c>
      <c r="BZ33" s="1">
        <f t="shared" si="19"/>
        <v>1.4404403958300427</v>
      </c>
      <c r="CA33" s="1">
        <f t="shared" si="79"/>
        <v>0.98612676077813433</v>
      </c>
      <c r="CB33" s="1">
        <f t="shared" si="80"/>
        <v>0.39713082594808907</v>
      </c>
      <c r="CC33" s="1">
        <f t="shared" si="144"/>
        <v>-0.21255344363318773</v>
      </c>
      <c r="CD33" s="1">
        <f t="shared" si="145"/>
        <v>-0.15956408607430922</v>
      </c>
      <c r="CE33" s="1">
        <f t="shared" si="20"/>
        <v>1.6359340884768536E-2</v>
      </c>
      <c r="CF33" s="1">
        <f t="shared" si="81"/>
        <v>1011.451538619338</v>
      </c>
      <c r="CG33" s="1">
        <f t="shared" si="82"/>
        <v>-163.87550768003706</v>
      </c>
      <c r="CH33" s="1">
        <f t="shared" si="83"/>
        <v>986.12676077813433</v>
      </c>
      <c r="CI33" s="1">
        <f t="shared" si="84"/>
        <v>500</v>
      </c>
      <c r="CJ33" s="1">
        <f t="shared" si="85"/>
        <v>1.49228695125838E-4</v>
      </c>
      <c r="CK33" s="4">
        <f t="shared" si="146"/>
        <v>0.42899266630664484</v>
      </c>
      <c r="CL33" s="1">
        <f t="shared" si="147"/>
        <v>-7.7506777760776231</v>
      </c>
      <c r="CM33" s="4">
        <f t="shared" si="148"/>
        <v>102.10935837027654</v>
      </c>
      <c r="CN33" s="4">
        <f t="shared" si="21"/>
        <v>112.10935837027654</v>
      </c>
      <c r="CO33" s="4">
        <f t="shared" si="149"/>
        <v>1.635207034558982E-2</v>
      </c>
      <c r="CP33" s="4">
        <f t="shared" si="22"/>
        <v>-7.2705391787157569E-6</v>
      </c>
      <c r="CQ33" s="4">
        <f t="shared" si="23"/>
        <v>-48.150290476516062</v>
      </c>
      <c r="CR33" s="4">
        <f t="shared" si="24"/>
        <v>-57.637123457021197</v>
      </c>
      <c r="CS33" s="4">
        <f t="shared" si="25"/>
        <v>-67.123956437526331</v>
      </c>
      <c r="CT33" s="1">
        <f t="shared" si="86"/>
        <v>57.637123457021197</v>
      </c>
      <c r="CU33" s="1">
        <f t="shared" si="87"/>
        <v>42.362876542978803</v>
      </c>
      <c r="CV33" s="1">
        <f t="shared" si="26"/>
        <v>1.4407090313605408</v>
      </c>
      <c r="CW33" s="1">
        <f t="shared" si="88"/>
        <v>0.98568029687505998</v>
      </c>
      <c r="CX33" s="1">
        <f t="shared" si="89"/>
        <v>0.39581399072123868</v>
      </c>
      <c r="CY33" s="1">
        <f t="shared" si="150"/>
        <v>-0.21970997456110952</v>
      </c>
      <c r="CZ33" s="1">
        <f t="shared" si="151"/>
        <v>-0.15946917968945823</v>
      </c>
      <c r="DA33" s="1">
        <f t="shared" si="27"/>
        <v>1.635207034558982E-2</v>
      </c>
      <c r="DB33" s="1">
        <f t="shared" si="90"/>
        <v>1011.4464492419129</v>
      </c>
      <c r="DC33" s="1">
        <f t="shared" si="91"/>
        <v>-163.77803692466739</v>
      </c>
      <c r="DD33" s="1">
        <f t="shared" si="92"/>
        <v>985.68029687505998</v>
      </c>
      <c r="DE33" s="1">
        <f t="shared" si="93"/>
        <v>500</v>
      </c>
      <c r="DF33" s="1">
        <f t="shared" si="94"/>
        <v>1.4918498373423655E-4</v>
      </c>
      <c r="DG33" s="4">
        <f t="shared" si="152"/>
        <v>0.42926137410516918</v>
      </c>
      <c r="DH33" s="1">
        <f t="shared" si="153"/>
        <v>-7.7467737986897403</v>
      </c>
      <c r="DI33" s="4">
        <f t="shared" si="154"/>
        <v>102.09700919338654</v>
      </c>
      <c r="DJ33" s="4">
        <f t="shared" si="28"/>
        <v>112.09700919338654</v>
      </c>
      <c r="DK33" s="4">
        <f t="shared" si="155"/>
        <v>1.6348526722591631E-2</v>
      </c>
      <c r="DL33" s="4">
        <f t="shared" si="29"/>
        <v>-3.543622998189444E-6</v>
      </c>
      <c r="DM33" s="4">
        <f t="shared" si="30"/>
        <v>-48.159470846977683</v>
      </c>
      <c r="DN33" s="4">
        <f t="shared" si="31"/>
        <v>-57.646303827482825</v>
      </c>
      <c r="DO33" s="4">
        <f t="shared" si="32"/>
        <v>-67.133136807987967</v>
      </c>
      <c r="DP33" s="1">
        <f t="shared" si="95"/>
        <v>57.646303827482825</v>
      </c>
      <c r="DQ33" s="1">
        <f t="shared" si="96"/>
        <v>42.353696172517175</v>
      </c>
      <c r="DR33" s="1">
        <f t="shared" si="33"/>
        <v>1.4407574199018007</v>
      </c>
      <c r="DS33" s="1">
        <f t="shared" si="97"/>
        <v>0.98576426246087312</v>
      </c>
      <c r="DT33" s="1">
        <f t="shared" si="98"/>
        <v>0.39764934762303117</v>
      </c>
      <c r="DU33" s="1">
        <f t="shared" si="156"/>
        <v>-0.21283731875751538</v>
      </c>
      <c r="DV33" s="1">
        <f t="shared" si="157"/>
        <v>-0.15982329913595525</v>
      </c>
      <c r="DW33" s="1">
        <f t="shared" si="34"/>
        <v>1.6348526722591631E-2</v>
      </c>
      <c r="DX33" s="1">
        <f t="shared" si="99"/>
        <v>1011.4439687058141</v>
      </c>
      <c r="DY33" s="1">
        <f t="shared" si="100"/>
        <v>-164.14172467860877</v>
      </c>
      <c r="DZ33" s="1">
        <f t="shared" si="101"/>
        <v>985.76426246087317</v>
      </c>
      <c r="EA33" s="1">
        <f t="shared" si="102"/>
        <v>500</v>
      </c>
      <c r="EB33" s="1">
        <f t="shared" si="103"/>
        <v>1.4916946039781332E-4</v>
      </c>
      <c r="EC33" s="4">
        <f t="shared" si="158"/>
        <v>0.42706103745650209</v>
      </c>
      <c r="ED33" s="1">
        <f t="shared" si="159"/>
        <v>-7.7472023238393142</v>
      </c>
      <c r="EE33" s="4">
        <f t="shared" si="160"/>
        <v>102.11709696876804</v>
      </c>
      <c r="EF33" s="4">
        <f t="shared" si="35"/>
        <v>112.11709696876804</v>
      </c>
      <c r="EG33" s="4">
        <f t="shared" si="161"/>
        <v>1.6354078752205136E-2</v>
      </c>
      <c r="EH33" s="4">
        <f t="shared" si="36"/>
        <v>5.5520296135050384E-6</v>
      </c>
      <c r="EI33" s="4">
        <f t="shared" si="37"/>
        <v>-48.145087350569639</v>
      </c>
      <c r="EJ33" s="4">
        <f t="shared" si="38"/>
        <v>-57.631920331074781</v>
      </c>
      <c r="EK33" s="4">
        <f t="shared" si="39"/>
        <v>-67.118753311579923</v>
      </c>
      <c r="EL33" s="1">
        <f t="shared" si="104"/>
        <v>57.631920331074781</v>
      </c>
      <c r="EM33" s="1">
        <f t="shared" si="105"/>
        <v>42.368079668925219</v>
      </c>
      <c r="EN33" s="1">
        <f t="shared" si="40"/>
        <v>1.4406542697918687</v>
      </c>
      <c r="EO33" s="1">
        <f t="shared" si="106"/>
        <v>0.98579234517053305</v>
      </c>
      <c r="EP33" s="1">
        <f t="shared" si="107"/>
        <v>0.39568297128023772</v>
      </c>
      <c r="EQ33" s="1">
        <f t="shared" si="162"/>
        <v>-0.2113601495894081</v>
      </c>
      <c r="ER33" s="1">
        <f t="shared" si="163"/>
        <v>-0.15948046699176704</v>
      </c>
      <c r="ES33" s="1">
        <f t="shared" si="41"/>
        <v>1.6354078752205136E-2</v>
      </c>
      <c r="ET33" s="1">
        <f t="shared" si="108"/>
        <v>1011.4478551265436</v>
      </c>
      <c r="EU33" s="1">
        <f t="shared" si="109"/>
        <v>-163.78962920988459</v>
      </c>
      <c r="EV33" s="1">
        <f t="shared" si="110"/>
        <v>985.79234517053305</v>
      </c>
      <c r="EW33" s="1">
        <f t="shared" si="111"/>
        <v>500</v>
      </c>
      <c r="EX33" s="1">
        <f t="shared" si="112"/>
        <v>1.4919277379572203E-4</v>
      </c>
      <c r="EY33" s="4">
        <f t="shared" si="164"/>
        <v>0.42927417168887944</v>
      </c>
      <c r="EZ33" s="1">
        <f t="shared" si="165"/>
        <v>-7.7477652044136889</v>
      </c>
      <c r="FA33" s="4">
        <f t="shared" si="166"/>
        <v>102.11751685140919</v>
      </c>
      <c r="FB33" s="4">
        <f t="shared" si="42"/>
        <v>112.11751685140919</v>
      </c>
      <c r="FC33" s="4">
        <f t="shared" si="167"/>
        <v>1.6347808094516286E-2</v>
      </c>
      <c r="FD33" s="4">
        <f t="shared" si="43"/>
        <v>-6.2706576888504895E-6</v>
      </c>
      <c r="FE33" s="4">
        <f t="shared" si="44"/>
        <v>-48.161332577742826</v>
      </c>
      <c r="FF33" s="4">
        <f t="shared" si="45"/>
        <v>-57.648165558247968</v>
      </c>
      <c r="FG33" s="4">
        <f t="shared" si="46"/>
        <v>-67.134998538753109</v>
      </c>
      <c r="FH33" s="1">
        <f t="shared" si="113"/>
        <v>57.648165558247968</v>
      </c>
      <c r="FI33" s="1">
        <f t="shared" si="114"/>
        <v>42.351834441752032</v>
      </c>
      <c r="FJ33" s="1">
        <f t="shared" si="47"/>
        <v>1.4408626741422563</v>
      </c>
      <c r="FK33" s="1">
        <f t="shared" si="115"/>
        <v>0.98541147091368408</v>
      </c>
      <c r="FL33" s="1">
        <f t="shared" si="116"/>
        <v>0.39522941263725803</v>
      </c>
      <c r="FM33" s="1">
        <f t="shared" si="168"/>
        <v>-0.20728499454514798</v>
      </c>
      <c r="FN33" s="1">
        <f t="shared" si="169"/>
        <v>-0.1594039017079969</v>
      </c>
      <c r="FO33" s="1">
        <f t="shared" si="48"/>
        <v>1.6347808094516286E-2</v>
      </c>
      <c r="FP33" s="1">
        <f t="shared" si="117"/>
        <v>1011.4434656661615</v>
      </c>
      <c r="FQ33" s="1">
        <f t="shared" si="118"/>
        <v>-163.71099513214696</v>
      </c>
      <c r="FR33" s="1">
        <f t="shared" si="119"/>
        <v>985.41147091368407</v>
      </c>
      <c r="FS33" s="1">
        <f t="shared" si="120"/>
        <v>500</v>
      </c>
      <c r="FT33" s="1">
        <f t="shared" si="121"/>
        <v>1.4913499743545859E-4</v>
      </c>
      <c r="FU33" s="4">
        <f t="shared" si="170"/>
        <v>0.42947481770573759</v>
      </c>
      <c r="FV33" s="1">
        <f t="shared" si="171"/>
        <v>-7.7444292295524049</v>
      </c>
      <c r="FW33" s="4">
        <f t="shared" si="172"/>
        <v>102.11807483997039</v>
      </c>
      <c r="FX33" s="4">
        <f t="shared" si="49"/>
        <v>112.11807483997039</v>
      </c>
      <c r="FY33" s="4">
        <f t="shared" si="173"/>
        <v>1.634742955765309E-2</v>
      </c>
      <c r="FZ33" s="4">
        <f t="shared" si="50"/>
        <v>-3.7853686319505586E-7</v>
      </c>
      <c r="GA33" s="4">
        <f t="shared" si="51"/>
        <v>-48.16231324319152</v>
      </c>
      <c r="GB33" s="4">
        <f t="shared" si="52"/>
        <v>-57.649146223696654</v>
      </c>
      <c r="GC33" s="4">
        <f t="shared" si="53"/>
        <v>-67.135979204201789</v>
      </c>
      <c r="GD33" s="1">
        <f t="shared" si="122"/>
        <v>57.649146223696654</v>
      </c>
      <c r="GE33" s="1">
        <f t="shared" si="123"/>
        <v>42.350853776303346</v>
      </c>
      <c r="GF33" s="1">
        <f t="shared" si="54"/>
        <v>1.4409185762171541</v>
      </c>
      <c r="GG33" s="1">
        <f t="shared" si="124"/>
        <v>0.98525801561698767</v>
      </c>
      <c r="GH33" s="1">
        <f t="shared" si="125"/>
        <v>0.39392719176076141</v>
      </c>
      <c r="GI33" s="1">
        <f t="shared" si="174"/>
        <v>-0.20544375508478901</v>
      </c>
      <c r="GJ33" s="1">
        <f t="shared" si="175"/>
        <v>-0.1592259663331608</v>
      </c>
      <c r="GK33" s="1">
        <f t="shared" si="55"/>
        <v>1.634742955765309E-2</v>
      </c>
      <c r="GL33" s="1">
        <f t="shared" si="126"/>
        <v>1011.4432006903571</v>
      </c>
      <c r="GM33" s="1">
        <f t="shared" si="127"/>
        <v>-163.52825194348281</v>
      </c>
      <c r="GN33" s="1">
        <f t="shared" si="128"/>
        <v>985.25801561698768</v>
      </c>
      <c r="GO33" s="1">
        <f t="shared" si="129"/>
        <v>500</v>
      </c>
      <c r="GP33" s="1">
        <f t="shared" si="130"/>
        <v>1.4913078506002264E-4</v>
      </c>
      <c r="GQ33" s="4">
        <f t="shared" si="176"/>
        <v>0.43049589020596501</v>
      </c>
      <c r="GR33" s="1">
        <f t="shared" si="177"/>
        <v>-7.7432188886205804</v>
      </c>
      <c r="GS33" s="4">
        <f t="shared" si="178"/>
        <v>102.11091427717668</v>
      </c>
      <c r="GT33" s="4">
        <f t="shared" si="56"/>
        <v>112.11091427717668</v>
      </c>
      <c r="GU33" s="4">
        <f t="shared" si="179"/>
        <v>1.6343474134069731E-2</v>
      </c>
      <c r="GV33" s="4">
        <f t="shared" si="57"/>
        <v>-3.955423583359291E-6</v>
      </c>
      <c r="GW33" s="4">
        <v>430</v>
      </c>
      <c r="GX33" s="4"/>
      <c r="GY33" s="4"/>
      <c r="GZ33" s="4"/>
      <c r="HA33" s="4"/>
      <c r="HB33" s="4"/>
      <c r="HC33" s="4"/>
      <c r="HD33" s="4"/>
      <c r="HE33" s="4"/>
      <c r="HF33" s="6"/>
      <c r="HG33" s="4"/>
      <c r="HH33" s="4"/>
      <c r="HI33" s="4"/>
      <c r="HJ33" s="1"/>
      <c r="HK33" s="4"/>
      <c r="HL33" s="4"/>
      <c r="HP33" s="2"/>
      <c r="HQ33" s="2"/>
      <c r="HR33" s="2"/>
      <c r="HS33" s="2"/>
      <c r="HT33" s="3"/>
      <c r="HU33" s="2"/>
      <c r="HV33" s="2"/>
      <c r="HW33" s="2"/>
      <c r="HX33" s="2"/>
    </row>
    <row r="34" spans="1:232" s="5" customFormat="1">
      <c r="A34" s="1">
        <v>16</v>
      </c>
      <c r="B34" s="1">
        <f t="shared" si="0"/>
        <v>100</v>
      </c>
      <c r="C34" s="1">
        <v>0</v>
      </c>
      <c r="D34" s="1">
        <f t="shared" si="1"/>
        <v>-100</v>
      </c>
      <c r="E34" s="1">
        <f t="shared" si="131"/>
        <v>425</v>
      </c>
      <c r="F34" s="1">
        <f t="shared" si="58"/>
        <v>1.7259999999999978</v>
      </c>
      <c r="G34" s="1">
        <f>'0.5Q 8-16'!GA34</f>
        <v>-49.984840973973277</v>
      </c>
      <c r="H34" s="1">
        <f>'0.5Q 8-16'!GB34</f>
        <v>-59.471673954478419</v>
      </c>
      <c r="I34" s="1">
        <f>'0.5Q 8-16'!GC34</f>
        <v>-68.958506934983561</v>
      </c>
      <c r="J34" s="1">
        <f>'0.5Q 8-16'!GD34</f>
        <v>59.471673954478419</v>
      </c>
      <c r="K34" s="1">
        <f>'0.5Q 8-16'!GE34</f>
        <v>40.528326045521581</v>
      </c>
      <c r="L34" s="1">
        <f>'0.5Q 8-16'!GF34</f>
        <v>1.4873767983505977</v>
      </c>
      <c r="M34" s="1">
        <f>'0.5Q 8-16'!GG34</f>
        <v>0.9523657674436814</v>
      </c>
      <c r="N34" s="1">
        <f>'0.5Q 8-16'!GH34</f>
        <v>0.37995906481921493</v>
      </c>
      <c r="O34" s="1">
        <f>'0.5Q 8-16'!GI34</f>
        <v>-0.23200285612906291</v>
      </c>
      <c r="P34" s="1">
        <f>'0.5Q 8-16'!GJ34</f>
        <v>-0.162429021858113</v>
      </c>
      <c r="Q34" s="1">
        <f>'0.5Q 8-16'!GK34</f>
        <v>1.564393385357133E-2</v>
      </c>
      <c r="R34" s="1">
        <f>'0.5Q 8-16'!GL34</f>
        <v>1010.9507536975</v>
      </c>
      <c r="S34" s="1">
        <f>'0.5Q 8-16'!GM34</f>
        <v>-166.81785402871921</v>
      </c>
      <c r="T34" s="1">
        <f>'0.5Q 8-16'!GN34</f>
        <v>952.36576744368142</v>
      </c>
      <c r="U34" s="1">
        <f>'0.5Q 8-16'!GO34</f>
        <v>500</v>
      </c>
      <c r="V34" s="1">
        <f>'0.5Q 8-16'!GP34</f>
        <v>1.4558701825079928E-4</v>
      </c>
      <c r="W34" s="1">
        <f>'0.5Q 8-16'!GQ34</f>
        <v>0.38778330443100684</v>
      </c>
      <c r="X34" s="1">
        <f>'0.5Q 8-16'!GR34</f>
        <v>-7.4341836223546576</v>
      </c>
      <c r="Y34" s="1">
        <f>'0.5Q 8-16'!GS34</f>
        <v>100.01757581443954</v>
      </c>
      <c r="Z34" s="1">
        <f>'0.5Q 8-16'!GT34</f>
        <v>110.01757581443954</v>
      </c>
      <c r="AA34" s="1">
        <f>'0.5Q 8-16'!GU34</f>
        <v>1.564788736014831E-2</v>
      </c>
      <c r="AB34" s="4"/>
      <c r="AC34" s="4">
        <f t="shared" si="2"/>
        <v>-49.9745987289552</v>
      </c>
      <c r="AD34" s="4">
        <f t="shared" si="3"/>
        <v>-59.461431709460335</v>
      </c>
      <c r="AE34" s="4">
        <f t="shared" si="4"/>
        <v>-68.94826468996547</v>
      </c>
      <c r="AF34" s="1">
        <f t="shared" si="59"/>
        <v>59.461431709460335</v>
      </c>
      <c r="AG34" s="1">
        <f t="shared" si="60"/>
        <v>40.538568290539665</v>
      </c>
      <c r="AH34" s="1">
        <f t="shared" si="5"/>
        <v>1.487372172475623</v>
      </c>
      <c r="AI34" s="1">
        <f t="shared" si="61"/>
        <v>0.95204531261778857</v>
      </c>
      <c r="AJ34" s="1">
        <f t="shared" si="62"/>
        <v>0.3766039518904889</v>
      </c>
      <c r="AK34" s="1">
        <f t="shared" si="132"/>
        <v>-0.22415756013132335</v>
      </c>
      <c r="AL34" s="1">
        <f t="shared" si="133"/>
        <v>-0.16169503555345105</v>
      </c>
      <c r="AM34" s="1">
        <f t="shared" si="6"/>
        <v>1.564788736014831E-2</v>
      </c>
      <c r="AN34" s="1">
        <f t="shared" si="63"/>
        <v>1010.9535211521039</v>
      </c>
      <c r="AO34" s="1">
        <f t="shared" si="64"/>
        <v>-166.06403541410529</v>
      </c>
      <c r="AP34" s="1">
        <f t="shared" si="65"/>
        <v>952.04531261778857</v>
      </c>
      <c r="AQ34" s="1">
        <f t="shared" si="66"/>
        <v>500</v>
      </c>
      <c r="AR34" s="1">
        <f t="shared" si="67"/>
        <v>1.4553794802027938E-4</v>
      </c>
      <c r="AS34" s="4">
        <f t="shared" si="134"/>
        <v>0.39184525800592868</v>
      </c>
      <c r="AT34" s="1">
        <f t="shared" si="135"/>
        <v>-7.4320984220682265</v>
      </c>
      <c r="AU34" s="4">
        <f t="shared" si="136"/>
        <v>100.05037693074809</v>
      </c>
      <c r="AV34" s="4">
        <f t="shared" si="7"/>
        <v>110.05037693074809</v>
      </c>
      <c r="AW34" s="4">
        <f t="shared" si="137"/>
        <v>1.5637935907369376E-2</v>
      </c>
      <c r="AX34" s="4">
        <f t="shared" si="8"/>
        <v>-9.9514527789335006E-6</v>
      </c>
      <c r="AY34" s="4">
        <f t="shared" si="9"/>
        <v>-50.000379694703739</v>
      </c>
      <c r="AZ34" s="4">
        <f t="shared" si="10"/>
        <v>-59.487212675208873</v>
      </c>
      <c r="BA34" s="4">
        <f t="shared" si="11"/>
        <v>-68.974045655714008</v>
      </c>
      <c r="BB34" s="1">
        <f t="shared" si="68"/>
        <v>59.487212675208873</v>
      </c>
      <c r="BC34" s="1">
        <f t="shared" si="69"/>
        <v>40.512787324791127</v>
      </c>
      <c r="BD34" s="1">
        <f t="shared" si="12"/>
        <v>1.4877403665874571</v>
      </c>
      <c r="BE34" s="1">
        <f t="shared" si="70"/>
        <v>0.95119317206131981</v>
      </c>
      <c r="BF34" s="1">
        <f t="shared" si="71"/>
        <v>0.37431476720996315</v>
      </c>
      <c r="BG34" s="1">
        <f t="shared" si="138"/>
        <v>-0.2163506246904674</v>
      </c>
      <c r="BH34" s="1">
        <f t="shared" si="139"/>
        <v>-0.16116689100517945</v>
      </c>
      <c r="BI34" s="1">
        <f t="shared" si="13"/>
        <v>1.5637935907369376E-2</v>
      </c>
      <c r="BJ34" s="1">
        <f t="shared" si="72"/>
        <v>1010.9465551351586</v>
      </c>
      <c r="BK34" s="1">
        <f t="shared" si="73"/>
        <v>-165.5216204001394</v>
      </c>
      <c r="BL34" s="1">
        <f t="shared" si="74"/>
        <v>951.19317206131984</v>
      </c>
      <c r="BM34" s="1">
        <f t="shared" si="75"/>
        <v>500</v>
      </c>
      <c r="BN34" s="1">
        <f t="shared" si="76"/>
        <v>1.4540103301951824E-4</v>
      </c>
      <c r="BO34" s="4">
        <f t="shared" si="140"/>
        <v>0.39435697625402755</v>
      </c>
      <c r="BP34" s="1">
        <f t="shared" si="141"/>
        <v>-7.4246109774306603</v>
      </c>
      <c r="BQ34" s="4">
        <f t="shared" si="142"/>
        <v>100.06431619617096</v>
      </c>
      <c r="BR34" s="4">
        <f t="shared" si="14"/>
        <v>110.06431619617096</v>
      </c>
      <c r="BS34" s="4">
        <f t="shared" si="143"/>
        <v>1.5632674502490767E-2</v>
      </c>
      <c r="BT34" s="4">
        <f t="shared" si="15"/>
        <v>-5.261404878609266E-6</v>
      </c>
      <c r="BU34" s="4">
        <f t="shared" si="16"/>
        <v>-50.014010277290808</v>
      </c>
      <c r="BV34" s="4">
        <f t="shared" si="17"/>
        <v>-59.500843257795943</v>
      </c>
      <c r="BW34" s="4">
        <f t="shared" si="18"/>
        <v>-68.987676238301077</v>
      </c>
      <c r="BX34" s="1">
        <f t="shared" si="77"/>
        <v>59.500843257795943</v>
      </c>
      <c r="BY34" s="1">
        <f t="shared" si="78"/>
        <v>40.499156742204057</v>
      </c>
      <c r="BZ34" s="1">
        <f t="shared" si="19"/>
        <v>1.4879729214055668</v>
      </c>
      <c r="CA34" s="1">
        <f t="shared" si="79"/>
        <v>0.95065051151048241</v>
      </c>
      <c r="CB34" s="1">
        <f t="shared" si="80"/>
        <v>0.37193978459559596</v>
      </c>
      <c r="CC34" s="1">
        <f t="shared" si="144"/>
        <v>-0.21255344363318773</v>
      </c>
      <c r="CD34" s="1">
        <f t="shared" si="145"/>
        <v>-0.1607548828428661</v>
      </c>
      <c r="CE34" s="1">
        <f t="shared" si="20"/>
        <v>1.5632674502490767E-2</v>
      </c>
      <c r="CF34" s="1">
        <f t="shared" si="81"/>
        <v>1010.9428721517435</v>
      </c>
      <c r="CG34" s="1">
        <f t="shared" si="82"/>
        <v>-165.09847977728035</v>
      </c>
      <c r="CH34" s="1">
        <f t="shared" si="83"/>
        <v>950.65051151048237</v>
      </c>
      <c r="CI34" s="1">
        <f t="shared" si="84"/>
        <v>500</v>
      </c>
      <c r="CJ34" s="1">
        <f t="shared" si="85"/>
        <v>1.4533327645555386E-4</v>
      </c>
      <c r="CK34" s="4">
        <f t="shared" si="146"/>
        <v>0.39639344688207245</v>
      </c>
      <c r="CL34" s="1">
        <f t="shared" si="147"/>
        <v>-7.419943804363311</v>
      </c>
      <c r="CM34" s="4">
        <f t="shared" si="148"/>
        <v>100.06561940961194</v>
      </c>
      <c r="CN34" s="4">
        <f t="shared" si="21"/>
        <v>110.06561940961194</v>
      </c>
      <c r="CO34" s="4">
        <f t="shared" si="149"/>
        <v>1.5625735322900222E-2</v>
      </c>
      <c r="CP34" s="4">
        <f t="shared" si="22"/>
        <v>-6.9391795905447695E-6</v>
      </c>
      <c r="CQ34" s="4">
        <f t="shared" si="23"/>
        <v>-50.03198742648911</v>
      </c>
      <c r="CR34" s="4">
        <f t="shared" si="24"/>
        <v>-59.518820406994244</v>
      </c>
      <c r="CS34" s="4">
        <f t="shared" si="25"/>
        <v>-69.005653387499379</v>
      </c>
      <c r="CT34" s="1">
        <f t="shared" si="86"/>
        <v>59.518820406994244</v>
      </c>
      <c r="CU34" s="1">
        <f t="shared" si="87"/>
        <v>40.481179593005756</v>
      </c>
      <c r="CV34" s="1">
        <f t="shared" si="26"/>
        <v>1.48821799342721</v>
      </c>
      <c r="CW34" s="1">
        <f t="shared" si="88"/>
        <v>0.95017924133338205</v>
      </c>
      <c r="CX34" s="1">
        <f t="shared" si="89"/>
        <v>0.37069369587719325</v>
      </c>
      <c r="CY34" s="1">
        <f t="shared" si="150"/>
        <v>-0.21970997456110952</v>
      </c>
      <c r="CZ34" s="1">
        <f t="shared" si="151"/>
        <v>-0.16056121203215967</v>
      </c>
      <c r="DA34" s="1">
        <f t="shared" si="27"/>
        <v>1.5625735322900222E-2</v>
      </c>
      <c r="DB34" s="1">
        <f t="shared" si="90"/>
        <v>1010.93801472603</v>
      </c>
      <c r="DC34" s="1">
        <f t="shared" si="91"/>
        <v>-164.89957598126861</v>
      </c>
      <c r="DD34" s="1">
        <f t="shared" si="92"/>
        <v>950.17924133338204</v>
      </c>
      <c r="DE34" s="1">
        <f t="shared" si="93"/>
        <v>500</v>
      </c>
      <c r="DF34" s="1">
        <f t="shared" si="94"/>
        <v>1.4526700453791966E-4</v>
      </c>
      <c r="DG34" s="4">
        <f t="shared" si="152"/>
        <v>0.39720431254825811</v>
      </c>
      <c r="DH34" s="1">
        <f t="shared" si="153"/>
        <v>-7.4156633489018535</v>
      </c>
      <c r="DI34" s="4">
        <f t="shared" si="154"/>
        <v>100.06671259913699</v>
      </c>
      <c r="DJ34" s="4">
        <f t="shared" si="28"/>
        <v>110.06671259913699</v>
      </c>
      <c r="DK34" s="4">
        <f t="shared" si="155"/>
        <v>1.5622356154707561E-2</v>
      </c>
      <c r="DL34" s="4">
        <f t="shared" si="29"/>
        <v>-3.3791681926607225E-6</v>
      </c>
      <c r="DM34" s="4">
        <f t="shared" si="30"/>
        <v>-50.040741748231753</v>
      </c>
      <c r="DN34" s="4">
        <f t="shared" si="31"/>
        <v>-59.527574728736887</v>
      </c>
      <c r="DO34" s="4">
        <f t="shared" si="32"/>
        <v>-69.014407709242022</v>
      </c>
      <c r="DP34" s="1">
        <f t="shared" si="95"/>
        <v>59.527574728736887</v>
      </c>
      <c r="DQ34" s="1">
        <f t="shared" si="96"/>
        <v>40.472425271263113</v>
      </c>
      <c r="DR34" s="1">
        <f t="shared" si="33"/>
        <v>1.4882670548605761</v>
      </c>
      <c r="DS34" s="1">
        <f t="shared" si="97"/>
        <v>0.95019269917550719</v>
      </c>
      <c r="DT34" s="1">
        <f t="shared" si="98"/>
        <v>0.37230506739388353</v>
      </c>
      <c r="DU34" s="1">
        <f t="shared" si="156"/>
        <v>-0.21283731875751538</v>
      </c>
      <c r="DV34" s="1">
        <f t="shared" si="157"/>
        <v>-0.1608153764641721</v>
      </c>
      <c r="DW34" s="1">
        <f t="shared" si="34"/>
        <v>1.5622356154707561E-2</v>
      </c>
      <c r="DX34" s="1">
        <f t="shared" si="99"/>
        <v>1010.9356493082953</v>
      </c>
      <c r="DY34" s="1">
        <f t="shared" si="100"/>
        <v>-165.16060793623402</v>
      </c>
      <c r="DZ34" s="1">
        <f t="shared" si="101"/>
        <v>950.19269917550719</v>
      </c>
      <c r="EA34" s="1">
        <f t="shared" si="102"/>
        <v>500</v>
      </c>
      <c r="EB34" s="1">
        <f t="shared" si="103"/>
        <v>1.4523411357681391E-4</v>
      </c>
      <c r="EC34" s="4">
        <f t="shared" si="158"/>
        <v>0.39573504770549262</v>
      </c>
      <c r="ED34" s="1">
        <f t="shared" si="159"/>
        <v>-7.4154430296482889</v>
      </c>
      <c r="EE34" s="4">
        <f t="shared" si="160"/>
        <v>100.09417655547595</v>
      </c>
      <c r="EF34" s="4">
        <f t="shared" si="35"/>
        <v>110.09417655547595</v>
      </c>
      <c r="EG34" s="4">
        <f t="shared" si="161"/>
        <v>1.5627838761269754E-2</v>
      </c>
      <c r="EH34" s="4">
        <f t="shared" si="36"/>
        <v>5.4826065621921966E-6</v>
      </c>
      <c r="EI34" s="4">
        <f t="shared" si="37"/>
        <v>-50.02653810428825</v>
      </c>
      <c r="EJ34" s="4">
        <f t="shared" si="38"/>
        <v>-59.513371084793384</v>
      </c>
      <c r="EK34" s="4">
        <f t="shared" si="39"/>
        <v>-69.000204065298519</v>
      </c>
      <c r="EL34" s="1">
        <f t="shared" si="104"/>
        <v>59.513371084793384</v>
      </c>
      <c r="EM34" s="1">
        <f t="shared" si="105"/>
        <v>40.486628915206616</v>
      </c>
      <c r="EN34" s="1">
        <f t="shared" si="40"/>
        <v>1.4881653029048694</v>
      </c>
      <c r="EO34" s="1">
        <f t="shared" si="106"/>
        <v>0.95022066226001289</v>
      </c>
      <c r="EP34" s="1">
        <f t="shared" si="107"/>
        <v>0.37051546246229949</v>
      </c>
      <c r="EQ34" s="1">
        <f t="shared" si="162"/>
        <v>-0.2113601495894081</v>
      </c>
      <c r="ER34" s="1">
        <f t="shared" si="163"/>
        <v>-0.16047448846594914</v>
      </c>
      <c r="ES34" s="1">
        <f t="shared" si="41"/>
        <v>1.5627838761269754E-2</v>
      </c>
      <c r="ET34" s="1">
        <f t="shared" si="108"/>
        <v>1010.9394871328888</v>
      </c>
      <c r="EU34" s="1">
        <f t="shared" si="109"/>
        <v>-164.81050914429909</v>
      </c>
      <c r="EV34" s="1">
        <f t="shared" si="110"/>
        <v>950.22066226001289</v>
      </c>
      <c r="EW34" s="1">
        <f t="shared" si="111"/>
        <v>500</v>
      </c>
      <c r="EX34" s="1">
        <f t="shared" si="112"/>
        <v>1.4524799818707649E-4</v>
      </c>
      <c r="EY34" s="4">
        <f t="shared" si="164"/>
        <v>0.39773692938375943</v>
      </c>
      <c r="EZ34" s="1">
        <f t="shared" si="165"/>
        <v>-7.4161824512511174</v>
      </c>
      <c r="FA34" s="4">
        <f t="shared" si="166"/>
        <v>100.10578480074243</v>
      </c>
      <c r="FB34" s="4">
        <f t="shared" si="42"/>
        <v>110.10578480074243</v>
      </c>
      <c r="FC34" s="4">
        <f t="shared" si="167"/>
        <v>1.5621921403906031E-2</v>
      </c>
      <c r="FD34" s="4">
        <f t="shared" si="43"/>
        <v>-5.9173573637230636E-6</v>
      </c>
      <c r="FE34" s="4">
        <f t="shared" si="44"/>
        <v>-50.041868045645046</v>
      </c>
      <c r="FF34" s="4">
        <f t="shared" si="45"/>
        <v>-59.528701026150181</v>
      </c>
      <c r="FG34" s="4">
        <f t="shared" si="46"/>
        <v>-69.015534006655315</v>
      </c>
      <c r="FH34" s="1">
        <f t="shared" si="113"/>
        <v>59.528701026150181</v>
      </c>
      <c r="FI34" s="1">
        <f t="shared" si="114"/>
        <v>40.471298973849819</v>
      </c>
      <c r="FJ34" s="1">
        <f t="shared" si="47"/>
        <v>1.4883541587198987</v>
      </c>
      <c r="FK34" s="1">
        <f t="shared" si="115"/>
        <v>0.94982969155284813</v>
      </c>
      <c r="FL34" s="1">
        <f t="shared" si="116"/>
        <v>0.37006475089692892</v>
      </c>
      <c r="FM34" s="1">
        <f t="shared" si="168"/>
        <v>-0.20728499454514798</v>
      </c>
      <c r="FN34" s="1">
        <f t="shared" si="169"/>
        <v>-0.16032458469069702</v>
      </c>
      <c r="FO34" s="1">
        <f t="shared" si="48"/>
        <v>1.5621921403906031E-2</v>
      </c>
      <c r="FP34" s="1">
        <f t="shared" si="117"/>
        <v>1010.9353449827343</v>
      </c>
      <c r="FQ34" s="1">
        <f t="shared" si="118"/>
        <v>-164.65655496903966</v>
      </c>
      <c r="FR34" s="1">
        <f t="shared" si="119"/>
        <v>949.82969155284809</v>
      </c>
      <c r="FS34" s="1">
        <f t="shared" si="120"/>
        <v>500</v>
      </c>
      <c r="FT34" s="1">
        <f t="shared" si="121"/>
        <v>1.45177338122051E-4</v>
      </c>
      <c r="FU34" s="4">
        <f t="shared" si="170"/>
        <v>0.39834556224536999</v>
      </c>
      <c r="FV34" s="1">
        <f t="shared" si="171"/>
        <v>-7.4126151397076452</v>
      </c>
      <c r="FW34" s="4">
        <f t="shared" si="172"/>
        <v>100.11378462363436</v>
      </c>
      <c r="FX34" s="4">
        <f t="shared" si="49"/>
        <v>110.11378462363436</v>
      </c>
      <c r="FY34" s="4">
        <f t="shared" si="173"/>
        <v>1.5621611239216866E-2</v>
      </c>
      <c r="FZ34" s="4">
        <f t="shared" si="50"/>
        <v>-3.1016468916497675E-7</v>
      </c>
      <c r="GA34" s="4">
        <f t="shared" si="51"/>
        <v>-50.042671581109204</v>
      </c>
      <c r="GB34" s="4">
        <f t="shared" si="52"/>
        <v>-59.529504561614338</v>
      </c>
      <c r="GC34" s="4">
        <f t="shared" si="53"/>
        <v>-69.016337542119473</v>
      </c>
      <c r="GD34" s="1">
        <f t="shared" si="122"/>
        <v>59.529504561614338</v>
      </c>
      <c r="GE34" s="1">
        <f t="shared" si="123"/>
        <v>40.470495438385662</v>
      </c>
      <c r="GF34" s="1">
        <f t="shared" si="54"/>
        <v>1.4884023203924575</v>
      </c>
      <c r="GG34" s="1">
        <f t="shared" si="124"/>
        <v>0.94967488350606644</v>
      </c>
      <c r="GH34" s="1">
        <f t="shared" si="125"/>
        <v>0.36887221104784851</v>
      </c>
      <c r="GI34" s="1">
        <f t="shared" si="174"/>
        <v>-0.20544375508478901</v>
      </c>
      <c r="GJ34" s="1">
        <f t="shared" si="175"/>
        <v>-0.16012393131869759</v>
      </c>
      <c r="GK34" s="1">
        <f t="shared" si="55"/>
        <v>1.5621611239216866E-2</v>
      </c>
      <c r="GL34" s="1">
        <f t="shared" si="126"/>
        <v>1010.9351278674519</v>
      </c>
      <c r="GM34" s="1">
        <f t="shared" si="127"/>
        <v>-164.45047994292881</v>
      </c>
      <c r="GN34" s="1">
        <f t="shared" si="128"/>
        <v>949.67488350606641</v>
      </c>
      <c r="GO34" s="1">
        <f t="shared" si="129"/>
        <v>500</v>
      </c>
      <c r="GP34" s="1">
        <f t="shared" si="130"/>
        <v>1.4516366368724499E-4</v>
      </c>
      <c r="GQ34" s="4">
        <f t="shared" si="176"/>
        <v>0.39940841014384487</v>
      </c>
      <c r="GR34" s="1">
        <f t="shared" si="177"/>
        <v>-7.4113972094645888</v>
      </c>
      <c r="GS34" s="4">
        <f t="shared" si="178"/>
        <v>100.11459210254014</v>
      </c>
      <c r="GT34" s="4">
        <f t="shared" si="56"/>
        <v>110.11459210254014</v>
      </c>
      <c r="GU34" s="4">
        <f t="shared" si="179"/>
        <v>1.5617836637679018E-2</v>
      </c>
      <c r="GV34" s="4">
        <f t="shared" si="57"/>
        <v>-3.7746015378471026E-6</v>
      </c>
      <c r="GW34" s="4">
        <v>425</v>
      </c>
      <c r="GX34" s="4"/>
      <c r="GY34" s="4"/>
      <c r="GZ34" s="4"/>
      <c r="HA34" s="4"/>
      <c r="HB34" s="4"/>
      <c r="HC34" s="4"/>
      <c r="HD34" s="4"/>
      <c r="HE34" s="4"/>
      <c r="HF34" s="6"/>
      <c r="HG34" s="4"/>
      <c r="HH34" s="4"/>
      <c r="HI34" s="4"/>
      <c r="HJ34" s="1"/>
      <c r="HK34" s="4"/>
      <c r="HL34" s="4"/>
      <c r="HP34" s="2"/>
      <c r="HQ34" s="2"/>
      <c r="HR34" s="2"/>
      <c r="HS34" s="2"/>
      <c r="HT34" s="3"/>
      <c r="HU34" s="2"/>
      <c r="HV34" s="2"/>
      <c r="HW34" s="2"/>
      <c r="HX34" s="2"/>
    </row>
    <row r="35" spans="1:232" s="5" customFormat="1">
      <c r="A35" s="1">
        <v>17</v>
      </c>
      <c r="B35" s="1">
        <f t="shared" si="0"/>
        <v>100</v>
      </c>
      <c r="C35" s="1">
        <v>0</v>
      </c>
      <c r="D35" s="1">
        <f t="shared" si="1"/>
        <v>-100</v>
      </c>
      <c r="E35" s="1">
        <f t="shared" si="131"/>
        <v>420</v>
      </c>
      <c r="F35" s="1">
        <f t="shared" si="58"/>
        <v>1.7509999999999977</v>
      </c>
      <c r="G35" s="1">
        <f>'0.5Q 8-16'!GA35</f>
        <v>-51.826579378387265</v>
      </c>
      <c r="H35" s="1">
        <f>'0.5Q 8-16'!GB35</f>
        <v>-61.313412358892407</v>
      </c>
      <c r="I35" s="1">
        <f>'0.5Q 8-16'!GC35</f>
        <v>-70.800245339397549</v>
      </c>
      <c r="J35" s="1">
        <f>'0.5Q 8-16'!GD35</f>
        <v>61.313412358892407</v>
      </c>
      <c r="K35" s="1">
        <f>'0.5Q 8-16'!GE35</f>
        <v>38.686587641107593</v>
      </c>
      <c r="L35" s="1">
        <f>'0.5Q 8-16'!GF35</f>
        <v>1.5333897229326643</v>
      </c>
      <c r="M35" s="1">
        <f>'0.5Q 8-16'!GG35</f>
        <v>0.92025849164133255</v>
      </c>
      <c r="N35" s="1">
        <f>'0.5Q 8-16'!GH35</f>
        <v>0.35720346597488117</v>
      </c>
      <c r="O35" s="1">
        <f>'0.5Q 8-16'!GI35</f>
        <v>-0.23200285612906291</v>
      </c>
      <c r="P35" s="1">
        <f>'0.5Q 8-16'!GJ35</f>
        <v>-0.16465699789494426</v>
      </c>
      <c r="Q35" s="1">
        <f>'0.5Q 8-16'!GK35</f>
        <v>1.4933022829467534E-2</v>
      </c>
      <c r="R35" s="1">
        <f>'0.5Q 8-16'!GL35</f>
        <v>1010.4531159806273</v>
      </c>
      <c r="S35" s="1">
        <f>'0.5Q 8-16'!GM35</f>
        <v>-169.10602997806564</v>
      </c>
      <c r="T35" s="1">
        <f>'0.5Q 8-16'!GN35</f>
        <v>920.25849164133251</v>
      </c>
      <c r="U35" s="1">
        <f>'0.5Q 8-16'!GO35</f>
        <v>500</v>
      </c>
      <c r="V35" s="1">
        <f>'0.5Q 8-16'!GP35</f>
        <v>1.4218220482075939E-4</v>
      </c>
      <c r="W35" s="1">
        <f>'0.5Q 8-16'!GQ35</f>
        <v>0.35615168967153138</v>
      </c>
      <c r="X35" s="1">
        <f>'0.5Q 8-16'!GR35</f>
        <v>-7.1103597250622359</v>
      </c>
      <c r="Y35" s="1">
        <f>'0.5Q 8-16'!GS35</f>
        <v>97.626449161062013</v>
      </c>
      <c r="Z35" s="1">
        <f>'0.5Q 8-16'!GT35</f>
        <v>107.62644916106201</v>
      </c>
      <c r="AA35" s="1">
        <f>'0.5Q 8-16'!GU35</f>
        <v>1.4937436443072841E-2</v>
      </c>
      <c r="AB35" s="4"/>
      <c r="AC35" s="4">
        <f t="shared" si="2"/>
        <v>-51.815145146249165</v>
      </c>
      <c r="AD35" s="4">
        <f t="shared" si="3"/>
        <v>-61.3019781267543</v>
      </c>
      <c r="AE35" s="4">
        <f t="shared" si="4"/>
        <v>-70.788811107259434</v>
      </c>
      <c r="AF35" s="1">
        <f t="shared" si="59"/>
        <v>61.3019781267543</v>
      </c>
      <c r="AG35" s="1">
        <f t="shared" si="60"/>
        <v>38.6980218732457</v>
      </c>
      <c r="AH35" s="1">
        <f t="shared" si="5"/>
        <v>1.533366498658832</v>
      </c>
      <c r="AI35" s="1">
        <f t="shared" si="61"/>
        <v>0.91988652366417956</v>
      </c>
      <c r="AJ35" s="1">
        <f t="shared" si="62"/>
        <v>0.35407247726959368</v>
      </c>
      <c r="AK35" s="1">
        <f t="shared" si="132"/>
        <v>-0.22415756013132335</v>
      </c>
      <c r="AL35" s="1">
        <f t="shared" si="133"/>
        <v>-0.16376865219910747</v>
      </c>
      <c r="AM35" s="1">
        <f t="shared" si="6"/>
        <v>1.4937436443072841E-2</v>
      </c>
      <c r="AN35" s="1">
        <f t="shared" si="63"/>
        <v>1010.4562055101509</v>
      </c>
      <c r="AO35" s="1">
        <f t="shared" si="64"/>
        <v>-168.19368118152735</v>
      </c>
      <c r="AP35" s="1">
        <f t="shared" si="65"/>
        <v>919.88652366417955</v>
      </c>
      <c r="AQ35" s="1">
        <f t="shared" si="66"/>
        <v>500</v>
      </c>
      <c r="AR35" s="1">
        <f t="shared" si="67"/>
        <v>1.4209018341509381E-4</v>
      </c>
      <c r="AS35" s="4">
        <f t="shared" si="134"/>
        <v>0.36063001711678777</v>
      </c>
      <c r="AT35" s="1">
        <f t="shared" si="135"/>
        <v>-7.1080882044196327</v>
      </c>
      <c r="AU35" s="4">
        <f t="shared" si="136"/>
        <v>97.693562048486825</v>
      </c>
      <c r="AV35" s="4">
        <f t="shared" si="7"/>
        <v>107.69356204848683</v>
      </c>
      <c r="AW35" s="4">
        <f t="shared" si="137"/>
        <v>1.4928369231392041E-2</v>
      </c>
      <c r="AX35" s="4">
        <f t="shared" si="8"/>
        <v>-9.0672116807993808E-6</v>
      </c>
      <c r="AY35" s="4">
        <f t="shared" si="9"/>
        <v>-51.838635331950712</v>
      </c>
      <c r="AZ35" s="4">
        <f t="shared" si="10"/>
        <v>-61.325468312455854</v>
      </c>
      <c r="BA35" s="4">
        <f t="shared" si="11"/>
        <v>-70.812301292960996</v>
      </c>
      <c r="BB35" s="1">
        <f t="shared" si="68"/>
        <v>61.325468312455854</v>
      </c>
      <c r="BC35" s="1">
        <f t="shared" si="69"/>
        <v>38.674531687544146</v>
      </c>
      <c r="BD35" s="1">
        <f t="shared" si="12"/>
        <v>1.5336904591582918</v>
      </c>
      <c r="BE35" s="1">
        <f t="shared" si="70"/>
        <v>0.91900185141669422</v>
      </c>
      <c r="BF35" s="1">
        <f t="shared" si="71"/>
        <v>0.3518928733693043</v>
      </c>
      <c r="BG35" s="1">
        <f t="shared" si="138"/>
        <v>-0.2163506246904674</v>
      </c>
      <c r="BH35" s="1">
        <f t="shared" si="139"/>
        <v>-0.16304338861366738</v>
      </c>
      <c r="BI35" s="1">
        <f t="shared" si="13"/>
        <v>1.4928369231392041E-2</v>
      </c>
      <c r="BJ35" s="1">
        <f t="shared" si="72"/>
        <v>1010.4498584619744</v>
      </c>
      <c r="BK35" s="1">
        <f t="shared" si="73"/>
        <v>-167.44882097400867</v>
      </c>
      <c r="BL35" s="1">
        <f t="shared" si="74"/>
        <v>919.00185141669419</v>
      </c>
      <c r="BM35" s="1">
        <f t="shared" si="75"/>
        <v>500</v>
      </c>
      <c r="BN35" s="1">
        <f t="shared" si="76"/>
        <v>1.4191333519546697E-4</v>
      </c>
      <c r="BO35" s="4">
        <f t="shared" si="140"/>
        <v>0.36395419296981857</v>
      </c>
      <c r="BP35" s="1">
        <f t="shared" si="141"/>
        <v>-7.1002304227262023</v>
      </c>
      <c r="BQ35" s="4">
        <f t="shared" si="142"/>
        <v>97.734879484630639</v>
      </c>
      <c r="BR35" s="4">
        <f t="shared" si="14"/>
        <v>107.73487948463064</v>
      </c>
      <c r="BS35" s="4">
        <f t="shared" si="143"/>
        <v>1.4923612426332271E-2</v>
      </c>
      <c r="BT35" s="4">
        <f t="shared" si="15"/>
        <v>-4.7568050597704414E-6</v>
      </c>
      <c r="BU35" s="4">
        <f t="shared" si="16"/>
        <v>-51.850958661121112</v>
      </c>
      <c r="BV35" s="4">
        <f t="shared" si="17"/>
        <v>-61.337791641626247</v>
      </c>
      <c r="BW35" s="4">
        <f t="shared" si="18"/>
        <v>-70.824624622131381</v>
      </c>
      <c r="BX35" s="1">
        <f t="shared" si="77"/>
        <v>61.337791641626247</v>
      </c>
      <c r="BY35" s="1">
        <f t="shared" si="78"/>
        <v>38.662208358373753</v>
      </c>
      <c r="BZ35" s="1">
        <f t="shared" si="19"/>
        <v>1.5338943185856591</v>
      </c>
      <c r="CA35" s="1">
        <f t="shared" si="79"/>
        <v>0.91842794360184499</v>
      </c>
      <c r="CB35" s="1">
        <f t="shared" si="80"/>
        <v>0.34966758576743329</v>
      </c>
      <c r="CC35" s="1">
        <f t="shared" si="144"/>
        <v>-0.21255344363318773</v>
      </c>
      <c r="CD35" s="1">
        <f t="shared" si="145"/>
        <v>-0.16249217141501401</v>
      </c>
      <c r="CE35" s="1">
        <f t="shared" si="20"/>
        <v>1.4923612426332271E-2</v>
      </c>
      <c r="CF35" s="1">
        <f t="shared" si="81"/>
        <v>1010.4465286984325</v>
      </c>
      <c r="CG35" s="1">
        <f t="shared" si="82"/>
        <v>-166.88270988664769</v>
      </c>
      <c r="CH35" s="1">
        <f t="shared" si="83"/>
        <v>918.42794360184496</v>
      </c>
      <c r="CI35" s="1">
        <f t="shared" si="84"/>
        <v>500</v>
      </c>
      <c r="CJ35" s="1">
        <f t="shared" si="85"/>
        <v>1.4181241523169921E-4</v>
      </c>
      <c r="CK35" s="4">
        <f t="shared" si="146"/>
        <v>0.36653262809960085</v>
      </c>
      <c r="CL35" s="1">
        <f t="shared" si="147"/>
        <v>-7.0952735850665345</v>
      </c>
      <c r="CM35" s="4">
        <f t="shared" si="148"/>
        <v>97.759601302294172</v>
      </c>
      <c r="CN35" s="4">
        <f t="shared" si="21"/>
        <v>107.75960130229417</v>
      </c>
      <c r="CO35" s="4">
        <f t="shared" si="149"/>
        <v>1.4917146903463633E-2</v>
      </c>
      <c r="CP35" s="4">
        <f t="shared" si="22"/>
        <v>-6.4655228686379129E-6</v>
      </c>
      <c r="CQ35" s="4">
        <f t="shared" si="23"/>
        <v>-51.867708720366281</v>
      </c>
      <c r="CR35" s="4">
        <f t="shared" si="24"/>
        <v>-61.354541700871415</v>
      </c>
      <c r="CS35" s="4">
        <f t="shared" si="25"/>
        <v>-70.84137468137655</v>
      </c>
      <c r="CT35" s="1">
        <f t="shared" si="86"/>
        <v>61.354541700871415</v>
      </c>
      <c r="CU35" s="1">
        <f t="shared" si="87"/>
        <v>38.645458299128585</v>
      </c>
      <c r="CV35" s="1">
        <f t="shared" si="26"/>
        <v>1.5341140553201238</v>
      </c>
      <c r="CW35" s="1">
        <f t="shared" si="88"/>
        <v>0.91792123785827684</v>
      </c>
      <c r="CX35" s="1">
        <f t="shared" si="89"/>
        <v>0.34846911083820592</v>
      </c>
      <c r="CY35" s="1">
        <f t="shared" si="150"/>
        <v>-0.21970997456110952</v>
      </c>
      <c r="CZ35" s="1">
        <f t="shared" si="151"/>
        <v>-0.16216526953667876</v>
      </c>
      <c r="DA35" s="1">
        <f t="shared" si="27"/>
        <v>1.4917146903463633E-2</v>
      </c>
      <c r="DB35" s="1">
        <f t="shared" si="90"/>
        <v>1010.4420028324246</v>
      </c>
      <c r="DC35" s="1">
        <f t="shared" si="91"/>
        <v>-166.54697511955982</v>
      </c>
      <c r="DD35" s="1">
        <f t="shared" si="92"/>
        <v>917.92123785827687</v>
      </c>
      <c r="DE35" s="1">
        <f t="shared" si="93"/>
        <v>500</v>
      </c>
      <c r="DF35" s="1">
        <f t="shared" si="94"/>
        <v>1.4171768388731784E-4</v>
      </c>
      <c r="DG35" s="4">
        <f t="shared" si="152"/>
        <v>0.36796207984802665</v>
      </c>
      <c r="DH35" s="1">
        <f t="shared" si="153"/>
        <v>-7.0906113718837904</v>
      </c>
      <c r="DI35" s="4">
        <f t="shared" si="154"/>
        <v>97.779197333354318</v>
      </c>
      <c r="DJ35" s="4">
        <f t="shared" si="28"/>
        <v>107.77919733335432</v>
      </c>
      <c r="DK35" s="4">
        <f t="shared" si="155"/>
        <v>1.4914046857375447E-2</v>
      </c>
      <c r="DL35" s="4">
        <f t="shared" si="29"/>
        <v>-3.1000460881860231E-6</v>
      </c>
      <c r="DM35" s="4">
        <f t="shared" si="30"/>
        <v>-51.875739927848628</v>
      </c>
      <c r="DN35" s="4">
        <f t="shared" si="31"/>
        <v>-61.362572908353769</v>
      </c>
      <c r="DO35" s="4">
        <f t="shared" si="32"/>
        <v>-70.849405888858911</v>
      </c>
      <c r="DP35" s="1">
        <f t="shared" si="95"/>
        <v>61.362572908353769</v>
      </c>
      <c r="DQ35" s="1">
        <f t="shared" si="96"/>
        <v>38.637427091646231</v>
      </c>
      <c r="DR35" s="1">
        <f t="shared" si="33"/>
        <v>1.5341601091546551</v>
      </c>
      <c r="DS35" s="1">
        <f t="shared" si="97"/>
        <v>0.91786108588157944</v>
      </c>
      <c r="DT35" s="1">
        <f t="shared" si="98"/>
        <v>0.34986977354787752</v>
      </c>
      <c r="DU35" s="1">
        <f t="shared" si="156"/>
        <v>-0.21283731875751538</v>
      </c>
      <c r="DV35" s="1">
        <f t="shared" si="157"/>
        <v>-0.16229154528188569</v>
      </c>
      <c r="DW35" s="1">
        <f t="shared" si="34"/>
        <v>1.4914046857375447E-2</v>
      </c>
      <c r="DX35" s="1">
        <f t="shared" si="99"/>
        <v>1010.4398328001627</v>
      </c>
      <c r="DY35" s="1">
        <f t="shared" si="100"/>
        <v>-166.67666283540223</v>
      </c>
      <c r="DZ35" s="1">
        <f t="shared" si="101"/>
        <v>917.86108588157947</v>
      </c>
      <c r="EA35" s="1">
        <f t="shared" si="102"/>
        <v>500</v>
      </c>
      <c r="EB35" s="1">
        <f t="shared" si="103"/>
        <v>1.416618594664229E-4</v>
      </c>
      <c r="EC35" s="4">
        <f t="shared" si="158"/>
        <v>0.36725984238314452</v>
      </c>
      <c r="ED35" s="1">
        <f t="shared" si="159"/>
        <v>-7.0897635863045787</v>
      </c>
      <c r="EE35" s="4">
        <f t="shared" si="160"/>
        <v>97.818663912776529</v>
      </c>
      <c r="EF35" s="4">
        <f t="shared" si="35"/>
        <v>107.81866391277653</v>
      </c>
      <c r="EG35" s="4">
        <f t="shared" si="161"/>
        <v>1.4919534372556983E-2</v>
      </c>
      <c r="EH35" s="4">
        <f t="shared" si="36"/>
        <v>5.4875151815365203E-6</v>
      </c>
      <c r="EI35" s="4">
        <f t="shared" si="37"/>
        <v>-51.861523567274702</v>
      </c>
      <c r="EJ35" s="4">
        <f t="shared" si="38"/>
        <v>-61.348356547779836</v>
      </c>
      <c r="EK35" s="4">
        <f t="shared" si="39"/>
        <v>-70.835189528284971</v>
      </c>
      <c r="EL35" s="1">
        <f t="shared" si="104"/>
        <v>61.348356547779836</v>
      </c>
      <c r="EM35" s="1">
        <f t="shared" si="105"/>
        <v>38.651643452220164</v>
      </c>
      <c r="EN35" s="1">
        <f t="shared" si="40"/>
        <v>1.5340588920404774</v>
      </c>
      <c r="EO35" s="1">
        <f t="shared" si="106"/>
        <v>0.91787178271216074</v>
      </c>
      <c r="EP35" s="1">
        <f t="shared" si="107"/>
        <v>0.34822285330843827</v>
      </c>
      <c r="EQ35" s="1">
        <f t="shared" si="162"/>
        <v>-0.2113601495894081</v>
      </c>
      <c r="ER35" s="1">
        <f t="shared" si="163"/>
        <v>-0.16191970500337097</v>
      </c>
      <c r="ES35" s="1">
        <f t="shared" si="41"/>
        <v>1.4919534372556983E-2</v>
      </c>
      <c r="ET35" s="1">
        <f t="shared" si="108"/>
        <v>1010.4436740607898</v>
      </c>
      <c r="EU35" s="1">
        <f t="shared" si="109"/>
        <v>-166.29477543256203</v>
      </c>
      <c r="EV35" s="1">
        <f t="shared" si="110"/>
        <v>917.87178271216078</v>
      </c>
      <c r="EW35" s="1">
        <f t="shared" si="111"/>
        <v>500</v>
      </c>
      <c r="EX35" s="1">
        <f t="shared" si="112"/>
        <v>1.4166087774255404E-4</v>
      </c>
      <c r="EY35" s="4">
        <f t="shared" si="164"/>
        <v>0.36923051528829332</v>
      </c>
      <c r="EZ35" s="1">
        <f t="shared" si="165"/>
        <v>-7.0905366709901987</v>
      </c>
      <c r="FA35" s="4">
        <f t="shared" si="166"/>
        <v>97.844347734530359</v>
      </c>
      <c r="FB35" s="4">
        <f t="shared" si="42"/>
        <v>107.84434773453036</v>
      </c>
      <c r="FC35" s="4">
        <f t="shared" si="167"/>
        <v>1.4914050012002491E-2</v>
      </c>
      <c r="FD35" s="4">
        <f t="shared" si="43"/>
        <v>-5.4843605544925567E-6</v>
      </c>
      <c r="FE35" s="4">
        <f t="shared" si="44"/>
        <v>-51.875731755239713</v>
      </c>
      <c r="FF35" s="4">
        <f t="shared" si="45"/>
        <v>-61.362564735744847</v>
      </c>
      <c r="FG35" s="4">
        <f t="shared" si="46"/>
        <v>-70.849397716249982</v>
      </c>
      <c r="FH35" s="1">
        <f t="shared" si="113"/>
        <v>61.362564735744847</v>
      </c>
      <c r="FI35" s="1">
        <f t="shared" si="114"/>
        <v>38.637435264255153</v>
      </c>
      <c r="FJ35" s="1">
        <f t="shared" si="47"/>
        <v>1.5342274872658643</v>
      </c>
      <c r="FK35" s="1">
        <f t="shared" si="115"/>
        <v>0.91746657091931194</v>
      </c>
      <c r="FL35" s="1">
        <f t="shared" si="116"/>
        <v>0.34776737017165865</v>
      </c>
      <c r="FM35" s="1">
        <f t="shared" si="168"/>
        <v>-0.20728499454514798</v>
      </c>
      <c r="FN35" s="1">
        <f t="shared" si="169"/>
        <v>-0.16167997749995047</v>
      </c>
      <c r="FO35" s="1">
        <f t="shared" si="48"/>
        <v>1.4914050012002491E-2</v>
      </c>
      <c r="FP35" s="1">
        <f t="shared" si="117"/>
        <v>1010.4398350084018</v>
      </c>
      <c r="FQ35" s="1">
        <f t="shared" si="118"/>
        <v>-166.04857049199913</v>
      </c>
      <c r="FR35" s="1">
        <f t="shared" si="119"/>
        <v>917.46657091931195</v>
      </c>
      <c r="FS35" s="1">
        <f t="shared" si="120"/>
        <v>500</v>
      </c>
      <c r="FT35" s="1">
        <f t="shared" si="121"/>
        <v>1.4157427838070794E-4</v>
      </c>
      <c r="FU35" s="4">
        <f t="shared" si="170"/>
        <v>0.37025659897492147</v>
      </c>
      <c r="FV35" s="1">
        <f t="shared" si="171"/>
        <v>-7.0867684070263239</v>
      </c>
      <c r="FW35" s="4">
        <f t="shared" si="172"/>
        <v>97.86297236860942</v>
      </c>
      <c r="FX35" s="4">
        <f t="shared" si="49"/>
        <v>107.86297236860942</v>
      </c>
      <c r="FY35" s="4">
        <f t="shared" si="173"/>
        <v>1.4913873358297842E-2</v>
      </c>
      <c r="FZ35" s="4">
        <f t="shared" si="50"/>
        <v>-1.7665370464874097E-7</v>
      </c>
      <c r="GA35" s="4">
        <f t="shared" si="51"/>
        <v>-51.87618940732429</v>
      </c>
      <c r="GB35" s="4">
        <f t="shared" si="52"/>
        <v>-61.363022387829425</v>
      </c>
      <c r="GC35" s="4">
        <f t="shared" si="53"/>
        <v>-70.849855368334559</v>
      </c>
      <c r="GD35" s="1">
        <f t="shared" si="122"/>
        <v>61.363022387829425</v>
      </c>
      <c r="GE35" s="1">
        <f t="shared" si="123"/>
        <v>38.636977612170575</v>
      </c>
      <c r="GF35" s="1">
        <f t="shared" si="54"/>
        <v>1.5342673703428553</v>
      </c>
      <c r="GG35" s="1">
        <f t="shared" si="124"/>
        <v>0.91730099900795725</v>
      </c>
      <c r="GH35" s="1">
        <f t="shared" si="125"/>
        <v>0.34666237867116034</v>
      </c>
      <c r="GI35" s="1">
        <f t="shared" si="174"/>
        <v>-0.20544375508478901</v>
      </c>
      <c r="GJ35" s="1">
        <f t="shared" si="175"/>
        <v>-0.16143589712587017</v>
      </c>
      <c r="GK35" s="1">
        <f t="shared" si="55"/>
        <v>1.4913873358297842E-2</v>
      </c>
      <c r="GL35" s="1">
        <f t="shared" si="126"/>
        <v>1010.4397113508086</v>
      </c>
      <c r="GM35" s="1">
        <f t="shared" si="127"/>
        <v>-165.79789506621117</v>
      </c>
      <c r="GN35" s="1">
        <f t="shared" si="128"/>
        <v>917.30099900795722</v>
      </c>
      <c r="GO35" s="1">
        <f t="shared" si="129"/>
        <v>500</v>
      </c>
      <c r="GP35" s="1">
        <f t="shared" si="130"/>
        <v>1.4154757618380469E-4</v>
      </c>
      <c r="GQ35" s="4">
        <f t="shared" si="176"/>
        <v>0.37144775277650438</v>
      </c>
      <c r="GR35" s="1">
        <f t="shared" si="177"/>
        <v>-7.0854889263724168</v>
      </c>
      <c r="GS35" s="4">
        <f t="shared" si="178"/>
        <v>97.874198245046529</v>
      </c>
      <c r="GT35" s="4">
        <f t="shared" si="56"/>
        <v>107.87419824504653</v>
      </c>
      <c r="GU35" s="4">
        <f t="shared" si="179"/>
        <v>1.4910341730082717E-2</v>
      </c>
      <c r="GV35" s="4">
        <f t="shared" si="57"/>
        <v>-3.5316282151250794E-6</v>
      </c>
      <c r="GW35" s="4">
        <v>420</v>
      </c>
      <c r="GX35" s="4"/>
      <c r="GY35" s="4"/>
      <c r="GZ35" s="4"/>
      <c r="HA35" s="4"/>
      <c r="HB35" s="4"/>
      <c r="HC35" s="4"/>
      <c r="HD35" s="4"/>
      <c r="HE35" s="4"/>
      <c r="HF35" s="6"/>
      <c r="HG35" s="4"/>
      <c r="HH35" s="4"/>
      <c r="HI35" s="4"/>
      <c r="HJ35" s="1"/>
      <c r="HK35" s="4"/>
      <c r="HL35" s="4"/>
      <c r="HP35" s="2"/>
      <c r="HQ35" s="2"/>
      <c r="HR35" s="2"/>
      <c r="HS35" s="2"/>
      <c r="HT35" s="3"/>
      <c r="HU35" s="2"/>
      <c r="HV35" s="2"/>
      <c r="HW35" s="2"/>
      <c r="HX35" s="2"/>
    </row>
    <row r="36" spans="1:232" s="5" customFormat="1">
      <c r="A36" s="1">
        <v>18</v>
      </c>
      <c r="B36" s="1">
        <f t="shared" si="0"/>
        <v>100</v>
      </c>
      <c r="C36" s="1">
        <v>0</v>
      </c>
      <c r="D36" s="1">
        <f t="shared" si="1"/>
        <v>-100</v>
      </c>
      <c r="E36" s="1">
        <f t="shared" si="131"/>
        <v>415</v>
      </c>
      <c r="F36" s="1">
        <f t="shared" si="58"/>
        <v>1.7759999999999976</v>
      </c>
      <c r="G36" s="1">
        <f>'0.5Q 8-16'!GA36</f>
        <v>-53.629060251149852</v>
      </c>
      <c r="H36" s="1">
        <f>'0.5Q 8-16'!GB36</f>
        <v>-63.115893231654994</v>
      </c>
      <c r="I36" s="1">
        <f>'0.5Q 8-16'!GC36</f>
        <v>-72.602726212160135</v>
      </c>
      <c r="J36" s="1">
        <f>'0.5Q 8-16'!GD36</f>
        <v>63.115893231654994</v>
      </c>
      <c r="K36" s="1">
        <f>'0.5Q 8-16'!GE36</f>
        <v>36.884106768345006</v>
      </c>
      <c r="L36" s="1">
        <f>'0.5Q 8-16'!GF36</f>
        <v>1.5779405266258464</v>
      </c>
      <c r="M36" s="1">
        <f>'0.5Q 8-16'!GG36</f>
        <v>0.8910160738636419</v>
      </c>
      <c r="N36" s="1">
        <f>'0.5Q 8-16'!GH36</f>
        <v>0.33706642541512516</v>
      </c>
      <c r="O36" s="1">
        <f>'0.5Q 8-16'!GI36</f>
        <v>-0.23200285612906291</v>
      </c>
      <c r="P36" s="1">
        <f>'0.5Q 8-16'!GJ36</f>
        <v>-0.16767039080763199</v>
      </c>
      <c r="Q36" s="1">
        <f>'0.5Q 8-16'!GK36</f>
        <v>1.4237265212581176E-2</v>
      </c>
      <c r="R36" s="1">
        <f>'0.5Q 8-16'!GL36</f>
        <v>1009.9660856488068</v>
      </c>
      <c r="S36" s="1">
        <f>'0.5Q 8-16'!GM36</f>
        <v>-172.20084476725421</v>
      </c>
      <c r="T36" s="1">
        <f>'0.5Q 8-16'!GN36</f>
        <v>891.01607386364185</v>
      </c>
      <c r="U36" s="1">
        <f>'0.5Q 8-16'!GO36</f>
        <v>500</v>
      </c>
      <c r="V36" s="1">
        <f>'0.5Q 8-16'!GP36</f>
        <v>1.391515233772716E-4</v>
      </c>
      <c r="W36" s="1">
        <f>'0.5Q 8-16'!GQ36</f>
        <v>0.32619804495281796</v>
      </c>
      <c r="X36" s="1">
        <f>'0.5Q 8-16'!GR36</f>
        <v>-6.7924345613377692</v>
      </c>
      <c r="Y36" s="1">
        <f>'0.5Q 8-16'!GS36</f>
        <v>94.961469845685983</v>
      </c>
      <c r="Z36" s="1">
        <f>'0.5Q 8-16'!GT36</f>
        <v>104.96146984568598</v>
      </c>
      <c r="AA36" s="1">
        <f>'0.5Q 8-16'!GU36</f>
        <v>1.4242422850548799E-2</v>
      </c>
      <c r="AB36" s="4"/>
      <c r="AC36" s="4">
        <f t="shared" si="2"/>
        <v>-53.615698494757041</v>
      </c>
      <c r="AD36" s="4">
        <f t="shared" si="3"/>
        <v>-63.102531475262182</v>
      </c>
      <c r="AE36" s="4">
        <f t="shared" si="4"/>
        <v>-72.589364455767324</v>
      </c>
      <c r="AF36" s="1">
        <f t="shared" si="59"/>
        <v>63.102531475262182</v>
      </c>
      <c r="AG36" s="1">
        <f t="shared" si="60"/>
        <v>36.897468524737818</v>
      </c>
      <c r="AH36" s="1">
        <f t="shared" si="5"/>
        <v>1.5778946685161803</v>
      </c>
      <c r="AI36" s="1">
        <f t="shared" si="61"/>
        <v>0.8905633971469662</v>
      </c>
      <c r="AJ36" s="1">
        <f t="shared" si="62"/>
        <v>0.33410093641908845</v>
      </c>
      <c r="AK36" s="1">
        <f t="shared" si="132"/>
        <v>-0.22415756013132335</v>
      </c>
      <c r="AL36" s="1">
        <f t="shared" si="133"/>
        <v>-0.16654015870472269</v>
      </c>
      <c r="AM36" s="1">
        <f t="shared" si="6"/>
        <v>1.4242422850548799E-2</v>
      </c>
      <c r="AN36" s="1">
        <f t="shared" si="63"/>
        <v>1009.9696959953841</v>
      </c>
      <c r="AO36" s="1">
        <f t="shared" si="64"/>
        <v>-171.04007379292429</v>
      </c>
      <c r="AP36" s="1">
        <f t="shared" si="65"/>
        <v>890.56339714696617</v>
      </c>
      <c r="AQ36" s="1">
        <f t="shared" si="66"/>
        <v>500</v>
      </c>
      <c r="AR36" s="1">
        <f t="shared" si="67"/>
        <v>1.390027185048083E-4</v>
      </c>
      <c r="AS36" s="4">
        <f t="shared" si="134"/>
        <v>0.33137607269548058</v>
      </c>
      <c r="AT36" s="1">
        <f t="shared" si="135"/>
        <v>-6.789835352578919</v>
      </c>
      <c r="AU36" s="4">
        <f t="shared" si="136"/>
        <v>95.071926942508469</v>
      </c>
      <c r="AV36" s="4">
        <f t="shared" si="7"/>
        <v>105.07192694250847</v>
      </c>
      <c r="AW36" s="4">
        <f t="shared" si="137"/>
        <v>1.4234490742101313E-2</v>
      </c>
      <c r="AX36" s="4">
        <f t="shared" si="8"/>
        <v>-7.9321084474857917E-6</v>
      </c>
      <c r="AY36" s="4">
        <f t="shared" si="9"/>
        <v>-53.636247998507002</v>
      </c>
      <c r="AZ36" s="4">
        <f t="shared" si="10"/>
        <v>-63.123080979012144</v>
      </c>
      <c r="BA36" s="4">
        <f t="shared" si="11"/>
        <v>-72.609913959517286</v>
      </c>
      <c r="BB36" s="1">
        <f t="shared" si="68"/>
        <v>63.123080979012144</v>
      </c>
      <c r="BC36" s="1">
        <f t="shared" si="69"/>
        <v>36.876919020987856</v>
      </c>
      <c r="BD36" s="1">
        <f t="shared" si="12"/>
        <v>1.5781718716289466</v>
      </c>
      <c r="BE36" s="1">
        <f t="shared" si="70"/>
        <v>0.88962824941309471</v>
      </c>
      <c r="BF36" s="1">
        <f t="shared" si="71"/>
        <v>0.33199432525309786</v>
      </c>
      <c r="BG36" s="1">
        <f t="shared" si="138"/>
        <v>-0.2163506246904674</v>
      </c>
      <c r="BH36" s="1">
        <f t="shared" si="139"/>
        <v>-0.16555440346518158</v>
      </c>
      <c r="BI36" s="1">
        <f t="shared" si="13"/>
        <v>1.4234490742101313E-2</v>
      </c>
      <c r="BJ36" s="1">
        <f t="shared" si="72"/>
        <v>1009.9641435194708</v>
      </c>
      <c r="BK36" s="1">
        <f t="shared" si="73"/>
        <v>-170.02768344681078</v>
      </c>
      <c r="BL36" s="1">
        <f t="shared" si="74"/>
        <v>889.62824941309475</v>
      </c>
      <c r="BM36" s="1">
        <f t="shared" si="75"/>
        <v>500</v>
      </c>
      <c r="BN36" s="1">
        <f t="shared" si="76"/>
        <v>1.3877569785814559E-4</v>
      </c>
      <c r="BO36" s="4">
        <f t="shared" si="140"/>
        <v>0.33563231826997025</v>
      </c>
      <c r="BP36" s="1">
        <f t="shared" si="141"/>
        <v>-6.7816130527806866</v>
      </c>
      <c r="BQ36" s="4">
        <f t="shared" si="142"/>
        <v>95.148721553511677</v>
      </c>
      <c r="BR36" s="4">
        <f t="shared" si="14"/>
        <v>105.14872155351168</v>
      </c>
      <c r="BS36" s="4">
        <f t="shared" si="143"/>
        <v>1.4230449878232998E-2</v>
      </c>
      <c r="BT36" s="4">
        <f t="shared" si="15"/>
        <v>-4.0408638683157166E-6</v>
      </c>
      <c r="BU36" s="4">
        <f t="shared" si="16"/>
        <v>-53.646716557751347</v>
      </c>
      <c r="BV36" s="4">
        <f t="shared" si="17"/>
        <v>-63.133549538256482</v>
      </c>
      <c r="BW36" s="4">
        <f t="shared" si="18"/>
        <v>-72.620382518761616</v>
      </c>
      <c r="BX36" s="1">
        <f t="shared" si="77"/>
        <v>63.133549538256482</v>
      </c>
      <c r="BY36" s="1">
        <f t="shared" si="78"/>
        <v>36.866450461743518</v>
      </c>
      <c r="BZ36" s="1">
        <f t="shared" si="19"/>
        <v>1.5783446025751162</v>
      </c>
      <c r="CA36" s="1">
        <f t="shared" si="79"/>
        <v>0.88900567978914324</v>
      </c>
      <c r="CB36" s="1">
        <f t="shared" si="80"/>
        <v>0.32987955687559789</v>
      </c>
      <c r="CC36" s="1">
        <f t="shared" si="144"/>
        <v>-0.21255344363318773</v>
      </c>
      <c r="CD36" s="1">
        <f t="shared" si="145"/>
        <v>-0.16480718151741133</v>
      </c>
      <c r="CE36" s="1">
        <f t="shared" si="20"/>
        <v>1.4230449878232998E-2</v>
      </c>
      <c r="CF36" s="1">
        <f t="shared" si="81"/>
        <v>1009.9613149147631</v>
      </c>
      <c r="CG36" s="1">
        <f t="shared" si="82"/>
        <v>-169.26027156201178</v>
      </c>
      <c r="CH36" s="1">
        <f t="shared" si="83"/>
        <v>889.00567978914319</v>
      </c>
      <c r="CI36" s="1">
        <f t="shared" si="84"/>
        <v>500</v>
      </c>
      <c r="CJ36" s="1">
        <f t="shared" si="85"/>
        <v>1.3863250961985464E-4</v>
      </c>
      <c r="CK36" s="4">
        <f t="shared" si="146"/>
        <v>0.33889550512977379</v>
      </c>
      <c r="CL36" s="1">
        <f t="shared" si="147"/>
        <v>-6.7763294339867253</v>
      </c>
      <c r="CM36" s="4">
        <f t="shared" si="148"/>
        <v>95.203903353031336</v>
      </c>
      <c r="CN36" s="4">
        <f t="shared" si="21"/>
        <v>105.20390335303134</v>
      </c>
      <c r="CO36" s="4">
        <f t="shared" si="149"/>
        <v>1.4224639647966667E-2</v>
      </c>
      <c r="CP36" s="4">
        <f t="shared" si="22"/>
        <v>-5.8102302663304989E-6</v>
      </c>
      <c r="CQ36" s="4">
        <f t="shared" si="23"/>
        <v>-53.661768967767742</v>
      </c>
      <c r="CR36" s="4">
        <f t="shared" si="24"/>
        <v>-63.148601948272884</v>
      </c>
      <c r="CS36" s="4">
        <f t="shared" si="25"/>
        <v>-72.635434928778025</v>
      </c>
      <c r="CT36" s="1">
        <f t="shared" si="86"/>
        <v>63.148601948272884</v>
      </c>
      <c r="CU36" s="1">
        <f t="shared" si="87"/>
        <v>36.851398051727116</v>
      </c>
      <c r="CV36" s="1">
        <f t="shared" si="26"/>
        <v>1.5785365928085577</v>
      </c>
      <c r="CW36" s="1">
        <f t="shared" si="88"/>
        <v>0.88845074976867888</v>
      </c>
      <c r="CX36" s="1">
        <f t="shared" si="89"/>
        <v>0.3287045714596924</v>
      </c>
      <c r="CY36" s="1">
        <f t="shared" si="150"/>
        <v>-0.21970997456110952</v>
      </c>
      <c r="CZ36" s="1">
        <f t="shared" si="151"/>
        <v>-0.16430028101055061</v>
      </c>
      <c r="DA36" s="1">
        <f t="shared" si="27"/>
        <v>1.4224639647966667E-2</v>
      </c>
      <c r="DB36" s="1">
        <f t="shared" si="90"/>
        <v>1009.9572477535768</v>
      </c>
      <c r="DC36" s="1">
        <f t="shared" si="91"/>
        <v>-168.73967460345568</v>
      </c>
      <c r="DD36" s="1">
        <f t="shared" si="92"/>
        <v>888.45074976867886</v>
      </c>
      <c r="DE36" s="1">
        <f t="shared" si="93"/>
        <v>500</v>
      </c>
      <c r="DF36" s="1">
        <f t="shared" si="94"/>
        <v>1.3850145109939316E-4</v>
      </c>
      <c r="DG36" s="4">
        <f t="shared" si="152"/>
        <v>0.34103946498158988</v>
      </c>
      <c r="DH36" s="1">
        <f t="shared" si="153"/>
        <v>-6.7712803590017439</v>
      </c>
      <c r="DI36" s="4">
        <f t="shared" si="154"/>
        <v>95.248241463252626</v>
      </c>
      <c r="DJ36" s="4">
        <f t="shared" si="28"/>
        <v>105.24824146325263</v>
      </c>
      <c r="DK36" s="4">
        <f t="shared" si="155"/>
        <v>1.422196842273752E-2</v>
      </c>
      <c r="DL36" s="4">
        <f t="shared" si="29"/>
        <v>-2.6712252291470617E-6</v>
      </c>
      <c r="DM36" s="4">
        <f t="shared" si="30"/>
        <v>-53.668689240382122</v>
      </c>
      <c r="DN36" s="4">
        <f t="shared" si="31"/>
        <v>-63.155522220887256</v>
      </c>
      <c r="DO36" s="4">
        <f t="shared" si="32"/>
        <v>-72.642355201392391</v>
      </c>
      <c r="DP36" s="1">
        <f t="shared" si="95"/>
        <v>63.155522220887256</v>
      </c>
      <c r="DQ36" s="1">
        <f t="shared" si="96"/>
        <v>36.844477779112744</v>
      </c>
      <c r="DR36" s="1">
        <f t="shared" si="33"/>
        <v>1.5785756319192017</v>
      </c>
      <c r="DS36" s="1">
        <f t="shared" si="97"/>
        <v>0.88831045529093267</v>
      </c>
      <c r="DT36" s="1">
        <f t="shared" si="98"/>
        <v>0.32990213936338125</v>
      </c>
      <c r="DU36" s="1">
        <f t="shared" si="156"/>
        <v>-0.21283731875751538</v>
      </c>
      <c r="DV36" s="1">
        <f t="shared" si="157"/>
        <v>-0.16425899386572268</v>
      </c>
      <c r="DW36" s="1">
        <f t="shared" si="34"/>
        <v>1.422196842273752E-2</v>
      </c>
      <c r="DX36" s="1">
        <f t="shared" si="99"/>
        <v>1009.9553778959163</v>
      </c>
      <c r="DY36" s="1">
        <f t="shared" si="100"/>
        <v>-168.69727187997449</v>
      </c>
      <c r="DZ36" s="1">
        <f t="shared" si="101"/>
        <v>888.31045529093262</v>
      </c>
      <c r="EA36" s="1">
        <f t="shared" si="102"/>
        <v>500</v>
      </c>
      <c r="EB36" s="1">
        <f t="shared" si="103"/>
        <v>1.3841568692758537E-4</v>
      </c>
      <c r="EC36" s="4">
        <f t="shared" si="158"/>
        <v>0.34116543145597505</v>
      </c>
      <c r="ED36" s="1">
        <f t="shared" si="159"/>
        <v>-6.7698187799127849</v>
      </c>
      <c r="EE36" s="4">
        <f t="shared" si="160"/>
        <v>95.305063429100713</v>
      </c>
      <c r="EF36" s="4">
        <f t="shared" si="35"/>
        <v>105.30506342910071</v>
      </c>
      <c r="EG36" s="4">
        <f t="shared" si="161"/>
        <v>1.4227566208076055E-2</v>
      </c>
      <c r="EH36" s="4">
        <f t="shared" si="36"/>
        <v>5.597785338535069E-6</v>
      </c>
      <c r="EI36" s="4">
        <f t="shared" si="37"/>
        <v>-53.654187205826332</v>
      </c>
      <c r="EJ36" s="4">
        <f t="shared" si="38"/>
        <v>-63.141020186331467</v>
      </c>
      <c r="EK36" s="4">
        <f t="shared" si="39"/>
        <v>-72.627853166836601</v>
      </c>
      <c r="EL36" s="1">
        <f t="shared" si="104"/>
        <v>63.141020186331467</v>
      </c>
      <c r="EM36" s="1">
        <f t="shared" si="105"/>
        <v>36.858979813668533</v>
      </c>
      <c r="EN36" s="1">
        <f t="shared" si="40"/>
        <v>1.5784733311915931</v>
      </c>
      <c r="EO36" s="1">
        <f t="shared" si="106"/>
        <v>0.88828878302231296</v>
      </c>
      <c r="EP36" s="1">
        <f t="shared" si="107"/>
        <v>0.32836727863818699</v>
      </c>
      <c r="EQ36" s="1">
        <f t="shared" si="162"/>
        <v>-0.2113601495894081</v>
      </c>
      <c r="ER36" s="1">
        <f t="shared" si="163"/>
        <v>-0.16381783710029657</v>
      </c>
      <c r="ES36" s="1">
        <f t="shared" si="41"/>
        <v>1.4227566208076055E-2</v>
      </c>
      <c r="ET36" s="1">
        <f t="shared" si="108"/>
        <v>1009.9592963456532</v>
      </c>
      <c r="EU36" s="1">
        <f t="shared" si="109"/>
        <v>-168.24419505874658</v>
      </c>
      <c r="EV36" s="1">
        <f t="shared" si="110"/>
        <v>888.28878302231294</v>
      </c>
      <c r="EW36" s="1">
        <f t="shared" si="111"/>
        <v>500</v>
      </c>
      <c r="EX36" s="1">
        <f t="shared" si="112"/>
        <v>1.3839363289618566E-4</v>
      </c>
      <c r="EY36" s="4">
        <f t="shared" si="164"/>
        <v>0.34326573336836236</v>
      </c>
      <c r="EZ36" s="1">
        <f t="shared" si="165"/>
        <v>-6.7705173706696655</v>
      </c>
      <c r="FA36" s="4">
        <f t="shared" si="166"/>
        <v>95.348772734414453</v>
      </c>
      <c r="FB36" s="4">
        <f t="shared" si="42"/>
        <v>105.34877273441445</v>
      </c>
      <c r="FC36" s="4">
        <f t="shared" si="167"/>
        <v>1.4222616552266724E-2</v>
      </c>
      <c r="FD36" s="4">
        <f t="shared" si="43"/>
        <v>-4.9496558093310716E-6</v>
      </c>
      <c r="FE36" s="4">
        <f t="shared" si="44"/>
        <v>-53.667010148337553</v>
      </c>
      <c r="FF36" s="4">
        <f t="shared" si="45"/>
        <v>-63.153843128842688</v>
      </c>
      <c r="FG36" s="4">
        <f t="shared" si="46"/>
        <v>-72.640676109347822</v>
      </c>
      <c r="FH36" s="1">
        <f t="shared" si="113"/>
        <v>63.153843128842688</v>
      </c>
      <c r="FI36" s="1">
        <f t="shared" si="114"/>
        <v>36.846156871157312</v>
      </c>
      <c r="FJ36" s="1">
        <f t="shared" si="47"/>
        <v>1.5786206734481079</v>
      </c>
      <c r="FK36" s="1">
        <f t="shared" si="115"/>
        <v>0.88786372364487054</v>
      </c>
      <c r="FL36" s="1">
        <f t="shared" si="116"/>
        <v>0.32789748590601653</v>
      </c>
      <c r="FM36" s="1">
        <f t="shared" si="168"/>
        <v>-0.20728499454514798</v>
      </c>
      <c r="FN36" s="1">
        <f t="shared" si="169"/>
        <v>-0.16346503222855244</v>
      </c>
      <c r="FO36" s="1">
        <f t="shared" si="48"/>
        <v>1.4222616552266724E-2</v>
      </c>
      <c r="FP36" s="1">
        <f t="shared" si="117"/>
        <v>1009.9558315865867</v>
      </c>
      <c r="FQ36" s="1">
        <f t="shared" si="118"/>
        <v>-167.88185739936793</v>
      </c>
      <c r="FR36" s="1">
        <f t="shared" si="119"/>
        <v>887.86372364487056</v>
      </c>
      <c r="FS36" s="1">
        <f t="shared" si="120"/>
        <v>500</v>
      </c>
      <c r="FT36" s="1">
        <f t="shared" si="121"/>
        <v>1.3828669194715335E-4</v>
      </c>
      <c r="FU36" s="4">
        <f t="shared" si="170"/>
        <v>0.34473491964802622</v>
      </c>
      <c r="FV36" s="1">
        <f t="shared" si="171"/>
        <v>-6.7665733564853356</v>
      </c>
      <c r="FW36" s="4">
        <f t="shared" si="172"/>
        <v>95.382189592916887</v>
      </c>
      <c r="FX36" s="4">
        <f t="shared" si="49"/>
        <v>105.38218959291689</v>
      </c>
      <c r="FY36" s="4">
        <f t="shared" si="173"/>
        <v>1.4222662259664513E-2</v>
      </c>
      <c r="FZ36" s="4">
        <f t="shared" si="50"/>
        <v>4.5707397788516402E-8</v>
      </c>
      <c r="GA36" s="4">
        <f t="shared" si="51"/>
        <v>-53.66689173538991</v>
      </c>
      <c r="GB36" s="4">
        <f t="shared" si="52"/>
        <v>-63.153724715895052</v>
      </c>
      <c r="GC36" s="4">
        <f t="shared" si="53"/>
        <v>-72.640557696400194</v>
      </c>
      <c r="GD36" s="1">
        <f t="shared" si="122"/>
        <v>63.153724715895052</v>
      </c>
      <c r="GE36" s="1">
        <f t="shared" si="123"/>
        <v>36.846275284104948</v>
      </c>
      <c r="GF36" s="1">
        <f t="shared" si="54"/>
        <v>1.5786511604520093</v>
      </c>
      <c r="GG36" s="1">
        <f t="shared" si="124"/>
        <v>0.88767580218307884</v>
      </c>
      <c r="GH36" s="1">
        <f t="shared" si="125"/>
        <v>0.32685860002248984</v>
      </c>
      <c r="GI36" s="1">
        <f t="shared" si="174"/>
        <v>-0.20544375508478901</v>
      </c>
      <c r="GJ36" s="1">
        <f t="shared" si="175"/>
        <v>-0.16314747281043121</v>
      </c>
      <c r="GK36" s="1">
        <f t="shared" si="55"/>
        <v>1.4222662259664513E-2</v>
      </c>
      <c r="GL36" s="1">
        <f t="shared" si="126"/>
        <v>1009.9558635817651</v>
      </c>
      <c r="GM36" s="1">
        <f t="shared" si="127"/>
        <v>-167.55571752576907</v>
      </c>
      <c r="GN36" s="1">
        <f t="shared" si="128"/>
        <v>887.67580218307887</v>
      </c>
      <c r="GO36" s="1">
        <f t="shared" si="129"/>
        <v>500</v>
      </c>
      <c r="GP36" s="1">
        <f t="shared" si="130"/>
        <v>1.3824221972666591E-4</v>
      </c>
      <c r="GQ36" s="4">
        <f t="shared" si="176"/>
        <v>0.34615792015076635</v>
      </c>
      <c r="GR36" s="1">
        <f t="shared" si="177"/>
        <v>-6.7651732096814898</v>
      </c>
      <c r="GS36" s="4">
        <f t="shared" si="178"/>
        <v>95.406530405260611</v>
      </c>
      <c r="GT36" s="4">
        <f t="shared" si="56"/>
        <v>105.40653040526061</v>
      </c>
      <c r="GU36" s="4">
        <f t="shared" si="179"/>
        <v>1.4219450193023536E-2</v>
      </c>
      <c r="GV36" s="4">
        <f t="shared" si="57"/>
        <v>-3.2120666409764242E-6</v>
      </c>
      <c r="GW36" s="4">
        <v>415</v>
      </c>
      <c r="GX36" s="4"/>
      <c r="GY36" s="4"/>
      <c r="GZ36" s="4"/>
      <c r="HA36" s="4"/>
      <c r="HB36" s="4"/>
      <c r="HC36" s="4"/>
      <c r="HD36" s="4"/>
      <c r="HE36" s="4"/>
      <c r="HF36" s="6"/>
      <c r="HG36" s="4"/>
      <c r="HH36" s="4"/>
      <c r="HI36" s="4"/>
      <c r="HJ36" s="1"/>
      <c r="HK36" s="4"/>
      <c r="HL36" s="4"/>
      <c r="HP36" s="2"/>
      <c r="HQ36" s="2"/>
      <c r="HR36" s="2"/>
      <c r="HS36" s="2"/>
      <c r="HT36" s="3"/>
      <c r="HU36" s="2"/>
      <c r="HV36" s="2"/>
      <c r="HW36" s="2"/>
      <c r="HX36" s="2"/>
    </row>
    <row r="37" spans="1:232" s="5" customFormat="1">
      <c r="A37" s="1">
        <v>19</v>
      </c>
      <c r="B37" s="1">
        <f t="shared" si="0"/>
        <v>100</v>
      </c>
      <c r="C37" s="1">
        <v>0</v>
      </c>
      <c r="D37" s="1">
        <f t="shared" si="1"/>
        <v>-100</v>
      </c>
      <c r="E37" s="1">
        <f t="shared" si="131"/>
        <v>410</v>
      </c>
      <c r="F37" s="4">
        <f t="shared" si="58"/>
        <v>1.8009999999999975</v>
      </c>
      <c r="G37" s="1">
        <f>'0.5Q 8-16'!GA37</f>
        <v>-55.396864490443136</v>
      </c>
      <c r="H37" s="1">
        <f>'0.5Q 8-16'!GB37</f>
        <v>-64.883697470948277</v>
      </c>
      <c r="I37" s="1">
        <f>'0.5Q 8-16'!GC37</f>
        <v>-74.370530451453419</v>
      </c>
      <c r="J37" s="1">
        <f>'0.5Q 8-16'!GD37</f>
        <v>64.883697470948277</v>
      </c>
      <c r="K37" s="1">
        <f>'0.5Q 8-16'!GE37</f>
        <v>35.116302529051723</v>
      </c>
      <c r="L37" s="1">
        <f>'0.5Q 8-16'!GF37</f>
        <v>1.6211537970529575</v>
      </c>
      <c r="M37" s="1">
        <f>'0.5Q 8-16'!GG37</f>
        <v>0.86426540854222189</v>
      </c>
      <c r="N37" s="1">
        <f>'0.5Q 8-16'!GH37</f>
        <v>0.31919235227248915</v>
      </c>
      <c r="O37" s="1">
        <f>'0.5Q 8-16'!GI37</f>
        <v>-0.23200285612906291</v>
      </c>
      <c r="P37" s="1">
        <f>'0.5Q 8-16'!GJ37</f>
        <v>-0.17156469774944866</v>
      </c>
      <c r="Q37" s="1">
        <f>'0.5Q 8-16'!GK37</f>
        <v>1.3554892776213969E-2</v>
      </c>
      <c r="R37" s="1">
        <f>'0.5Q 8-16'!GL37</f>
        <v>1009.4884249433497</v>
      </c>
      <c r="S37" s="1">
        <f>'0.5Q 8-16'!GM37</f>
        <v>-176.20037588263875</v>
      </c>
      <c r="T37" s="1">
        <f>'0.5Q 8-16'!GN37</f>
        <v>864.26540854222185</v>
      </c>
      <c r="U37" s="1">
        <f>'0.5Q 8-16'!GO37</f>
        <v>500</v>
      </c>
      <c r="V37" s="1">
        <f>'0.5Q 8-16'!GP37</f>
        <v>1.3647448727344136E-4</v>
      </c>
      <c r="W37" s="1">
        <f>'0.5Q 8-16'!GQ37</f>
        <v>0.29753743414580586</v>
      </c>
      <c r="X37" s="1">
        <f>'0.5Q 8-16'!GR37</f>
        <v>-6.4799089539611785</v>
      </c>
      <c r="Y37" s="1">
        <f>'0.5Q 8-16'!GS37</f>
        <v>92.029446682815589</v>
      </c>
      <c r="Z37" s="1">
        <f>'0.5Q 8-16'!GT37</f>
        <v>102.02944668281559</v>
      </c>
      <c r="AA37" s="1">
        <f>'0.5Q 8-16'!GU37</f>
        <v>1.3561159182629172E-2</v>
      </c>
      <c r="AB37" s="4"/>
      <c r="AC37" s="4">
        <f t="shared" si="2"/>
        <v>-55.380630276932237</v>
      </c>
      <c r="AD37" s="4">
        <f t="shared" si="3"/>
        <v>-64.867463257437379</v>
      </c>
      <c r="AE37" s="4">
        <f t="shared" si="4"/>
        <v>-74.354296237942521</v>
      </c>
      <c r="AF37" s="1">
        <f t="shared" si="59"/>
        <v>64.867463257437379</v>
      </c>
      <c r="AG37" s="1">
        <f t="shared" si="60"/>
        <v>35.132536742562621</v>
      </c>
      <c r="AH37" s="1">
        <f t="shared" si="5"/>
        <v>1.6210799138494227</v>
      </c>
      <c r="AI37" s="4">
        <f t="shared" si="61"/>
        <v>0.86370490666484834</v>
      </c>
      <c r="AJ37" s="1">
        <f t="shared" si="62"/>
        <v>0.31633719382815106</v>
      </c>
      <c r="AK37" s="4">
        <f t="shared" si="132"/>
        <v>-0.22415756013132335</v>
      </c>
      <c r="AL37" s="1">
        <f t="shared" si="133"/>
        <v>-0.17008690866718598</v>
      </c>
      <c r="AM37" s="1">
        <f t="shared" si="6"/>
        <v>1.3561159182629172E-2</v>
      </c>
      <c r="AN37" s="1">
        <f t="shared" si="63"/>
        <v>1009.4928114278403</v>
      </c>
      <c r="AO37" s="1">
        <f t="shared" si="64"/>
        <v>-174.68265693937335</v>
      </c>
      <c r="AP37" s="1">
        <f t="shared" si="65"/>
        <v>863.70490666484829</v>
      </c>
      <c r="AQ37" s="1">
        <f t="shared" si="66"/>
        <v>500</v>
      </c>
      <c r="AR37" s="1">
        <f t="shared" si="67"/>
        <v>1.3625273358392544E-4</v>
      </c>
      <c r="AS37" s="4">
        <f t="shared" si="134"/>
        <v>0.30367462481057017</v>
      </c>
      <c r="AT37" s="1">
        <f t="shared" si="135"/>
        <v>-6.4769049665040157</v>
      </c>
      <c r="AU37" s="4">
        <f t="shared" si="136"/>
        <v>92.194027869150929</v>
      </c>
      <c r="AV37" s="4">
        <f t="shared" si="7"/>
        <v>102.19402786915093</v>
      </c>
      <c r="AW37" s="4">
        <f t="shared" si="137"/>
        <v>1.3554676858166505E-2</v>
      </c>
      <c r="AX37" s="4">
        <f t="shared" si="8"/>
        <v>-6.4823244626671661E-6</v>
      </c>
      <c r="AY37" s="4">
        <f t="shared" si="9"/>
        <v>-55.397423863623089</v>
      </c>
      <c r="AZ37" s="4">
        <f t="shared" si="10"/>
        <v>-64.884256844128231</v>
      </c>
      <c r="BA37" s="4">
        <f t="shared" si="11"/>
        <v>-74.371089824633373</v>
      </c>
      <c r="BB37" s="1">
        <f t="shared" si="68"/>
        <v>64.884256844128231</v>
      </c>
      <c r="BC37" s="1">
        <f t="shared" si="69"/>
        <v>35.115743155871769</v>
      </c>
      <c r="BD37" s="1">
        <f t="shared" si="12"/>
        <v>1.6213068660582375</v>
      </c>
      <c r="BE37" s="4">
        <f t="shared" si="70"/>
        <v>0.86269988858581836</v>
      </c>
      <c r="BF37" s="1">
        <f t="shared" si="71"/>
        <v>0.31426678979205269</v>
      </c>
      <c r="BG37" s="4">
        <f t="shared" si="138"/>
        <v>-0.2163506246904674</v>
      </c>
      <c r="BH37" s="1">
        <f t="shared" si="139"/>
        <v>-0.16875872399288855</v>
      </c>
      <c r="BI37" s="1">
        <f t="shared" si="13"/>
        <v>1.3554676858166505E-2</v>
      </c>
      <c r="BJ37" s="1">
        <f t="shared" si="72"/>
        <v>1009.4882738007165</v>
      </c>
      <c r="BK37" s="1">
        <f t="shared" si="73"/>
        <v>-173.3185847151764</v>
      </c>
      <c r="BL37" s="1">
        <f t="shared" si="74"/>
        <v>862.69988858581837</v>
      </c>
      <c r="BM37" s="1">
        <f t="shared" si="75"/>
        <v>500</v>
      </c>
      <c r="BN37" s="1">
        <f t="shared" si="76"/>
        <v>1.3596277678696174E-4</v>
      </c>
      <c r="BO37" s="4">
        <f t="shared" si="140"/>
        <v>0.30899623401081244</v>
      </c>
      <c r="BP37" s="1">
        <f t="shared" si="141"/>
        <v>-6.4683421950724407</v>
      </c>
      <c r="BQ37" s="4">
        <f t="shared" si="142"/>
        <v>92.316053354716843</v>
      </c>
      <c r="BR37" s="4">
        <f t="shared" si="14"/>
        <v>102.31605335471684</v>
      </c>
      <c r="BS37" s="4">
        <f t="shared" si="143"/>
        <v>1.3551620184556469E-2</v>
      </c>
      <c r="BT37" s="4">
        <f t="shared" si="15"/>
        <v>-3.0566736100353514E-6</v>
      </c>
      <c r="BU37" s="4">
        <f t="shared" si="16"/>
        <v>-55.405342707172395</v>
      </c>
      <c r="BV37" s="4">
        <f t="shared" si="17"/>
        <v>-64.892175687677536</v>
      </c>
      <c r="BW37" s="4">
        <f t="shared" si="18"/>
        <v>-74.379008668182678</v>
      </c>
      <c r="BX37" s="1">
        <f t="shared" si="77"/>
        <v>64.892175687677536</v>
      </c>
      <c r="BY37" s="1">
        <f t="shared" si="78"/>
        <v>35.107824312322464</v>
      </c>
      <c r="BZ37" s="1">
        <f t="shared" si="19"/>
        <v>1.6214451648416217</v>
      </c>
      <c r="CA37" s="4">
        <f t="shared" si="79"/>
        <v>0.86201124533010987</v>
      </c>
      <c r="CB37" s="1">
        <f t="shared" si="80"/>
        <v>0.31222409147930935</v>
      </c>
      <c r="CC37" s="4">
        <f t="shared" si="144"/>
        <v>-0.21255344363318773</v>
      </c>
      <c r="CD37" s="1">
        <f t="shared" si="145"/>
        <v>-0.16774443210336923</v>
      </c>
      <c r="CE37" s="1">
        <f t="shared" si="20"/>
        <v>1.3551620184556469E-2</v>
      </c>
      <c r="CF37" s="1">
        <f t="shared" si="81"/>
        <v>1009.4861341291894</v>
      </c>
      <c r="CG37" s="1">
        <f t="shared" si="82"/>
        <v>-172.27688665880225</v>
      </c>
      <c r="CH37" s="1">
        <f t="shared" si="83"/>
        <v>862.01124533010989</v>
      </c>
      <c r="CI37" s="1">
        <f t="shared" si="84"/>
        <v>500</v>
      </c>
      <c r="CJ37" s="1">
        <f t="shared" si="85"/>
        <v>1.3576593873530565E-4</v>
      </c>
      <c r="CK37" s="4">
        <f t="shared" si="146"/>
        <v>0.31308643728342844</v>
      </c>
      <c r="CL37" s="1">
        <f t="shared" si="147"/>
        <v>-6.4627236549948064</v>
      </c>
      <c r="CM37" s="4">
        <f t="shared" si="148"/>
        <v>92.410401902973447</v>
      </c>
      <c r="CN37" s="4">
        <f t="shared" si="21"/>
        <v>102.41040190297345</v>
      </c>
      <c r="CO37" s="4">
        <f t="shared" si="149"/>
        <v>1.3546697356737893E-2</v>
      </c>
      <c r="CP37" s="4">
        <f t="shared" si="22"/>
        <v>-4.9228278185767943E-6</v>
      </c>
      <c r="CQ37" s="4">
        <f t="shared" si="23"/>
        <v>-55.418096147116898</v>
      </c>
      <c r="CR37" s="4">
        <f t="shared" si="24"/>
        <v>-64.90492912762204</v>
      </c>
      <c r="CS37" s="4">
        <f t="shared" si="25"/>
        <v>-74.391762108127182</v>
      </c>
      <c r="CT37" s="1">
        <f t="shared" si="86"/>
        <v>64.90492912762204</v>
      </c>
      <c r="CU37" s="1">
        <f t="shared" si="87"/>
        <v>35.09507087237796</v>
      </c>
      <c r="CV37" s="1">
        <f t="shared" si="26"/>
        <v>1.6216061869982021</v>
      </c>
      <c r="CW37" s="4">
        <f t="shared" si="88"/>
        <v>0.861391883792888</v>
      </c>
      <c r="CX37" s="1">
        <f t="shared" si="89"/>
        <v>0.3110469908325027</v>
      </c>
      <c r="CY37" s="4">
        <f t="shared" si="150"/>
        <v>-0.21970997456110952</v>
      </c>
      <c r="CZ37" s="1">
        <f t="shared" si="151"/>
        <v>-0.16699288501820542</v>
      </c>
      <c r="DA37" s="1">
        <f t="shared" si="27"/>
        <v>1.3546697356737893E-2</v>
      </c>
      <c r="DB37" s="1">
        <f t="shared" si="90"/>
        <v>1009.4826881497165</v>
      </c>
      <c r="DC37" s="1">
        <f t="shared" si="91"/>
        <v>-171.50503277139731</v>
      </c>
      <c r="DD37" s="1">
        <f t="shared" si="92"/>
        <v>861.39188379288805</v>
      </c>
      <c r="DE37" s="1">
        <f t="shared" si="93"/>
        <v>500</v>
      </c>
      <c r="DF37" s="1">
        <f t="shared" si="94"/>
        <v>1.3558845824575492E-4</v>
      </c>
      <c r="DG37" s="4">
        <f t="shared" si="152"/>
        <v>0.31606757305804112</v>
      </c>
      <c r="DH37" s="1">
        <f t="shared" si="153"/>
        <v>-6.4572811053109049</v>
      </c>
      <c r="DI37" s="4">
        <f t="shared" si="154"/>
        <v>92.48652049680021</v>
      </c>
      <c r="DJ37" s="4">
        <f t="shared" si="28"/>
        <v>102.48652049680021</v>
      </c>
      <c r="DK37" s="4">
        <f t="shared" si="155"/>
        <v>1.3544644878941678E-2</v>
      </c>
      <c r="DL37" s="4">
        <f t="shared" si="29"/>
        <v>-2.0524777962147023E-6</v>
      </c>
      <c r="DM37" s="4">
        <f t="shared" si="30"/>
        <v>-55.423413447107094</v>
      </c>
      <c r="DN37" s="4">
        <f t="shared" si="31"/>
        <v>-64.910246427612236</v>
      </c>
      <c r="DO37" s="4">
        <f t="shared" si="32"/>
        <v>-74.397079408117378</v>
      </c>
      <c r="DP37" s="1">
        <f t="shared" si="95"/>
        <v>64.910246427612236</v>
      </c>
      <c r="DQ37" s="1">
        <f t="shared" si="96"/>
        <v>35.089753572387764</v>
      </c>
      <c r="DR37" s="1">
        <f t="shared" si="33"/>
        <v>1.6216338382867519</v>
      </c>
      <c r="DS37" s="4">
        <f t="shared" si="97"/>
        <v>0.86116412735100401</v>
      </c>
      <c r="DT37" s="1">
        <f t="shared" si="98"/>
        <v>0.31204541408052511</v>
      </c>
      <c r="DU37" s="4">
        <f t="shared" si="156"/>
        <v>-0.21283731875751538</v>
      </c>
      <c r="DV37" s="1">
        <f t="shared" si="157"/>
        <v>-0.16673424896019556</v>
      </c>
      <c r="DW37" s="1">
        <f t="shared" si="34"/>
        <v>1.3544644878941678E-2</v>
      </c>
      <c r="DX37" s="1">
        <f t="shared" si="99"/>
        <v>1009.4812514152592</v>
      </c>
      <c r="DY37" s="1">
        <f t="shared" si="100"/>
        <v>-171.23940836710005</v>
      </c>
      <c r="DZ37" s="1">
        <f t="shared" si="101"/>
        <v>861.16412735100403</v>
      </c>
      <c r="EA37" s="1">
        <f t="shared" si="102"/>
        <v>500</v>
      </c>
      <c r="EB37" s="1">
        <f t="shared" si="103"/>
        <v>1.3546470875916845E-4</v>
      </c>
      <c r="EC37" s="4">
        <f t="shared" si="158"/>
        <v>0.31708610912223845</v>
      </c>
      <c r="ED37" s="1">
        <f t="shared" si="159"/>
        <v>-6.4552363303486011</v>
      </c>
      <c r="EE37" s="4">
        <f t="shared" si="160"/>
        <v>92.566916431287908</v>
      </c>
      <c r="EF37" s="4">
        <f t="shared" si="35"/>
        <v>102.56691643128791</v>
      </c>
      <c r="EG37" s="4">
        <f t="shared" si="161"/>
        <v>1.3550494552633465E-2</v>
      </c>
      <c r="EH37" s="4">
        <f t="shared" si="36"/>
        <v>5.8496736917868636E-6</v>
      </c>
      <c r="EI37" s="4">
        <f t="shared" si="37"/>
        <v>-55.40825885205065</v>
      </c>
      <c r="EJ37" s="4">
        <f t="shared" si="38"/>
        <v>-64.895091832555792</v>
      </c>
      <c r="EK37" s="4">
        <f t="shared" si="39"/>
        <v>-74.381924813060934</v>
      </c>
      <c r="EL37" s="1">
        <f t="shared" si="104"/>
        <v>64.895091832555792</v>
      </c>
      <c r="EM37" s="1">
        <f t="shared" si="105"/>
        <v>35.104908167444208</v>
      </c>
      <c r="EN37" s="1">
        <f t="shared" si="40"/>
        <v>1.621528212957098</v>
      </c>
      <c r="EO37" s="4">
        <f t="shared" si="106"/>
        <v>0.86109763531009964</v>
      </c>
      <c r="EP37" s="1">
        <f t="shared" si="107"/>
        <v>0.31059412787493967</v>
      </c>
      <c r="EQ37" s="4">
        <f t="shared" si="162"/>
        <v>-0.2113601495894081</v>
      </c>
      <c r="ER37" s="1">
        <f t="shared" si="163"/>
        <v>-0.16618037157237753</v>
      </c>
      <c r="ES37" s="1">
        <f t="shared" si="41"/>
        <v>1.3550494552633465E-2</v>
      </c>
      <c r="ET37" s="1">
        <f t="shared" si="108"/>
        <v>1009.4853461868433</v>
      </c>
      <c r="EU37" s="1">
        <f t="shared" si="109"/>
        <v>-170.67056521226317</v>
      </c>
      <c r="EV37" s="1">
        <f t="shared" si="110"/>
        <v>861.09763531009969</v>
      </c>
      <c r="EW37" s="1">
        <f t="shared" si="111"/>
        <v>500</v>
      </c>
      <c r="EX37" s="1">
        <f t="shared" si="112"/>
        <v>1.3541433108851808E-4</v>
      </c>
      <c r="EY37" s="4">
        <f t="shared" si="164"/>
        <v>0.31945213634580044</v>
      </c>
      <c r="EZ37" s="1">
        <f t="shared" si="165"/>
        <v>-6.4557951399709319</v>
      </c>
      <c r="FA37" s="4">
        <f t="shared" si="166"/>
        <v>92.634190915075749</v>
      </c>
      <c r="FB37" s="4">
        <f t="shared" si="42"/>
        <v>102.63419091507575</v>
      </c>
      <c r="FC37" s="4">
        <f t="shared" si="167"/>
        <v>1.354621354633332E-2</v>
      </c>
      <c r="FD37" s="4">
        <f t="shared" si="43"/>
        <v>-4.2810063001445103E-6</v>
      </c>
      <c r="FE37" s="4">
        <f t="shared" si="44"/>
        <v>-55.419349541947398</v>
      </c>
      <c r="FF37" s="4">
        <f t="shared" si="45"/>
        <v>-64.906182522452539</v>
      </c>
      <c r="FG37" s="4">
        <f t="shared" si="46"/>
        <v>-74.393015502957681</v>
      </c>
      <c r="FH37" s="1">
        <f t="shared" si="113"/>
        <v>64.906182522452539</v>
      </c>
      <c r="FI37" s="1">
        <f t="shared" si="114"/>
        <v>35.093817477547461</v>
      </c>
      <c r="FJ37" s="1">
        <f t="shared" si="47"/>
        <v>1.6216528158387256</v>
      </c>
      <c r="FK37" s="4">
        <f t="shared" si="115"/>
        <v>0.86064284781235401</v>
      </c>
      <c r="FL37" s="1">
        <f t="shared" si="116"/>
        <v>0.31009722690782798</v>
      </c>
      <c r="FM37" s="4">
        <f t="shared" si="168"/>
        <v>-0.20728499454514798</v>
      </c>
      <c r="FN37" s="1">
        <f t="shared" si="169"/>
        <v>-0.16567724295564573</v>
      </c>
      <c r="FO37" s="1">
        <f t="shared" si="48"/>
        <v>1.354621354633332E-2</v>
      </c>
      <c r="FP37" s="1">
        <f t="shared" si="117"/>
        <v>1009.4823494824334</v>
      </c>
      <c r="FQ37" s="1">
        <f t="shared" si="118"/>
        <v>-170.15384206030728</v>
      </c>
      <c r="FR37" s="1">
        <f t="shared" si="119"/>
        <v>860.64284781235403</v>
      </c>
      <c r="FS37" s="1">
        <f t="shared" si="120"/>
        <v>500</v>
      </c>
      <c r="FT37" s="1">
        <f t="shared" si="121"/>
        <v>1.3528060118668078E-4</v>
      </c>
      <c r="FU37" s="4">
        <f t="shared" si="170"/>
        <v>0.32142679785077843</v>
      </c>
      <c r="FV37" s="1">
        <f t="shared" si="171"/>
        <v>-6.4516799753158818</v>
      </c>
      <c r="FW37" s="4">
        <f t="shared" si="172"/>
        <v>92.686966670784017</v>
      </c>
      <c r="FX37" s="4">
        <f t="shared" si="49"/>
        <v>102.68696667078402</v>
      </c>
      <c r="FY37" s="4">
        <f t="shared" si="173"/>
        <v>1.3546596454659466E-2</v>
      </c>
      <c r="FZ37" s="4">
        <f t="shared" si="50"/>
        <v>3.8290832614536197E-7</v>
      </c>
      <c r="GA37" s="4">
        <f t="shared" si="51"/>
        <v>-55.418357551465164</v>
      </c>
      <c r="GB37" s="4">
        <f t="shared" si="52"/>
        <v>-64.905190531970305</v>
      </c>
      <c r="GC37" s="4">
        <f t="shared" si="53"/>
        <v>-74.392023512475447</v>
      </c>
      <c r="GD37" s="1">
        <f t="shared" si="122"/>
        <v>64.905190531970305</v>
      </c>
      <c r="GE37" s="1">
        <f t="shared" si="123"/>
        <v>35.094809468029695</v>
      </c>
      <c r="GF37" s="1">
        <f t="shared" si="54"/>
        <v>1.6216721693727174</v>
      </c>
      <c r="GG37" s="4">
        <f t="shared" si="124"/>
        <v>0.86042017841416296</v>
      </c>
      <c r="GH37" s="1">
        <f t="shared" si="125"/>
        <v>0.30910519755533367</v>
      </c>
      <c r="GI37" s="4">
        <f t="shared" si="174"/>
        <v>-0.20544375508478901</v>
      </c>
      <c r="GJ37" s="1">
        <f t="shared" si="175"/>
        <v>-0.16524710538439982</v>
      </c>
      <c r="GK37" s="1">
        <f t="shared" si="55"/>
        <v>1.3546596454659466E-2</v>
      </c>
      <c r="GL37" s="1">
        <f t="shared" si="126"/>
        <v>1009.4826175182616</v>
      </c>
      <c r="GM37" s="1">
        <f t="shared" si="127"/>
        <v>-169.71208217188629</v>
      </c>
      <c r="GN37" s="1">
        <f t="shared" si="128"/>
        <v>860.42017841416293</v>
      </c>
      <c r="GO37" s="1">
        <f t="shared" si="129"/>
        <v>500</v>
      </c>
      <c r="GP37" s="1">
        <f t="shared" si="130"/>
        <v>1.3521316100100939E-4</v>
      </c>
      <c r="GQ37" s="4">
        <f t="shared" si="176"/>
        <v>0.32318894921263192</v>
      </c>
      <c r="GR37" s="1">
        <f t="shared" si="177"/>
        <v>-6.4501092781171003</v>
      </c>
      <c r="GS37" s="4">
        <f t="shared" si="178"/>
        <v>92.727045558126974</v>
      </c>
      <c r="GT37" s="4">
        <f t="shared" si="56"/>
        <v>102.72704555812697</v>
      </c>
      <c r="GU37" s="4">
        <f t="shared" si="179"/>
        <v>1.3543794513554289E-2</v>
      </c>
      <c r="GV37" s="4">
        <f t="shared" si="57"/>
        <v>-2.8019411051766197E-6</v>
      </c>
      <c r="GW37" s="4">
        <v>410</v>
      </c>
      <c r="GX37" s="4"/>
      <c r="GY37" s="4"/>
      <c r="GZ37" s="4"/>
      <c r="HA37" s="4"/>
      <c r="HB37" s="4"/>
      <c r="HC37" s="4"/>
      <c r="HD37" s="4"/>
      <c r="HE37" s="4"/>
      <c r="HF37" s="6"/>
      <c r="HG37" s="4"/>
      <c r="HH37" s="4"/>
      <c r="HI37" s="4"/>
      <c r="HJ37" s="1"/>
      <c r="HK37" s="4"/>
      <c r="HL37" s="4"/>
      <c r="HP37" s="2"/>
      <c r="HQ37" s="2"/>
      <c r="HR37" s="2"/>
      <c r="HS37" s="2"/>
      <c r="HT37" s="3"/>
      <c r="HU37" s="2"/>
      <c r="HV37" s="2"/>
      <c r="HW37" s="2"/>
      <c r="HX37" s="2"/>
    </row>
    <row r="38" spans="1:232" s="5" customFormat="1">
      <c r="A38" s="1">
        <v>20</v>
      </c>
      <c r="B38" s="1">
        <f t="shared" si="0"/>
        <v>100</v>
      </c>
      <c r="C38" s="1">
        <v>0</v>
      </c>
      <c r="D38" s="1">
        <f t="shared" si="1"/>
        <v>-100</v>
      </c>
      <c r="E38" s="1">
        <f t="shared" si="131"/>
        <v>405</v>
      </c>
      <c r="F38" s="4">
        <f t="shared" si="58"/>
        <v>1.8259999999999974</v>
      </c>
      <c r="G38" s="1">
        <f>'0.5Q 8-16'!GA38</f>
        <v>-57.134364803790021</v>
      </c>
      <c r="H38" s="1">
        <f>'0.5Q 8-16'!GB38</f>
        <v>-66.621197784295163</v>
      </c>
      <c r="I38" s="1">
        <f>'0.5Q 8-16'!GC38</f>
        <v>-76.108030764800304</v>
      </c>
      <c r="J38" s="1">
        <f>'0.5Q 8-16'!GD38</f>
        <v>66.621197784295163</v>
      </c>
      <c r="K38" s="1">
        <f>'0.5Q 8-16'!GE38</f>
        <v>33.378802215704837</v>
      </c>
      <c r="L38" s="1">
        <f>'0.5Q 8-16'!GF38</f>
        <v>1.663138387464947</v>
      </c>
      <c r="M38" s="1">
        <f>'0.5Q 8-16'!GG38</f>
        <v>0.83969180823979084</v>
      </c>
      <c r="N38" s="1">
        <f>'0.5Q 8-16'!GH38</f>
        <v>0.30328979344750256</v>
      </c>
      <c r="O38" s="1">
        <f>'0.5Q 8-16'!GI38</f>
        <v>-0.23200285612906291</v>
      </c>
      <c r="P38" s="1">
        <f>'0.5Q 8-16'!GJ38</f>
        <v>-0.17645192074893426</v>
      </c>
      <c r="Q38" s="1">
        <f>'0.5Q 8-16'!GK38</f>
        <v>1.288421765526207E-2</v>
      </c>
      <c r="R38" s="1">
        <f>'0.5Q 8-16'!GL38</f>
        <v>1009.0189523586835</v>
      </c>
      <c r="S38" s="1">
        <f>'0.5Q 8-16'!GM38</f>
        <v>-181.21965164757046</v>
      </c>
      <c r="T38" s="1">
        <f>'0.5Q 8-16'!GN38</f>
        <v>839.69180823979082</v>
      </c>
      <c r="U38" s="1">
        <f>'0.5Q 8-16'!GO38</f>
        <v>500</v>
      </c>
      <c r="V38" s="1">
        <f>'0.5Q 8-16'!GP38</f>
        <v>1.3413502419037972E-4</v>
      </c>
      <c r="W38" s="1">
        <f>'0.5Q 8-16'!GQ38</f>
        <v>0.26992279911766942</v>
      </c>
      <c r="X38" s="1">
        <f>'0.5Q 8-16'!GR38</f>
        <v>-6.1721860285133658</v>
      </c>
      <c r="Y38" s="1">
        <f>'0.5Q 8-16'!GS38</f>
        <v>88.837704911328416</v>
      </c>
      <c r="Z38" s="1">
        <f>'0.5Q 8-16'!GT38</f>
        <v>98.837704911328416</v>
      </c>
      <c r="AA38" s="1">
        <f>'0.5Q 8-16'!GU38</f>
        <v>1.2892051904420368E-2</v>
      </c>
      <c r="AB38" s="4"/>
      <c r="AC38" s="4">
        <f t="shared" si="2"/>
        <v>-57.114068821514635</v>
      </c>
      <c r="AD38" s="4">
        <f t="shared" si="3"/>
        <v>-66.600901802019777</v>
      </c>
      <c r="AE38" s="4">
        <f t="shared" si="4"/>
        <v>-76.087734782524919</v>
      </c>
      <c r="AF38" s="1">
        <f t="shared" si="59"/>
        <v>66.600901802019777</v>
      </c>
      <c r="AG38" s="1">
        <f t="shared" si="60"/>
        <v>33.399098197980223</v>
      </c>
      <c r="AH38" s="1">
        <f t="shared" si="5"/>
        <v>1.6630298028667276</v>
      </c>
      <c r="AI38" s="4">
        <f t="shared" si="61"/>
        <v>0.83899778034609795</v>
      </c>
      <c r="AJ38" s="1">
        <f t="shared" si="62"/>
        <v>0.30049185411019613</v>
      </c>
      <c r="AK38" s="4">
        <f t="shared" si="132"/>
        <v>-0.22415756013132335</v>
      </c>
      <c r="AL38" s="1">
        <f t="shared" si="133"/>
        <v>-0.17449771599709324</v>
      </c>
      <c r="AM38" s="1">
        <f t="shared" si="6"/>
        <v>1.2892051904420368E-2</v>
      </c>
      <c r="AN38" s="1">
        <f t="shared" si="63"/>
        <v>1009.0244363330943</v>
      </c>
      <c r="AO38" s="1">
        <f t="shared" si="64"/>
        <v>-179.2126442833347</v>
      </c>
      <c r="AP38" s="1">
        <f t="shared" si="65"/>
        <v>838.9977803460979</v>
      </c>
      <c r="AQ38" s="1">
        <f t="shared" si="66"/>
        <v>500</v>
      </c>
      <c r="AR38" s="1">
        <f t="shared" si="67"/>
        <v>1.3382145564176071E-4</v>
      </c>
      <c r="AS38" s="4">
        <f t="shared" si="134"/>
        <v>0.27725644674676903</v>
      </c>
      <c r="AT38" s="1">
        <f t="shared" si="135"/>
        <v>-6.1687695054634153</v>
      </c>
      <c r="AU38" s="4">
        <f t="shared" si="136"/>
        <v>89.068701061356634</v>
      </c>
      <c r="AV38" s="4">
        <f t="shared" si="7"/>
        <v>99.068701061356634</v>
      </c>
      <c r="AW38" s="4">
        <f t="shared" si="137"/>
        <v>1.2887410430786566E-2</v>
      </c>
      <c r="AX38" s="4">
        <f t="shared" si="8"/>
        <v>-4.6414736338019902E-6</v>
      </c>
      <c r="AY38" s="4">
        <f t="shared" si="9"/>
        <v>-57.126093364607385</v>
      </c>
      <c r="AZ38" s="4">
        <f t="shared" si="10"/>
        <v>-66.612926345112527</v>
      </c>
      <c r="BA38" s="4">
        <f t="shared" si="11"/>
        <v>-76.099759325617669</v>
      </c>
      <c r="BB38" s="1">
        <f t="shared" si="68"/>
        <v>66.612926345112527</v>
      </c>
      <c r="BC38" s="1">
        <f t="shared" si="69"/>
        <v>33.387073654887473</v>
      </c>
      <c r="BD38" s="1">
        <f t="shared" si="12"/>
        <v>1.6632021151197387</v>
      </c>
      <c r="BE38" s="4">
        <f t="shared" si="70"/>
        <v>0.83790498123002433</v>
      </c>
      <c r="BF38" s="1">
        <f t="shared" si="71"/>
        <v>0.29842069339467947</v>
      </c>
      <c r="BG38" s="4">
        <f t="shared" si="138"/>
        <v>-0.2163506246904674</v>
      </c>
      <c r="BH38" s="1">
        <f t="shared" si="139"/>
        <v>-0.17272773867807467</v>
      </c>
      <c r="BI38" s="1">
        <f t="shared" si="13"/>
        <v>1.2887410430786566E-2</v>
      </c>
      <c r="BJ38" s="1">
        <f t="shared" si="72"/>
        <v>1009.0211873015506</v>
      </c>
      <c r="BK38" s="1">
        <f t="shared" si="73"/>
        <v>-177.39484217715625</v>
      </c>
      <c r="BL38" s="1">
        <f t="shared" si="74"/>
        <v>837.9049812300243</v>
      </c>
      <c r="BM38" s="1">
        <f t="shared" si="75"/>
        <v>500</v>
      </c>
      <c r="BN38" s="1">
        <f t="shared" si="76"/>
        <v>1.334532854759877E-4</v>
      </c>
      <c r="BO38" s="4">
        <f t="shared" si="140"/>
        <v>0.28376490421151418</v>
      </c>
      <c r="BP38" s="1">
        <f t="shared" si="141"/>
        <v>-6.159940311181769</v>
      </c>
      <c r="BQ38" s="4">
        <f t="shared" si="142"/>
        <v>89.247842320384706</v>
      </c>
      <c r="BR38" s="4">
        <f t="shared" si="14"/>
        <v>99.247842320384706</v>
      </c>
      <c r="BS38" s="4">
        <f t="shared" si="143"/>
        <v>1.2885678781008816E-2</v>
      </c>
      <c r="BT38" s="4">
        <f t="shared" si="15"/>
        <v>-1.7316497777503104E-6</v>
      </c>
      <c r="BU38" s="4">
        <f t="shared" si="16"/>
        <v>-57.130579503927976</v>
      </c>
      <c r="BV38" s="4">
        <f t="shared" si="17"/>
        <v>-66.617412484433117</v>
      </c>
      <c r="BW38" s="4">
        <f t="shared" si="18"/>
        <v>-76.104245464938259</v>
      </c>
      <c r="BX38" s="1">
        <f t="shared" si="77"/>
        <v>66.617412484433117</v>
      </c>
      <c r="BY38" s="1">
        <f t="shared" si="78"/>
        <v>33.382587515566883</v>
      </c>
      <c r="BZ38" s="1">
        <f t="shared" si="19"/>
        <v>1.6633016303745887</v>
      </c>
      <c r="CA38" s="4">
        <f t="shared" si="79"/>
        <v>0.83712931065933915</v>
      </c>
      <c r="CB38" s="1">
        <f t="shared" si="80"/>
        <v>0.29641023981088499</v>
      </c>
      <c r="CC38" s="4">
        <f t="shared" si="144"/>
        <v>-0.21255344363318773</v>
      </c>
      <c r="CD38" s="1">
        <f t="shared" si="145"/>
        <v>-0.17135050732713752</v>
      </c>
      <c r="CE38" s="1">
        <f t="shared" si="20"/>
        <v>1.2885678781008816E-2</v>
      </c>
      <c r="CF38" s="1">
        <f t="shared" si="81"/>
        <v>1009.0199751467062</v>
      </c>
      <c r="CG38" s="1">
        <f t="shared" si="82"/>
        <v>-175.98039803511676</v>
      </c>
      <c r="CH38" s="1">
        <f t="shared" si="83"/>
        <v>837.12931065933913</v>
      </c>
      <c r="CI38" s="1">
        <f t="shared" si="84"/>
        <v>500</v>
      </c>
      <c r="CJ38" s="1">
        <f t="shared" si="85"/>
        <v>1.3318828070953067E-4</v>
      </c>
      <c r="CK38" s="4">
        <f t="shared" si="146"/>
        <v>0.28884811593751936</v>
      </c>
      <c r="CL38" s="1">
        <f t="shared" si="147"/>
        <v>-6.1539912745668879</v>
      </c>
      <c r="CM38" s="4">
        <f t="shared" si="148"/>
        <v>89.390921885320424</v>
      </c>
      <c r="CN38" s="4">
        <f t="shared" si="21"/>
        <v>99.390921885320424</v>
      </c>
      <c r="CO38" s="4">
        <f t="shared" si="149"/>
        <v>1.288193266985122E-2</v>
      </c>
      <c r="CP38" s="4">
        <f t="shared" si="22"/>
        <v>-3.7461111575959327E-6</v>
      </c>
      <c r="CQ38" s="4">
        <f t="shared" si="23"/>
        <v>-57.140284455113459</v>
      </c>
      <c r="CR38" s="4">
        <f t="shared" si="24"/>
        <v>-66.627117435618601</v>
      </c>
      <c r="CS38" s="4">
        <f t="shared" si="25"/>
        <v>-76.113950416123743</v>
      </c>
      <c r="CT38" s="1">
        <f t="shared" si="86"/>
        <v>66.627117435618601</v>
      </c>
      <c r="CU38" s="1">
        <f t="shared" si="87"/>
        <v>33.372882564381399</v>
      </c>
      <c r="CV38" s="1">
        <f t="shared" si="26"/>
        <v>1.6634276316514318</v>
      </c>
      <c r="CW38" s="4">
        <f t="shared" si="88"/>
        <v>0.83642889306459356</v>
      </c>
      <c r="CX38" s="1">
        <f t="shared" si="89"/>
        <v>0.2952061433248801</v>
      </c>
      <c r="CY38" s="4">
        <f t="shared" si="150"/>
        <v>-0.21970997456110952</v>
      </c>
      <c r="CZ38" s="1">
        <f t="shared" si="151"/>
        <v>-0.17027319712247488</v>
      </c>
      <c r="DA38" s="1">
        <f t="shared" si="27"/>
        <v>1.288193266985122E-2</v>
      </c>
      <c r="DB38" s="1">
        <f t="shared" si="90"/>
        <v>1009.017352868896</v>
      </c>
      <c r="DC38" s="1">
        <f t="shared" si="91"/>
        <v>-174.87397890872415</v>
      </c>
      <c r="DD38" s="1">
        <f t="shared" si="92"/>
        <v>836.42889306459358</v>
      </c>
      <c r="DE38" s="1">
        <f t="shared" si="93"/>
        <v>500</v>
      </c>
      <c r="DF38" s="1">
        <f t="shared" si="94"/>
        <v>1.3295293737733451E-4</v>
      </c>
      <c r="DG38" s="4">
        <f t="shared" si="152"/>
        <v>0.29278905099628788</v>
      </c>
      <c r="DH38" s="1">
        <f t="shared" si="153"/>
        <v>-6.1481772839293223</v>
      </c>
      <c r="DI38" s="4">
        <f t="shared" si="154"/>
        <v>89.50633334653196</v>
      </c>
      <c r="DJ38" s="4">
        <f t="shared" si="28"/>
        <v>99.50633334653196</v>
      </c>
      <c r="DK38" s="4">
        <f t="shared" si="155"/>
        <v>1.2880732921978754E-2</v>
      </c>
      <c r="DL38" s="4">
        <f t="shared" si="29"/>
        <v>-1.199747872465684E-6</v>
      </c>
      <c r="DM38" s="4">
        <f t="shared" si="30"/>
        <v>-57.143392610223486</v>
      </c>
      <c r="DN38" s="4">
        <f t="shared" si="31"/>
        <v>-66.630225590728628</v>
      </c>
      <c r="DO38" s="4">
        <f t="shared" si="32"/>
        <v>-76.11705857123377</v>
      </c>
      <c r="DP38" s="1">
        <f t="shared" si="95"/>
        <v>66.630225590728628</v>
      </c>
      <c r="DQ38" s="1">
        <f t="shared" si="96"/>
        <v>33.369774409271372</v>
      </c>
      <c r="DR38" s="1">
        <f t="shared" si="33"/>
        <v>1.6634393052645864</v>
      </c>
      <c r="DS38" s="4">
        <f t="shared" si="97"/>
        <v>0.83610933955668987</v>
      </c>
      <c r="DT38" s="1">
        <f t="shared" si="98"/>
        <v>0.29600697156375178</v>
      </c>
      <c r="DU38" s="4">
        <f t="shared" si="156"/>
        <v>-0.21283731875751538</v>
      </c>
      <c r="DV38" s="1">
        <f t="shared" si="157"/>
        <v>-0.16974244615421194</v>
      </c>
      <c r="DW38" s="1">
        <f t="shared" si="34"/>
        <v>1.2880732921978754E-2</v>
      </c>
      <c r="DX38" s="1">
        <f t="shared" si="99"/>
        <v>1009.0165130453852</v>
      </c>
      <c r="DY38" s="1">
        <f t="shared" si="100"/>
        <v>-174.32888704929874</v>
      </c>
      <c r="DZ38" s="1">
        <f t="shared" si="101"/>
        <v>836.10933955668986</v>
      </c>
      <c r="EA38" s="1">
        <f t="shared" si="102"/>
        <v>500</v>
      </c>
      <c r="EB38" s="1">
        <f t="shared" si="103"/>
        <v>1.327823913925847E-4</v>
      </c>
      <c r="EC38" s="4">
        <f t="shared" si="158"/>
        <v>0.29473819719740263</v>
      </c>
      <c r="ED38" s="1">
        <f t="shared" si="159"/>
        <v>-6.1456282637919744</v>
      </c>
      <c r="EE38" s="4">
        <f t="shared" si="160"/>
        <v>89.618294542158139</v>
      </c>
      <c r="EF38" s="4">
        <f t="shared" si="35"/>
        <v>99.618294542158139</v>
      </c>
      <c r="EG38" s="4">
        <f t="shared" si="161"/>
        <v>1.2887024083733335E-2</v>
      </c>
      <c r="EH38" s="4">
        <f t="shared" si="36"/>
        <v>6.2911617545804988E-6</v>
      </c>
      <c r="EI38" s="4">
        <f t="shared" si="37"/>
        <v>-57.127094263709012</v>
      </c>
      <c r="EJ38" s="4">
        <f t="shared" si="38"/>
        <v>-66.613927244214153</v>
      </c>
      <c r="EK38" s="4">
        <f t="shared" si="39"/>
        <v>-76.100760224719295</v>
      </c>
      <c r="EL38" s="1">
        <f t="shared" si="104"/>
        <v>66.613927244214153</v>
      </c>
      <c r="EM38" s="1">
        <f t="shared" si="105"/>
        <v>33.386072755785847</v>
      </c>
      <c r="EN38" s="1">
        <f t="shared" si="40"/>
        <v>1.6633274566803924</v>
      </c>
      <c r="EO38" s="4">
        <f t="shared" si="106"/>
        <v>0.8359848744658871</v>
      </c>
      <c r="EP38" s="1">
        <f t="shared" si="107"/>
        <v>0.29460957610816946</v>
      </c>
      <c r="EQ38" s="4">
        <f t="shared" si="162"/>
        <v>-0.2113601495894081</v>
      </c>
      <c r="ER38" s="1">
        <f t="shared" si="163"/>
        <v>-0.16901987807316243</v>
      </c>
      <c r="ES38" s="1">
        <f t="shared" si="41"/>
        <v>1.2887024083733335E-2</v>
      </c>
      <c r="ET38" s="1">
        <f t="shared" si="108"/>
        <v>1009.0209168586133</v>
      </c>
      <c r="EU38" s="1">
        <f t="shared" si="109"/>
        <v>-173.58679517869928</v>
      </c>
      <c r="EV38" s="1">
        <f t="shared" si="110"/>
        <v>835.98487446588706</v>
      </c>
      <c r="EW38" s="1">
        <f t="shared" si="111"/>
        <v>500</v>
      </c>
      <c r="EX38" s="1">
        <f t="shared" si="112"/>
        <v>1.3269409378002597E-4</v>
      </c>
      <c r="EY38" s="4">
        <f t="shared" si="164"/>
        <v>0.297507033605722</v>
      </c>
      <c r="EZ38" s="1">
        <f t="shared" si="165"/>
        <v>-6.1460050082609454</v>
      </c>
      <c r="FA38" s="4">
        <f t="shared" si="166"/>
        <v>89.715949810660533</v>
      </c>
      <c r="FB38" s="4">
        <f t="shared" si="42"/>
        <v>99.715949810660533</v>
      </c>
      <c r="FC38" s="4">
        <f t="shared" si="167"/>
        <v>1.2883586355008209E-2</v>
      </c>
      <c r="FD38" s="4">
        <f t="shared" si="43"/>
        <v>-3.4377287251256133E-6</v>
      </c>
      <c r="FE38" s="4">
        <f t="shared" si="44"/>
        <v>-57.136000296675661</v>
      </c>
      <c r="FF38" s="4">
        <f t="shared" si="45"/>
        <v>-66.622833277180803</v>
      </c>
      <c r="FG38" s="4">
        <f t="shared" si="46"/>
        <v>-76.109666257685944</v>
      </c>
      <c r="FH38" s="1">
        <f t="shared" si="113"/>
        <v>66.622833277180803</v>
      </c>
      <c r="FI38" s="1">
        <f t="shared" si="114"/>
        <v>33.377166722819197</v>
      </c>
      <c r="FJ38" s="1">
        <f t="shared" si="47"/>
        <v>1.6634269886964468</v>
      </c>
      <c r="FK38" s="4">
        <f t="shared" si="115"/>
        <v>0.83548345715442451</v>
      </c>
      <c r="FL38" s="1">
        <f t="shared" si="116"/>
        <v>0.29407081269359292</v>
      </c>
      <c r="FM38" s="4">
        <f t="shared" si="168"/>
        <v>-0.20728499454514798</v>
      </c>
      <c r="FN38" s="1">
        <f t="shared" si="169"/>
        <v>-0.16830577276398406</v>
      </c>
      <c r="FO38" s="1">
        <f t="shared" si="48"/>
        <v>1.2883586355008209E-2</v>
      </c>
      <c r="FP38" s="1">
        <f t="shared" si="117"/>
        <v>1009.0185104485057</v>
      </c>
      <c r="FQ38" s="1">
        <f t="shared" si="118"/>
        <v>-172.85339474406692</v>
      </c>
      <c r="FR38" s="1">
        <f t="shared" si="119"/>
        <v>835.48345715442451</v>
      </c>
      <c r="FS38" s="1">
        <f t="shared" si="120"/>
        <v>500</v>
      </c>
      <c r="FT38" s="1">
        <f t="shared" si="121"/>
        <v>1.3252543826502218E-4</v>
      </c>
      <c r="FU38" s="4">
        <f t="shared" si="170"/>
        <v>0.30010273775352586</v>
      </c>
      <c r="FV38" s="1">
        <f t="shared" si="171"/>
        <v>-6.1416904397505787</v>
      </c>
      <c r="FW38" s="4">
        <f t="shared" si="172"/>
        <v>89.791568337198839</v>
      </c>
      <c r="FX38" s="4">
        <f t="shared" si="49"/>
        <v>99.791568337198839</v>
      </c>
      <c r="FY38" s="4">
        <f t="shared" si="173"/>
        <v>1.2884440390632575E-2</v>
      </c>
      <c r="FZ38" s="4">
        <f t="shared" si="50"/>
        <v>8.540356243660896E-7</v>
      </c>
      <c r="GA38" s="4">
        <f t="shared" si="51"/>
        <v>-57.133787769151411</v>
      </c>
      <c r="GB38" s="4">
        <f t="shared" si="52"/>
        <v>-66.620620749656553</v>
      </c>
      <c r="GC38" s="4">
        <f t="shared" si="53"/>
        <v>-76.107453730161694</v>
      </c>
      <c r="GD38" s="1">
        <f t="shared" si="122"/>
        <v>66.620620749656553</v>
      </c>
      <c r="GE38" s="1">
        <f t="shared" si="123"/>
        <v>33.379379250343447</v>
      </c>
      <c r="GF38" s="1">
        <f t="shared" si="54"/>
        <v>1.6634332753980079</v>
      </c>
      <c r="GG38" s="4">
        <f t="shared" si="124"/>
        <v>0.83522212050580968</v>
      </c>
      <c r="GH38" s="1">
        <f t="shared" si="125"/>
        <v>0.29311230779070813</v>
      </c>
      <c r="GI38" s="4">
        <f t="shared" si="174"/>
        <v>-0.20544375508478901</v>
      </c>
      <c r="GJ38" s="1">
        <f t="shared" si="175"/>
        <v>-0.16773184810965425</v>
      </c>
      <c r="GK38" s="1">
        <f t="shared" si="55"/>
        <v>1.2884440390632575E-2</v>
      </c>
      <c r="GL38" s="1">
        <f t="shared" si="126"/>
        <v>1009.0191082734427</v>
      </c>
      <c r="GM38" s="1">
        <f t="shared" si="127"/>
        <v>-172.2639626455771</v>
      </c>
      <c r="GN38" s="1">
        <f t="shared" si="128"/>
        <v>835.2221205058097</v>
      </c>
      <c r="GO38" s="1">
        <f t="shared" si="129"/>
        <v>500</v>
      </c>
      <c r="GP38" s="1">
        <f t="shared" si="130"/>
        <v>1.3243121280537805E-4</v>
      </c>
      <c r="GQ38" s="4">
        <f t="shared" si="176"/>
        <v>0.30224264375513754</v>
      </c>
      <c r="GR38" s="1">
        <f t="shared" si="177"/>
        <v>-6.1399775515611497</v>
      </c>
      <c r="GS38" s="4">
        <f t="shared" si="178"/>
        <v>89.850639128218205</v>
      </c>
      <c r="GT38" s="4">
        <f t="shared" si="56"/>
        <v>99.850639128218205</v>
      </c>
      <c r="GU38" s="4">
        <f t="shared" si="179"/>
        <v>1.2882157486716211E-2</v>
      </c>
      <c r="GV38" s="4">
        <f t="shared" si="57"/>
        <v>-2.2829039163646536E-6</v>
      </c>
      <c r="GW38" s="4">
        <v>405</v>
      </c>
      <c r="GX38" s="4"/>
      <c r="GY38" s="4"/>
      <c r="GZ38" s="4"/>
      <c r="HA38" s="4"/>
      <c r="HB38" s="4"/>
      <c r="HC38" s="4"/>
      <c r="HD38" s="4"/>
      <c r="HE38" s="4"/>
      <c r="HF38" s="6"/>
      <c r="HG38" s="4"/>
      <c r="HH38" s="4"/>
      <c r="HI38" s="4"/>
      <c r="HJ38" s="1"/>
      <c r="HK38" s="4"/>
      <c r="HL38" s="4"/>
      <c r="HP38" s="2"/>
      <c r="HQ38" s="2"/>
      <c r="HR38" s="2"/>
      <c r="HS38" s="2"/>
      <c r="HT38" s="3"/>
      <c r="HU38" s="2"/>
      <c r="HV38" s="2"/>
      <c r="HW38" s="2"/>
      <c r="HX38" s="2"/>
    </row>
    <row r="39" spans="1:232" s="5" customFormat="1">
      <c r="A39" s="1">
        <v>21</v>
      </c>
      <c r="B39" s="1">
        <f t="shared" si="0"/>
        <v>100</v>
      </c>
      <c r="C39" s="1">
        <v>0</v>
      </c>
      <c r="D39" s="1">
        <f t="shared" si="1"/>
        <v>-100</v>
      </c>
      <c r="E39" s="1">
        <f t="shared" si="131"/>
        <v>400</v>
      </c>
      <c r="F39" s="4">
        <f t="shared" si="58"/>
        <v>1.8509999999999973</v>
      </c>
      <c r="G39" s="1">
        <f>'0.5Q 8-16'!GA39</f>
        <v>-58.845746985452735</v>
      </c>
      <c r="H39" s="1">
        <f>'0.5Q 8-16'!GB39</f>
        <v>-68.332579965957876</v>
      </c>
      <c r="I39" s="1">
        <f>'0.5Q 8-16'!GC39</f>
        <v>-77.819412946463018</v>
      </c>
      <c r="J39" s="1">
        <f>'0.5Q 8-16'!GD39</f>
        <v>68.332579965957876</v>
      </c>
      <c r="K39" s="1">
        <f>'0.5Q 8-16'!GE39</f>
        <v>31.667420034042124</v>
      </c>
      <c r="L39" s="1">
        <f>'0.5Q 8-16'!GF39</f>
        <v>1.7039894951193162</v>
      </c>
      <c r="M39" s="1">
        <f>'0.5Q 8-16'!GG39</f>
        <v>0.81702215308738335</v>
      </c>
      <c r="N39" s="1">
        <f>'0.5Q 8-16'!GH39</f>
        <v>0.28911339011090681</v>
      </c>
      <c r="O39" s="1">
        <f>'0.5Q 8-16'!GI39</f>
        <v>-0.23200285612906291</v>
      </c>
      <c r="P39" s="1">
        <f>'0.5Q 8-16'!GJ39</f>
        <v>-0.18245344924521784</v>
      </c>
      <c r="Q39" s="1">
        <f>'0.5Q 8-16'!GK39</f>
        <v>1.222362413314026E-2</v>
      </c>
      <c r="R39" s="1">
        <f>'0.5Q 8-16'!GL39</f>
        <v>1008.5565368931981</v>
      </c>
      <c r="S39" s="1">
        <f>'0.5Q 8-16'!GM39</f>
        <v>-187.38334144382361</v>
      </c>
      <c r="T39" s="1">
        <f>'0.5Q 8-16'!GN39</f>
        <v>817.02215308738334</v>
      </c>
      <c r="U39" s="1">
        <f>'0.5Q 8-16'!GO39</f>
        <v>500</v>
      </c>
      <c r="V39" s="1">
        <f>'0.5Q 8-16'!GP39</f>
        <v>1.3211870442436207E-4</v>
      </c>
      <c r="W39" s="1">
        <f>'0.5Q 8-16'!GQ39</f>
        <v>0.24325082811088053</v>
      </c>
      <c r="X39" s="1">
        <f>'0.5Q 8-16'!GR39</f>
        <v>-5.8685612384592494</v>
      </c>
      <c r="Y39" s="1">
        <f>'0.5Q 8-16'!GS39</f>
        <v>85.395600067010392</v>
      </c>
      <c r="Z39" s="1">
        <f>'0.5Q 8-16'!GT39</f>
        <v>95.395600067010392</v>
      </c>
      <c r="AA39" s="1">
        <f>'0.5Q 8-16'!GU39</f>
        <v>1.2233592694016854E-2</v>
      </c>
      <c r="AB39" s="4"/>
      <c r="AC39" s="4">
        <f t="shared" si="2"/>
        <v>-58.819921698207679</v>
      </c>
      <c r="AD39" s="4">
        <f t="shared" si="3"/>
        <v>-68.306754678712821</v>
      </c>
      <c r="AE39" s="4">
        <f t="shared" si="4"/>
        <v>-77.793587659217962</v>
      </c>
      <c r="AF39" s="1">
        <f t="shared" si="59"/>
        <v>68.306754678712821</v>
      </c>
      <c r="AG39" s="1">
        <f t="shared" si="60"/>
        <v>31.693245321287179</v>
      </c>
      <c r="AH39" s="1">
        <f t="shared" si="5"/>
        <v>1.7038383643787633</v>
      </c>
      <c r="AI39" s="4">
        <f t="shared" si="61"/>
        <v>0.81617123024071425</v>
      </c>
      <c r="AJ39" s="1">
        <f t="shared" si="62"/>
        <v>0.28632148468524865</v>
      </c>
      <c r="AK39" s="4">
        <f t="shared" si="132"/>
        <v>-0.22415756013132335</v>
      </c>
      <c r="AL39" s="1">
        <f t="shared" si="133"/>
        <v>-0.17986749098092625</v>
      </c>
      <c r="AM39" s="1">
        <f t="shared" si="6"/>
        <v>1.2233592694016854E-2</v>
      </c>
      <c r="AN39" s="1">
        <f t="shared" si="63"/>
        <v>1008.5635148858119</v>
      </c>
      <c r="AO39" s="1">
        <f t="shared" si="64"/>
        <v>-184.72751058723088</v>
      </c>
      <c r="AP39" s="1">
        <f t="shared" si="65"/>
        <v>816.17123024071429</v>
      </c>
      <c r="AQ39" s="1">
        <f t="shared" si="66"/>
        <v>500</v>
      </c>
      <c r="AR39" s="1">
        <f t="shared" si="67"/>
        <v>1.3169184208070283E-4</v>
      </c>
      <c r="AS39" s="4">
        <f t="shared" si="134"/>
        <v>0.25198568975567381</v>
      </c>
      <c r="AT39" s="1">
        <f t="shared" si="135"/>
        <v>-5.8648106572527539</v>
      </c>
      <c r="AU39" s="4">
        <f t="shared" si="136"/>
        <v>85.707434796257957</v>
      </c>
      <c r="AV39" s="4">
        <f t="shared" si="7"/>
        <v>95.707434796257957</v>
      </c>
      <c r="AW39" s="4">
        <f t="shared" si="137"/>
        <v>1.2231278313217112E-2</v>
      </c>
      <c r="AX39" s="4">
        <f t="shared" si="8"/>
        <v>-2.3143807997422217E-6</v>
      </c>
      <c r="AY39" s="4">
        <f t="shared" si="9"/>
        <v>-58.825917503388354</v>
      </c>
      <c r="AZ39" s="4">
        <f t="shared" si="10"/>
        <v>-68.312750483893495</v>
      </c>
      <c r="BA39" s="4">
        <f t="shared" si="11"/>
        <v>-77.799583464398637</v>
      </c>
      <c r="BB39" s="1">
        <f t="shared" si="68"/>
        <v>68.312750483893495</v>
      </c>
      <c r="BC39" s="1">
        <f t="shared" si="69"/>
        <v>31.687249516106505</v>
      </c>
      <c r="BD39" s="1">
        <f t="shared" si="12"/>
        <v>1.7039507389239357</v>
      </c>
      <c r="BE39" s="4">
        <f t="shared" si="70"/>
        <v>0.81497247608393941</v>
      </c>
      <c r="BF39" s="1">
        <f t="shared" si="71"/>
        <v>0.28420976798778963</v>
      </c>
      <c r="BG39" s="4">
        <f t="shared" si="138"/>
        <v>-0.2163506246904674</v>
      </c>
      <c r="BH39" s="1">
        <f t="shared" si="139"/>
        <v>-0.17753084055463142</v>
      </c>
      <c r="BI39" s="1">
        <f t="shared" si="13"/>
        <v>1.2231278313217112E-2</v>
      </c>
      <c r="BJ39" s="1">
        <f t="shared" si="72"/>
        <v>1008.5618948192521</v>
      </c>
      <c r="BK39" s="1">
        <f t="shared" si="73"/>
        <v>-182.32772386641756</v>
      </c>
      <c r="BL39" s="1">
        <f t="shared" si="74"/>
        <v>814.97247608393945</v>
      </c>
      <c r="BM39" s="1">
        <f t="shared" si="75"/>
        <v>500</v>
      </c>
      <c r="BN39" s="1">
        <f t="shared" si="76"/>
        <v>1.3122642351389089E-4</v>
      </c>
      <c r="BO39" s="4">
        <f t="shared" si="140"/>
        <v>0.25980157959067751</v>
      </c>
      <c r="BP39" s="1">
        <f t="shared" si="141"/>
        <v>-5.855837577017879</v>
      </c>
      <c r="BQ39" s="4">
        <f t="shared" si="142"/>
        <v>85.956838468259775</v>
      </c>
      <c r="BR39" s="4">
        <f t="shared" si="14"/>
        <v>95.956838468259775</v>
      </c>
      <c r="BS39" s="4">
        <f t="shared" si="143"/>
        <v>1.2231296668934251E-2</v>
      </c>
      <c r="BT39" s="4">
        <f t="shared" si="15"/>
        <v>1.8355717138970884E-8</v>
      </c>
      <c r="BU39" s="4">
        <f t="shared" si="16"/>
        <v>-58.825869949717003</v>
      </c>
      <c r="BV39" s="4">
        <f t="shared" si="17"/>
        <v>-68.312702930222144</v>
      </c>
      <c r="BW39" s="4">
        <f t="shared" si="18"/>
        <v>-77.799535910727286</v>
      </c>
      <c r="BX39" s="1">
        <f t="shared" si="77"/>
        <v>68.312702930222144</v>
      </c>
      <c r="BY39" s="1">
        <f t="shared" si="78"/>
        <v>31.687297069777856</v>
      </c>
      <c r="BZ39" s="1">
        <f t="shared" si="19"/>
        <v>1.7040058621605256</v>
      </c>
      <c r="CA39" s="4">
        <f t="shared" si="79"/>
        <v>0.81408463571873924</v>
      </c>
      <c r="CB39" s="1">
        <f t="shared" si="80"/>
        <v>0.28219235963945616</v>
      </c>
      <c r="CC39" s="4">
        <f t="shared" si="144"/>
        <v>-0.21255344363318773</v>
      </c>
      <c r="CD39" s="1">
        <f t="shared" si="145"/>
        <v>-0.17566220272928298</v>
      </c>
      <c r="CE39" s="1">
        <f t="shared" si="20"/>
        <v>1.2231296668934251E-2</v>
      </c>
      <c r="CF39" s="1">
        <f t="shared" si="81"/>
        <v>1008.561907668254</v>
      </c>
      <c r="CG39" s="1">
        <f t="shared" si="82"/>
        <v>-180.4085954470282</v>
      </c>
      <c r="CH39" s="1">
        <f t="shared" si="83"/>
        <v>814.08463571873926</v>
      </c>
      <c r="CI39" s="1">
        <f t="shared" si="84"/>
        <v>500</v>
      </c>
      <c r="CJ39" s="1">
        <f t="shared" si="85"/>
        <v>1.3087642241491304E-4</v>
      </c>
      <c r="CK39" s="4">
        <f t="shared" si="146"/>
        <v>0.26606630810628074</v>
      </c>
      <c r="CL39" s="1">
        <f t="shared" si="147"/>
        <v>-5.8495820263608449</v>
      </c>
      <c r="CM39" s="4">
        <f t="shared" si="148"/>
        <v>86.157649073596318</v>
      </c>
      <c r="CN39" s="4">
        <f t="shared" si="21"/>
        <v>96.157649073596318</v>
      </c>
      <c r="CO39" s="4">
        <f t="shared" si="149"/>
        <v>1.222907235994045E-2</v>
      </c>
      <c r="CP39" s="4">
        <f t="shared" si="22"/>
        <v>-2.2243089938013549E-6</v>
      </c>
      <c r="CQ39" s="4">
        <f t="shared" si="23"/>
        <v>-58.831632408250172</v>
      </c>
      <c r="CR39" s="4">
        <f t="shared" si="24"/>
        <v>-68.318465388755314</v>
      </c>
      <c r="CS39" s="4">
        <f t="shared" si="25"/>
        <v>-77.805298369260456</v>
      </c>
      <c r="CT39" s="1">
        <f t="shared" si="86"/>
        <v>68.318465388755314</v>
      </c>
      <c r="CU39" s="1">
        <f t="shared" si="87"/>
        <v>31.681534611244686</v>
      </c>
      <c r="CV39" s="1">
        <f t="shared" si="26"/>
        <v>1.7040923676999777</v>
      </c>
      <c r="CW39" s="4">
        <f t="shared" si="88"/>
        <v>0.81329472097091848</v>
      </c>
      <c r="CX39" s="1">
        <f t="shared" si="89"/>
        <v>0.28094054219139547</v>
      </c>
      <c r="CY39" s="4">
        <f t="shared" si="150"/>
        <v>-0.21970997456110952</v>
      </c>
      <c r="CZ39" s="1">
        <f t="shared" si="151"/>
        <v>-0.17417664990751977</v>
      </c>
      <c r="DA39" s="1">
        <f t="shared" si="27"/>
        <v>1.222907235994045E-2</v>
      </c>
      <c r="DB39" s="1">
        <f t="shared" si="90"/>
        <v>1008.5603506519583</v>
      </c>
      <c r="DC39" s="1">
        <f t="shared" si="91"/>
        <v>-178.88290298802096</v>
      </c>
      <c r="DD39" s="1">
        <f t="shared" si="92"/>
        <v>813.29472097091843</v>
      </c>
      <c r="DE39" s="1">
        <f t="shared" si="93"/>
        <v>500</v>
      </c>
      <c r="DF39" s="1">
        <f t="shared" si="94"/>
        <v>1.3057206198215411E-4</v>
      </c>
      <c r="DG39" s="4">
        <f t="shared" si="152"/>
        <v>0.27102292721086557</v>
      </c>
      <c r="DH39" s="1">
        <f t="shared" si="153"/>
        <v>-5.843513252759359</v>
      </c>
      <c r="DI39" s="4">
        <f t="shared" si="154"/>
        <v>86.321319912377305</v>
      </c>
      <c r="DJ39" s="4">
        <f t="shared" si="28"/>
        <v>96.321319912377305</v>
      </c>
      <c r="DK39" s="4">
        <f t="shared" si="155"/>
        <v>1.2229014601812629E-2</v>
      </c>
      <c r="DL39" s="4">
        <f t="shared" si="29"/>
        <v>-5.7758127820425886E-8</v>
      </c>
      <c r="DM39" s="4">
        <f t="shared" si="30"/>
        <v>-58.831782040705662</v>
      </c>
      <c r="DN39" s="4">
        <f t="shared" si="31"/>
        <v>-68.318615021210803</v>
      </c>
      <c r="DO39" s="4">
        <f t="shared" si="32"/>
        <v>-77.805448001715945</v>
      </c>
      <c r="DP39" s="1">
        <f t="shared" si="95"/>
        <v>68.318615021210803</v>
      </c>
      <c r="DQ39" s="1">
        <f t="shared" si="96"/>
        <v>31.681384978789197</v>
      </c>
      <c r="DR39" s="1">
        <f t="shared" si="33"/>
        <v>1.7040833894856369</v>
      </c>
      <c r="DS39" s="4">
        <f t="shared" si="97"/>
        <v>0.81288168442100961</v>
      </c>
      <c r="DT39" s="1">
        <f t="shared" si="98"/>
        <v>0.28154006766029838</v>
      </c>
      <c r="DU39" s="4">
        <f t="shared" si="156"/>
        <v>-0.21283731875751538</v>
      </c>
      <c r="DV39" s="1">
        <f t="shared" si="157"/>
        <v>-0.17331233539740748</v>
      </c>
      <c r="DW39" s="1">
        <f t="shared" si="34"/>
        <v>1.2229014601812629E-2</v>
      </c>
      <c r="DX39" s="1">
        <f t="shared" si="99"/>
        <v>1008.5603102212688</v>
      </c>
      <c r="DY39" s="1">
        <f t="shared" si="100"/>
        <v>-177.99523469984544</v>
      </c>
      <c r="DZ39" s="1">
        <f t="shared" si="101"/>
        <v>812.8816844210096</v>
      </c>
      <c r="EA39" s="1">
        <f t="shared" si="102"/>
        <v>500</v>
      </c>
      <c r="EB39" s="1">
        <f t="shared" si="103"/>
        <v>1.3034366403322505E-4</v>
      </c>
      <c r="EC39" s="4">
        <f t="shared" si="158"/>
        <v>0.27391886338948068</v>
      </c>
      <c r="ED39" s="1">
        <f t="shared" si="159"/>
        <v>-5.8405884375168338</v>
      </c>
      <c r="EE39" s="4">
        <f t="shared" si="160"/>
        <v>86.475614944868468</v>
      </c>
      <c r="EF39" s="4">
        <f t="shared" si="35"/>
        <v>96.475614944868468</v>
      </c>
      <c r="EG39" s="4">
        <f t="shared" si="161"/>
        <v>1.2236003926348524E-2</v>
      </c>
      <c r="EH39" s="4">
        <f t="shared" si="36"/>
        <v>6.9893245358953332E-6</v>
      </c>
      <c r="EI39" s="4">
        <f t="shared" si="37"/>
        <v>-58.813674982322524</v>
      </c>
      <c r="EJ39" s="4">
        <f t="shared" si="38"/>
        <v>-68.300507962827666</v>
      </c>
      <c r="EK39" s="4">
        <f t="shared" si="39"/>
        <v>-77.787340943332808</v>
      </c>
      <c r="EL39" s="1">
        <f t="shared" si="104"/>
        <v>68.300507962827666</v>
      </c>
      <c r="EM39" s="1">
        <f t="shared" si="105"/>
        <v>31.699492037172334</v>
      </c>
      <c r="EN39" s="1">
        <f t="shared" si="40"/>
        <v>1.703961136379641</v>
      </c>
      <c r="EO39" s="4">
        <f t="shared" si="106"/>
        <v>0.81267359398497163</v>
      </c>
      <c r="EP39" s="1">
        <f t="shared" si="107"/>
        <v>0.28016264000049929</v>
      </c>
      <c r="EQ39" s="4">
        <f t="shared" si="162"/>
        <v>-0.2113601495894081</v>
      </c>
      <c r="ER39" s="1">
        <f t="shared" si="163"/>
        <v>-0.17232384765662578</v>
      </c>
      <c r="ES39" s="1">
        <f t="shared" si="41"/>
        <v>1.2236003926348524E-2</v>
      </c>
      <c r="ET39" s="1">
        <f t="shared" si="108"/>
        <v>1008.565202748444</v>
      </c>
      <c r="EU39" s="1">
        <f t="shared" si="109"/>
        <v>-176.9800380203078</v>
      </c>
      <c r="EV39" s="1">
        <f t="shared" si="110"/>
        <v>812.6735939849716</v>
      </c>
      <c r="EW39" s="1">
        <f t="shared" si="111"/>
        <v>500</v>
      </c>
      <c r="EX39" s="1">
        <f t="shared" si="112"/>
        <v>1.302040314769621E-4</v>
      </c>
      <c r="EY39" s="4">
        <f t="shared" si="164"/>
        <v>0.27731278660786446</v>
      </c>
      <c r="EZ39" s="1">
        <f t="shared" si="165"/>
        <v>-5.8406891765663982</v>
      </c>
      <c r="FA39" s="4">
        <f t="shared" si="166"/>
        <v>86.608254909724025</v>
      </c>
      <c r="FB39" s="4">
        <f t="shared" si="42"/>
        <v>96.608254909724025</v>
      </c>
      <c r="FC39" s="4">
        <f t="shared" si="167"/>
        <v>1.2233610913167181E-2</v>
      </c>
      <c r="FD39" s="4">
        <f t="shared" si="43"/>
        <v>-2.3930131813430094E-6</v>
      </c>
      <c r="FE39" s="4">
        <f t="shared" si="44"/>
        <v>-58.819874498336361</v>
      </c>
      <c r="FF39" s="4">
        <f t="shared" si="45"/>
        <v>-68.306707478841503</v>
      </c>
      <c r="FG39" s="4">
        <f t="shared" si="46"/>
        <v>-77.793540459346644</v>
      </c>
      <c r="FH39" s="1">
        <f t="shared" si="113"/>
        <v>68.306707478841503</v>
      </c>
      <c r="FI39" s="1">
        <f t="shared" si="114"/>
        <v>31.693292521158497</v>
      </c>
      <c r="FJ39" s="1">
        <f t="shared" si="47"/>
        <v>1.7040328626639833</v>
      </c>
      <c r="FK39" s="4">
        <f t="shared" si="115"/>
        <v>0.81211747935073131</v>
      </c>
      <c r="FL39" s="1">
        <f t="shared" si="116"/>
        <v>0.27957532344850544</v>
      </c>
      <c r="FM39" s="4">
        <f t="shared" si="168"/>
        <v>-0.20728499454514798</v>
      </c>
      <c r="FN39" s="1">
        <f t="shared" si="169"/>
        <v>-0.17134312232355725</v>
      </c>
      <c r="FO39" s="1">
        <f t="shared" si="48"/>
        <v>1.2233610913167181E-2</v>
      </c>
      <c r="FP39" s="1">
        <f t="shared" si="117"/>
        <v>1008.5635276392171</v>
      </c>
      <c r="FQ39" s="1">
        <f t="shared" si="118"/>
        <v>-175.97281348873977</v>
      </c>
      <c r="FR39" s="1">
        <f t="shared" si="119"/>
        <v>812.11747935073129</v>
      </c>
      <c r="FS39" s="1">
        <f t="shared" si="120"/>
        <v>500</v>
      </c>
      <c r="FT39" s="1">
        <f t="shared" si="121"/>
        <v>1.2999508836820557E-4</v>
      </c>
      <c r="FU39" s="4">
        <f t="shared" si="170"/>
        <v>0.28057402622662508</v>
      </c>
      <c r="FV39" s="1">
        <f t="shared" si="171"/>
        <v>-5.8362314303569658</v>
      </c>
      <c r="FW39" s="4">
        <f t="shared" si="172"/>
        <v>86.709888565273033</v>
      </c>
      <c r="FX39" s="4">
        <f t="shared" si="49"/>
        <v>96.709888565273033</v>
      </c>
      <c r="FY39" s="4">
        <f t="shared" si="173"/>
        <v>1.2235087761728273E-2</v>
      </c>
      <c r="FZ39" s="4">
        <f t="shared" si="50"/>
        <v>1.47684856109144E-6</v>
      </c>
      <c r="GA39" s="4">
        <f t="shared" si="51"/>
        <v>-58.816048465794665</v>
      </c>
      <c r="GB39" s="4">
        <f t="shared" si="52"/>
        <v>-68.302881446299807</v>
      </c>
      <c r="GC39" s="4">
        <f t="shared" si="53"/>
        <v>-77.789714426804949</v>
      </c>
      <c r="GD39" s="1">
        <f t="shared" si="122"/>
        <v>68.302881446299807</v>
      </c>
      <c r="GE39" s="1">
        <f t="shared" si="123"/>
        <v>31.697118553700193</v>
      </c>
      <c r="GF39" s="1">
        <f t="shared" si="54"/>
        <v>1.7040243475972117</v>
      </c>
      <c r="GG39" s="4">
        <f t="shared" si="124"/>
        <v>0.81182144398407541</v>
      </c>
      <c r="GH39" s="1">
        <f t="shared" si="125"/>
        <v>0.27863946003490631</v>
      </c>
      <c r="GI39" s="4">
        <f t="shared" si="174"/>
        <v>-0.20544375508478901</v>
      </c>
      <c r="GJ39" s="1">
        <f t="shared" si="175"/>
        <v>-0.17060469416660867</v>
      </c>
      <c r="GK39" s="1">
        <f t="shared" si="55"/>
        <v>1.2235087761728273E-2</v>
      </c>
      <c r="GL39" s="1">
        <f t="shared" si="126"/>
        <v>1008.5645614332097</v>
      </c>
      <c r="GM39" s="1">
        <f t="shared" si="127"/>
        <v>-175.21443300299043</v>
      </c>
      <c r="GN39" s="1">
        <f t="shared" si="128"/>
        <v>811.82144398407536</v>
      </c>
      <c r="GO39" s="1">
        <f t="shared" si="129"/>
        <v>500</v>
      </c>
      <c r="GP39" s="1">
        <f t="shared" si="130"/>
        <v>1.298705257808605E-4</v>
      </c>
      <c r="GQ39" s="4">
        <f t="shared" si="176"/>
        <v>0.28306900820010938</v>
      </c>
      <c r="GR39" s="1">
        <f t="shared" si="177"/>
        <v>-5.8344748726640274</v>
      </c>
      <c r="GS39" s="4">
        <f t="shared" si="178"/>
        <v>86.791762412192043</v>
      </c>
      <c r="GT39" s="4">
        <f t="shared" si="56"/>
        <v>96.791762412192043</v>
      </c>
      <c r="GU39" s="4">
        <f t="shared" si="179"/>
        <v>1.2233455259373411E-2</v>
      </c>
      <c r="GV39" s="4">
        <f t="shared" si="57"/>
        <v>-1.6325023548622447E-6</v>
      </c>
      <c r="GW39" s="4">
        <v>400</v>
      </c>
      <c r="GX39" s="4"/>
      <c r="GY39" s="4"/>
      <c r="GZ39" s="4"/>
      <c r="HA39" s="4"/>
      <c r="HB39" s="4"/>
      <c r="HC39" s="4"/>
      <c r="HD39" s="4"/>
      <c r="HE39" s="4"/>
      <c r="HF39" s="6"/>
      <c r="HG39" s="4"/>
      <c r="HH39" s="4"/>
      <c r="HI39" s="4"/>
      <c r="HJ39" s="1"/>
      <c r="HK39" s="4"/>
      <c r="HL39" s="4"/>
      <c r="HP39" s="2"/>
      <c r="HQ39" s="2"/>
      <c r="HR39" s="2"/>
      <c r="HS39" s="2"/>
      <c r="HT39" s="3"/>
      <c r="HU39" s="2"/>
      <c r="HV39" s="2"/>
      <c r="HW39" s="2"/>
      <c r="HX39" s="2"/>
    </row>
    <row r="40" spans="1:232" s="5" customFormat="1">
      <c r="A40" s="4">
        <v>22</v>
      </c>
      <c r="B40" s="4">
        <f t="shared" si="0"/>
        <v>100</v>
      </c>
      <c r="C40" s="4">
        <v>0</v>
      </c>
      <c r="D40" s="1">
        <f t="shared" si="1"/>
        <v>-100</v>
      </c>
      <c r="E40" s="1">
        <f t="shared" si="131"/>
        <v>395</v>
      </c>
      <c r="F40" s="4">
        <f t="shared" si="58"/>
        <v>1.8759999999999972</v>
      </c>
      <c r="G40" s="1">
        <f>'0.5Q 8-16'!GA40</f>
        <v>-60.534980026381447</v>
      </c>
      <c r="H40" s="1">
        <f>'0.5Q 8-16'!GB40</f>
        <v>-70.021813006886589</v>
      </c>
      <c r="I40" s="1">
        <f>'0.5Q 8-16'!GC40</f>
        <v>-79.508645987391731</v>
      </c>
      <c r="J40" s="1">
        <f>'0.5Q 8-16'!GD40</f>
        <v>70.021813006886589</v>
      </c>
      <c r="K40" s="1">
        <f>'0.5Q 8-16'!GE40</f>
        <v>29.978186993113411</v>
      </c>
      <c r="L40" s="1">
        <f>'0.5Q 8-16'!GF40</f>
        <v>1.7437896813484388</v>
      </c>
      <c r="M40" s="1">
        <f>'0.5Q 8-16'!GG40</f>
        <v>0.7960037245824525</v>
      </c>
      <c r="N40" s="1">
        <f>'0.5Q 8-16'!GH40</f>
        <v>0.27644713860387071</v>
      </c>
      <c r="O40" s="1">
        <f>'0.5Q 8-16'!GI40</f>
        <v>-0.23200285612906291</v>
      </c>
      <c r="P40" s="1">
        <f>'0.5Q 8-16'!GJ40</f>
        <v>-0.18967155953912754</v>
      </c>
      <c r="Q40" s="1">
        <f>'0.5Q 8-16'!GK40</f>
        <v>1.1571580179341776E-2</v>
      </c>
      <c r="R40" s="1">
        <f>'0.5Q 8-16'!GL40</f>
        <v>1008.1001061255392</v>
      </c>
      <c r="S40" s="1">
        <f>'0.5Q 8-16'!GM40</f>
        <v>-194.79648507787476</v>
      </c>
      <c r="T40" s="1">
        <f>'0.5Q 8-16'!GN40</f>
        <v>796.00372458245249</v>
      </c>
      <c r="U40" s="1">
        <f>'0.5Q 8-16'!GO40</f>
        <v>500</v>
      </c>
      <c r="V40" s="1">
        <f>'0.5Q 8-16'!GP40</f>
        <v>1.3040879075969686E-4</v>
      </c>
      <c r="W40" s="1">
        <f>'0.5Q 8-16'!GQ40</f>
        <v>0.2176216192021313</v>
      </c>
      <c r="X40" s="1">
        <f>'0.5Q 8-16'!GR40</f>
        <v>-5.5681684704687564</v>
      </c>
      <c r="Y40" s="1">
        <f>'0.5Q 8-16'!GS40</f>
        <v>81.716822478474427</v>
      </c>
      <c r="Z40" s="1">
        <f>'0.5Q 8-16'!GT40</f>
        <v>91.716822478474427</v>
      </c>
      <c r="AA40" s="1">
        <f>'0.5Q 8-16'!GU40</f>
        <v>1.1584367196266076E-2</v>
      </c>
      <c r="AB40" s="4"/>
      <c r="AC40" s="4">
        <f t="shared" si="2"/>
        <v>-60.501853039530928</v>
      </c>
      <c r="AD40" s="4">
        <f t="shared" si="3"/>
        <v>-69.98868602003607</v>
      </c>
      <c r="AE40" s="4">
        <f t="shared" si="4"/>
        <v>-79.475519000541212</v>
      </c>
      <c r="AF40" s="1">
        <f t="shared" si="59"/>
        <v>69.98868602003607</v>
      </c>
      <c r="AG40" s="1">
        <f t="shared" si="60"/>
        <v>30.01131397996393</v>
      </c>
      <c r="AH40" s="1">
        <f t="shared" si="5"/>
        <v>1.7435877437956648</v>
      </c>
      <c r="AI40" s="4">
        <f t="shared" si="61"/>
        <v>0.79498758833802974</v>
      </c>
      <c r="AJ40" s="1">
        <f t="shared" si="62"/>
        <v>0.2736131427805546</v>
      </c>
      <c r="AK40" s="4">
        <f t="shared" si="132"/>
        <v>-0.22415756013132335</v>
      </c>
      <c r="AL40" s="1">
        <f t="shared" si="133"/>
        <v>-0.18629508301022069</v>
      </c>
      <c r="AM40" s="1">
        <f t="shared" si="6"/>
        <v>1.1584367196266076E-2</v>
      </c>
      <c r="AN40" s="1">
        <f t="shared" si="63"/>
        <v>1008.1090570373863</v>
      </c>
      <c r="AO40" s="1">
        <f t="shared" si="64"/>
        <v>-191.32877615315684</v>
      </c>
      <c r="AP40" s="1">
        <f t="shared" si="65"/>
        <v>794.9875883380297</v>
      </c>
      <c r="AQ40" s="1">
        <f t="shared" si="66"/>
        <v>500</v>
      </c>
      <c r="AR40" s="1">
        <f t="shared" si="67"/>
        <v>1.2984509955015557E-4</v>
      </c>
      <c r="AS40" s="4">
        <f t="shared" si="134"/>
        <v>0.22783839647874671</v>
      </c>
      <c r="AT40" s="1">
        <f t="shared" si="135"/>
        <v>-5.5643452016542909</v>
      </c>
      <c r="AU40" s="4">
        <f t="shared" si="136"/>
        <v>82.12683363866222</v>
      </c>
      <c r="AV40" s="4">
        <f t="shared" si="7"/>
        <v>92.12683363866222</v>
      </c>
      <c r="AW40" s="4">
        <f t="shared" si="137"/>
        <v>1.1584988152018074E-2</v>
      </c>
      <c r="AX40" s="4">
        <f t="shared" si="8"/>
        <v>6.2095575199816455E-7</v>
      </c>
      <c r="AY40" s="4">
        <f t="shared" si="9"/>
        <v>-60.500244345872915</v>
      </c>
      <c r="AZ40" s="4">
        <f t="shared" si="10"/>
        <v>-69.987077326378056</v>
      </c>
      <c r="BA40" s="4">
        <f t="shared" si="11"/>
        <v>-79.473910306883198</v>
      </c>
      <c r="BB40" s="1">
        <f t="shared" si="68"/>
        <v>69.987077326378056</v>
      </c>
      <c r="BC40" s="1">
        <f t="shared" si="69"/>
        <v>30.012922673621944</v>
      </c>
      <c r="BD40" s="1">
        <f t="shared" si="12"/>
        <v>1.743633172853692</v>
      </c>
      <c r="BE40" s="4">
        <f t="shared" si="70"/>
        <v>0.79364867859512689</v>
      </c>
      <c r="BF40" s="1">
        <f t="shared" si="71"/>
        <v>0.27141523696340247</v>
      </c>
      <c r="BG40" s="4">
        <f t="shared" si="138"/>
        <v>-0.2163506246904674</v>
      </c>
      <c r="BH40" s="1">
        <f t="shared" si="139"/>
        <v>-0.18319798134598639</v>
      </c>
      <c r="BI40" s="1">
        <f t="shared" si="13"/>
        <v>1.1584988152018074E-2</v>
      </c>
      <c r="BJ40" s="1">
        <f t="shared" si="72"/>
        <v>1008.1094917064127</v>
      </c>
      <c r="BK40" s="1">
        <f t="shared" si="73"/>
        <v>-188.14799080195493</v>
      </c>
      <c r="BL40" s="1">
        <f t="shared" si="74"/>
        <v>793.64867859512685</v>
      </c>
      <c r="BM40" s="1">
        <f t="shared" si="75"/>
        <v>500</v>
      </c>
      <c r="BN40" s="1">
        <f t="shared" si="76"/>
        <v>1.2925803223980749E-4</v>
      </c>
      <c r="BO40" s="4">
        <f t="shared" si="140"/>
        <v>0.23718817702791312</v>
      </c>
      <c r="BP40" s="1">
        <f t="shared" si="141"/>
        <v>-5.5553058989811239</v>
      </c>
      <c r="BQ40" s="4">
        <f t="shared" si="142"/>
        <v>82.456969956467617</v>
      </c>
      <c r="BR40" s="4">
        <f t="shared" si="14"/>
        <v>92.456969956467617</v>
      </c>
      <c r="BS40" s="4">
        <f t="shared" si="143"/>
        <v>1.1587252494265367E-2</v>
      </c>
      <c r="BT40" s="4">
        <f t="shared" si="15"/>
        <v>2.2643422472930913E-6</v>
      </c>
      <c r="BU40" s="4">
        <f t="shared" si="16"/>
        <v>-60.4943781742478</v>
      </c>
      <c r="BV40" s="4">
        <f t="shared" si="17"/>
        <v>-69.981211154752941</v>
      </c>
      <c r="BW40" s="4">
        <f t="shared" si="18"/>
        <v>-79.468044135258083</v>
      </c>
      <c r="BX40" s="1">
        <f t="shared" si="77"/>
        <v>69.981211154752941</v>
      </c>
      <c r="BY40" s="1">
        <f t="shared" si="78"/>
        <v>30.018788845247059</v>
      </c>
      <c r="BZ40" s="1">
        <f t="shared" si="19"/>
        <v>1.7436378401884625</v>
      </c>
      <c r="CA40" s="4">
        <f t="shared" si="79"/>
        <v>0.79263956055873663</v>
      </c>
      <c r="CB40" s="1">
        <f t="shared" si="80"/>
        <v>0.26936275549895017</v>
      </c>
      <c r="CC40" s="4">
        <f t="shared" si="144"/>
        <v>-0.21255344363318773</v>
      </c>
      <c r="CD40" s="1">
        <f t="shared" si="145"/>
        <v>-0.18071636335401345</v>
      </c>
      <c r="CE40" s="1">
        <f t="shared" si="20"/>
        <v>1.1587252494265367E-2</v>
      </c>
      <c r="CF40" s="1">
        <f t="shared" si="81"/>
        <v>1008.1110767459858</v>
      </c>
      <c r="CG40" s="1">
        <f t="shared" si="82"/>
        <v>-185.59931949183888</v>
      </c>
      <c r="CH40" s="1">
        <f t="shared" si="83"/>
        <v>792.63956055873666</v>
      </c>
      <c r="CI40" s="1">
        <f t="shared" si="84"/>
        <v>500</v>
      </c>
      <c r="CJ40" s="1">
        <f t="shared" si="85"/>
        <v>1.2880883493377669E-4</v>
      </c>
      <c r="CK40" s="4">
        <f t="shared" si="146"/>
        <v>0.24469304823112098</v>
      </c>
      <c r="CL40" s="1">
        <f t="shared" si="147"/>
        <v>-5.5489331989015627</v>
      </c>
      <c r="CM40" s="4">
        <f t="shared" si="148"/>
        <v>82.724681597319858</v>
      </c>
      <c r="CN40" s="4">
        <f t="shared" si="21"/>
        <v>92.724681597319858</v>
      </c>
      <c r="CO40" s="4">
        <f t="shared" si="149"/>
        <v>1.1586955623249537E-2</v>
      </c>
      <c r="CP40" s="4">
        <f t="shared" si="22"/>
        <v>-2.9687101583096565E-7</v>
      </c>
      <c r="CQ40" s="4">
        <f t="shared" si="23"/>
        <v>-60.495147270143732</v>
      </c>
      <c r="CR40" s="4">
        <f t="shared" si="24"/>
        <v>-69.981980250648874</v>
      </c>
      <c r="CS40" s="4">
        <f t="shared" si="25"/>
        <v>-79.468813231154016</v>
      </c>
      <c r="CT40" s="1">
        <f t="shared" si="86"/>
        <v>69.981980250648874</v>
      </c>
      <c r="CU40" s="1">
        <f t="shared" si="87"/>
        <v>30.018019749351126</v>
      </c>
      <c r="CV40" s="1">
        <f t="shared" si="26"/>
        <v>1.743680476872143</v>
      </c>
      <c r="CW40" s="4">
        <f t="shared" si="88"/>
        <v>0.79176218344330529</v>
      </c>
      <c r="CX40" s="1">
        <f t="shared" si="89"/>
        <v>0.26804326301041181</v>
      </c>
      <c r="CY40" s="4">
        <f t="shared" si="150"/>
        <v>-0.21970997456110952</v>
      </c>
      <c r="CZ40" s="1">
        <f t="shared" si="151"/>
        <v>-0.17874547655367126</v>
      </c>
      <c r="DA40" s="1">
        <f t="shared" si="27"/>
        <v>1.1586955623249537E-2</v>
      </c>
      <c r="DB40" s="1">
        <f t="shared" si="90"/>
        <v>1008.1108689362748</v>
      </c>
      <c r="DC40" s="1">
        <f t="shared" si="91"/>
        <v>-183.57517933015146</v>
      </c>
      <c r="DD40" s="1">
        <f t="shared" si="92"/>
        <v>791.76218344330528</v>
      </c>
      <c r="DE40" s="1">
        <f t="shared" si="93"/>
        <v>500</v>
      </c>
      <c r="DF40" s="1">
        <f t="shared" si="94"/>
        <v>1.2842334733818259E-4</v>
      </c>
      <c r="DG40" s="4">
        <f t="shared" si="152"/>
        <v>0.25064138672596536</v>
      </c>
      <c r="DH40" s="1">
        <f t="shared" si="153"/>
        <v>-5.5428364248988036</v>
      </c>
      <c r="DI40" s="4">
        <f t="shared" si="154"/>
        <v>82.950205497611847</v>
      </c>
      <c r="DJ40" s="4">
        <f t="shared" si="28"/>
        <v>92.950205497611847</v>
      </c>
      <c r="DK40" s="4">
        <f t="shared" si="155"/>
        <v>1.1588418044788005E-2</v>
      </c>
      <c r="DL40" s="4">
        <f t="shared" si="29"/>
        <v>1.4624215384680117E-6</v>
      </c>
      <c r="DM40" s="4">
        <f t="shared" si="30"/>
        <v>-60.491358613308321</v>
      </c>
      <c r="DN40" s="4">
        <f t="shared" si="31"/>
        <v>-69.978191593813463</v>
      </c>
      <c r="DO40" s="4">
        <f t="shared" si="32"/>
        <v>-79.465024574318605</v>
      </c>
      <c r="DP40" s="1">
        <f t="shared" si="95"/>
        <v>69.978191593813463</v>
      </c>
      <c r="DQ40" s="1">
        <f t="shared" si="96"/>
        <v>30.021808406186537</v>
      </c>
      <c r="DR40" s="1">
        <f t="shared" si="33"/>
        <v>1.74364531003306</v>
      </c>
      <c r="DS40" s="4">
        <f t="shared" si="97"/>
        <v>0.7912384109484627</v>
      </c>
      <c r="DT40" s="1">
        <f t="shared" si="98"/>
        <v>0.26842385582914263</v>
      </c>
      <c r="DU40" s="4">
        <f t="shared" si="156"/>
        <v>-0.21283731875751538</v>
      </c>
      <c r="DV40" s="1">
        <f t="shared" si="157"/>
        <v>-0.17743470549585058</v>
      </c>
      <c r="DW40" s="1">
        <f t="shared" si="34"/>
        <v>1.1588418044788005E-2</v>
      </c>
      <c r="DX40" s="1">
        <f t="shared" si="99"/>
        <v>1008.1118926313517</v>
      </c>
      <c r="DY40" s="1">
        <f t="shared" si="100"/>
        <v>-182.22899123834847</v>
      </c>
      <c r="DZ40" s="1">
        <f t="shared" si="101"/>
        <v>791.23841094846273</v>
      </c>
      <c r="EA40" s="1">
        <f t="shared" si="102"/>
        <v>500</v>
      </c>
      <c r="EB40" s="1">
        <f t="shared" si="103"/>
        <v>1.281193114049249E-4</v>
      </c>
      <c r="EC40" s="4">
        <f t="shared" si="158"/>
        <v>0.25461090236701173</v>
      </c>
      <c r="ED40" s="1">
        <f t="shared" si="159"/>
        <v>-5.5395981200269908</v>
      </c>
      <c r="EE40" s="4">
        <f t="shared" si="160"/>
        <v>83.155485604386996</v>
      </c>
      <c r="EF40" s="4">
        <f t="shared" si="35"/>
        <v>93.155485604386996</v>
      </c>
      <c r="EG40" s="4">
        <f t="shared" si="161"/>
        <v>1.1596416774130496E-2</v>
      </c>
      <c r="EH40" s="4">
        <f t="shared" si="36"/>
        <v>7.9987293424912953E-6</v>
      </c>
      <c r="EI40" s="4">
        <f t="shared" si="37"/>
        <v>-60.470636516566117</v>
      </c>
      <c r="EJ40" s="4">
        <f t="shared" si="38"/>
        <v>-69.957469497071259</v>
      </c>
      <c r="EK40" s="4">
        <f t="shared" si="39"/>
        <v>-79.4443024775764</v>
      </c>
      <c r="EL40" s="1">
        <f t="shared" si="104"/>
        <v>69.957469497071259</v>
      </c>
      <c r="EM40" s="1">
        <f t="shared" si="105"/>
        <v>30.042530502928741</v>
      </c>
      <c r="EN40" s="1">
        <f t="shared" si="40"/>
        <v>1.7435070333269178</v>
      </c>
      <c r="EO40" s="4">
        <f t="shared" si="106"/>
        <v>0.79091793894553675</v>
      </c>
      <c r="EP40" s="1">
        <f t="shared" si="107"/>
        <v>0.26704224020224815</v>
      </c>
      <c r="EQ40" s="4">
        <f t="shared" si="162"/>
        <v>-0.2113601495894081</v>
      </c>
      <c r="ER40" s="1">
        <f t="shared" si="163"/>
        <v>-0.17605295973900278</v>
      </c>
      <c r="ES40" s="1">
        <f t="shared" si="41"/>
        <v>1.1596416774130496E-2</v>
      </c>
      <c r="ET40" s="1">
        <f t="shared" si="108"/>
        <v>1008.1174917418914</v>
      </c>
      <c r="EU40" s="1">
        <f t="shared" si="109"/>
        <v>-180.80991071115065</v>
      </c>
      <c r="EV40" s="1">
        <f t="shared" si="110"/>
        <v>790.91793894553678</v>
      </c>
      <c r="EW40" s="1">
        <f t="shared" si="111"/>
        <v>500</v>
      </c>
      <c r="EX40" s="1">
        <f t="shared" si="112"/>
        <v>1.2791743044360571E-4</v>
      </c>
      <c r="EY40" s="4">
        <f t="shared" si="164"/>
        <v>0.2588556754369003</v>
      </c>
      <c r="EZ40" s="1">
        <f t="shared" si="165"/>
        <v>-5.5393527116283474</v>
      </c>
      <c r="FA40" s="4">
        <f t="shared" si="166"/>
        <v>83.323481144833238</v>
      </c>
      <c r="FB40" s="4">
        <f t="shared" si="42"/>
        <v>93.323481144833238</v>
      </c>
      <c r="FC40" s="4">
        <f t="shared" si="167"/>
        <v>1.1595269936247517E-2</v>
      </c>
      <c r="FD40" s="4">
        <f t="shared" si="43"/>
        <v>-1.1468378829787573E-6</v>
      </c>
      <c r="FE40" s="4">
        <f t="shared" si="44"/>
        <v>-60.473607599164509</v>
      </c>
      <c r="FF40" s="4">
        <f t="shared" si="45"/>
        <v>-69.960440579669651</v>
      </c>
      <c r="FG40" s="4">
        <f t="shared" si="46"/>
        <v>-79.447273560174793</v>
      </c>
      <c r="FH40" s="1">
        <f t="shared" si="113"/>
        <v>69.960440579669651</v>
      </c>
      <c r="FI40" s="1">
        <f t="shared" si="114"/>
        <v>30.039559420330349</v>
      </c>
      <c r="FJ40" s="1">
        <f t="shared" si="47"/>
        <v>1.7435494584218227</v>
      </c>
      <c r="FK40" s="4">
        <f t="shared" si="115"/>
        <v>0.7903319151567878</v>
      </c>
      <c r="FL40" s="1">
        <f t="shared" si="116"/>
        <v>0.26641192085562421</v>
      </c>
      <c r="FM40" s="4">
        <f t="shared" si="168"/>
        <v>-0.20728499454514798</v>
      </c>
      <c r="FN40" s="1">
        <f t="shared" si="169"/>
        <v>-0.17481519677757162</v>
      </c>
      <c r="FO40" s="1">
        <f t="shared" si="48"/>
        <v>1.1595269936247517E-2</v>
      </c>
      <c r="FP40" s="1">
        <f t="shared" si="117"/>
        <v>1008.1166889553732</v>
      </c>
      <c r="FQ40" s="1">
        <f t="shared" si="118"/>
        <v>-179.5387033945016</v>
      </c>
      <c r="FR40" s="1">
        <f t="shared" si="119"/>
        <v>790.33191515678777</v>
      </c>
      <c r="FS40" s="1">
        <f t="shared" si="120"/>
        <v>500</v>
      </c>
      <c r="FT40" s="1">
        <f t="shared" si="121"/>
        <v>1.2766819538393288E-4</v>
      </c>
      <c r="FU40" s="4">
        <f t="shared" si="170"/>
        <v>0.26258747058859688</v>
      </c>
      <c r="FV40" s="1">
        <f t="shared" si="171"/>
        <v>-5.535047497535162</v>
      </c>
      <c r="FW40" s="4">
        <f t="shared" si="172"/>
        <v>83.457263669035541</v>
      </c>
      <c r="FX40" s="4">
        <f t="shared" si="49"/>
        <v>93.457263669035541</v>
      </c>
      <c r="FY40" s="4">
        <f t="shared" si="173"/>
        <v>1.1597559799075645E-2</v>
      </c>
      <c r="FZ40" s="4">
        <f t="shared" si="50"/>
        <v>2.2898628281274591E-6</v>
      </c>
      <c r="GA40" s="4">
        <f t="shared" si="51"/>
        <v>-60.467675312045003</v>
      </c>
      <c r="GB40" s="4">
        <f t="shared" si="52"/>
        <v>-69.954508292550145</v>
      </c>
      <c r="GC40" s="4">
        <f t="shared" si="53"/>
        <v>-79.441341273055286</v>
      </c>
      <c r="GD40" s="1">
        <f t="shared" si="122"/>
        <v>69.954508292550145</v>
      </c>
      <c r="GE40" s="1">
        <f t="shared" si="123"/>
        <v>30.045491707449855</v>
      </c>
      <c r="GF40" s="1">
        <f t="shared" si="54"/>
        <v>1.743523554900452</v>
      </c>
      <c r="GG40" s="4">
        <f t="shared" si="124"/>
        <v>0.78998414606480605</v>
      </c>
      <c r="GH40" s="1">
        <f t="shared" si="125"/>
        <v>0.26548034535021769</v>
      </c>
      <c r="GI40" s="4">
        <f t="shared" si="174"/>
        <v>-0.20544375508478901</v>
      </c>
      <c r="GJ40" s="1">
        <f t="shared" si="175"/>
        <v>-0.17383889233844851</v>
      </c>
      <c r="GK40" s="1">
        <f t="shared" si="55"/>
        <v>1.1597559799075645E-2</v>
      </c>
      <c r="GL40" s="1">
        <f t="shared" si="126"/>
        <v>1008.118291859353</v>
      </c>
      <c r="GM40" s="1">
        <f t="shared" si="127"/>
        <v>-178.53601920943339</v>
      </c>
      <c r="GN40" s="1">
        <f t="shared" si="128"/>
        <v>789.98414606480605</v>
      </c>
      <c r="GO40" s="1">
        <f t="shared" si="129"/>
        <v>500</v>
      </c>
      <c r="GP40" s="1">
        <f t="shared" si="130"/>
        <v>1.2750559253052566E-4</v>
      </c>
      <c r="GQ40" s="4">
        <f t="shared" si="176"/>
        <v>0.26556235297024705</v>
      </c>
      <c r="GR40" s="1">
        <f t="shared" si="177"/>
        <v>-5.5332175465675757</v>
      </c>
      <c r="GS40" s="4">
        <f t="shared" si="178"/>
        <v>83.563021521524675</v>
      </c>
      <c r="GT40" s="4">
        <f t="shared" si="56"/>
        <v>93.563021521524675</v>
      </c>
      <c r="GU40" s="4">
        <f t="shared" si="179"/>
        <v>1.1596714135389907E-2</v>
      </c>
      <c r="GV40" s="4">
        <f t="shared" si="57"/>
        <v>-8.4566368573762984E-7</v>
      </c>
      <c r="GW40" s="4">
        <v>395</v>
      </c>
      <c r="GX40" s="4"/>
      <c r="GY40" s="4"/>
      <c r="GZ40" s="4"/>
      <c r="HA40" s="4"/>
      <c r="HB40" s="4"/>
      <c r="HC40" s="4"/>
      <c r="HD40" s="4"/>
      <c r="HE40" s="4"/>
      <c r="HF40" s="6"/>
      <c r="HG40" s="4"/>
      <c r="HH40" s="4"/>
      <c r="HI40" s="4"/>
      <c r="HJ40" s="1"/>
      <c r="HK40" s="4"/>
      <c r="HL40" s="4"/>
      <c r="HP40" s="2"/>
      <c r="HQ40" s="2"/>
      <c r="HR40" s="2"/>
      <c r="HS40" s="2"/>
      <c r="HT40" s="3"/>
      <c r="HU40" s="2"/>
      <c r="HV40" s="2"/>
      <c r="HW40" s="2"/>
      <c r="HX40" s="2"/>
    </row>
    <row r="41" spans="1:232" s="5" customFormat="1">
      <c r="A41" s="4">
        <v>23</v>
      </c>
      <c r="B41" s="4">
        <f t="shared" si="0"/>
        <v>100</v>
      </c>
      <c r="C41" s="4">
        <v>0</v>
      </c>
      <c r="D41" s="1">
        <f t="shared" si="1"/>
        <v>-100</v>
      </c>
      <c r="E41" s="1">
        <f t="shared" si="131"/>
        <v>390</v>
      </c>
      <c r="F41" s="4">
        <f t="shared" si="58"/>
        <v>1.9009999999999971</v>
      </c>
      <c r="G41" s="1">
        <f>'0.5Q 8-16'!GA41</f>
        <v>-62.205782897804653</v>
      </c>
      <c r="H41" s="1">
        <f>'0.5Q 8-16'!GB41</f>
        <v>-71.692615878309795</v>
      </c>
      <c r="I41" s="1">
        <f>'0.5Q 8-16'!GC41</f>
        <v>-81.179448858814936</v>
      </c>
      <c r="J41" s="1">
        <f>'0.5Q 8-16'!GD41</f>
        <v>71.692615878309795</v>
      </c>
      <c r="K41" s="1">
        <f>'0.5Q 8-16'!GE41</f>
        <v>28.307384121690205</v>
      </c>
      <c r="L41" s="1">
        <f>'0.5Q 8-16'!GF41</f>
        <v>1.7826105996504478</v>
      </c>
      <c r="M41" s="1">
        <f>'0.5Q 8-16'!GG41</f>
        <v>0.77641836604017911</v>
      </c>
      <c r="N41" s="1">
        <f>'0.5Q 8-16'!GH41</f>
        <v>0.26509914374914462</v>
      </c>
      <c r="O41" s="1">
        <f>'0.5Q 8-16'!GI41</f>
        <v>-0.23200285612906291</v>
      </c>
      <c r="P41" s="1">
        <f>'0.5Q 8-16'!GJ41</f>
        <v>-0.19822941291131818</v>
      </c>
      <c r="Q41" s="1">
        <f>'0.5Q 8-16'!GK41</f>
        <v>1.0926650270972419E-2</v>
      </c>
      <c r="R41" s="1">
        <f>'0.5Q 8-16'!GL41</f>
        <v>1007.6486551896807</v>
      </c>
      <c r="S41" s="1">
        <f>'0.5Q 8-16'!GM41</f>
        <v>-203.585571648182</v>
      </c>
      <c r="T41" s="1">
        <f>'0.5Q 8-16'!GN41</f>
        <v>776.41836604017908</v>
      </c>
      <c r="U41" s="1">
        <f>'0.5Q 8-16'!GO41</f>
        <v>500</v>
      </c>
      <c r="V41" s="1">
        <f>'0.5Q 8-16'!GP41</f>
        <v>1.2898598167387123E-4</v>
      </c>
      <c r="W41" s="1">
        <f>'0.5Q 8-16'!GQ41</f>
        <v>0.19316285215846349</v>
      </c>
      <c r="X41" s="1">
        <f>'0.5Q 8-16'!GR41</f>
        <v>-5.2701622833277462</v>
      </c>
      <c r="Y41" s="1">
        <f>'0.5Q 8-16'!GS41</f>
        <v>77.825631802852229</v>
      </c>
      <c r="Z41" s="1">
        <f>'0.5Q 8-16'!GT41</f>
        <v>87.825631802852229</v>
      </c>
      <c r="AA41" s="1">
        <f>'0.5Q 8-16'!GU41</f>
        <v>1.0943111388526446E-2</v>
      </c>
      <c r="AB41" s="4"/>
      <c r="AC41" s="4">
        <f t="shared" si="2"/>
        <v>-62.163137515540342</v>
      </c>
      <c r="AD41" s="4">
        <f t="shared" si="3"/>
        <v>-71.649970496045484</v>
      </c>
      <c r="AE41" s="4">
        <f t="shared" si="4"/>
        <v>-81.136803476550625</v>
      </c>
      <c r="AF41" s="1">
        <f t="shared" si="59"/>
        <v>71.649970496045484</v>
      </c>
      <c r="AG41" s="1">
        <f t="shared" si="60"/>
        <v>28.350029503954516</v>
      </c>
      <c r="AH41" s="1">
        <f t="shared" si="5"/>
        <v>1.7823477538958714</v>
      </c>
      <c r="AI41" s="4">
        <f t="shared" si="61"/>
        <v>0.77520020200413153</v>
      </c>
      <c r="AJ41" s="1">
        <f t="shared" si="62"/>
        <v>0.26215958866157374</v>
      </c>
      <c r="AK41" s="4">
        <f t="shared" si="132"/>
        <v>-0.22415756013132335</v>
      </c>
      <c r="AL41" s="1">
        <f t="shared" si="133"/>
        <v>-0.19379096056862546</v>
      </c>
      <c r="AM41" s="1">
        <f t="shared" si="6"/>
        <v>1.0943111388526446E-2</v>
      </c>
      <c r="AN41" s="1">
        <f t="shared" si="63"/>
        <v>1007.6601779719686</v>
      </c>
      <c r="AO41" s="1">
        <f t="shared" si="64"/>
        <v>-199.02719232318972</v>
      </c>
      <c r="AP41" s="1">
        <f t="shared" si="65"/>
        <v>775.20020200413148</v>
      </c>
      <c r="AQ41" s="1">
        <f t="shared" si="66"/>
        <v>500</v>
      </c>
      <c r="AR41" s="1">
        <f t="shared" si="67"/>
        <v>1.2825116154792615E-4</v>
      </c>
      <c r="AS41" s="4">
        <f t="shared" si="134"/>
        <v>0.20512479005736012</v>
      </c>
      <c r="AT41" s="1">
        <f t="shared" si="135"/>
        <v>-5.2664309042058619</v>
      </c>
      <c r="AU41" s="4">
        <f t="shared" si="136"/>
        <v>78.345589096880246</v>
      </c>
      <c r="AV41" s="4">
        <f t="shared" si="7"/>
        <v>88.345589096880246</v>
      </c>
      <c r="AW41" s="4">
        <f t="shared" si="137"/>
        <v>1.0947368413559254E-2</v>
      </c>
      <c r="AX41" s="4">
        <f t="shared" si="8"/>
        <v>4.2570250328079901E-6</v>
      </c>
      <c r="AY41" s="4">
        <f t="shared" si="9"/>
        <v>-62.152108953279168</v>
      </c>
      <c r="AZ41" s="4">
        <f t="shared" si="10"/>
        <v>-71.638941933784309</v>
      </c>
      <c r="BA41" s="4">
        <f t="shared" si="11"/>
        <v>-81.125774914289451</v>
      </c>
      <c r="BB41" s="1">
        <f t="shared" si="68"/>
        <v>71.638941933784309</v>
      </c>
      <c r="BC41" s="1">
        <f t="shared" si="69"/>
        <v>28.361058066215691</v>
      </c>
      <c r="BD41" s="1">
        <f t="shared" si="12"/>
        <v>1.782318569160865</v>
      </c>
      <c r="BE41" s="4">
        <f t="shared" si="70"/>
        <v>0.77370792614345874</v>
      </c>
      <c r="BF41" s="1">
        <f t="shared" si="71"/>
        <v>0.25984831606012876</v>
      </c>
      <c r="BG41" s="4">
        <f t="shared" si="138"/>
        <v>-0.2163506246904674</v>
      </c>
      <c r="BH41" s="1">
        <f t="shared" si="139"/>
        <v>-0.18974525935016098</v>
      </c>
      <c r="BI41" s="1">
        <f t="shared" si="13"/>
        <v>1.0947368413559254E-2</v>
      </c>
      <c r="BJ41" s="1">
        <f t="shared" si="72"/>
        <v>1007.6631578894915</v>
      </c>
      <c r="BK41" s="1">
        <f t="shared" si="73"/>
        <v>-194.87217625780232</v>
      </c>
      <c r="BL41" s="1">
        <f t="shared" si="74"/>
        <v>773.70792614345874</v>
      </c>
      <c r="BM41" s="1">
        <f t="shared" si="75"/>
        <v>500</v>
      </c>
      <c r="BN41" s="1">
        <f t="shared" si="76"/>
        <v>1.2752394769176417E-4</v>
      </c>
      <c r="BO41" s="4">
        <f t="shared" si="140"/>
        <v>0.21606504500465412</v>
      </c>
      <c r="BP41" s="1">
        <f t="shared" si="141"/>
        <v>-5.257619161774973</v>
      </c>
      <c r="BQ41" s="4">
        <f t="shared" si="142"/>
        <v>78.764391207536022</v>
      </c>
      <c r="BR41" s="4">
        <f t="shared" si="14"/>
        <v>88.764391207536022</v>
      </c>
      <c r="BS41" s="4">
        <f t="shared" si="143"/>
        <v>1.095243466767647E-2</v>
      </c>
      <c r="BT41" s="4">
        <f t="shared" si="15"/>
        <v>5.0662541172166037E-6</v>
      </c>
      <c r="BU41" s="4">
        <f t="shared" si="16"/>
        <v>-62.138983942612811</v>
      </c>
      <c r="BV41" s="4">
        <f t="shared" si="17"/>
        <v>-71.625816923117952</v>
      </c>
      <c r="BW41" s="4">
        <f t="shared" si="18"/>
        <v>-81.112649903623094</v>
      </c>
      <c r="BX41" s="1">
        <f t="shared" si="77"/>
        <v>71.625816923117952</v>
      </c>
      <c r="BY41" s="1">
        <f t="shared" si="78"/>
        <v>28.374183076882048</v>
      </c>
      <c r="BZ41" s="1">
        <f t="shared" si="19"/>
        <v>1.7822673365119326</v>
      </c>
      <c r="CA41" s="4">
        <f t="shared" si="79"/>
        <v>0.7725899264694025</v>
      </c>
      <c r="CB41" s="1">
        <f t="shared" si="80"/>
        <v>0.25774104452958585</v>
      </c>
      <c r="CC41" s="4">
        <f t="shared" si="144"/>
        <v>-0.21255344363318773</v>
      </c>
      <c r="CD41" s="1">
        <f t="shared" si="145"/>
        <v>-0.18655614359797651</v>
      </c>
      <c r="CE41" s="1">
        <f t="shared" si="20"/>
        <v>1.095243466767647E-2</v>
      </c>
      <c r="CF41" s="1">
        <f t="shared" si="81"/>
        <v>1007.6667042673735</v>
      </c>
      <c r="CG41" s="1">
        <f t="shared" si="82"/>
        <v>-191.59689059799382</v>
      </c>
      <c r="CH41" s="1">
        <f t="shared" si="83"/>
        <v>772.58992646940249</v>
      </c>
      <c r="CI41" s="1">
        <f t="shared" si="84"/>
        <v>500</v>
      </c>
      <c r="CJ41" s="1">
        <f t="shared" si="85"/>
        <v>1.2696356531777947E-4</v>
      </c>
      <c r="CK41" s="4">
        <f t="shared" si="146"/>
        <v>0.22470707615132141</v>
      </c>
      <c r="CL41" s="1">
        <f t="shared" si="147"/>
        <v>-5.2515102576869142</v>
      </c>
      <c r="CM41" s="4">
        <f t="shared" si="148"/>
        <v>79.113388151220803</v>
      </c>
      <c r="CN41" s="4">
        <f t="shared" si="21"/>
        <v>89.113388151220803</v>
      </c>
      <c r="CO41" s="4">
        <f t="shared" si="149"/>
        <v>1.095457230804436E-2</v>
      </c>
      <c r="CP41" s="4">
        <f t="shared" si="22"/>
        <v>2.1376403678899369E-6</v>
      </c>
      <c r="CQ41" s="4">
        <f t="shared" si="23"/>
        <v>-62.133446014198597</v>
      </c>
      <c r="CR41" s="4">
        <f t="shared" si="24"/>
        <v>-71.620278994703739</v>
      </c>
      <c r="CS41" s="4">
        <f t="shared" si="25"/>
        <v>-81.10711197520888</v>
      </c>
      <c r="CT41" s="1">
        <f t="shared" si="86"/>
        <v>71.620278994703739</v>
      </c>
      <c r="CU41" s="1">
        <f t="shared" si="87"/>
        <v>28.379721005296261</v>
      </c>
      <c r="CV41" s="1">
        <f t="shared" si="26"/>
        <v>1.7822616387481354</v>
      </c>
      <c r="CW41" s="4">
        <f t="shared" si="88"/>
        <v>0.77162323751984729</v>
      </c>
      <c r="CX41" s="1">
        <f t="shared" si="89"/>
        <v>0.25631977560617475</v>
      </c>
      <c r="CY41" s="4">
        <f t="shared" si="150"/>
        <v>-0.21970997456110952</v>
      </c>
      <c r="CZ41" s="1">
        <f t="shared" si="151"/>
        <v>-0.18399329995213476</v>
      </c>
      <c r="DA41" s="1">
        <f t="shared" si="27"/>
        <v>1.095457230804436E-2</v>
      </c>
      <c r="DB41" s="1">
        <f t="shared" si="90"/>
        <v>1007.668200615631</v>
      </c>
      <c r="DC41" s="1">
        <f t="shared" si="91"/>
        <v>-188.96479891684143</v>
      </c>
      <c r="DD41" s="1">
        <f t="shared" si="92"/>
        <v>771.62323751984729</v>
      </c>
      <c r="DE41" s="1">
        <f t="shared" si="93"/>
        <v>500</v>
      </c>
      <c r="DF41" s="1">
        <f t="shared" si="94"/>
        <v>1.2647666304103528E-4</v>
      </c>
      <c r="DG41" s="4">
        <f t="shared" si="152"/>
        <v>0.23165355906913709</v>
      </c>
      <c r="DH41" s="1">
        <f t="shared" si="153"/>
        <v>-5.2456325949530429</v>
      </c>
      <c r="DI41" s="4">
        <f t="shared" si="154"/>
        <v>79.416649212726909</v>
      </c>
      <c r="DJ41" s="4">
        <f t="shared" si="28"/>
        <v>89.416649212726909</v>
      </c>
      <c r="DK41" s="4">
        <f t="shared" si="155"/>
        <v>1.0958041603520634E-2</v>
      </c>
      <c r="DL41" s="4">
        <f t="shared" si="29"/>
        <v>3.4692954762743922E-6</v>
      </c>
      <c r="DM41" s="4">
        <f t="shared" si="30"/>
        <v>-62.124458202083886</v>
      </c>
      <c r="DN41" s="4">
        <f t="shared" si="31"/>
        <v>-71.611291182589028</v>
      </c>
      <c r="DO41" s="4">
        <f t="shared" si="32"/>
        <v>-81.09812416309417</v>
      </c>
      <c r="DP41" s="1">
        <f t="shared" si="95"/>
        <v>71.611291182589028</v>
      </c>
      <c r="DQ41" s="1">
        <f t="shared" si="96"/>
        <v>28.388708817410972</v>
      </c>
      <c r="DR41" s="1">
        <f t="shared" si="33"/>
        <v>1.7821918030417339</v>
      </c>
      <c r="DS41" s="4">
        <f t="shared" si="97"/>
        <v>0.77092986017347709</v>
      </c>
      <c r="DT41" s="1">
        <f t="shared" si="98"/>
        <v>0.25645769410415487</v>
      </c>
      <c r="DU41" s="4">
        <f t="shared" si="156"/>
        <v>-0.21283731875751538</v>
      </c>
      <c r="DV41" s="1">
        <f t="shared" si="157"/>
        <v>-0.18199108575743464</v>
      </c>
      <c r="DW41" s="1">
        <f t="shared" si="34"/>
        <v>1.0958041603520634E-2</v>
      </c>
      <c r="DX41" s="1">
        <f t="shared" si="99"/>
        <v>1007.6706291224644</v>
      </c>
      <c r="DY41" s="1">
        <f t="shared" si="100"/>
        <v>-186.90848489460052</v>
      </c>
      <c r="DZ41" s="1">
        <f t="shared" si="101"/>
        <v>770.9298601734771</v>
      </c>
      <c r="EA41" s="1">
        <f t="shared" si="102"/>
        <v>500</v>
      </c>
      <c r="EB41" s="1">
        <f t="shared" si="103"/>
        <v>1.26075288253474E-4</v>
      </c>
      <c r="EC41" s="4">
        <f t="shared" si="158"/>
        <v>0.23709489304496756</v>
      </c>
      <c r="ED41" s="1">
        <f t="shared" si="159"/>
        <v>-5.2419259087153494</v>
      </c>
      <c r="EE41" s="4">
        <f t="shared" si="160"/>
        <v>79.66781773280772</v>
      </c>
      <c r="EF41" s="4">
        <f t="shared" si="35"/>
        <v>89.66781773280772</v>
      </c>
      <c r="EG41" s="4">
        <f t="shared" si="161"/>
        <v>1.0967324263350418E-2</v>
      </c>
      <c r="EH41" s="4">
        <f t="shared" si="36"/>
        <v>9.2826598297839069E-6</v>
      </c>
      <c r="EI41" s="4">
        <f t="shared" si="37"/>
        <v>-62.100409860555956</v>
      </c>
      <c r="EJ41" s="4">
        <f t="shared" si="38"/>
        <v>-71.587242841061098</v>
      </c>
      <c r="EK41" s="4">
        <f t="shared" si="39"/>
        <v>-81.07407582156624</v>
      </c>
      <c r="EL41" s="1">
        <f t="shared" si="104"/>
        <v>71.587242841061098</v>
      </c>
      <c r="EM41" s="1">
        <f t="shared" si="105"/>
        <v>28.412757158938902</v>
      </c>
      <c r="EN41" s="1">
        <f t="shared" si="40"/>
        <v>1.7820343916435375</v>
      </c>
      <c r="EO41" s="4">
        <f t="shared" si="106"/>
        <v>0.77054716633239373</v>
      </c>
      <c r="EP41" s="1">
        <f t="shared" si="107"/>
        <v>0.25508839224608165</v>
      </c>
      <c r="EQ41" s="4">
        <f t="shared" si="162"/>
        <v>-0.2113601495894081</v>
      </c>
      <c r="ER41" s="1">
        <f t="shared" si="163"/>
        <v>-0.1802611797758697</v>
      </c>
      <c r="ES41" s="1">
        <f t="shared" si="41"/>
        <v>1.0967324263350418E-2</v>
      </c>
      <c r="ET41" s="1">
        <f t="shared" si="108"/>
        <v>1007.6771269843453</v>
      </c>
      <c r="EU41" s="1">
        <f t="shared" si="109"/>
        <v>-185.13183685341369</v>
      </c>
      <c r="EV41" s="1">
        <f t="shared" si="110"/>
        <v>770.54716633239377</v>
      </c>
      <c r="EW41" s="1">
        <f t="shared" si="111"/>
        <v>500</v>
      </c>
      <c r="EX41" s="1">
        <f t="shared" si="112"/>
        <v>1.2581850215601548E-4</v>
      </c>
      <c r="EY41" s="4">
        <f t="shared" si="164"/>
        <v>0.24184433564125107</v>
      </c>
      <c r="EZ41" s="1">
        <f t="shared" si="165"/>
        <v>-5.241817796033958</v>
      </c>
      <c r="FA41" s="4">
        <f t="shared" si="166"/>
        <v>79.878861476571487</v>
      </c>
      <c r="FB41" s="4">
        <f t="shared" si="42"/>
        <v>89.878861476571487</v>
      </c>
      <c r="FC41" s="4">
        <f t="shared" si="167"/>
        <v>1.0967676688673871E-2</v>
      </c>
      <c r="FD41" s="4">
        <f t="shared" si="43"/>
        <v>3.524253234521435E-7</v>
      </c>
      <c r="FE41" s="4">
        <f t="shared" si="44"/>
        <v>-62.099496841583274</v>
      </c>
      <c r="FF41" s="4">
        <f t="shared" si="45"/>
        <v>-71.586329822088416</v>
      </c>
      <c r="FG41" s="4">
        <f t="shared" si="46"/>
        <v>-81.073162802593558</v>
      </c>
      <c r="FH41" s="1">
        <f t="shared" si="113"/>
        <v>71.586329822088416</v>
      </c>
      <c r="FI41" s="1">
        <f t="shared" si="114"/>
        <v>28.413670177911584</v>
      </c>
      <c r="FJ41" s="1">
        <f t="shared" si="47"/>
        <v>1.7820454096376348</v>
      </c>
      <c r="FK41" s="4">
        <f t="shared" si="115"/>
        <v>0.76991902431624126</v>
      </c>
      <c r="FL41" s="1">
        <f t="shared" si="116"/>
        <v>0.25439855252686566</v>
      </c>
      <c r="FM41" s="4">
        <f t="shared" si="168"/>
        <v>-0.20728499454514798</v>
      </c>
      <c r="FN41" s="1">
        <f t="shared" si="169"/>
        <v>-0.17868759420835864</v>
      </c>
      <c r="FO41" s="1">
        <f t="shared" si="48"/>
        <v>1.0967676688673871E-2</v>
      </c>
      <c r="FP41" s="1">
        <f t="shared" si="117"/>
        <v>1007.6773736820717</v>
      </c>
      <c r="FQ41" s="1">
        <f t="shared" si="118"/>
        <v>-183.51573300386849</v>
      </c>
      <c r="FR41" s="1">
        <f t="shared" si="119"/>
        <v>769.91902431624123</v>
      </c>
      <c r="FS41" s="1">
        <f t="shared" si="120"/>
        <v>500</v>
      </c>
      <c r="FT41" s="1">
        <f t="shared" si="121"/>
        <v>1.255186495147293E-4</v>
      </c>
      <c r="FU41" s="4">
        <f t="shared" si="170"/>
        <v>0.24611683037092341</v>
      </c>
      <c r="FV41" s="1">
        <f t="shared" si="171"/>
        <v>-5.2377215139660116</v>
      </c>
      <c r="FW41" s="4">
        <f t="shared" si="172"/>
        <v>80.045387897220238</v>
      </c>
      <c r="FX41" s="4">
        <f t="shared" si="49"/>
        <v>90.045387897220238</v>
      </c>
      <c r="FY41" s="4">
        <f t="shared" si="173"/>
        <v>1.0970972128820497E-2</v>
      </c>
      <c r="FZ41" s="4">
        <f t="shared" si="50"/>
        <v>3.2954401466261246E-6</v>
      </c>
      <c r="GA41" s="4">
        <f t="shared" si="51"/>
        <v>-62.090959431876996</v>
      </c>
      <c r="GB41" s="4">
        <f t="shared" si="52"/>
        <v>-71.577792412382138</v>
      </c>
      <c r="GC41" s="4">
        <f t="shared" si="53"/>
        <v>-81.06462539288728</v>
      </c>
      <c r="GD41" s="1">
        <f t="shared" si="122"/>
        <v>71.577792412382138</v>
      </c>
      <c r="GE41" s="1">
        <f t="shared" si="123"/>
        <v>28.422207587617862</v>
      </c>
      <c r="GF41" s="1">
        <f t="shared" si="54"/>
        <v>1.7819997811883452</v>
      </c>
      <c r="GG41" s="4">
        <f t="shared" si="124"/>
        <v>0.76952452575786534</v>
      </c>
      <c r="GH41" s="1">
        <f t="shared" si="125"/>
        <v>0.25346992166172549</v>
      </c>
      <c r="GI41" s="4">
        <f t="shared" si="174"/>
        <v>-0.20544375508478901</v>
      </c>
      <c r="GJ41" s="1">
        <f t="shared" si="175"/>
        <v>-0.17743964828076797</v>
      </c>
      <c r="GK41" s="1">
        <f t="shared" si="55"/>
        <v>1.0970972128820497E-2</v>
      </c>
      <c r="GL41" s="1">
        <f t="shared" si="126"/>
        <v>1007.6796804901744</v>
      </c>
      <c r="GM41" s="1">
        <f t="shared" si="127"/>
        <v>-182.23406757731431</v>
      </c>
      <c r="GN41" s="1">
        <f t="shared" si="128"/>
        <v>769.52452575786538</v>
      </c>
      <c r="GO41" s="1">
        <f t="shared" si="129"/>
        <v>500</v>
      </c>
      <c r="GP41" s="1">
        <f t="shared" si="130"/>
        <v>1.2531753405102959E-4</v>
      </c>
      <c r="GQ41" s="4">
        <f t="shared" si="176"/>
        <v>0.24953016694495608</v>
      </c>
      <c r="GR41" s="1">
        <f t="shared" si="177"/>
        <v>-5.2359558974652929</v>
      </c>
      <c r="GS41" s="4">
        <f t="shared" si="178"/>
        <v>80.180891284929871</v>
      </c>
      <c r="GT41" s="4">
        <f t="shared" si="56"/>
        <v>90.180891284929871</v>
      </c>
      <c r="GU41" s="4">
        <f t="shared" si="179"/>
        <v>1.0971088185174453E-2</v>
      </c>
      <c r="GV41" s="4">
        <f t="shared" si="57"/>
        <v>1.1605635395588176E-7</v>
      </c>
      <c r="GW41" s="4">
        <v>390</v>
      </c>
      <c r="GX41" s="4"/>
      <c r="GY41" s="4"/>
      <c r="GZ41" s="4"/>
      <c r="HA41" s="4"/>
      <c r="HB41" s="4"/>
      <c r="HC41" s="4"/>
      <c r="HD41" s="4"/>
      <c r="HE41" s="4"/>
      <c r="HF41" s="6"/>
      <c r="HG41" s="4"/>
      <c r="HH41" s="4"/>
      <c r="HI41" s="4"/>
      <c r="HJ41" s="1"/>
      <c r="HK41" s="4"/>
      <c r="HL41" s="4"/>
      <c r="HP41" s="2"/>
      <c r="HQ41" s="2"/>
      <c r="HR41" s="2"/>
      <c r="HS41" s="2"/>
      <c r="HT41" s="3"/>
      <c r="HU41" s="2"/>
      <c r="HV41" s="2"/>
      <c r="HW41" s="2"/>
      <c r="HX41" s="2"/>
    </row>
    <row r="42" spans="1:232" s="5" customFormat="1">
      <c r="A42" s="4">
        <v>24</v>
      </c>
      <c r="B42" s="4">
        <f t="shared" si="0"/>
        <v>100</v>
      </c>
      <c r="C42" s="4">
        <v>0</v>
      </c>
      <c r="D42" s="1">
        <f t="shared" si="1"/>
        <v>-100</v>
      </c>
      <c r="E42" s="1">
        <f t="shared" si="131"/>
        <v>385</v>
      </c>
      <c r="F42" s="4">
        <f t="shared" si="58"/>
        <v>1.925999999999997</v>
      </c>
      <c r="G42" s="1">
        <f>'0.5Q 8-16'!GA42</f>
        <v>-63.861365548868818</v>
      </c>
      <c r="H42" s="1">
        <f>'0.5Q 8-16'!GB42</f>
        <v>-73.34819852937396</v>
      </c>
      <c r="I42" s="1">
        <f>'0.5Q 8-16'!GC42</f>
        <v>-82.835031509879101</v>
      </c>
      <c r="J42" s="1">
        <f>'0.5Q 8-16'!GD42</f>
        <v>73.34819852937396</v>
      </c>
      <c r="K42" s="1">
        <f>'0.5Q 8-16'!GE42</f>
        <v>26.65180147062604</v>
      </c>
      <c r="L42" s="1">
        <f>'0.5Q 8-16'!GF42</f>
        <v>1.8205122837368601</v>
      </c>
      <c r="M42" s="1">
        <f>'0.5Q 8-16'!GG42</f>
        <v>0.75803368172824737</v>
      </c>
      <c r="N42" s="1">
        <f>'0.5Q 8-16'!GH42</f>
        <v>0.25486295264567516</v>
      </c>
      <c r="O42" s="1">
        <f>'0.5Q 8-16'!GI42</f>
        <v>-0.23200285612906291</v>
      </c>
      <c r="P42" s="1">
        <f>'0.5Q 8-16'!GJ42</f>
        <v>-0.20815336417283137</v>
      </c>
      <c r="Q42" s="1">
        <f>'0.5Q 8-16'!GK42</f>
        <v>1.0287595367661651E-2</v>
      </c>
      <c r="R42" s="1">
        <f>'0.5Q 8-16'!GL42</f>
        <v>1007.2013167573632</v>
      </c>
      <c r="S42" s="1">
        <f>'0.5Q 8-16'!GM42</f>
        <v>-213.77766807278127</v>
      </c>
      <c r="T42" s="1">
        <f>'0.5Q 8-16'!GN42</f>
        <v>758.03368172824742</v>
      </c>
      <c r="U42" s="1">
        <f>'0.5Q 8-16'!GO42</f>
        <v>500</v>
      </c>
      <c r="V42" s="1">
        <f>'0.5Q 8-16'!GP42</f>
        <v>1.2781098066215365E-4</v>
      </c>
      <c r="W42" s="1">
        <f>'0.5Q 8-16'!GQ42</f>
        <v>0.17031252314370759</v>
      </c>
      <c r="X42" s="1">
        <f>'0.5Q 8-16'!GR42</f>
        <v>-4.973485160687118</v>
      </c>
      <c r="Y42" s="1">
        <f>'0.5Q 8-16'!GS42</f>
        <v>73.751395209132212</v>
      </c>
      <c r="Z42" s="1">
        <f>'0.5Q 8-16'!GT42</f>
        <v>83.751395209132212</v>
      </c>
      <c r="AA42" s="1">
        <f>'0.5Q 8-16'!GU42</f>
        <v>1.0308738381458394E-2</v>
      </c>
      <c r="AB42" s="4"/>
      <c r="AC42" s="4">
        <f t="shared" si="2"/>
        <v>-63.806590901726992</v>
      </c>
      <c r="AD42" s="4">
        <f t="shared" si="3"/>
        <v>-73.293423882232133</v>
      </c>
      <c r="AE42" s="4">
        <f t="shared" si="4"/>
        <v>-82.780256862737275</v>
      </c>
      <c r="AF42" s="1">
        <f t="shared" si="59"/>
        <v>73.293423882232133</v>
      </c>
      <c r="AG42" s="1">
        <f t="shared" si="60"/>
        <v>26.706576117767867</v>
      </c>
      <c r="AH42" s="1">
        <f t="shared" si="5"/>
        <v>1.8201758601108959</v>
      </c>
      <c r="AI42" s="4">
        <f t="shared" si="61"/>
        <v>0.75656212430049052</v>
      </c>
      <c r="AJ42" s="1">
        <f t="shared" si="62"/>
        <v>0.25177066846874707</v>
      </c>
      <c r="AK42" s="4">
        <f t="shared" si="132"/>
        <v>-0.22415756013132335</v>
      </c>
      <c r="AL42" s="1">
        <f t="shared" si="133"/>
        <v>-0.20227347474991114</v>
      </c>
      <c r="AM42" s="1">
        <f t="shared" si="6"/>
        <v>1.0308738381458394E-2</v>
      </c>
      <c r="AN42" s="1">
        <f t="shared" si="63"/>
        <v>1007.2161168670208</v>
      </c>
      <c r="AO42" s="1">
        <f t="shared" si="64"/>
        <v>-207.73890403765373</v>
      </c>
      <c r="AP42" s="1">
        <f t="shared" si="65"/>
        <v>756.5621243004905</v>
      </c>
      <c r="AQ42" s="1">
        <f t="shared" si="66"/>
        <v>500</v>
      </c>
      <c r="AR42" s="1">
        <f t="shared" si="67"/>
        <v>1.2687460141361031E-4</v>
      </c>
      <c r="AS42" s="4">
        <f t="shared" si="134"/>
        <v>0.18433649613860922</v>
      </c>
      <c r="AT42" s="1">
        <f t="shared" si="135"/>
        <v>-4.9700326945905875</v>
      </c>
      <c r="AU42" s="4">
        <f t="shared" si="136"/>
        <v>74.383432168703919</v>
      </c>
      <c r="AV42" s="4">
        <f t="shared" si="7"/>
        <v>84.383432168703919</v>
      </c>
      <c r="AW42" s="4">
        <f t="shared" si="137"/>
        <v>1.0317365193134993E-2</v>
      </c>
      <c r="AX42" s="4">
        <f t="shared" si="8"/>
        <v>8.6268116765986225E-6</v>
      </c>
      <c r="AY42" s="4">
        <f t="shared" si="9"/>
        <v>-63.784241648678815</v>
      </c>
      <c r="AZ42" s="4">
        <f t="shared" si="10"/>
        <v>-73.271074629183957</v>
      </c>
      <c r="BA42" s="4">
        <f t="shared" si="11"/>
        <v>-82.757907609689099</v>
      </c>
      <c r="BB42" s="1">
        <f t="shared" si="68"/>
        <v>73.271074629183957</v>
      </c>
      <c r="BC42" s="1">
        <f t="shared" si="69"/>
        <v>26.728925370816043</v>
      </c>
      <c r="BD42" s="1">
        <f t="shared" si="12"/>
        <v>1.8200667360178993</v>
      </c>
      <c r="BE42" s="4">
        <f t="shared" si="70"/>
        <v>0.75496333714068609</v>
      </c>
      <c r="BF42" s="1">
        <f t="shared" si="71"/>
        <v>0.24934669771374116</v>
      </c>
      <c r="BG42" s="4">
        <f t="shared" si="138"/>
        <v>-0.2163506246904674</v>
      </c>
      <c r="BH42" s="1">
        <f t="shared" si="139"/>
        <v>-0.19721353304231914</v>
      </c>
      <c r="BI42" s="1">
        <f t="shared" si="13"/>
        <v>1.0317365193134993E-2</v>
      </c>
      <c r="BJ42" s="1">
        <f t="shared" si="72"/>
        <v>1007.2221556351946</v>
      </c>
      <c r="BK42" s="1">
        <f t="shared" si="73"/>
        <v>-202.54224270512262</v>
      </c>
      <c r="BL42" s="1">
        <f t="shared" si="74"/>
        <v>754.96333714068612</v>
      </c>
      <c r="BM42" s="1">
        <f t="shared" si="75"/>
        <v>500</v>
      </c>
      <c r="BN42" s="1">
        <f t="shared" si="76"/>
        <v>1.2600064408485218E-4</v>
      </c>
      <c r="BO42" s="4">
        <f t="shared" si="140"/>
        <v>0.19650058501709289</v>
      </c>
      <c r="BP42" s="1">
        <f t="shared" si="141"/>
        <v>-4.9621820115504036</v>
      </c>
      <c r="BQ42" s="4">
        <f t="shared" si="142"/>
        <v>74.902885355078396</v>
      </c>
      <c r="BR42" s="4">
        <f t="shared" si="14"/>
        <v>84.902885355078396</v>
      </c>
      <c r="BS42" s="4">
        <f t="shared" si="143"/>
        <v>1.0325885863069982E-2</v>
      </c>
      <c r="BT42" s="4">
        <f t="shared" si="15"/>
        <v>8.5206699349891363E-6</v>
      </c>
      <c r="BU42" s="4">
        <f t="shared" si="16"/>
        <v>-63.762167374235844</v>
      </c>
      <c r="BV42" s="4">
        <f t="shared" si="17"/>
        <v>-73.249000354740986</v>
      </c>
      <c r="BW42" s="4">
        <f t="shared" si="18"/>
        <v>-82.735833335246127</v>
      </c>
      <c r="BX42" s="1">
        <f t="shared" si="77"/>
        <v>73.249000354740986</v>
      </c>
      <c r="BY42" s="1">
        <f t="shared" si="78"/>
        <v>26.750999645259014</v>
      </c>
      <c r="BZ42" s="1">
        <f t="shared" si="19"/>
        <v>1.8199553608224597</v>
      </c>
      <c r="CA42" s="4">
        <f t="shared" si="79"/>
        <v>0.75376048621054181</v>
      </c>
      <c r="CB42" s="1">
        <f t="shared" si="80"/>
        <v>0.2471527793650492</v>
      </c>
      <c r="CC42" s="4">
        <f t="shared" si="144"/>
        <v>-0.21255344363318773</v>
      </c>
      <c r="CD42" s="1">
        <f t="shared" si="145"/>
        <v>-0.19323163069611834</v>
      </c>
      <c r="CE42" s="1">
        <f t="shared" si="20"/>
        <v>1.0325885863069982E-2</v>
      </c>
      <c r="CF42" s="1">
        <f t="shared" si="81"/>
        <v>1007.2281201041491</v>
      </c>
      <c r="CG42" s="1">
        <f t="shared" si="82"/>
        <v>-198.45274935752747</v>
      </c>
      <c r="CH42" s="1">
        <f t="shared" si="83"/>
        <v>753.76048621054179</v>
      </c>
      <c r="CI42" s="1">
        <f t="shared" si="84"/>
        <v>500</v>
      </c>
      <c r="CJ42" s="1">
        <f t="shared" si="85"/>
        <v>1.2530976092129769E-4</v>
      </c>
      <c r="CK42" s="4">
        <f t="shared" si="146"/>
        <v>0.20610305408333823</v>
      </c>
      <c r="CL42" s="1">
        <f t="shared" si="147"/>
        <v>-4.9568398774516522</v>
      </c>
      <c r="CM42" s="4">
        <f t="shared" si="148"/>
        <v>75.360129011929757</v>
      </c>
      <c r="CN42" s="4">
        <f t="shared" si="21"/>
        <v>85.360129011929757</v>
      </c>
      <c r="CO42" s="4">
        <f t="shared" si="149"/>
        <v>1.0331162552604726E-2</v>
      </c>
      <c r="CP42" s="4">
        <f t="shared" si="22"/>
        <v>5.2766895347437781E-6</v>
      </c>
      <c r="CQ42" s="4">
        <f t="shared" si="23"/>
        <v>-63.748497194094014</v>
      </c>
      <c r="CR42" s="4">
        <f t="shared" si="24"/>
        <v>-73.235330174599156</v>
      </c>
      <c r="CS42" s="4">
        <f t="shared" si="25"/>
        <v>-82.722163155104298</v>
      </c>
      <c r="CT42" s="1">
        <f t="shared" si="86"/>
        <v>73.235330174599156</v>
      </c>
      <c r="CU42" s="1">
        <f t="shared" si="87"/>
        <v>26.764669825400844</v>
      </c>
      <c r="CV42" s="1">
        <f t="shared" si="26"/>
        <v>1.8198921339704195</v>
      </c>
      <c r="CW42" s="4">
        <f t="shared" si="88"/>
        <v>0.75260990444568243</v>
      </c>
      <c r="CX42" s="1">
        <f t="shared" si="89"/>
        <v>0.24556176105550648</v>
      </c>
      <c r="CY42" s="4">
        <f t="shared" si="150"/>
        <v>-0.21970997456110952</v>
      </c>
      <c r="CZ42" s="1">
        <f t="shared" si="151"/>
        <v>-0.18968724201595671</v>
      </c>
      <c r="DA42" s="1">
        <f t="shared" si="27"/>
        <v>1.0331162552604726E-2</v>
      </c>
      <c r="DB42" s="1">
        <f t="shared" si="90"/>
        <v>1007.2318137868233</v>
      </c>
      <c r="DC42" s="1">
        <f t="shared" si="91"/>
        <v>-194.81259129522786</v>
      </c>
      <c r="DD42" s="1">
        <f t="shared" si="92"/>
        <v>752.60990444568245</v>
      </c>
      <c r="DE42" s="1">
        <f t="shared" si="93"/>
        <v>500</v>
      </c>
      <c r="DF42" s="1">
        <f t="shared" si="94"/>
        <v>1.2468195108792691E-4</v>
      </c>
      <c r="DG42" s="4">
        <f t="shared" si="152"/>
        <v>0.21466988994822964</v>
      </c>
      <c r="DH42" s="1">
        <f t="shared" si="153"/>
        <v>-4.9509113863541332</v>
      </c>
      <c r="DI42" s="4">
        <f t="shared" si="154"/>
        <v>75.729165334902333</v>
      </c>
      <c r="DJ42" s="4">
        <f t="shared" si="28"/>
        <v>85.729165334902333</v>
      </c>
      <c r="DK42" s="4">
        <f t="shared" si="155"/>
        <v>1.0337042778363111E-2</v>
      </c>
      <c r="DL42" s="4">
        <f t="shared" si="29"/>
        <v>5.8802257583857181E-6</v>
      </c>
      <c r="DM42" s="4">
        <f t="shared" si="30"/>
        <v>-63.733263448605982</v>
      </c>
      <c r="DN42" s="4">
        <f t="shared" si="31"/>
        <v>-73.220096429111123</v>
      </c>
      <c r="DO42" s="4">
        <f t="shared" si="32"/>
        <v>-82.706929409616265</v>
      </c>
      <c r="DP42" s="1">
        <f t="shared" si="95"/>
        <v>73.220096429111123</v>
      </c>
      <c r="DQ42" s="1">
        <f t="shared" si="96"/>
        <v>26.779903570888877</v>
      </c>
      <c r="DR42" s="1">
        <f t="shared" si="33"/>
        <v>1.8197819461320495</v>
      </c>
      <c r="DS42" s="4">
        <f t="shared" si="97"/>
        <v>0.75180286180631217</v>
      </c>
      <c r="DT42" s="1">
        <f t="shared" si="98"/>
        <v>0.24551206347394247</v>
      </c>
      <c r="DU42" s="4">
        <f t="shared" si="156"/>
        <v>-0.21283731875751538</v>
      </c>
      <c r="DV42" s="1">
        <f t="shared" si="157"/>
        <v>-0.18701020169137636</v>
      </c>
      <c r="DW42" s="1">
        <f t="shared" si="34"/>
        <v>1.0337042778363111E-2</v>
      </c>
      <c r="DX42" s="1">
        <f t="shared" si="99"/>
        <v>1007.2359299448541</v>
      </c>
      <c r="DY42" s="1">
        <f t="shared" si="100"/>
        <v>-192.06321734107735</v>
      </c>
      <c r="DZ42" s="1">
        <f t="shared" si="101"/>
        <v>751.80286180631219</v>
      </c>
      <c r="EA42" s="1">
        <f t="shared" si="102"/>
        <v>500</v>
      </c>
      <c r="EB42" s="1">
        <f t="shared" si="103"/>
        <v>1.2419976503150464E-4</v>
      </c>
      <c r="EC42" s="4">
        <f t="shared" si="158"/>
        <v>0.22115926768782629</v>
      </c>
      <c r="ED42" s="1">
        <f t="shared" si="159"/>
        <v>-4.9473621214937289</v>
      </c>
      <c r="EE42" s="4">
        <f t="shared" si="160"/>
        <v>76.029410190189168</v>
      </c>
      <c r="EF42" s="4">
        <f t="shared" si="35"/>
        <v>86.029410190189168</v>
      </c>
      <c r="EG42" s="4">
        <f t="shared" si="161"/>
        <v>1.034790726736066E-2</v>
      </c>
      <c r="EH42" s="4">
        <f t="shared" si="36"/>
        <v>1.0864488997548369E-5</v>
      </c>
      <c r="EI42" s="4">
        <f t="shared" si="37"/>
        <v>-63.705117104052732</v>
      </c>
      <c r="EJ42" s="4">
        <f t="shared" si="38"/>
        <v>-73.191950084557874</v>
      </c>
      <c r="EK42" s="4">
        <f t="shared" si="39"/>
        <v>-82.678783065063016</v>
      </c>
      <c r="EL42" s="1">
        <f t="shared" si="104"/>
        <v>73.191950084557874</v>
      </c>
      <c r="EM42" s="1">
        <f t="shared" si="105"/>
        <v>26.808049915442126</v>
      </c>
      <c r="EN42" s="1">
        <f t="shared" si="40"/>
        <v>1.8196045391962876</v>
      </c>
      <c r="EO42" s="4">
        <f t="shared" si="106"/>
        <v>0.75140295105500243</v>
      </c>
      <c r="EP42" s="1">
        <f t="shared" si="107"/>
        <v>0.24414557560511013</v>
      </c>
      <c r="EQ42" s="4">
        <f t="shared" si="162"/>
        <v>-0.2113601495894081</v>
      </c>
      <c r="ER42" s="1">
        <f t="shared" si="163"/>
        <v>-0.1849803068736362</v>
      </c>
      <c r="ES42" s="1">
        <f t="shared" si="41"/>
        <v>1.034790726736066E-2</v>
      </c>
      <c r="ET42" s="1">
        <f t="shared" si="108"/>
        <v>1007.2435350871525</v>
      </c>
      <c r="EU42" s="1">
        <f t="shared" si="109"/>
        <v>-189.97847476536185</v>
      </c>
      <c r="EV42" s="1">
        <f t="shared" si="110"/>
        <v>751.4029510550024</v>
      </c>
      <c r="EW42" s="1">
        <f t="shared" si="111"/>
        <v>500</v>
      </c>
      <c r="EX42" s="1">
        <f t="shared" si="112"/>
        <v>1.2388339919795175E-4</v>
      </c>
      <c r="EY42" s="4">
        <f t="shared" si="164"/>
        <v>0.22612119179033172</v>
      </c>
      <c r="EZ42" s="1">
        <f t="shared" si="165"/>
        <v>-4.9478324418899975</v>
      </c>
      <c r="FA42" s="4">
        <f t="shared" si="166"/>
        <v>76.289749137862415</v>
      </c>
      <c r="FB42" s="4">
        <f t="shared" si="42"/>
        <v>86.289749137862415</v>
      </c>
      <c r="FC42" s="4">
        <f t="shared" si="167"/>
        <v>1.0350056028903534E-2</v>
      </c>
      <c r="FD42" s="4">
        <f t="shared" si="43"/>
        <v>2.1487615428743279E-6</v>
      </c>
      <c r="FE42" s="4">
        <f t="shared" si="44"/>
        <v>-63.699550364304358</v>
      </c>
      <c r="FF42" s="4">
        <f t="shared" si="45"/>
        <v>-73.186383344809499</v>
      </c>
      <c r="FG42" s="4">
        <f t="shared" si="46"/>
        <v>-82.673216325314641</v>
      </c>
      <c r="FH42" s="1">
        <f t="shared" si="113"/>
        <v>73.186383344809499</v>
      </c>
      <c r="FI42" s="1">
        <f t="shared" si="114"/>
        <v>26.813616655190501</v>
      </c>
      <c r="FJ42" s="1">
        <f t="shared" si="47"/>
        <v>1.8195794002050762</v>
      </c>
      <c r="FK42" s="4">
        <f t="shared" si="115"/>
        <v>0.75067981134882888</v>
      </c>
      <c r="FL42" s="1">
        <f t="shared" si="116"/>
        <v>0.24338421043742914</v>
      </c>
      <c r="FM42" s="4">
        <f t="shared" si="168"/>
        <v>-0.20728499454514798</v>
      </c>
      <c r="FN42" s="1">
        <f t="shared" si="169"/>
        <v>-0.18286479983622389</v>
      </c>
      <c r="FO42" s="1">
        <f t="shared" si="48"/>
        <v>1.0350056028903534E-2</v>
      </c>
      <c r="FP42" s="1">
        <f t="shared" si="117"/>
        <v>1007.2450392202326</v>
      </c>
      <c r="FQ42" s="1">
        <f t="shared" si="118"/>
        <v>-187.80580672779865</v>
      </c>
      <c r="FR42" s="1">
        <f t="shared" si="119"/>
        <v>750.67981134882893</v>
      </c>
      <c r="FS42" s="1">
        <f t="shared" si="120"/>
        <v>500</v>
      </c>
      <c r="FT42" s="1">
        <f t="shared" si="121"/>
        <v>1.2352413195406732E-4</v>
      </c>
      <c r="FU42" s="4">
        <f t="shared" si="170"/>
        <v>0.23125948598639881</v>
      </c>
      <c r="FV42" s="1">
        <f t="shared" si="171"/>
        <v>-4.9437685284653679</v>
      </c>
      <c r="FW42" s="4">
        <f t="shared" si="172"/>
        <v>76.484796749222397</v>
      </c>
      <c r="FX42" s="4">
        <f t="shared" si="49"/>
        <v>86.484796749222397</v>
      </c>
      <c r="FY42" s="4">
        <f t="shared" si="173"/>
        <v>1.0354520075795137E-2</v>
      </c>
      <c r="FZ42" s="4">
        <f t="shared" si="50"/>
        <v>4.4640468916026105E-6</v>
      </c>
      <c r="GA42" s="4">
        <f t="shared" si="51"/>
        <v>-63.687985475984149</v>
      </c>
      <c r="GB42" s="4">
        <f t="shared" si="52"/>
        <v>-73.174818456489291</v>
      </c>
      <c r="GC42" s="4">
        <f t="shared" si="53"/>
        <v>-82.661651436994433</v>
      </c>
      <c r="GD42" s="1">
        <f t="shared" si="122"/>
        <v>73.174818456489291</v>
      </c>
      <c r="GE42" s="1">
        <f t="shared" si="123"/>
        <v>26.825181543510709</v>
      </c>
      <c r="GF42" s="1">
        <f t="shared" si="54"/>
        <v>1.8195163349151688</v>
      </c>
      <c r="GG42" s="4">
        <f t="shared" si="124"/>
        <v>0.75033107453647219</v>
      </c>
      <c r="GH42" s="1">
        <f t="shared" si="125"/>
        <v>0.24247043052331679</v>
      </c>
      <c r="GI42" s="4">
        <f t="shared" si="174"/>
        <v>-0.20544375508478901</v>
      </c>
      <c r="GJ42" s="1">
        <f t="shared" si="175"/>
        <v>-0.18154295106676971</v>
      </c>
      <c r="GK42" s="1">
        <f t="shared" si="55"/>
        <v>1.0354520075795137E-2</v>
      </c>
      <c r="GL42" s="1">
        <f t="shared" si="126"/>
        <v>1007.2481640530566</v>
      </c>
      <c r="GM42" s="1">
        <f t="shared" si="127"/>
        <v>-186.44824160459382</v>
      </c>
      <c r="GN42" s="1">
        <f t="shared" si="128"/>
        <v>750.33107453647222</v>
      </c>
      <c r="GO42" s="1">
        <f t="shared" si="129"/>
        <v>500</v>
      </c>
      <c r="GP42" s="1">
        <f t="shared" si="130"/>
        <v>1.2329041060507202E-4</v>
      </c>
      <c r="GQ42" s="4">
        <f t="shared" si="176"/>
        <v>0.23449253329774591</v>
      </c>
      <c r="GR42" s="1">
        <f t="shared" si="177"/>
        <v>-4.9427675045998223</v>
      </c>
      <c r="GS42" s="4">
        <f t="shared" si="178"/>
        <v>76.674695679272759</v>
      </c>
      <c r="GT42" s="4">
        <f t="shared" si="56"/>
        <v>86.674695679272759</v>
      </c>
      <c r="GU42" s="4">
        <f t="shared" si="179"/>
        <v>1.0355942369334875E-2</v>
      </c>
      <c r="GV42" s="4">
        <f t="shared" si="57"/>
        <v>1.4222935397385783E-6</v>
      </c>
      <c r="GW42" s="4">
        <v>385</v>
      </c>
      <c r="GX42" s="4"/>
      <c r="GY42" s="4"/>
      <c r="GZ42" s="4"/>
      <c r="HA42" s="4"/>
      <c r="HB42" s="4"/>
      <c r="HC42" s="4"/>
      <c r="HD42" s="4"/>
      <c r="HE42" s="4"/>
      <c r="HF42" s="6"/>
      <c r="HG42" s="4"/>
      <c r="HH42" s="4"/>
      <c r="HI42" s="4"/>
      <c r="HJ42" s="1"/>
      <c r="HK42" s="4"/>
      <c r="HL42" s="4"/>
      <c r="HP42" s="2"/>
      <c r="HQ42" s="2"/>
      <c r="HR42" s="2"/>
      <c r="HS42" s="2"/>
      <c r="HT42" s="3"/>
      <c r="HU42" s="2"/>
      <c r="HV42" s="2"/>
      <c r="HW42" s="2"/>
      <c r="HX42" s="2"/>
    </row>
    <row r="43" spans="1:232" s="5" customFormat="1">
      <c r="A43" s="4">
        <v>25</v>
      </c>
      <c r="B43" s="4">
        <f t="shared" si="0"/>
        <v>100</v>
      </c>
      <c r="C43" s="4">
        <v>0</v>
      </c>
      <c r="D43" s="1">
        <f t="shared" si="1"/>
        <v>-100</v>
      </c>
      <c r="E43" s="1">
        <f t="shared" si="131"/>
        <v>380</v>
      </c>
      <c r="F43" s="4">
        <f t="shared" si="58"/>
        <v>1.950999999999997</v>
      </c>
      <c r="G43" s="1">
        <f>'0.5Q 8-16'!GA43</f>
        <v>-65.504017475392217</v>
      </c>
      <c r="H43" s="1">
        <f>'0.5Q 8-16'!GB43</f>
        <v>-74.990850455897359</v>
      </c>
      <c r="I43" s="1">
        <f>'0.5Q 8-16'!GC43</f>
        <v>-84.477683436402501</v>
      </c>
      <c r="J43" s="1">
        <f>'0.5Q 8-16'!GD43</f>
        <v>74.990850455897359</v>
      </c>
      <c r="K43" s="1">
        <f>'0.5Q 8-16'!GE43</f>
        <v>25.009149544102641</v>
      </c>
      <c r="L43" s="1">
        <f>'0.5Q 8-16'!GF43</f>
        <v>1.8575366978182444</v>
      </c>
      <c r="M43" s="1">
        <f>'0.5Q 8-16'!GG43</f>
        <v>0.74048828162768476</v>
      </c>
      <c r="N43" s="1">
        <f>'0.5Q 8-16'!GH43</f>
        <v>0.24549698424539537</v>
      </c>
      <c r="O43" s="1">
        <f>'0.5Q 8-16'!GI43</f>
        <v>-0.23200285612906291</v>
      </c>
      <c r="P43" s="1">
        <f>'0.5Q 8-16'!GJ43</f>
        <v>-0.21899064999490891</v>
      </c>
      <c r="Q43" s="1">
        <f>'0.5Q 8-16'!GK43</f>
        <v>9.6535317240236205E-3</v>
      </c>
      <c r="R43" s="1">
        <f>'0.5Q 8-16'!GL43</f>
        <v>1006.7574722068165</v>
      </c>
      <c r="S43" s="1">
        <f>'0.5Q 8-16'!GM43</f>
        <v>-224.90777735777135</v>
      </c>
      <c r="T43" s="1">
        <f>'0.5Q 8-16'!GN43</f>
        <v>740.48828162768473</v>
      </c>
      <c r="U43" s="1">
        <f>'0.5Q 8-16'!GO43</f>
        <v>500</v>
      </c>
      <c r="V43" s="1">
        <f>'0.5Q 8-16'!GP43</f>
        <v>1.2681272872760614E-4</v>
      </c>
      <c r="W43" s="1">
        <f>'0.5Q 8-16'!GQ43</f>
        <v>0.15045802504273381</v>
      </c>
      <c r="X43" s="1">
        <f>'0.5Q 8-16'!GR43</f>
        <v>-4.6763078369690767</v>
      </c>
      <c r="Y43" s="1">
        <f>'0.5Q 8-16'!GS43</f>
        <v>69.514407877446686</v>
      </c>
      <c r="Z43" s="1">
        <f>'0.5Q 8-16'!GT43</f>
        <v>79.514407877446686</v>
      </c>
      <c r="AA43" s="1">
        <f>'0.5Q 8-16'!GU43</f>
        <v>9.6802671988789474E-3</v>
      </c>
      <c r="AB43" s="4"/>
      <c r="AC43" s="4">
        <f t="shared" si="2"/>
        <v>-65.434754587165983</v>
      </c>
      <c r="AD43" s="4">
        <f t="shared" si="3"/>
        <v>-74.921587567671125</v>
      </c>
      <c r="AE43" s="4">
        <f t="shared" si="4"/>
        <v>-84.408420548176267</v>
      </c>
      <c r="AF43" s="1">
        <f t="shared" si="59"/>
        <v>74.921587567671125</v>
      </c>
      <c r="AG43" s="1">
        <f t="shared" si="60"/>
        <v>25.078412432328875</v>
      </c>
      <c r="AH43" s="1">
        <f t="shared" si="5"/>
        <v>1.8571227821954555</v>
      </c>
      <c r="AI43" s="4">
        <f t="shared" si="61"/>
        <v>0.73893844169119038</v>
      </c>
      <c r="AJ43" s="1">
        <f t="shared" si="62"/>
        <v>0.24230984310087092</v>
      </c>
      <c r="AK43" s="4">
        <f t="shared" si="132"/>
        <v>-0.22415756013132335</v>
      </c>
      <c r="AL43" s="1">
        <f t="shared" si="133"/>
        <v>-0.21187848176574337</v>
      </c>
      <c r="AM43" s="1">
        <f t="shared" si="6"/>
        <v>9.6802671988789474E-3</v>
      </c>
      <c r="AN43" s="1">
        <f t="shared" si="63"/>
        <v>1006.7761870392153</v>
      </c>
      <c r="AO43" s="1">
        <f t="shared" si="64"/>
        <v>-217.60343834305374</v>
      </c>
      <c r="AP43" s="1">
        <f t="shared" si="65"/>
        <v>738.93844169119041</v>
      </c>
      <c r="AQ43" s="1">
        <f t="shared" si="66"/>
        <v>500</v>
      </c>
      <c r="AR43" s="1">
        <f t="shared" si="67"/>
        <v>1.2569423651588932E-4</v>
      </c>
      <c r="AS43" s="4">
        <f t="shared" si="134"/>
        <v>0.16534924150113406</v>
      </c>
      <c r="AT43" s="1">
        <f t="shared" si="135"/>
        <v>-4.6747843579383401</v>
      </c>
      <c r="AU43" s="4">
        <f t="shared" si="136"/>
        <v>70.269213257113947</v>
      </c>
      <c r="AV43" s="4">
        <f t="shared" si="7"/>
        <v>80.269213257113947</v>
      </c>
      <c r="AW43" s="4">
        <f t="shared" si="137"/>
        <v>9.6941041527596802E-3</v>
      </c>
      <c r="AX43" s="4">
        <f t="shared" si="8"/>
        <v>1.3836953880732791E-5</v>
      </c>
      <c r="AY43" s="4">
        <f t="shared" si="9"/>
        <v>-65.398907556386874</v>
      </c>
      <c r="AZ43" s="4">
        <f t="shared" si="10"/>
        <v>-74.885740536892015</v>
      </c>
      <c r="BA43" s="4">
        <f t="shared" si="11"/>
        <v>-84.372573517397157</v>
      </c>
      <c r="BB43" s="1">
        <f t="shared" si="68"/>
        <v>74.885740536892015</v>
      </c>
      <c r="BC43" s="1">
        <f t="shared" si="69"/>
        <v>25.114259463107985</v>
      </c>
      <c r="BD43" s="1">
        <f t="shared" si="12"/>
        <v>1.8569286747717493</v>
      </c>
      <c r="BE43" s="4">
        <f t="shared" si="70"/>
        <v>0.73723877507700042</v>
      </c>
      <c r="BF43" s="1">
        <f t="shared" si="71"/>
        <v>0.23974442646139663</v>
      </c>
      <c r="BG43" s="4">
        <f t="shared" si="138"/>
        <v>-0.2163506246904674</v>
      </c>
      <c r="BH43" s="1">
        <f t="shared" si="139"/>
        <v>-0.20560589688231376</v>
      </c>
      <c r="BI43" s="1">
        <f t="shared" si="13"/>
        <v>9.6941041527596802E-3</v>
      </c>
      <c r="BJ43" s="1">
        <f t="shared" si="72"/>
        <v>1006.7858729069317</v>
      </c>
      <c r="BK43" s="1">
        <f t="shared" si="73"/>
        <v>-211.16136821607387</v>
      </c>
      <c r="BL43" s="1">
        <f t="shared" si="74"/>
        <v>737.23877507700047</v>
      </c>
      <c r="BM43" s="1">
        <f t="shared" si="75"/>
        <v>500</v>
      </c>
      <c r="BN43" s="1">
        <f t="shared" si="76"/>
        <v>1.246522080750625E-4</v>
      </c>
      <c r="BO43" s="4">
        <f t="shared" si="140"/>
        <v>0.17864705102794801</v>
      </c>
      <c r="BP43" s="1">
        <f t="shared" si="141"/>
        <v>-4.6684050253518921</v>
      </c>
      <c r="BQ43" s="4">
        <f t="shared" si="142"/>
        <v>70.923271208053336</v>
      </c>
      <c r="BR43" s="4">
        <f t="shared" si="14"/>
        <v>80.923271208053336</v>
      </c>
      <c r="BS43" s="4">
        <f t="shared" si="143"/>
        <v>9.7070006459392746E-3</v>
      </c>
      <c r="BT43" s="4">
        <f t="shared" si="15"/>
        <v>1.2896493179594473E-5</v>
      </c>
      <c r="BU43" s="4">
        <f t="shared" si="16"/>
        <v>-65.365496952294677</v>
      </c>
      <c r="BV43" s="4">
        <f t="shared" si="17"/>
        <v>-74.852329932799819</v>
      </c>
      <c r="BW43" s="4">
        <f t="shared" si="18"/>
        <v>-84.339162913304961</v>
      </c>
      <c r="BX43" s="1">
        <f t="shared" si="77"/>
        <v>74.852329932799819</v>
      </c>
      <c r="BY43" s="1">
        <f t="shared" si="78"/>
        <v>25.147670067200181</v>
      </c>
      <c r="BZ43" s="1">
        <f t="shared" si="19"/>
        <v>1.8567501017441805</v>
      </c>
      <c r="CA43" s="4">
        <f t="shared" si="79"/>
        <v>0.73589481843441718</v>
      </c>
      <c r="CB43" s="1">
        <f t="shared" si="80"/>
        <v>0.23737001634263047</v>
      </c>
      <c r="CC43" s="4">
        <f t="shared" si="144"/>
        <v>-0.21255344363318773</v>
      </c>
      <c r="CD43" s="1">
        <f t="shared" si="145"/>
        <v>-0.20047729744661608</v>
      </c>
      <c r="CE43" s="1">
        <f t="shared" si="20"/>
        <v>9.7070006459392746E-3</v>
      </c>
      <c r="CF43" s="1">
        <f t="shared" si="81"/>
        <v>1006.7949004521574</v>
      </c>
      <c r="CG43" s="1">
        <f t="shared" si="82"/>
        <v>-205.89419402362364</v>
      </c>
      <c r="CH43" s="1">
        <f t="shared" si="83"/>
        <v>735.89481843441718</v>
      </c>
      <c r="CI43" s="1">
        <f t="shared" si="84"/>
        <v>500</v>
      </c>
      <c r="CJ43" s="1">
        <f t="shared" si="85"/>
        <v>1.2377704342614142E-4</v>
      </c>
      <c r="CK43" s="4">
        <f t="shared" si="146"/>
        <v>0.18957334231501341</v>
      </c>
      <c r="CL43" s="1">
        <f t="shared" si="147"/>
        <v>-4.6639269806546242</v>
      </c>
      <c r="CM43" s="4">
        <f t="shared" si="148"/>
        <v>71.481481464047022</v>
      </c>
      <c r="CN43" s="4">
        <f t="shared" si="21"/>
        <v>81.481481464047022</v>
      </c>
      <c r="CO43" s="4">
        <f t="shared" si="149"/>
        <v>9.7160767996207435E-3</v>
      </c>
      <c r="CP43" s="4">
        <f t="shared" si="22"/>
        <v>9.0761536814688154E-6</v>
      </c>
      <c r="CQ43" s="4">
        <f t="shared" si="23"/>
        <v>-65.341983600788268</v>
      </c>
      <c r="CR43" s="4">
        <f t="shared" si="24"/>
        <v>-74.82881658129341</v>
      </c>
      <c r="CS43" s="4">
        <f t="shared" si="25"/>
        <v>-84.315649561798551</v>
      </c>
      <c r="CT43" s="1">
        <f t="shared" si="86"/>
        <v>74.82881658129341</v>
      </c>
      <c r="CU43" s="1">
        <f t="shared" si="87"/>
        <v>25.17118341870659</v>
      </c>
      <c r="CV43" s="1">
        <f t="shared" si="26"/>
        <v>1.8566172825977156</v>
      </c>
      <c r="CW43" s="4">
        <f t="shared" si="88"/>
        <v>0.73450297254592289</v>
      </c>
      <c r="CX43" s="1">
        <f t="shared" si="89"/>
        <v>0.23564226255848783</v>
      </c>
      <c r="CY43" s="4">
        <f t="shared" si="150"/>
        <v>-0.21970997456110952</v>
      </c>
      <c r="CZ43" s="1">
        <f t="shared" si="151"/>
        <v>-0.19558496543089834</v>
      </c>
      <c r="DA43" s="1">
        <f t="shared" si="27"/>
        <v>9.7160767996207435E-3</v>
      </c>
      <c r="DB43" s="1">
        <f t="shared" si="90"/>
        <v>1006.8012537597347</v>
      </c>
      <c r="DC43" s="1">
        <f t="shared" si="91"/>
        <v>-200.86967119684121</v>
      </c>
      <c r="DD43" s="1">
        <f t="shared" si="92"/>
        <v>734.50297254592294</v>
      </c>
      <c r="DE43" s="1">
        <f t="shared" si="93"/>
        <v>500</v>
      </c>
      <c r="DF43" s="1">
        <f t="shared" si="94"/>
        <v>1.230171505967964E-4</v>
      </c>
      <c r="DG43" s="4">
        <f t="shared" si="152"/>
        <v>0.20004533152368403</v>
      </c>
      <c r="DH43" s="1">
        <f t="shared" si="153"/>
        <v>-4.6579930682866877</v>
      </c>
      <c r="DI43" s="4">
        <f t="shared" si="154"/>
        <v>71.891473598822159</v>
      </c>
      <c r="DJ43" s="4">
        <f t="shared" si="28"/>
        <v>81.891473598822159</v>
      </c>
      <c r="DK43" s="4">
        <f t="shared" si="155"/>
        <v>9.7245968559525695E-3</v>
      </c>
      <c r="DL43" s="4">
        <f t="shared" si="29"/>
        <v>8.5200563318260647E-6</v>
      </c>
      <c r="DM43" s="4">
        <f t="shared" si="30"/>
        <v>-65.319910915990789</v>
      </c>
      <c r="DN43" s="4">
        <f t="shared" si="31"/>
        <v>-74.806743896495931</v>
      </c>
      <c r="DO43" s="4">
        <f t="shared" si="32"/>
        <v>-84.293576877001072</v>
      </c>
      <c r="DP43" s="1">
        <f t="shared" si="95"/>
        <v>74.806743896495931</v>
      </c>
      <c r="DQ43" s="1">
        <f t="shared" si="96"/>
        <v>25.193256103504069</v>
      </c>
      <c r="DR43" s="1">
        <f t="shared" si="33"/>
        <v>1.856473781898349</v>
      </c>
      <c r="DS43" s="4">
        <f t="shared" si="97"/>
        <v>0.7338367153259906</v>
      </c>
      <c r="DT43" s="1">
        <f t="shared" si="98"/>
        <v>0.23548977303439772</v>
      </c>
      <c r="DU43" s="4">
        <f t="shared" si="156"/>
        <v>-0.21283731875751538</v>
      </c>
      <c r="DV43" s="1">
        <f t="shared" si="157"/>
        <v>-0.19285743310722778</v>
      </c>
      <c r="DW43" s="1">
        <f t="shared" si="34"/>
        <v>9.7245968559525695E-3</v>
      </c>
      <c r="DX43" s="1">
        <f t="shared" si="99"/>
        <v>1006.8072177991667</v>
      </c>
      <c r="DY43" s="1">
        <f t="shared" si="100"/>
        <v>-198.06844094978507</v>
      </c>
      <c r="DZ43" s="1">
        <f t="shared" si="101"/>
        <v>733.83671532599055</v>
      </c>
      <c r="EA43" s="1">
        <f t="shared" si="102"/>
        <v>500</v>
      </c>
      <c r="EB43" s="1">
        <f t="shared" si="103"/>
        <v>1.2248918448210834E-4</v>
      </c>
      <c r="EC43" s="4">
        <f t="shared" si="158"/>
        <v>0.20590820255029982</v>
      </c>
      <c r="ED43" s="1">
        <f t="shared" si="159"/>
        <v>-4.6563902254259846</v>
      </c>
      <c r="EE43" s="4">
        <f t="shared" si="160"/>
        <v>72.272994625052078</v>
      </c>
      <c r="EF43" s="4">
        <f t="shared" si="35"/>
        <v>82.272994625052078</v>
      </c>
      <c r="EG43" s="4">
        <f t="shared" si="161"/>
        <v>9.7375768600694527E-3</v>
      </c>
      <c r="EH43" s="4">
        <f t="shared" si="36"/>
        <v>1.2980004116883159E-5</v>
      </c>
      <c r="EI43" s="4">
        <f t="shared" si="37"/>
        <v>-65.286283962320113</v>
      </c>
      <c r="EJ43" s="4">
        <f t="shared" si="38"/>
        <v>-74.773116942825254</v>
      </c>
      <c r="EK43" s="4">
        <f t="shared" si="39"/>
        <v>-84.259949923330396</v>
      </c>
      <c r="EL43" s="1">
        <f t="shared" si="104"/>
        <v>74.773116942825254</v>
      </c>
      <c r="EM43" s="1">
        <f t="shared" si="105"/>
        <v>25.226883057174746</v>
      </c>
      <c r="EN43" s="1">
        <f t="shared" si="40"/>
        <v>1.8562637984566535</v>
      </c>
      <c r="EO43" s="4">
        <f t="shared" si="106"/>
        <v>0.73318518520731679</v>
      </c>
      <c r="EP43" s="1">
        <f t="shared" si="107"/>
        <v>0.2340341470565914</v>
      </c>
      <c r="EQ43" s="4">
        <f t="shared" si="162"/>
        <v>-0.2113601495894081</v>
      </c>
      <c r="ER43" s="1">
        <f t="shared" si="163"/>
        <v>-0.1897643349949289</v>
      </c>
      <c r="ES43" s="1">
        <f t="shared" si="41"/>
        <v>9.7375768600694527E-3</v>
      </c>
      <c r="ET43" s="1">
        <f t="shared" si="108"/>
        <v>1006.8163038020485</v>
      </c>
      <c r="EU43" s="1">
        <f t="shared" si="109"/>
        <v>-194.89176732649187</v>
      </c>
      <c r="EV43" s="1">
        <f t="shared" si="110"/>
        <v>733.18518520731675</v>
      </c>
      <c r="EW43" s="1">
        <f t="shared" si="111"/>
        <v>500</v>
      </c>
      <c r="EX43" s="1">
        <f t="shared" si="112"/>
        <v>1.2206608145824138E-4</v>
      </c>
      <c r="EY43" s="4">
        <f t="shared" si="164"/>
        <v>0.21259306368916953</v>
      </c>
      <c r="EZ43" s="1">
        <f t="shared" si="165"/>
        <v>-4.6561953663455569</v>
      </c>
      <c r="FA43" s="4">
        <f t="shared" si="166"/>
        <v>72.548603288679558</v>
      </c>
      <c r="FB43" s="4">
        <f t="shared" si="42"/>
        <v>82.548603288679558</v>
      </c>
      <c r="FC43" s="4">
        <f t="shared" si="167"/>
        <v>9.7415771339725704E-3</v>
      </c>
      <c r="FD43" s="4">
        <f t="shared" si="43"/>
        <v>4.000273903117732E-6</v>
      </c>
      <c r="FE43" s="4">
        <f t="shared" si="44"/>
        <v>-65.275920558426023</v>
      </c>
      <c r="FF43" s="4">
        <f t="shared" si="45"/>
        <v>-74.762753538931165</v>
      </c>
      <c r="FG43" s="4">
        <f t="shared" si="46"/>
        <v>-84.249586519436306</v>
      </c>
      <c r="FH43" s="1">
        <f t="shared" si="113"/>
        <v>74.762753538931165</v>
      </c>
      <c r="FI43" s="1">
        <f t="shared" si="114"/>
        <v>25.237246461068835</v>
      </c>
      <c r="FJ43" s="1">
        <f t="shared" si="47"/>
        <v>1.8562109858093312</v>
      </c>
      <c r="FK43" s="4">
        <f t="shared" si="115"/>
        <v>0.73263171208509892</v>
      </c>
      <c r="FL43" s="1">
        <f t="shared" si="116"/>
        <v>0.23330216149257815</v>
      </c>
      <c r="FM43" s="4">
        <f t="shared" si="168"/>
        <v>-0.20728499454514798</v>
      </c>
      <c r="FN43" s="1">
        <f t="shared" si="169"/>
        <v>-0.18779404914581088</v>
      </c>
      <c r="FO43" s="1">
        <f t="shared" si="48"/>
        <v>9.7415771339725704E-3</v>
      </c>
      <c r="FP43" s="1">
        <f t="shared" si="117"/>
        <v>1006.8191039937808</v>
      </c>
      <c r="FQ43" s="1">
        <f t="shared" si="118"/>
        <v>-192.86824435373069</v>
      </c>
      <c r="FR43" s="1">
        <f t="shared" si="119"/>
        <v>732.63171208509891</v>
      </c>
      <c r="FS43" s="1">
        <f t="shared" si="120"/>
        <v>500</v>
      </c>
      <c r="FT43" s="1">
        <f t="shared" si="121"/>
        <v>1.216957789861927E-4</v>
      </c>
      <c r="FU43" s="4">
        <f t="shared" si="170"/>
        <v>0.2168501064876662</v>
      </c>
      <c r="FV43" s="1">
        <f t="shared" si="171"/>
        <v>-4.6539384604986198</v>
      </c>
      <c r="FW43" s="4">
        <f t="shared" si="172"/>
        <v>72.821870585198027</v>
      </c>
      <c r="FX43" s="4">
        <f t="shared" si="49"/>
        <v>82.821870585198027</v>
      </c>
      <c r="FY43" s="4">
        <f t="shared" si="173"/>
        <v>9.7477284053373459E-3</v>
      </c>
      <c r="FZ43" s="4">
        <f t="shared" si="50"/>
        <v>6.1512713647755152E-6</v>
      </c>
      <c r="GA43" s="4">
        <f t="shared" si="51"/>
        <v>-65.259984622247856</v>
      </c>
      <c r="GB43" s="4">
        <f t="shared" si="52"/>
        <v>-74.746817602752998</v>
      </c>
      <c r="GC43" s="4">
        <f t="shared" si="53"/>
        <v>-84.233650583258139</v>
      </c>
      <c r="GD43" s="1">
        <f t="shared" si="122"/>
        <v>74.746817602752998</v>
      </c>
      <c r="GE43" s="1">
        <f t="shared" si="123"/>
        <v>25.253182397247002</v>
      </c>
      <c r="GF43" s="1">
        <f t="shared" si="54"/>
        <v>1.8561221824285312</v>
      </c>
      <c r="GG43" s="4">
        <f t="shared" si="124"/>
        <v>0.73211695026724755</v>
      </c>
      <c r="GH43" s="1">
        <f t="shared" si="125"/>
        <v>0.23226421248379511</v>
      </c>
      <c r="GI43" s="4">
        <f t="shared" si="174"/>
        <v>-0.20544375508478901</v>
      </c>
      <c r="GJ43" s="1">
        <f t="shared" si="175"/>
        <v>-0.18573928083863217</v>
      </c>
      <c r="GK43" s="1">
        <f t="shared" si="55"/>
        <v>9.7477284053373459E-3</v>
      </c>
      <c r="GL43" s="1">
        <f t="shared" si="126"/>
        <v>1006.8234098837361</v>
      </c>
      <c r="GM43" s="1">
        <f t="shared" si="127"/>
        <v>-190.757956206892</v>
      </c>
      <c r="GN43" s="1">
        <f t="shared" si="128"/>
        <v>732.1169502672476</v>
      </c>
      <c r="GO43" s="1">
        <f t="shared" si="129"/>
        <v>500</v>
      </c>
      <c r="GP43" s="1">
        <f t="shared" si="130"/>
        <v>1.2135833409155812E-4</v>
      </c>
      <c r="GQ43" s="4">
        <f t="shared" si="176"/>
        <v>0.22130753536180728</v>
      </c>
      <c r="GR43" s="1">
        <f t="shared" si="177"/>
        <v>-4.6525566673068655</v>
      </c>
      <c r="GS43" s="4">
        <f t="shared" si="178"/>
        <v>73.052235405600868</v>
      </c>
      <c r="GT43" s="4">
        <f t="shared" si="56"/>
        <v>83.052235405600868</v>
      </c>
      <c r="GU43" s="4">
        <f t="shared" si="179"/>
        <v>9.7507014705881835E-3</v>
      </c>
      <c r="GV43" s="4">
        <f t="shared" si="57"/>
        <v>2.9730652508375838E-6</v>
      </c>
      <c r="GW43" s="4">
        <v>380</v>
      </c>
      <c r="GX43" s="4"/>
      <c r="GY43" s="4"/>
      <c r="GZ43" s="4"/>
      <c r="HA43" s="4"/>
      <c r="HB43" s="4"/>
      <c r="HC43" s="4"/>
      <c r="HD43" s="4"/>
      <c r="HE43" s="4"/>
      <c r="HF43" s="6"/>
      <c r="HG43" s="4"/>
      <c r="HH43" s="4"/>
      <c r="HI43" s="4"/>
      <c r="HJ43" s="1"/>
      <c r="HK43" s="4"/>
      <c r="HL43" s="4"/>
      <c r="HP43" s="2"/>
      <c r="HQ43" s="2"/>
      <c r="HR43" s="2"/>
      <c r="HS43" s="2"/>
      <c r="HT43" s="3"/>
      <c r="HU43" s="2"/>
      <c r="HV43" s="2"/>
      <c r="HW43" s="2"/>
      <c r="HX43" s="2"/>
    </row>
    <row r="44" spans="1:232" s="5" customFormat="1">
      <c r="A44" s="4">
        <v>26</v>
      </c>
      <c r="B44" s="4">
        <f t="shared" si="0"/>
        <v>100</v>
      </c>
      <c r="C44" s="4">
        <v>0</v>
      </c>
      <c r="D44" s="1">
        <f t="shared" si="1"/>
        <v>-100</v>
      </c>
      <c r="E44" s="1">
        <f t="shared" si="131"/>
        <v>375</v>
      </c>
      <c r="F44" s="4">
        <f t="shared" si="58"/>
        <v>1.9759999999999969</v>
      </c>
      <c r="G44" s="1">
        <f>'0.5Q 8-16'!GA44</f>
        <v>-67.136171028224112</v>
      </c>
      <c r="H44" s="1">
        <f>'0.5Q 8-16'!GB44</f>
        <v>-76.623004008729254</v>
      </c>
      <c r="I44" s="1">
        <f>'0.5Q 8-16'!GC44</f>
        <v>-86.109836989234395</v>
      </c>
      <c r="J44" s="1">
        <f>'0.5Q 8-16'!GD44</f>
        <v>76.623004008729254</v>
      </c>
      <c r="K44" s="1">
        <f>'0.5Q 8-16'!GE44</f>
        <v>23.376995991270746</v>
      </c>
      <c r="L44" s="1">
        <f>'0.5Q 8-16'!GF44</f>
        <v>1.8937293588028541</v>
      </c>
      <c r="M44" s="1">
        <f>'0.5Q 8-16'!GG44</f>
        <v>0.72385321969219429</v>
      </c>
      <c r="N44" s="1">
        <f>'0.5Q 8-16'!GH44</f>
        <v>0.23695078569210884</v>
      </c>
      <c r="O44" s="1">
        <f>'0.5Q 8-16'!GI44</f>
        <v>-0.23200285612906291</v>
      </c>
      <c r="P44" s="1">
        <f>'0.5Q 8-16'!GJ44</f>
        <v>-0.23144092173690498</v>
      </c>
      <c r="Q44" s="1">
        <f>'0.5Q 8-16'!GK44</f>
        <v>9.0235204526305061E-3</v>
      </c>
      <c r="R44" s="1">
        <f>'0.5Q 8-16'!GL44</f>
        <v>1006.3164643168415</v>
      </c>
      <c r="S44" s="1">
        <f>'0.5Q 8-16'!GM44</f>
        <v>-237.69445544223615</v>
      </c>
      <c r="T44" s="1">
        <f>'0.5Q 8-16'!GN44</f>
        <v>723.85321969219433</v>
      </c>
      <c r="U44" s="1">
        <f>'0.5Q 8-16'!GO44</f>
        <v>500</v>
      </c>
      <c r="V44" s="1">
        <f>'0.5Q 8-16'!GP44</f>
        <v>1.2600225427862287E-4</v>
      </c>
      <c r="W44" s="1">
        <f>'0.5Q 8-16'!GQ44</f>
        <v>0.13227417761428242</v>
      </c>
      <c r="X44" s="1">
        <f>'0.5Q 8-16'!GR44</f>
        <v>-4.3794860487009712</v>
      </c>
      <c r="Y44" s="1">
        <f>'0.5Q 8-16'!GS44</f>
        <v>65.164527101234938</v>
      </c>
      <c r="Z44" s="1">
        <f>'0.5Q 8-16'!GT44</f>
        <v>75.164527101234938</v>
      </c>
      <c r="AA44" s="1">
        <f>'0.5Q 8-16'!GU44</f>
        <v>9.057056863337935E-3</v>
      </c>
      <c r="AB44" s="4"/>
      <c r="AC44" s="4">
        <f t="shared" si="2"/>
        <v>-67.049289135199686</v>
      </c>
      <c r="AD44" s="4">
        <f t="shared" si="3"/>
        <v>-76.536122115704828</v>
      </c>
      <c r="AE44" s="4">
        <f t="shared" si="4"/>
        <v>-86.022955096209969</v>
      </c>
      <c r="AF44" s="1">
        <f t="shared" si="59"/>
        <v>76.536122115704828</v>
      </c>
      <c r="AG44" s="1">
        <f t="shared" si="60"/>
        <v>23.463877884295172</v>
      </c>
      <c r="AH44" s="1">
        <f t="shared" si="5"/>
        <v>1.8932234393109</v>
      </c>
      <c r="AI44" s="4">
        <f t="shared" si="61"/>
        <v>0.72201314230889047</v>
      </c>
      <c r="AJ44" s="1">
        <f t="shared" si="62"/>
        <v>0.23356746411753149</v>
      </c>
      <c r="AK44" s="4">
        <f t="shared" si="132"/>
        <v>-0.22415756013132335</v>
      </c>
      <c r="AL44" s="1">
        <f t="shared" si="133"/>
        <v>-0.22212021042149974</v>
      </c>
      <c r="AM44" s="1">
        <f t="shared" si="6"/>
        <v>9.057056863337935E-3</v>
      </c>
      <c r="AN44" s="1">
        <f t="shared" si="63"/>
        <v>1006.3399398043365</v>
      </c>
      <c r="AO44" s="1">
        <f t="shared" si="64"/>
        <v>-228.12189850708864</v>
      </c>
      <c r="AP44" s="1">
        <f t="shared" si="65"/>
        <v>722.01314230889045</v>
      </c>
      <c r="AQ44" s="1">
        <f t="shared" si="66"/>
        <v>500</v>
      </c>
      <c r="AR44" s="1">
        <f t="shared" si="67"/>
        <v>1.2464206710820249E-4</v>
      </c>
      <c r="AS44" s="4">
        <f t="shared" si="134"/>
        <v>0.14927843445207437</v>
      </c>
      <c r="AT44" s="1">
        <f t="shared" si="135"/>
        <v>-4.3792499972168937</v>
      </c>
      <c r="AU44" s="4">
        <f t="shared" si="136"/>
        <v>66.052678263510558</v>
      </c>
      <c r="AV44" s="4">
        <f t="shared" si="7"/>
        <v>76.052678263510558</v>
      </c>
      <c r="AW44" s="4">
        <f t="shared" si="137"/>
        <v>9.077059364023126E-3</v>
      </c>
      <c r="AX44" s="4">
        <f t="shared" si="8"/>
        <v>2.0002500685191091E-5</v>
      </c>
      <c r="AY44" s="4">
        <f t="shared" si="9"/>
        <v>-66.99746918523806</v>
      </c>
      <c r="AZ44" s="4">
        <f t="shared" si="10"/>
        <v>-76.484302165743202</v>
      </c>
      <c r="BA44" s="4">
        <f t="shared" si="11"/>
        <v>-85.971135146248344</v>
      </c>
      <c r="BB44" s="1">
        <f t="shared" si="68"/>
        <v>76.484302165743202</v>
      </c>
      <c r="BC44" s="1">
        <f t="shared" si="69"/>
        <v>23.515697834256798</v>
      </c>
      <c r="BD44" s="1">
        <f t="shared" si="12"/>
        <v>1.8929510806934824</v>
      </c>
      <c r="BE44" s="4">
        <f t="shared" si="70"/>
        <v>0.72044811843466228</v>
      </c>
      <c r="BF44" s="1">
        <f t="shared" si="71"/>
        <v>0.23083449415548227</v>
      </c>
      <c r="BG44" s="4">
        <f t="shared" si="138"/>
        <v>-0.2163506246904674</v>
      </c>
      <c r="BH44" s="1">
        <f t="shared" si="139"/>
        <v>-0.21511695384703805</v>
      </c>
      <c r="BI44" s="1">
        <f t="shared" si="13"/>
        <v>9.077059364023126E-3</v>
      </c>
      <c r="BJ44" s="1">
        <f t="shared" si="72"/>
        <v>1006.3539415548162</v>
      </c>
      <c r="BK44" s="1">
        <f t="shared" si="73"/>
        <v>-220.92941393998501</v>
      </c>
      <c r="BL44" s="1">
        <f t="shared" si="74"/>
        <v>720.44811843466232</v>
      </c>
      <c r="BM44" s="1">
        <f t="shared" si="75"/>
        <v>500</v>
      </c>
      <c r="BN44" s="1">
        <f t="shared" si="76"/>
        <v>1.2340895774731083E-4</v>
      </c>
      <c r="BO44" s="4">
        <f t="shared" si="140"/>
        <v>0.1622461921037032</v>
      </c>
      <c r="BP44" s="1">
        <f t="shared" si="141"/>
        <v>-4.37628348990786</v>
      </c>
      <c r="BQ44" s="4">
        <f t="shared" si="142"/>
        <v>66.882495066125756</v>
      </c>
      <c r="BR44" s="4">
        <f t="shared" si="14"/>
        <v>76.882495066125756</v>
      </c>
      <c r="BS44" s="4">
        <f t="shared" si="143"/>
        <v>9.0955937710449214E-3</v>
      </c>
      <c r="BT44" s="4">
        <f t="shared" si="15"/>
        <v>1.8534407021795346E-5</v>
      </c>
      <c r="BU44" s="4">
        <f t="shared" si="16"/>
        <v>-66.949452586736001</v>
      </c>
      <c r="BV44" s="4">
        <f t="shared" si="17"/>
        <v>-76.436285567241143</v>
      </c>
      <c r="BW44" s="4">
        <f t="shared" si="18"/>
        <v>-85.923118547746284</v>
      </c>
      <c r="BX44" s="1">
        <f t="shared" si="77"/>
        <v>76.436285567241143</v>
      </c>
      <c r="BY44" s="1">
        <f t="shared" si="78"/>
        <v>23.563714432758857</v>
      </c>
      <c r="BZ44" s="1">
        <f t="shared" si="19"/>
        <v>1.8926742199975657</v>
      </c>
      <c r="CA44" s="4">
        <f t="shared" si="79"/>
        <v>0.71848236506770302</v>
      </c>
      <c r="CB44" s="1">
        <f t="shared" si="80"/>
        <v>0.22816805233801987</v>
      </c>
      <c r="CC44" s="4">
        <f t="shared" si="144"/>
        <v>-0.21255344363318773</v>
      </c>
      <c r="CD44" s="1">
        <f t="shared" si="145"/>
        <v>-0.20702995821217093</v>
      </c>
      <c r="CE44" s="1">
        <f t="shared" si="20"/>
        <v>9.0955937710449214E-3</v>
      </c>
      <c r="CF44" s="1">
        <f t="shared" si="81"/>
        <v>1006.3669156397315</v>
      </c>
      <c r="CG44" s="1">
        <f t="shared" si="82"/>
        <v>-212.62390768306378</v>
      </c>
      <c r="CH44" s="1">
        <f t="shared" si="83"/>
        <v>718.48236506770297</v>
      </c>
      <c r="CI44" s="1">
        <f t="shared" si="84"/>
        <v>500</v>
      </c>
      <c r="CJ44" s="1">
        <f t="shared" si="85"/>
        <v>1.2228137497887064E-4</v>
      </c>
      <c r="CK44" s="4">
        <f t="shared" si="146"/>
        <v>0.17736996604729791</v>
      </c>
      <c r="CL44" s="1">
        <f t="shared" si="147"/>
        <v>-4.3704269194751628</v>
      </c>
      <c r="CM44" s="4">
        <f t="shared" si="148"/>
        <v>67.431334898456456</v>
      </c>
      <c r="CN44" s="4">
        <f t="shared" si="21"/>
        <v>77.431334898456456</v>
      </c>
      <c r="CO44" s="4">
        <f t="shared" si="149"/>
        <v>9.1083003367377017E-3</v>
      </c>
      <c r="CP44" s="4">
        <f t="shared" si="22"/>
        <v>1.2706565692780294E-5</v>
      </c>
      <c r="CQ44" s="4">
        <f t="shared" si="23"/>
        <v>-66.916534022765063</v>
      </c>
      <c r="CR44" s="4">
        <f t="shared" si="24"/>
        <v>-76.403367003270205</v>
      </c>
      <c r="CS44" s="4">
        <f t="shared" si="25"/>
        <v>-85.890199983775346</v>
      </c>
      <c r="CT44" s="1">
        <f t="shared" si="86"/>
        <v>76.403367003270205</v>
      </c>
      <c r="CU44" s="1">
        <f t="shared" si="87"/>
        <v>23.596632996729795</v>
      </c>
      <c r="CV44" s="1">
        <f t="shared" si="26"/>
        <v>1.8924992489460939</v>
      </c>
      <c r="CW44" s="4">
        <f t="shared" si="88"/>
        <v>0.71763932696756516</v>
      </c>
      <c r="CX44" s="1">
        <f t="shared" si="89"/>
        <v>0.2266298861658147</v>
      </c>
      <c r="CY44" s="4">
        <f t="shared" si="150"/>
        <v>-0.21970997456110952</v>
      </c>
      <c r="CZ44" s="1">
        <f t="shared" si="151"/>
        <v>-0.20310287890000286</v>
      </c>
      <c r="DA44" s="1">
        <f t="shared" si="27"/>
        <v>9.1083003367377017E-3</v>
      </c>
      <c r="DB44" s="1">
        <f t="shared" si="90"/>
        <v>1006.3758102357164</v>
      </c>
      <c r="DC44" s="1">
        <f t="shared" si="91"/>
        <v>-208.59071868788095</v>
      </c>
      <c r="DD44" s="1">
        <f t="shared" si="92"/>
        <v>717.63932696756513</v>
      </c>
      <c r="DE44" s="1">
        <f t="shared" si="93"/>
        <v>500</v>
      </c>
      <c r="DF44" s="1">
        <f t="shared" si="94"/>
        <v>1.2155529257660835E-4</v>
      </c>
      <c r="DG44" s="4">
        <f t="shared" si="152"/>
        <v>0.18475561483467978</v>
      </c>
      <c r="DH44" s="1">
        <f t="shared" si="153"/>
        <v>-4.3693945535341712</v>
      </c>
      <c r="DI44" s="4">
        <f t="shared" si="154"/>
        <v>67.986043063954511</v>
      </c>
      <c r="DJ44" s="4">
        <f t="shared" si="28"/>
        <v>77.986043063954511</v>
      </c>
      <c r="DK44" s="4">
        <f t="shared" si="155"/>
        <v>9.1204798882302662E-3</v>
      </c>
      <c r="DL44" s="4">
        <f t="shared" si="29"/>
        <v>1.2179551492564472E-5</v>
      </c>
      <c r="DM44" s="4">
        <f t="shared" si="30"/>
        <v>-66.884980780556347</v>
      </c>
      <c r="DN44" s="4">
        <f t="shared" si="31"/>
        <v>-76.371813761061489</v>
      </c>
      <c r="DO44" s="4">
        <f t="shared" si="32"/>
        <v>-85.858646741566631</v>
      </c>
      <c r="DP44" s="1">
        <f t="shared" si="95"/>
        <v>76.371813761061489</v>
      </c>
      <c r="DQ44" s="1">
        <f t="shared" si="96"/>
        <v>23.628186238938511</v>
      </c>
      <c r="DR44" s="1">
        <f t="shared" si="33"/>
        <v>1.8922964329933436</v>
      </c>
      <c r="DS44" s="4">
        <f t="shared" si="97"/>
        <v>0.71645302189989213</v>
      </c>
      <c r="DT44" s="1">
        <f t="shared" si="98"/>
        <v>0.22608287904638949</v>
      </c>
      <c r="DU44" s="4">
        <f t="shared" si="156"/>
        <v>-0.21283731875751538</v>
      </c>
      <c r="DV44" s="1">
        <f t="shared" si="157"/>
        <v>-0.19815872611749707</v>
      </c>
      <c r="DW44" s="1">
        <f t="shared" si="34"/>
        <v>9.1204798882302662E-3</v>
      </c>
      <c r="DX44" s="1">
        <f t="shared" si="99"/>
        <v>1006.3843359217612</v>
      </c>
      <c r="DY44" s="1">
        <f t="shared" si="100"/>
        <v>-203.51297489719184</v>
      </c>
      <c r="DZ44" s="1">
        <f t="shared" si="101"/>
        <v>716.45302189989218</v>
      </c>
      <c r="EA44" s="1">
        <f t="shared" si="102"/>
        <v>500</v>
      </c>
      <c r="EB44" s="1">
        <f t="shared" si="103"/>
        <v>1.2082339354446067E-4</v>
      </c>
      <c r="EC44" s="4">
        <f t="shared" si="158"/>
        <v>0.19410570800545365</v>
      </c>
      <c r="ED44" s="1">
        <f t="shared" si="159"/>
        <v>-4.3661342361096791</v>
      </c>
      <c r="EE44" s="4">
        <f t="shared" si="160"/>
        <v>68.348739563517611</v>
      </c>
      <c r="EF44" s="4">
        <f t="shared" si="35"/>
        <v>78.348739563517611</v>
      </c>
      <c r="EG44" s="4">
        <f t="shared" si="161"/>
        <v>9.1353672948591459E-3</v>
      </c>
      <c r="EH44" s="4">
        <f t="shared" si="36"/>
        <v>1.488740662887976E-5</v>
      </c>
      <c r="EI44" s="4">
        <f t="shared" si="37"/>
        <v>-66.846412369600699</v>
      </c>
      <c r="EJ44" s="4">
        <f t="shared" si="38"/>
        <v>-76.333245350105841</v>
      </c>
      <c r="EK44" s="4">
        <f t="shared" si="39"/>
        <v>-85.820078330610983</v>
      </c>
      <c r="EL44" s="1">
        <f t="shared" si="104"/>
        <v>76.333245350105841</v>
      </c>
      <c r="EM44" s="1">
        <f t="shared" si="105"/>
        <v>23.666754649894159</v>
      </c>
      <c r="EN44" s="1">
        <f t="shared" si="40"/>
        <v>1.8920710526970623</v>
      </c>
      <c r="EO44" s="4">
        <f t="shared" si="106"/>
        <v>0.7161450848081774</v>
      </c>
      <c r="EP44" s="1">
        <f t="shared" si="107"/>
        <v>0.22482703811474672</v>
      </c>
      <c r="EQ44" s="4">
        <f t="shared" si="162"/>
        <v>-0.2113601495894081</v>
      </c>
      <c r="ER44" s="1">
        <f t="shared" si="163"/>
        <v>-0.19573025692517024</v>
      </c>
      <c r="ES44" s="1">
        <f t="shared" si="41"/>
        <v>9.1353672948591459E-3</v>
      </c>
      <c r="ET44" s="1">
        <f t="shared" si="108"/>
        <v>1006.3947571064014</v>
      </c>
      <c r="EU44" s="1">
        <f t="shared" si="109"/>
        <v>-201.01888846728832</v>
      </c>
      <c r="EV44" s="1">
        <f t="shared" si="110"/>
        <v>716.14508480817744</v>
      </c>
      <c r="EW44" s="1">
        <f t="shared" si="111"/>
        <v>500</v>
      </c>
      <c r="EX44" s="1">
        <f t="shared" si="112"/>
        <v>1.2044191304206136E-4</v>
      </c>
      <c r="EY44" s="4">
        <f t="shared" si="164"/>
        <v>0.19873736312049722</v>
      </c>
      <c r="EZ44" s="1">
        <f t="shared" si="165"/>
        <v>-4.3689462843090752</v>
      </c>
      <c r="FA44" s="4">
        <f t="shared" si="166"/>
        <v>68.729427760130278</v>
      </c>
      <c r="FB44" s="4">
        <f t="shared" si="42"/>
        <v>78.729427760130278</v>
      </c>
      <c r="FC44" s="4">
        <f t="shared" si="167"/>
        <v>9.1419436389084813E-3</v>
      </c>
      <c r="FD44" s="4">
        <f t="shared" si="43"/>
        <v>6.5763440493353531E-6</v>
      </c>
      <c r="FE44" s="4">
        <f t="shared" si="44"/>
        <v>-66.829375208851133</v>
      </c>
      <c r="FF44" s="4">
        <f t="shared" si="45"/>
        <v>-76.316208189356274</v>
      </c>
      <c r="FG44" s="4">
        <f t="shared" si="46"/>
        <v>-85.803041169861416</v>
      </c>
      <c r="FH44" s="1">
        <f t="shared" si="113"/>
        <v>76.316208189356274</v>
      </c>
      <c r="FI44" s="1">
        <f t="shared" si="114"/>
        <v>23.683791810643726</v>
      </c>
      <c r="FJ44" s="1">
        <f t="shared" si="47"/>
        <v>1.8919818055416908</v>
      </c>
      <c r="FK44" s="4">
        <f t="shared" si="115"/>
        <v>0.71541639464719253</v>
      </c>
      <c r="FL44" s="1">
        <f t="shared" si="116"/>
        <v>0.2238695254130334</v>
      </c>
      <c r="FM44" s="4">
        <f t="shared" si="168"/>
        <v>-0.20728499454514798</v>
      </c>
      <c r="FN44" s="1">
        <f t="shared" si="169"/>
        <v>-0.1927977239439142</v>
      </c>
      <c r="FO44" s="1">
        <f t="shared" si="48"/>
        <v>9.1419436389084813E-3</v>
      </c>
      <c r="FP44" s="1">
        <f t="shared" si="117"/>
        <v>1006.3993605472359</v>
      </c>
      <c r="FQ44" s="1">
        <f t="shared" si="118"/>
        <v>-198.00711844487876</v>
      </c>
      <c r="FR44" s="1">
        <f t="shared" si="119"/>
        <v>715.41639464719253</v>
      </c>
      <c r="FS44" s="1">
        <f t="shared" si="120"/>
        <v>500</v>
      </c>
      <c r="FT44" s="1">
        <f t="shared" si="121"/>
        <v>1.1992669901281783E-4</v>
      </c>
      <c r="FU44" s="4">
        <f t="shared" si="170"/>
        <v>0.20432854184353266</v>
      </c>
      <c r="FV44" s="1">
        <f t="shared" si="171"/>
        <v>-4.3666432776107076</v>
      </c>
      <c r="FW44" s="4">
        <f t="shared" si="172"/>
        <v>69.066330951075912</v>
      </c>
      <c r="FX44" s="4">
        <f t="shared" si="49"/>
        <v>79.066330951075912</v>
      </c>
      <c r="FY44" s="4">
        <f t="shared" si="173"/>
        <v>9.1501945766314739E-3</v>
      </c>
      <c r="FZ44" s="4">
        <f t="shared" si="50"/>
        <v>8.2509377229925823E-6</v>
      </c>
      <c r="GA44" s="4">
        <f t="shared" si="51"/>
        <v>-66.807999722522126</v>
      </c>
      <c r="GB44" s="4">
        <f t="shared" si="52"/>
        <v>-76.294832703027268</v>
      </c>
      <c r="GC44" s="4">
        <f t="shared" si="53"/>
        <v>-85.78166568353241</v>
      </c>
      <c r="GD44" s="1">
        <f t="shared" si="122"/>
        <v>76.294832703027268</v>
      </c>
      <c r="GE44" s="1">
        <f t="shared" si="123"/>
        <v>23.705167296972732</v>
      </c>
      <c r="GF44" s="1">
        <f t="shared" si="54"/>
        <v>1.8918587668001274</v>
      </c>
      <c r="GG44" s="4">
        <f t="shared" si="124"/>
        <v>0.71473168743192428</v>
      </c>
      <c r="GH44" s="1">
        <f t="shared" si="125"/>
        <v>0.22275849204253997</v>
      </c>
      <c r="GI44" s="4">
        <f t="shared" si="174"/>
        <v>-0.20544375508478901</v>
      </c>
      <c r="GJ44" s="1">
        <f t="shared" si="175"/>
        <v>-0.18984638931303977</v>
      </c>
      <c r="GK44" s="1">
        <f t="shared" si="55"/>
        <v>9.1501945766314739E-3</v>
      </c>
      <c r="GL44" s="1">
        <f t="shared" si="126"/>
        <v>1006.4051362036421</v>
      </c>
      <c r="GM44" s="1">
        <f t="shared" si="127"/>
        <v>-194.9760387522781</v>
      </c>
      <c r="GN44" s="1">
        <f t="shared" si="128"/>
        <v>714.73168743192423</v>
      </c>
      <c r="GO44" s="1">
        <f t="shared" si="129"/>
        <v>500</v>
      </c>
      <c r="GP44" s="1">
        <f t="shared" si="130"/>
        <v>1.1950676574117441E-4</v>
      </c>
      <c r="GQ44" s="4">
        <f t="shared" si="176"/>
        <v>0.20997909657260244</v>
      </c>
      <c r="GR44" s="1">
        <f t="shared" si="177"/>
        <v>-4.365118191743135</v>
      </c>
      <c r="GS44" s="4">
        <f t="shared" si="178"/>
        <v>69.325066534980508</v>
      </c>
      <c r="GT44" s="4">
        <f t="shared" si="56"/>
        <v>79.325066534980508</v>
      </c>
      <c r="GU44" s="4">
        <f t="shared" si="179"/>
        <v>9.1548754063087417E-3</v>
      </c>
      <c r="GV44" s="4">
        <f t="shared" si="57"/>
        <v>4.6808296772678226E-6</v>
      </c>
      <c r="GW44" s="4">
        <v>375</v>
      </c>
      <c r="GX44" s="4"/>
      <c r="GY44" s="4"/>
      <c r="GZ44" s="4"/>
      <c r="HA44" s="4"/>
      <c r="HB44" s="4"/>
      <c r="HC44" s="4"/>
      <c r="HD44" s="4"/>
      <c r="HE44" s="4"/>
      <c r="HF44" s="6"/>
      <c r="HG44" s="4"/>
      <c r="HH44" s="4"/>
      <c r="HI44" s="4"/>
      <c r="HJ44" s="1"/>
      <c r="HK44" s="4"/>
      <c r="HL44" s="4"/>
      <c r="HP44" s="2"/>
      <c r="HQ44" s="2"/>
      <c r="HR44" s="2"/>
      <c r="HS44" s="2"/>
      <c r="HT44" s="3"/>
      <c r="HU44" s="2"/>
      <c r="HV44" s="2"/>
      <c r="HW44" s="2"/>
      <c r="HX44" s="2"/>
    </row>
    <row r="45" spans="1:232" s="5" customFormat="1">
      <c r="A45" s="4">
        <v>27</v>
      </c>
      <c r="B45" s="4">
        <f t="shared" si="0"/>
        <v>100</v>
      </c>
      <c r="C45" s="4">
        <v>0</v>
      </c>
      <c r="D45" s="1">
        <f t="shared" si="1"/>
        <v>-100</v>
      </c>
      <c r="E45" s="1">
        <f t="shared" si="131"/>
        <v>370</v>
      </c>
      <c r="F45" s="4">
        <f t="shared" si="58"/>
        <v>2.0009999999999968</v>
      </c>
      <c r="G45" s="1">
        <f>'0.5Q 8-16'!GA45</f>
        <v>-68.757726815895239</v>
      </c>
      <c r="H45" s="1">
        <f>'0.5Q 8-16'!GB45</f>
        <v>-78.244559796400381</v>
      </c>
      <c r="I45" s="1">
        <f>'0.5Q 8-16'!GC45</f>
        <v>-87.731392776905523</v>
      </c>
      <c r="J45" s="1">
        <f>'0.5Q 8-16'!GD45</f>
        <v>78.244559796400381</v>
      </c>
      <c r="K45" s="1">
        <f>'0.5Q 8-16'!GE45</f>
        <v>21.755440203599619</v>
      </c>
      <c r="L45" s="1">
        <f>'0.5Q 8-16'!GF45</f>
        <v>1.9290936845438249</v>
      </c>
      <c r="M45" s="1">
        <f>'0.5Q 8-16'!GG45</f>
        <v>0.70728651481941629</v>
      </c>
      <c r="N45" s="1">
        <f>'0.5Q 8-16'!GH45</f>
        <v>0.22879371281003538</v>
      </c>
      <c r="O45" s="1">
        <f>'0.5Q 8-16'!GI45</f>
        <v>-0.23200285612906291</v>
      </c>
      <c r="P45" s="1">
        <f>'0.5Q 8-16'!GJ45</f>
        <v>-0.24311447423331176</v>
      </c>
      <c r="Q45" s="1">
        <f>'0.5Q 8-16'!GK45</f>
        <v>8.3975999185894531E-3</v>
      </c>
      <c r="R45" s="1">
        <f>'0.5Q 8-16'!GL45</f>
        <v>1005.8783199430126</v>
      </c>
      <c r="S45" s="1">
        <f>'0.5Q 8-16'!GM45</f>
        <v>-249.68342732709584</v>
      </c>
      <c r="T45" s="1">
        <f>'0.5Q 8-16'!GN45</f>
        <v>707.28651481941631</v>
      </c>
      <c r="U45" s="1">
        <f>'0.5Q 8-16'!GO45</f>
        <v>500</v>
      </c>
      <c r="V45" s="1">
        <f>'0.5Q 8-16'!GP45</f>
        <v>1.251841068082106E-4</v>
      </c>
      <c r="W45" s="1">
        <f>'0.5Q 8-16'!GQ45</f>
        <v>0.12001839892096221</v>
      </c>
      <c r="X45" s="1">
        <f>'0.5Q 8-16'!GR45</f>
        <v>-4.0787815603737645</v>
      </c>
      <c r="Y45" s="1">
        <f>'0.5Q 8-16'!GS45</f>
        <v>60.692428269381509</v>
      </c>
      <c r="Z45" s="1">
        <f>'0.5Q 8-16'!GT45</f>
        <v>70.692428269381509</v>
      </c>
      <c r="AA45" s="1">
        <f>'0.5Q 8-16'!GU45</f>
        <v>8.4383414389771101E-3</v>
      </c>
      <c r="AB45" s="4"/>
      <c r="AC45" s="4">
        <f t="shared" si="2"/>
        <v>-68.65217883561634</v>
      </c>
      <c r="AD45" s="4">
        <f t="shared" si="3"/>
        <v>-78.139011816121482</v>
      </c>
      <c r="AE45" s="4">
        <f t="shared" si="4"/>
        <v>-87.625844796626623</v>
      </c>
      <c r="AF45" s="1">
        <f t="shared" si="59"/>
        <v>78.139011816121482</v>
      </c>
      <c r="AG45" s="1">
        <f t="shared" si="60"/>
        <v>21.860988183878518</v>
      </c>
      <c r="AH45" s="1">
        <f t="shared" si="5"/>
        <v>1.9285381872909213</v>
      </c>
      <c r="AI45" s="4">
        <f t="shared" si="61"/>
        <v>0.70629495960042643</v>
      </c>
      <c r="AJ45" s="1">
        <f t="shared" si="62"/>
        <v>0.2255359077415299</v>
      </c>
      <c r="AK45" s="4">
        <f t="shared" si="132"/>
        <v>-0.22415756013132335</v>
      </c>
      <c r="AL45" s="1">
        <f t="shared" si="133"/>
        <v>-0.2351590545366653</v>
      </c>
      <c r="AM45" s="1">
        <f t="shared" si="6"/>
        <v>8.4383414389771101E-3</v>
      </c>
      <c r="AN45" s="1">
        <f t="shared" si="63"/>
        <v>1005.906839007284</v>
      </c>
      <c r="AO45" s="1">
        <f t="shared" si="64"/>
        <v>-241.51305219024599</v>
      </c>
      <c r="AP45" s="1">
        <f t="shared" si="65"/>
        <v>706.29495960042641</v>
      </c>
      <c r="AQ45" s="1">
        <f t="shared" si="66"/>
        <v>500</v>
      </c>
      <c r="AR45" s="1">
        <f t="shared" si="67"/>
        <v>1.2374308487216496E-4</v>
      </c>
      <c r="AS45" s="4">
        <f t="shared" si="134"/>
        <v>0.13238963329085898</v>
      </c>
      <c r="AT45" s="1">
        <f t="shared" si="135"/>
        <v>-4.0867810861976963</v>
      </c>
      <c r="AU45" s="4">
        <f t="shared" si="136"/>
        <v>61.912541227839547</v>
      </c>
      <c r="AV45" s="4">
        <f t="shared" si="7"/>
        <v>71.91254122783954</v>
      </c>
      <c r="AW45" s="4">
        <f t="shared" si="137"/>
        <v>8.4671447438362819E-3</v>
      </c>
      <c r="AX45" s="4">
        <f t="shared" si="8"/>
        <v>2.8803304859171749E-5</v>
      </c>
      <c r="AY45" s="4">
        <f t="shared" si="9"/>
        <v>-68.577558874841287</v>
      </c>
      <c r="AZ45" s="4">
        <f t="shared" si="10"/>
        <v>-78.064391855346429</v>
      </c>
      <c r="BA45" s="4">
        <f t="shared" si="11"/>
        <v>-87.551224835851571</v>
      </c>
      <c r="BB45" s="1">
        <f t="shared" si="68"/>
        <v>78.064391855346429</v>
      </c>
      <c r="BC45" s="1">
        <f t="shared" si="69"/>
        <v>21.935608144653571</v>
      </c>
      <c r="BD45" s="1">
        <f t="shared" si="12"/>
        <v>1.9281152460734421</v>
      </c>
      <c r="BE45" s="4">
        <f t="shared" si="70"/>
        <v>0.703283307599194</v>
      </c>
      <c r="BF45" s="1">
        <f t="shared" si="71"/>
        <v>0.22203354020571214</v>
      </c>
      <c r="BG45" s="4">
        <f t="shared" si="138"/>
        <v>-0.2163506246904674</v>
      </c>
      <c r="BH45" s="1">
        <f t="shared" si="139"/>
        <v>-0.22156663696136461</v>
      </c>
      <c r="BI45" s="1">
        <f t="shared" si="13"/>
        <v>8.4671447438362819E-3</v>
      </c>
      <c r="BJ45" s="1">
        <f t="shared" si="72"/>
        <v>1005.9270013206853</v>
      </c>
      <c r="BK45" s="1">
        <f t="shared" si="73"/>
        <v>-227.55336749206069</v>
      </c>
      <c r="BL45" s="1">
        <f t="shared" si="74"/>
        <v>703.28330759919402</v>
      </c>
      <c r="BM45" s="1">
        <f t="shared" si="75"/>
        <v>500</v>
      </c>
      <c r="BN45" s="1">
        <f t="shared" si="76"/>
        <v>1.2198292403736884E-4</v>
      </c>
      <c r="BO45" s="4">
        <f t="shared" si="140"/>
        <v>0.15431121437768397</v>
      </c>
      <c r="BP45" s="1">
        <f t="shared" si="141"/>
        <v>-4.0792611575404569</v>
      </c>
      <c r="BQ45" s="4">
        <f t="shared" si="142"/>
        <v>62.60131091606474</v>
      </c>
      <c r="BR45" s="4">
        <f t="shared" si="14"/>
        <v>72.601310916064733</v>
      </c>
      <c r="BS45" s="4">
        <f t="shared" si="143"/>
        <v>8.4900388439671237E-3</v>
      </c>
      <c r="BT45" s="4">
        <f t="shared" si="15"/>
        <v>2.2894100130841852E-5</v>
      </c>
      <c r="BU45" s="4">
        <f t="shared" si="16"/>
        <v>-68.518247734605936</v>
      </c>
      <c r="BV45" s="4">
        <f t="shared" si="17"/>
        <v>-78.005080715111077</v>
      </c>
      <c r="BW45" s="4">
        <f t="shared" si="18"/>
        <v>-87.491913695616219</v>
      </c>
      <c r="BX45" s="1">
        <f t="shared" si="77"/>
        <v>78.005080715111077</v>
      </c>
      <c r="BY45" s="1">
        <f t="shared" si="78"/>
        <v>21.994919284888923</v>
      </c>
      <c r="BZ45" s="1">
        <f t="shared" si="19"/>
        <v>1.9278077721279085</v>
      </c>
      <c r="CA45" s="4">
        <f t="shared" si="79"/>
        <v>0.7026710426068572</v>
      </c>
      <c r="CB45" s="1">
        <f t="shared" si="80"/>
        <v>0.22003609059250456</v>
      </c>
      <c r="CC45" s="4">
        <f t="shared" si="144"/>
        <v>-0.21255344363318773</v>
      </c>
      <c r="CD45" s="1">
        <f t="shared" si="145"/>
        <v>-0.21700484917878735</v>
      </c>
      <c r="CE45" s="1">
        <f t="shared" si="20"/>
        <v>8.4900388439671237E-3</v>
      </c>
      <c r="CF45" s="1">
        <f t="shared" si="81"/>
        <v>1005.943027190777</v>
      </c>
      <c r="CG45" s="1">
        <f t="shared" si="82"/>
        <v>-222.86832020359819</v>
      </c>
      <c r="CH45" s="1">
        <f t="shared" si="83"/>
        <v>702.67104260685721</v>
      </c>
      <c r="CI45" s="1">
        <f t="shared" si="84"/>
        <v>500</v>
      </c>
      <c r="CJ45" s="1">
        <f t="shared" si="85"/>
        <v>1.2111098541555953E-4</v>
      </c>
      <c r="CK45" s="4">
        <f t="shared" si="146"/>
        <v>0.16168171326422673</v>
      </c>
      <c r="CL45" s="1">
        <f t="shared" si="147"/>
        <v>-4.083337708719335</v>
      </c>
      <c r="CM45" s="4">
        <f t="shared" si="148"/>
        <v>63.407170819523458</v>
      </c>
      <c r="CN45" s="4">
        <f t="shared" si="21"/>
        <v>73.407170819523458</v>
      </c>
      <c r="CO45" s="4">
        <f t="shared" si="149"/>
        <v>8.508337234543209E-3</v>
      </c>
      <c r="CP45" s="4">
        <f t="shared" si="22"/>
        <v>1.8298390576085288E-5</v>
      </c>
      <c r="CQ45" s="4">
        <f t="shared" si="23"/>
        <v>-68.470842577673068</v>
      </c>
      <c r="CR45" s="4">
        <f t="shared" si="24"/>
        <v>-77.957675558178209</v>
      </c>
      <c r="CS45" s="4">
        <f t="shared" si="25"/>
        <v>-87.444508538683351</v>
      </c>
      <c r="CT45" s="1">
        <f t="shared" si="86"/>
        <v>77.957675558178209</v>
      </c>
      <c r="CU45" s="1">
        <f t="shared" si="87"/>
        <v>22.042324441821791</v>
      </c>
      <c r="CV45" s="1">
        <f t="shared" si="26"/>
        <v>1.9275410750914637</v>
      </c>
      <c r="CW45" s="4">
        <f t="shared" si="88"/>
        <v>0.7008365229073954</v>
      </c>
      <c r="CX45" s="1">
        <f t="shared" si="89"/>
        <v>0.21788829245458896</v>
      </c>
      <c r="CY45" s="4">
        <f t="shared" si="150"/>
        <v>-0.21970997456110952</v>
      </c>
      <c r="CZ45" s="1">
        <f t="shared" si="151"/>
        <v>-0.20873883118042755</v>
      </c>
      <c r="DA45" s="1">
        <f t="shared" si="27"/>
        <v>8.508337234543209E-3</v>
      </c>
      <c r="DB45" s="1">
        <f t="shared" si="90"/>
        <v>1005.9558360641803</v>
      </c>
      <c r="DC45" s="1">
        <f t="shared" si="91"/>
        <v>-214.3789543989227</v>
      </c>
      <c r="DD45" s="1">
        <f t="shared" si="92"/>
        <v>700.83652290739542</v>
      </c>
      <c r="DE45" s="1">
        <f t="shared" si="93"/>
        <v>500</v>
      </c>
      <c r="DF45" s="1">
        <f t="shared" si="94"/>
        <v>1.1999262043889854E-4</v>
      </c>
      <c r="DG45" s="4">
        <f t="shared" si="152"/>
        <v>0.17525688701375239</v>
      </c>
      <c r="DH45" s="1">
        <f t="shared" si="153"/>
        <v>-4.0789117302578521</v>
      </c>
      <c r="DI45" s="4">
        <f t="shared" si="154"/>
        <v>63.878943898769982</v>
      </c>
      <c r="DJ45" s="4">
        <f t="shared" si="28"/>
        <v>73.87894389876999</v>
      </c>
      <c r="DK45" s="4">
        <f t="shared" si="155"/>
        <v>8.5234252929010726E-3</v>
      </c>
      <c r="DL45" s="4">
        <f t="shared" si="29"/>
        <v>1.5088058357863587E-5</v>
      </c>
      <c r="DM45" s="4">
        <f t="shared" si="30"/>
        <v>-68.431754343585339</v>
      </c>
      <c r="DN45" s="4">
        <f t="shared" si="31"/>
        <v>-77.918587324090481</v>
      </c>
      <c r="DO45" s="4">
        <f t="shared" si="32"/>
        <v>-87.405420304595623</v>
      </c>
      <c r="DP45" s="1">
        <f t="shared" si="95"/>
        <v>77.918587324090481</v>
      </c>
      <c r="DQ45" s="1">
        <f t="shared" si="96"/>
        <v>22.081412675909519</v>
      </c>
      <c r="DR45" s="1">
        <f t="shared" si="33"/>
        <v>1.9273114010497532</v>
      </c>
      <c r="DS45" s="4">
        <f t="shared" si="97"/>
        <v>0.70029936112819158</v>
      </c>
      <c r="DT45" s="1">
        <f t="shared" si="98"/>
        <v>0.21762982519251814</v>
      </c>
      <c r="DU45" s="4">
        <f t="shared" si="156"/>
        <v>-0.21283731875751538</v>
      </c>
      <c r="DV45" s="1">
        <f t="shared" si="157"/>
        <v>-0.20531270407025887</v>
      </c>
      <c r="DW45" s="1">
        <f t="shared" si="34"/>
        <v>8.5234252929010726E-3</v>
      </c>
      <c r="DX45" s="1">
        <f t="shared" si="99"/>
        <v>1005.9663977050308</v>
      </c>
      <c r="DY45" s="1">
        <f t="shared" si="100"/>
        <v>-210.86025333423726</v>
      </c>
      <c r="DZ45" s="1">
        <f t="shared" si="101"/>
        <v>700.29936112819155</v>
      </c>
      <c r="EA45" s="1">
        <f t="shared" si="102"/>
        <v>500</v>
      </c>
      <c r="EB45" s="1">
        <f t="shared" si="103"/>
        <v>1.1941091906583872E-4</v>
      </c>
      <c r="EC45" s="4">
        <f t="shared" si="158"/>
        <v>0.18091974231489055</v>
      </c>
      <c r="ED45" s="1">
        <f t="shared" si="159"/>
        <v>-4.0807929041356452</v>
      </c>
      <c r="EE45" s="4">
        <f t="shared" si="160"/>
        <v>64.369069456585819</v>
      </c>
      <c r="EF45" s="4">
        <f t="shared" si="35"/>
        <v>74.369069456585819</v>
      </c>
      <c r="EG45" s="4">
        <f t="shared" si="161"/>
        <v>8.5411512233338743E-3</v>
      </c>
      <c r="EH45" s="4">
        <f t="shared" si="36"/>
        <v>1.772593043280167E-5</v>
      </c>
      <c r="EI45" s="4">
        <f t="shared" si="37"/>
        <v>-68.385832244018502</v>
      </c>
      <c r="EJ45" s="4">
        <f t="shared" si="38"/>
        <v>-77.872665224523644</v>
      </c>
      <c r="EK45" s="4">
        <f t="shared" si="39"/>
        <v>-87.359498205028785</v>
      </c>
      <c r="EL45" s="1">
        <f t="shared" si="104"/>
        <v>77.872665224523644</v>
      </c>
      <c r="EM45" s="1">
        <f t="shared" si="105"/>
        <v>22.127334775476356</v>
      </c>
      <c r="EN45" s="1">
        <f t="shared" si="40"/>
        <v>1.9270634849944053</v>
      </c>
      <c r="EO45" s="4">
        <f t="shared" si="106"/>
        <v>0.69984864594685892</v>
      </c>
      <c r="EP45" s="1">
        <f t="shared" si="107"/>
        <v>0.2161381080368594</v>
      </c>
      <c r="EQ45" s="4">
        <f t="shared" si="162"/>
        <v>-0.2113601495894081</v>
      </c>
      <c r="ER45" s="1">
        <f t="shared" si="163"/>
        <v>-0.20192446239226156</v>
      </c>
      <c r="ES45" s="1">
        <f t="shared" si="41"/>
        <v>8.5411512233338743E-3</v>
      </c>
      <c r="ET45" s="1">
        <f t="shared" si="108"/>
        <v>1005.9788058563337</v>
      </c>
      <c r="EU45" s="1">
        <f t="shared" si="109"/>
        <v>-207.38046136610046</v>
      </c>
      <c r="EV45" s="1">
        <f t="shared" si="110"/>
        <v>699.84864594685894</v>
      </c>
      <c r="EW45" s="1">
        <f t="shared" si="111"/>
        <v>500</v>
      </c>
      <c r="EX45" s="1">
        <f t="shared" si="112"/>
        <v>1.1884321430505433E-4</v>
      </c>
      <c r="EY45" s="4">
        <f t="shared" si="164"/>
        <v>0.18656255548648099</v>
      </c>
      <c r="EZ45" s="1">
        <f t="shared" si="165"/>
        <v>-4.0840130561804564</v>
      </c>
      <c r="FA45" s="4">
        <f t="shared" si="166"/>
        <v>64.864702216058447</v>
      </c>
      <c r="FB45" s="4">
        <f t="shared" si="42"/>
        <v>74.864702216058447</v>
      </c>
      <c r="FC45" s="4">
        <f t="shared" si="167"/>
        <v>8.5511093580902375E-3</v>
      </c>
      <c r="FD45" s="4">
        <f t="shared" si="43"/>
        <v>9.9581347563632017E-6</v>
      </c>
      <c r="FE45" s="4">
        <f t="shared" si="44"/>
        <v>-68.360033967447606</v>
      </c>
      <c r="FF45" s="4">
        <f t="shared" si="45"/>
        <v>-77.846866947952748</v>
      </c>
      <c r="FG45" s="4">
        <f t="shared" si="46"/>
        <v>-87.333699928457889</v>
      </c>
      <c r="FH45" s="1">
        <f t="shared" si="113"/>
        <v>77.846866947952748</v>
      </c>
      <c r="FI45" s="1">
        <f t="shared" si="114"/>
        <v>22.153133052047252</v>
      </c>
      <c r="FJ45" s="1">
        <f t="shared" si="47"/>
        <v>1.9269166232471973</v>
      </c>
      <c r="FK45" s="4">
        <f t="shared" si="115"/>
        <v>0.69869635411012876</v>
      </c>
      <c r="FL45" s="1">
        <f t="shared" si="116"/>
        <v>0.21494468920730075</v>
      </c>
      <c r="FM45" s="4">
        <f t="shared" si="168"/>
        <v>-0.20728499454514798</v>
      </c>
      <c r="FN45" s="1">
        <f t="shared" si="169"/>
        <v>-0.19694659747039145</v>
      </c>
      <c r="FO45" s="1">
        <f t="shared" si="48"/>
        <v>8.5511093580902375E-3</v>
      </c>
      <c r="FP45" s="1">
        <f t="shared" si="117"/>
        <v>1005.9857765506632</v>
      </c>
      <c r="FQ45" s="1">
        <f t="shared" si="118"/>
        <v>-202.26809453404141</v>
      </c>
      <c r="FR45" s="1">
        <f t="shared" si="119"/>
        <v>698.69635411012871</v>
      </c>
      <c r="FS45" s="1">
        <f t="shared" si="120"/>
        <v>500</v>
      </c>
      <c r="FT45" s="1">
        <f t="shared" si="121"/>
        <v>1.1816685616364876E-4</v>
      </c>
      <c r="FU45" s="4">
        <f t="shared" si="170"/>
        <v>0.19487908142174334</v>
      </c>
      <c r="FV45" s="1">
        <f t="shared" si="171"/>
        <v>-4.0806755976233751</v>
      </c>
      <c r="FW45" s="4">
        <f t="shared" si="172"/>
        <v>65.176968608383277</v>
      </c>
      <c r="FX45" s="4">
        <f t="shared" si="49"/>
        <v>75.176968608383277</v>
      </c>
      <c r="FY45" s="4">
        <f t="shared" si="173"/>
        <v>8.5612043816894468E-3</v>
      </c>
      <c r="FZ45" s="4">
        <f t="shared" si="50"/>
        <v>1.0095023599209288E-5</v>
      </c>
      <c r="GA45" s="4">
        <f t="shared" si="51"/>
        <v>-68.333881056568828</v>
      </c>
      <c r="GB45" s="4">
        <f t="shared" si="52"/>
        <v>-77.820714037073969</v>
      </c>
      <c r="GC45" s="4">
        <f t="shared" si="53"/>
        <v>-87.307547017579111</v>
      </c>
      <c r="GD45" s="1">
        <f t="shared" si="122"/>
        <v>77.820714037073969</v>
      </c>
      <c r="GE45" s="1">
        <f t="shared" si="123"/>
        <v>22.179285962926031</v>
      </c>
      <c r="GF45" s="1">
        <f t="shared" si="54"/>
        <v>1.926786758300856</v>
      </c>
      <c r="GG45" s="4">
        <f t="shared" si="124"/>
        <v>0.69855983001457123</v>
      </c>
      <c r="GH45" s="1">
        <f t="shared" si="125"/>
        <v>0.21401229224029589</v>
      </c>
      <c r="GI45" s="4">
        <f t="shared" si="174"/>
        <v>-0.20544375508478901</v>
      </c>
      <c r="GJ45" s="1">
        <f t="shared" si="175"/>
        <v>-0.19544497805248018</v>
      </c>
      <c r="GK45" s="1">
        <f t="shared" si="55"/>
        <v>8.5612043816894468E-3</v>
      </c>
      <c r="GL45" s="1">
        <f t="shared" si="126"/>
        <v>1005.9928430671825</v>
      </c>
      <c r="GM45" s="1">
        <f t="shared" si="127"/>
        <v>-200.72590135945819</v>
      </c>
      <c r="GN45" s="1">
        <f t="shared" si="128"/>
        <v>698.55983001457128</v>
      </c>
      <c r="GO45" s="1">
        <f t="shared" si="129"/>
        <v>500</v>
      </c>
      <c r="GP45" s="1">
        <f t="shared" si="130"/>
        <v>1.1779803898840543E-4</v>
      </c>
      <c r="GQ45" s="4">
        <f t="shared" si="176"/>
        <v>0.19742374556400655</v>
      </c>
      <c r="GR45" s="1">
        <f t="shared" si="177"/>
        <v>-4.0831784452807165</v>
      </c>
      <c r="GS45" s="4">
        <f t="shared" si="178"/>
        <v>65.651748300936731</v>
      </c>
      <c r="GT45" s="4">
        <f t="shared" si="56"/>
        <v>75.651748300936731</v>
      </c>
      <c r="GU45" s="4">
        <f t="shared" si="179"/>
        <v>8.5691639151814856E-3</v>
      </c>
      <c r="GV45" s="4">
        <f t="shared" si="57"/>
        <v>7.9595334920388311E-6</v>
      </c>
      <c r="GW45" s="4">
        <v>370</v>
      </c>
      <c r="GX45" s="4"/>
      <c r="GY45" s="4"/>
      <c r="GZ45" s="4"/>
      <c r="HA45" s="4"/>
      <c r="HB45" s="4"/>
      <c r="HC45" s="4"/>
      <c r="HD45" s="4"/>
      <c r="HE45" s="4"/>
      <c r="HF45" s="6"/>
      <c r="HG45" s="4"/>
      <c r="HH45" s="4"/>
      <c r="HI45" s="4"/>
      <c r="HJ45" s="1"/>
      <c r="HK45" s="4"/>
      <c r="HL45" s="4"/>
      <c r="HP45" s="2"/>
      <c r="HQ45" s="2"/>
      <c r="HR45" s="2"/>
      <c r="HS45" s="2"/>
      <c r="HT45" s="3"/>
      <c r="HU45" s="2"/>
      <c r="HV45" s="2"/>
      <c r="HW45" s="2"/>
      <c r="HX45" s="2"/>
    </row>
    <row r="46" spans="1:232" s="5" customFormat="1">
      <c r="A46" s="4">
        <v>28</v>
      </c>
      <c r="B46" s="4">
        <f t="shared" si="0"/>
        <v>100</v>
      </c>
      <c r="C46" s="4">
        <v>0</v>
      </c>
      <c r="D46" s="1">
        <f t="shared" si="1"/>
        <v>-100</v>
      </c>
      <c r="E46" s="1">
        <f t="shared" si="131"/>
        <v>365</v>
      </c>
      <c r="F46" s="4">
        <f t="shared" si="58"/>
        <v>2.0259999999999967</v>
      </c>
      <c r="G46" s="1">
        <f>'0.5Q 8-16'!GA46</f>
        <v>-70.373569990629534</v>
      </c>
      <c r="H46" s="1">
        <f>'0.5Q 8-16'!GB46</f>
        <v>-79.860402971134675</v>
      </c>
      <c r="I46" s="1">
        <f>'0.5Q 8-16'!GC46</f>
        <v>-89.347235951639817</v>
      </c>
      <c r="J46" s="1">
        <f>'0.5Q 8-16'!GD46</f>
        <v>79.860402971134675</v>
      </c>
      <c r="K46" s="1">
        <f>'0.5Q 8-16'!GE46</f>
        <v>20.139597028865325</v>
      </c>
      <c r="L46" s="1">
        <f>'0.5Q 8-16'!GF46</f>
        <v>1.9637342642591387</v>
      </c>
      <c r="M46" s="1">
        <f>'0.5Q 8-16'!GG46</f>
        <v>0.69281159430627515</v>
      </c>
      <c r="N46" s="1">
        <f>'0.5Q 8-16'!GH46</f>
        <v>0.22170142302213003</v>
      </c>
      <c r="O46" s="1">
        <f>'0.5Q 8-16'!GI46</f>
        <v>-0.23200285612906291</v>
      </c>
      <c r="P46" s="1">
        <f>'0.5Q 8-16'!GJ46</f>
        <v>-0.26189660028700074</v>
      </c>
      <c r="Q46" s="1">
        <f>'0.5Q 8-16'!GK46</f>
        <v>7.7738844531420152E-3</v>
      </c>
      <c r="R46" s="1">
        <f>'0.5Q 8-16'!GL46</f>
        <v>1005.4417191171993</v>
      </c>
      <c r="S46" s="1">
        <f>'0.5Q 8-16'!GM46</f>
        <v>-268.9730464267555</v>
      </c>
      <c r="T46" s="1">
        <f>'0.5Q 8-16'!GN46</f>
        <v>692.8115943062752</v>
      </c>
      <c r="U46" s="1">
        <f>'0.5Q 8-16'!GO46</f>
        <v>500</v>
      </c>
      <c r="V46" s="1">
        <f>'0.5Q 8-16'!GP46</f>
        <v>1.2474309308948758E-4</v>
      </c>
      <c r="W46" s="1">
        <f>'0.5Q 8-16'!GQ46</f>
        <v>0.10146161185375498</v>
      </c>
      <c r="X46" s="1">
        <f>'0.5Q 8-16'!GR46</f>
        <v>-3.7854806147172528</v>
      </c>
      <c r="Y46" s="1">
        <f>'0.5Q 8-16'!GS46</f>
        <v>56.562145234103326</v>
      </c>
      <c r="Z46" s="1">
        <f>'0.5Q 8-16'!GT46</f>
        <v>66.562145234103326</v>
      </c>
      <c r="AA46" s="1">
        <f>'0.5Q 8-16'!GU46</f>
        <v>7.8274176535680952E-3</v>
      </c>
      <c r="AB46" s="4"/>
      <c r="AC46" s="4">
        <f t="shared" si="2"/>
        <v>-70.234882942893577</v>
      </c>
      <c r="AD46" s="4">
        <f t="shared" si="3"/>
        <v>-79.721715923398719</v>
      </c>
      <c r="AE46" s="4">
        <f t="shared" si="4"/>
        <v>-89.208548903903861</v>
      </c>
      <c r="AF46" s="1">
        <f t="shared" si="59"/>
        <v>79.721715923398719</v>
      </c>
      <c r="AG46" s="1">
        <f t="shared" si="60"/>
        <v>20.278284076601281</v>
      </c>
      <c r="AH46" s="1">
        <f t="shared" si="5"/>
        <v>1.9629759064853702</v>
      </c>
      <c r="AI46" s="4">
        <f t="shared" si="61"/>
        <v>0.68875438388897869</v>
      </c>
      <c r="AJ46" s="1">
        <f t="shared" si="62"/>
        <v>0.21670389455856889</v>
      </c>
      <c r="AK46" s="4">
        <f t="shared" si="132"/>
        <v>-0.22415756013132335</v>
      </c>
      <c r="AL46" s="1">
        <f t="shared" si="133"/>
        <v>-0.23993605170312604</v>
      </c>
      <c r="AM46" s="1">
        <f t="shared" si="6"/>
        <v>7.8274176535680952E-3</v>
      </c>
      <c r="AN46" s="1">
        <f t="shared" si="63"/>
        <v>1005.4791923574977</v>
      </c>
      <c r="AO46" s="1">
        <f t="shared" si="64"/>
        <v>-246.41912382014451</v>
      </c>
      <c r="AP46" s="1">
        <f t="shared" si="65"/>
        <v>688.75438388897874</v>
      </c>
      <c r="AQ46" s="1">
        <f t="shared" si="66"/>
        <v>500</v>
      </c>
      <c r="AR46" s="1">
        <f t="shared" si="67"/>
        <v>1.2218475708180299E-4</v>
      </c>
      <c r="AS46" s="4">
        <f t="shared" si="134"/>
        <v>0.13132442166370362</v>
      </c>
      <c r="AT46" s="1">
        <f t="shared" si="135"/>
        <v>-3.7823844051203439</v>
      </c>
      <c r="AU46" s="4">
        <f t="shared" si="136"/>
        <v>57.371367177510734</v>
      </c>
      <c r="AV46" s="4">
        <f t="shared" si="7"/>
        <v>67.371367177510734</v>
      </c>
      <c r="AW46" s="4">
        <f t="shared" si="137"/>
        <v>7.861235264326227E-3</v>
      </c>
      <c r="AX46" s="4">
        <f t="shared" si="8"/>
        <v>3.3817610758131791E-5</v>
      </c>
      <c r="AY46" s="4">
        <f t="shared" si="9"/>
        <v>-70.147272552328474</v>
      </c>
      <c r="AZ46" s="4">
        <f t="shared" si="10"/>
        <v>-79.634105532833615</v>
      </c>
      <c r="BA46" s="4">
        <f t="shared" si="11"/>
        <v>-89.120938513338757</v>
      </c>
      <c r="BB46" s="1">
        <f t="shared" si="68"/>
        <v>79.634105532833615</v>
      </c>
      <c r="BC46" s="1">
        <f t="shared" si="69"/>
        <v>20.365894467166385</v>
      </c>
      <c r="BD46" s="1">
        <f t="shared" si="12"/>
        <v>1.9625436341746689</v>
      </c>
      <c r="BE46" s="4">
        <f t="shared" si="70"/>
        <v>0.68856776202453673</v>
      </c>
      <c r="BF46" s="1">
        <f t="shared" si="71"/>
        <v>0.21479935439425671</v>
      </c>
      <c r="BG46" s="4">
        <f t="shared" si="138"/>
        <v>-0.2163506246904674</v>
      </c>
      <c r="BH46" s="1">
        <f t="shared" si="139"/>
        <v>-0.23530727646984095</v>
      </c>
      <c r="BI46" s="1">
        <f t="shared" si="13"/>
        <v>7.861235264326227E-3</v>
      </c>
      <c r="BJ46" s="1">
        <f t="shared" si="72"/>
        <v>1005.5028646850284</v>
      </c>
      <c r="BK46" s="1">
        <f t="shared" si="73"/>
        <v>-241.66527908005605</v>
      </c>
      <c r="BL46" s="1">
        <f t="shared" si="74"/>
        <v>688.56776202453671</v>
      </c>
      <c r="BM46" s="1">
        <f t="shared" si="75"/>
        <v>500</v>
      </c>
      <c r="BN46" s="1">
        <f t="shared" si="76"/>
        <v>1.2118189590201097E-4</v>
      </c>
      <c r="BO46" s="4">
        <f t="shared" si="140"/>
        <v>0.13754486078312311</v>
      </c>
      <c r="BP46" s="1">
        <f t="shared" si="141"/>
        <v>-3.7930727713799905</v>
      </c>
      <c r="BQ46" s="4">
        <f t="shared" si="142"/>
        <v>58.505871765027891</v>
      </c>
      <c r="BR46" s="4">
        <f t="shared" si="14"/>
        <v>68.505871765027891</v>
      </c>
      <c r="BS46" s="4">
        <f t="shared" si="143"/>
        <v>7.8921982264994368E-3</v>
      </c>
      <c r="BT46" s="4">
        <f t="shared" si="15"/>
        <v>3.096296217320986E-5</v>
      </c>
      <c r="BU46" s="4">
        <f t="shared" si="16"/>
        <v>-70.067057624418595</v>
      </c>
      <c r="BV46" s="4">
        <f t="shared" si="17"/>
        <v>-79.553890604923737</v>
      </c>
      <c r="BW46" s="4">
        <f t="shared" si="18"/>
        <v>-89.040723585428879</v>
      </c>
      <c r="BX46" s="1">
        <f t="shared" si="77"/>
        <v>79.553890604923737</v>
      </c>
      <c r="BY46" s="1">
        <f t="shared" si="78"/>
        <v>20.446109395076263</v>
      </c>
      <c r="BZ46" s="1">
        <f t="shared" si="19"/>
        <v>1.9621158515123975</v>
      </c>
      <c r="CA46" s="4">
        <f t="shared" si="79"/>
        <v>0.68616158768977975</v>
      </c>
      <c r="CB46" s="1">
        <f t="shared" si="80"/>
        <v>0.21162997883710008</v>
      </c>
      <c r="CC46" s="4">
        <f t="shared" si="144"/>
        <v>-0.21255344363318773</v>
      </c>
      <c r="CD46" s="1">
        <f t="shared" si="145"/>
        <v>-0.22262319446299422</v>
      </c>
      <c r="CE46" s="1">
        <f t="shared" si="20"/>
        <v>7.8921982264994368E-3</v>
      </c>
      <c r="CF46" s="1">
        <f t="shared" si="81"/>
        <v>1005.5245387585496</v>
      </c>
      <c r="CG46" s="1">
        <f t="shared" si="82"/>
        <v>-228.63847317738433</v>
      </c>
      <c r="CH46" s="1">
        <f t="shared" si="83"/>
        <v>686.16158768977971</v>
      </c>
      <c r="CI46" s="1">
        <f t="shared" si="84"/>
        <v>500</v>
      </c>
      <c r="CJ46" s="1">
        <f t="shared" si="85"/>
        <v>1.1956812349353738E-4</v>
      </c>
      <c r="CK46" s="4">
        <f t="shared" si="146"/>
        <v>0.15536089778741805</v>
      </c>
      <c r="CL46" s="1">
        <f t="shared" si="147"/>
        <v>-3.7907382154623002</v>
      </c>
      <c r="CM46" s="4">
        <f t="shared" si="148"/>
        <v>59.121348714039925</v>
      </c>
      <c r="CN46" s="4">
        <f t="shared" si="21"/>
        <v>69.121348714039925</v>
      </c>
      <c r="CO46" s="4">
        <f t="shared" si="149"/>
        <v>7.9143567114652261E-3</v>
      </c>
      <c r="CP46" s="4">
        <f t="shared" si="22"/>
        <v>2.2158484965789302E-5</v>
      </c>
      <c r="CQ46" s="4">
        <f t="shared" si="23"/>
        <v>-70.009652222952823</v>
      </c>
      <c r="CR46" s="4">
        <f t="shared" si="24"/>
        <v>-79.496485203457965</v>
      </c>
      <c r="CS46" s="4">
        <f t="shared" si="25"/>
        <v>-88.983318183963107</v>
      </c>
      <c r="CT46" s="1">
        <f t="shared" si="86"/>
        <v>79.496485203457965</v>
      </c>
      <c r="CU46" s="1">
        <f t="shared" si="87"/>
        <v>20.503514796542035</v>
      </c>
      <c r="CV46" s="1">
        <f t="shared" si="26"/>
        <v>1.9618118341453377</v>
      </c>
      <c r="CW46" s="4">
        <f t="shared" si="88"/>
        <v>0.68541518107748001</v>
      </c>
      <c r="CX46" s="1">
        <f t="shared" si="89"/>
        <v>0.21024234152707064</v>
      </c>
      <c r="CY46" s="4">
        <f t="shared" si="150"/>
        <v>-0.21970997456110952</v>
      </c>
      <c r="CZ46" s="1">
        <f t="shared" si="151"/>
        <v>-0.21730695432699315</v>
      </c>
      <c r="DA46" s="1">
        <f t="shared" si="27"/>
        <v>7.9143567114652261E-3</v>
      </c>
      <c r="DB46" s="1">
        <f t="shared" si="90"/>
        <v>1005.5400496980255</v>
      </c>
      <c r="DC46" s="1">
        <f t="shared" si="91"/>
        <v>-223.17858823290851</v>
      </c>
      <c r="DD46" s="1">
        <f t="shared" si="92"/>
        <v>685.41518107748004</v>
      </c>
      <c r="DE46" s="1">
        <f t="shared" si="93"/>
        <v>500</v>
      </c>
      <c r="DF46" s="1">
        <f t="shared" si="94"/>
        <v>1.1879610461559657E-4</v>
      </c>
      <c r="DG46" s="4">
        <f t="shared" si="152"/>
        <v>0.16289350466656147</v>
      </c>
      <c r="DH46" s="1">
        <f t="shared" si="153"/>
        <v>-3.7942848510660516</v>
      </c>
      <c r="DI46" s="4">
        <f t="shared" si="154"/>
        <v>59.72320652742426</v>
      </c>
      <c r="DJ46" s="4">
        <f t="shared" si="28"/>
        <v>69.723206527424253</v>
      </c>
      <c r="DK46" s="4">
        <f t="shared" si="155"/>
        <v>7.9333500454344154E-3</v>
      </c>
      <c r="DL46" s="4">
        <f t="shared" si="29"/>
        <v>1.8993333969189244E-5</v>
      </c>
      <c r="DM46" s="4">
        <f t="shared" si="30"/>
        <v>-69.960446694535236</v>
      </c>
      <c r="DN46" s="4">
        <f t="shared" si="31"/>
        <v>-79.447279675040377</v>
      </c>
      <c r="DO46" s="4">
        <f t="shared" si="32"/>
        <v>-88.934112655545519</v>
      </c>
      <c r="DP46" s="1">
        <f t="shared" si="95"/>
        <v>79.447279675040377</v>
      </c>
      <c r="DQ46" s="1">
        <f t="shared" si="96"/>
        <v>20.552720324959623</v>
      </c>
      <c r="DR46" s="1">
        <f t="shared" si="33"/>
        <v>1.9615590298153078</v>
      </c>
      <c r="DS46" s="4">
        <f t="shared" si="97"/>
        <v>0.68495257531109299</v>
      </c>
      <c r="DT46" s="1">
        <f t="shared" si="98"/>
        <v>0.20962212725467616</v>
      </c>
      <c r="DU46" s="4">
        <f t="shared" si="156"/>
        <v>-0.21283731875751538</v>
      </c>
      <c r="DV46" s="1">
        <f t="shared" si="157"/>
        <v>-0.21344492640699733</v>
      </c>
      <c r="DW46" s="1">
        <f t="shared" si="34"/>
        <v>7.9333500454344154E-3</v>
      </c>
      <c r="DX46" s="1">
        <f t="shared" si="99"/>
        <v>1005.5533450318042</v>
      </c>
      <c r="DY46" s="1">
        <f t="shared" si="100"/>
        <v>-219.2122083185144</v>
      </c>
      <c r="DZ46" s="1">
        <f t="shared" si="101"/>
        <v>684.95257531109303</v>
      </c>
      <c r="EA46" s="1">
        <f t="shared" si="102"/>
        <v>500</v>
      </c>
      <c r="EB46" s="1">
        <f t="shared" si="103"/>
        <v>1.1801504949333144E-4</v>
      </c>
      <c r="EC46" s="4">
        <f t="shared" si="158"/>
        <v>0.16841556383787484</v>
      </c>
      <c r="ED46" s="1">
        <f t="shared" si="159"/>
        <v>-3.7982594588793326</v>
      </c>
      <c r="EE46" s="4">
        <f t="shared" si="160"/>
        <v>60.431221889270034</v>
      </c>
      <c r="EF46" s="4">
        <f t="shared" si="35"/>
        <v>70.431221889270034</v>
      </c>
      <c r="EG46" s="4">
        <f t="shared" si="161"/>
        <v>7.9555891689710861E-3</v>
      </c>
      <c r="EH46" s="4">
        <f t="shared" si="36"/>
        <v>2.2239123536670763E-5</v>
      </c>
      <c r="EI46" s="4">
        <f t="shared" si="37"/>
        <v>-69.902832384854747</v>
      </c>
      <c r="EJ46" s="4">
        <f t="shared" si="38"/>
        <v>-79.389665365359889</v>
      </c>
      <c r="EK46" s="4">
        <f t="shared" si="39"/>
        <v>-88.876498345865031</v>
      </c>
      <c r="EL46" s="1">
        <f t="shared" si="104"/>
        <v>79.389665365359889</v>
      </c>
      <c r="EM46" s="1">
        <f t="shared" si="105"/>
        <v>20.610334634640111</v>
      </c>
      <c r="EN46" s="1">
        <f t="shared" si="40"/>
        <v>1.9612412015171845</v>
      </c>
      <c r="EO46" s="4">
        <f t="shared" si="106"/>
        <v>0.68355433045558467</v>
      </c>
      <c r="EP46" s="1">
        <f t="shared" si="107"/>
        <v>0.20764952906143577</v>
      </c>
      <c r="EQ46" s="4">
        <f t="shared" si="162"/>
        <v>-0.2113601495894081</v>
      </c>
      <c r="ER46" s="1">
        <f t="shared" si="163"/>
        <v>-0.2057311980713171</v>
      </c>
      <c r="ES46" s="1">
        <f t="shared" si="41"/>
        <v>7.9555891689710861E-3</v>
      </c>
      <c r="ET46" s="1">
        <f t="shared" si="108"/>
        <v>1005.5689124182799</v>
      </c>
      <c r="EU46" s="1">
        <f t="shared" si="109"/>
        <v>-211.29005504320409</v>
      </c>
      <c r="EV46" s="1">
        <f t="shared" si="110"/>
        <v>683.5543304555847</v>
      </c>
      <c r="EW46" s="1">
        <f t="shared" si="111"/>
        <v>500</v>
      </c>
      <c r="EX46" s="1">
        <f t="shared" si="112"/>
        <v>1.1711241087255763E-4</v>
      </c>
      <c r="EY46" s="4">
        <f t="shared" si="164"/>
        <v>0.1795637559589747</v>
      </c>
      <c r="EZ46" s="1">
        <f t="shared" si="165"/>
        <v>-3.798230828526568</v>
      </c>
      <c r="FA46" s="4">
        <f t="shared" si="166"/>
        <v>60.790733945346261</v>
      </c>
      <c r="FB46" s="4">
        <f t="shared" si="42"/>
        <v>70.790733945346261</v>
      </c>
      <c r="FC46" s="4">
        <f t="shared" si="167"/>
        <v>7.9677402950605984E-3</v>
      </c>
      <c r="FD46" s="4">
        <f t="shared" si="43"/>
        <v>1.2151126089512271E-5</v>
      </c>
      <c r="FE46" s="4">
        <f t="shared" si="44"/>
        <v>-69.871352783586573</v>
      </c>
      <c r="FF46" s="4">
        <f t="shared" si="45"/>
        <v>-79.358185764091715</v>
      </c>
      <c r="FG46" s="4">
        <f t="shared" si="46"/>
        <v>-88.845018744596857</v>
      </c>
      <c r="FH46" s="1">
        <f t="shared" si="113"/>
        <v>79.358185764091715</v>
      </c>
      <c r="FI46" s="1">
        <f t="shared" si="114"/>
        <v>20.641814235908285</v>
      </c>
      <c r="FJ46" s="1">
        <f t="shared" si="47"/>
        <v>1.961093152514237</v>
      </c>
      <c r="FK46" s="4">
        <f t="shared" si="115"/>
        <v>0.68353058534079469</v>
      </c>
      <c r="FL46" s="1">
        <f t="shared" si="116"/>
        <v>0.20695276296118167</v>
      </c>
      <c r="FM46" s="4">
        <f t="shared" si="168"/>
        <v>-0.20728499454514798</v>
      </c>
      <c r="FN46" s="1">
        <f t="shared" si="169"/>
        <v>-0.20431339682370142</v>
      </c>
      <c r="FO46" s="1">
        <f t="shared" si="48"/>
        <v>7.9677402950605984E-3</v>
      </c>
      <c r="FP46" s="1">
        <f t="shared" si="117"/>
        <v>1005.5774182065425</v>
      </c>
      <c r="FQ46" s="1">
        <f t="shared" si="118"/>
        <v>-209.83394480587782</v>
      </c>
      <c r="FR46" s="1">
        <f t="shared" si="119"/>
        <v>683.53058534079469</v>
      </c>
      <c r="FS46" s="1">
        <f t="shared" si="120"/>
        <v>500</v>
      </c>
      <c r="FT46" s="1">
        <f t="shared" si="121"/>
        <v>1.166738126059278E-4</v>
      </c>
      <c r="FU46" s="4">
        <f t="shared" si="170"/>
        <v>0.18164743671182385</v>
      </c>
      <c r="FV46" s="1">
        <f t="shared" si="171"/>
        <v>-3.8022227108184752</v>
      </c>
      <c r="FW46" s="4">
        <f t="shared" si="172"/>
        <v>61.433581945743612</v>
      </c>
      <c r="FX46" s="4">
        <f t="shared" si="49"/>
        <v>71.433581945743612</v>
      </c>
      <c r="FY46" s="4">
        <f t="shared" si="173"/>
        <v>7.9822249682496849E-3</v>
      </c>
      <c r="FZ46" s="4">
        <f t="shared" si="50"/>
        <v>1.4484673189086444E-5</v>
      </c>
      <c r="GA46" s="4">
        <f t="shared" si="51"/>
        <v>-69.83382772351122</v>
      </c>
      <c r="GB46" s="4">
        <f t="shared" si="52"/>
        <v>-79.320660704016362</v>
      </c>
      <c r="GC46" s="4">
        <f t="shared" si="53"/>
        <v>-88.807493684521503</v>
      </c>
      <c r="GD46" s="1">
        <f t="shared" si="122"/>
        <v>79.320660704016362</v>
      </c>
      <c r="GE46" s="1">
        <f t="shared" si="123"/>
        <v>20.679339295983638</v>
      </c>
      <c r="GF46" s="1">
        <f t="shared" si="54"/>
        <v>1.9609079709282091</v>
      </c>
      <c r="GG46" s="4">
        <f t="shared" si="124"/>
        <v>0.68242425254706252</v>
      </c>
      <c r="GH46" s="1">
        <f t="shared" si="125"/>
        <v>0.20518415811037299</v>
      </c>
      <c r="GI46" s="4">
        <f t="shared" si="174"/>
        <v>-0.20544375508478901</v>
      </c>
      <c r="GJ46" s="1">
        <f t="shared" si="175"/>
        <v>-0.19859629267425105</v>
      </c>
      <c r="GK46" s="1">
        <f t="shared" si="55"/>
        <v>7.9822249682496849E-3</v>
      </c>
      <c r="GL46" s="1">
        <f t="shared" si="126"/>
        <v>1005.5875574777748</v>
      </c>
      <c r="GM46" s="1">
        <f t="shared" si="127"/>
        <v>-203.9623645023093</v>
      </c>
      <c r="GN46" s="1">
        <f t="shared" si="128"/>
        <v>682.42425254706257</v>
      </c>
      <c r="GO46" s="1">
        <f t="shared" si="129"/>
        <v>500</v>
      </c>
      <c r="GP46" s="1">
        <f t="shared" si="130"/>
        <v>1.1579588268795238E-4</v>
      </c>
      <c r="GQ46" s="4">
        <f t="shared" si="176"/>
        <v>0.19001141186771967</v>
      </c>
      <c r="GR46" s="1">
        <f t="shared" si="177"/>
        <v>-3.801101072257123</v>
      </c>
      <c r="GS46" s="4">
        <f t="shared" si="178"/>
        <v>61.937041592311701</v>
      </c>
      <c r="GT46" s="4">
        <f t="shared" si="56"/>
        <v>71.937041592311701</v>
      </c>
      <c r="GU46" s="4">
        <f t="shared" si="179"/>
        <v>7.9935658169849981E-3</v>
      </c>
      <c r="GV46" s="4">
        <f t="shared" si="57"/>
        <v>1.1340848735313241E-5</v>
      </c>
      <c r="GW46" s="4">
        <v>365</v>
      </c>
      <c r="GX46" s="4"/>
      <c r="GY46" s="4"/>
      <c r="GZ46" s="4"/>
      <c r="HA46" s="4"/>
      <c r="HB46" s="4"/>
      <c r="HC46" s="4"/>
      <c r="HD46" s="4"/>
      <c r="HE46" s="4"/>
      <c r="HF46" s="6"/>
      <c r="HG46" s="4"/>
      <c r="HH46" s="4"/>
      <c r="HI46" s="4"/>
      <c r="HJ46" s="1"/>
      <c r="HK46" s="4"/>
      <c r="HL46" s="4"/>
      <c r="HP46" s="2"/>
      <c r="HQ46" s="2"/>
      <c r="HR46" s="2"/>
      <c r="HS46" s="2"/>
      <c r="HT46" s="3"/>
      <c r="HU46" s="2"/>
      <c r="HV46" s="2"/>
      <c r="HW46" s="2"/>
      <c r="HX46" s="2"/>
    </row>
    <row r="47" spans="1:232" s="5" customFormat="1">
      <c r="A47" s="4">
        <v>29</v>
      </c>
      <c r="B47" s="4">
        <f t="shared" si="0"/>
        <v>100</v>
      </c>
      <c r="C47" s="4">
        <v>0</v>
      </c>
      <c r="D47" s="1">
        <f t="shared" si="1"/>
        <v>-100</v>
      </c>
      <c r="E47" s="1">
        <f t="shared" si="131"/>
        <v>360</v>
      </c>
      <c r="F47" s="4">
        <f t="shared" si="58"/>
        <v>2.0509999999999966</v>
      </c>
      <c r="G47" s="1">
        <f>'0.5Q 8-16'!GA47</f>
        <v>-71.962505559410715</v>
      </c>
      <c r="H47" s="1">
        <f>'0.5Q 8-16'!GB47</f>
        <v>-81.47624614586897</v>
      </c>
      <c r="I47" s="1">
        <f>'0.5Q 8-16'!GC47</f>
        <v>-90.936171520420999</v>
      </c>
      <c r="J47" s="1">
        <f>'0.5Q 8-16'!GD47</f>
        <v>81.47624614586897</v>
      </c>
      <c r="K47" s="1">
        <f>'0.5Q 8-16'!GE47</f>
        <v>18.52375385413103</v>
      </c>
      <c r="L47" s="1">
        <f>'0.5Q 8-16'!GF47</f>
        <v>1.997432567814408</v>
      </c>
      <c r="M47" s="1">
        <f>'0.5Q 8-16'!GG47</f>
        <v>0.67396607110538742</v>
      </c>
      <c r="N47" s="1">
        <f>'0.5Q 8-16'!GH47</f>
        <v>0.21207621959723927</v>
      </c>
      <c r="O47" s="1">
        <f>'0.5Q 8-16'!GI47</f>
        <v>-0.23200285612906291</v>
      </c>
      <c r="P47" s="1">
        <f>'0.5Q 8-16'!GJ47</f>
        <v>-0.26276182607396126</v>
      </c>
      <c r="Q47" s="1">
        <f>'0.5Q 8-16'!GK47</f>
        <v>7.1605553235924808E-3</v>
      </c>
      <c r="R47" s="1">
        <f>'0.5Q 8-16'!GL47</f>
        <v>1005.0123887265148</v>
      </c>
      <c r="S47" s="1">
        <f>'0.5Q 8-16'!GM47</f>
        <v>-269.86165061447969</v>
      </c>
      <c r="T47" s="1">
        <f>'0.5Q 8-16'!GN47</f>
        <v>673.96607110538741</v>
      </c>
      <c r="U47" s="1">
        <f>'0.5Q 8-16'!GO47</f>
        <v>500</v>
      </c>
      <c r="V47" s="1">
        <f>'0.5Q 8-16'!GP47</f>
        <v>1.2266582590990689E-4</v>
      </c>
      <c r="W47" s="1">
        <f>'0.5Q 8-16'!GQ47</f>
        <v>0.11115653160754575</v>
      </c>
      <c r="X47" s="1">
        <f>'0.5Q 8-16'!GR47</f>
        <v>-3.4691211301886944</v>
      </c>
      <c r="Y47" s="1">
        <f>'0.5Q 8-16'!GS47</f>
        <v>51.722426868957371</v>
      </c>
      <c r="Z47" s="1">
        <f>'0.5Q 8-16'!GT47</f>
        <v>61.722426868957371</v>
      </c>
      <c r="AA47" s="1">
        <f>'0.5Q 8-16'!GU47</f>
        <v>7.2180185670512043E-3</v>
      </c>
      <c r="AB47" s="4"/>
      <c r="AC47" s="4">
        <f t="shared" si="2"/>
        <v>-71.813637053040964</v>
      </c>
      <c r="AD47" s="4">
        <f t="shared" si="3"/>
        <v>-81.304420030675956</v>
      </c>
      <c r="AE47" s="4">
        <f t="shared" si="4"/>
        <v>-90.787303014051247</v>
      </c>
      <c r="AF47" s="1">
        <f t="shared" si="59"/>
        <v>81.304420030675956</v>
      </c>
      <c r="AG47" s="1">
        <f t="shared" si="60"/>
        <v>18.695579969324044</v>
      </c>
      <c r="AH47" s="1">
        <f t="shared" si="5"/>
        <v>1.9967366358171936</v>
      </c>
      <c r="AI47" s="4">
        <f t="shared" si="61"/>
        <v>0.67521458663646783</v>
      </c>
      <c r="AJ47" s="1">
        <f t="shared" si="62"/>
        <v>0.21042329777291083</v>
      </c>
      <c r="AK47" s="4">
        <f t="shared" si="132"/>
        <v>-0.22415756013132335</v>
      </c>
      <c r="AL47" s="1">
        <f t="shared" si="133"/>
        <v>-0.25959979236168451</v>
      </c>
      <c r="AM47" s="1">
        <f t="shared" si="6"/>
        <v>7.2180185670512043E-3</v>
      </c>
      <c r="AN47" s="1">
        <f t="shared" si="63"/>
        <v>1005.052612996936</v>
      </c>
      <c r="AO47" s="1">
        <f t="shared" si="64"/>
        <v>-266.61417875129723</v>
      </c>
      <c r="AP47" s="1">
        <f t="shared" si="65"/>
        <v>675.21458663646786</v>
      </c>
      <c r="AQ47" s="1">
        <f t="shared" si="66"/>
        <v>500</v>
      </c>
      <c r="AR47" s="1">
        <f t="shared" si="67"/>
        <v>1.2187981730337819E-4</v>
      </c>
      <c r="AS47" s="4">
        <f t="shared" si="134"/>
        <v>0.1128034085055841</v>
      </c>
      <c r="AT47" s="1">
        <f t="shared" si="135"/>
        <v>-3.496205875020018</v>
      </c>
      <c r="AU47" s="4">
        <f t="shared" si="136"/>
        <v>53.278716103183136</v>
      </c>
      <c r="AV47" s="4">
        <f t="shared" si="7"/>
        <v>63.278716103183136</v>
      </c>
      <c r="AW47" s="4">
        <f t="shared" si="137"/>
        <v>7.2636836754509746E-3</v>
      </c>
      <c r="AX47" s="4">
        <f t="shared" si="8"/>
        <v>4.5665108399770352E-5</v>
      </c>
      <c r="AY47" s="4">
        <f t="shared" si="9"/>
        <v>-71.695333663404256</v>
      </c>
      <c r="AZ47" s="4">
        <f t="shared" si="10"/>
        <v>-81.203819210320802</v>
      </c>
      <c r="BA47" s="4">
        <f t="shared" si="11"/>
        <v>-90.668999624414539</v>
      </c>
      <c r="BB47" s="1">
        <f t="shared" si="68"/>
        <v>81.203819210320802</v>
      </c>
      <c r="BC47" s="1">
        <f t="shared" si="69"/>
        <v>18.796180789679198</v>
      </c>
      <c r="BD47" s="1">
        <f t="shared" si="12"/>
        <v>1.9961411777310742</v>
      </c>
      <c r="BE47" s="4">
        <f t="shared" si="70"/>
        <v>0.67195087112810636</v>
      </c>
      <c r="BF47" s="1">
        <f t="shared" si="71"/>
        <v>0.2063617237017161</v>
      </c>
      <c r="BG47" s="4">
        <f t="shared" si="138"/>
        <v>-0.2163506246904674</v>
      </c>
      <c r="BH47" s="1">
        <f t="shared" si="139"/>
        <v>-0.24094916652266382</v>
      </c>
      <c r="BI47" s="1">
        <f t="shared" si="13"/>
        <v>7.2636836754509746E-3</v>
      </c>
      <c r="BJ47" s="1">
        <f t="shared" si="72"/>
        <v>1005.0845785728158</v>
      </c>
      <c r="BK47" s="1">
        <f t="shared" si="73"/>
        <v>-247.45961300210618</v>
      </c>
      <c r="BL47" s="1">
        <f t="shared" si="74"/>
        <v>671.95087112810631</v>
      </c>
      <c r="BM47" s="1">
        <f t="shared" si="75"/>
        <v>500</v>
      </c>
      <c r="BN47" s="1">
        <f t="shared" si="76"/>
        <v>1.1951031777505047E-4</v>
      </c>
      <c r="BO47" s="4">
        <f t="shared" si="140"/>
        <v>0.13581417455306913</v>
      </c>
      <c r="BP47" s="1">
        <f t="shared" si="141"/>
        <v>-3.4960276631724181</v>
      </c>
      <c r="BQ47" s="4">
        <f t="shared" si="142"/>
        <v>54.062207742628317</v>
      </c>
      <c r="BR47" s="4">
        <f t="shared" si="14"/>
        <v>64.062207742628317</v>
      </c>
      <c r="BS47" s="4">
        <f t="shared" si="143"/>
        <v>7.299354442154446E-3</v>
      </c>
      <c r="BT47" s="4">
        <f t="shared" si="15"/>
        <v>3.5670766703471343E-5</v>
      </c>
      <c r="BU47" s="4">
        <f t="shared" si="16"/>
        <v>-71.602922350700965</v>
      </c>
      <c r="BV47" s="4">
        <f t="shared" si="17"/>
        <v>-81.102700494736396</v>
      </c>
      <c r="BW47" s="4">
        <f t="shared" si="18"/>
        <v>-90.576588311711248</v>
      </c>
      <c r="BX47" s="1">
        <f t="shared" si="77"/>
        <v>81.102700494736396</v>
      </c>
      <c r="BY47" s="1">
        <f t="shared" si="78"/>
        <v>18.897299505263604</v>
      </c>
      <c r="BZ47" s="1">
        <f t="shared" si="19"/>
        <v>1.9956762806790738</v>
      </c>
      <c r="CA47" s="4">
        <f t="shared" si="79"/>
        <v>0.67120858333352462</v>
      </c>
      <c r="CB47" s="1">
        <f t="shared" si="80"/>
        <v>0.20451976658753737</v>
      </c>
      <c r="CC47" s="4">
        <f t="shared" si="144"/>
        <v>-0.21255344363318773</v>
      </c>
      <c r="CD47" s="1">
        <f t="shared" si="145"/>
        <v>-0.23304798045535877</v>
      </c>
      <c r="CE47" s="1">
        <f t="shared" si="20"/>
        <v>7.299354442154446E-3</v>
      </c>
      <c r="CF47" s="1">
        <f t="shared" si="81"/>
        <v>1005.1095481095081</v>
      </c>
      <c r="CG47" s="1">
        <f t="shared" si="82"/>
        <v>-239.34493688726255</v>
      </c>
      <c r="CH47" s="1">
        <f t="shared" si="83"/>
        <v>671.20858333352464</v>
      </c>
      <c r="CI47" s="1">
        <f t="shared" si="84"/>
        <v>500</v>
      </c>
      <c r="CJ47" s="1">
        <f t="shared" si="85"/>
        <v>1.1856875686899817E-4</v>
      </c>
      <c r="CK47" s="4">
        <f t="shared" si="146"/>
        <v>0.14470481035609375</v>
      </c>
      <c r="CL47" s="1">
        <f t="shared" si="147"/>
        <v>-3.5049724107211291</v>
      </c>
      <c r="CM47" s="4">
        <f t="shared" si="148"/>
        <v>54.764536820074916</v>
      </c>
      <c r="CN47" s="4">
        <f t="shared" si="21"/>
        <v>64.764536820074909</v>
      </c>
      <c r="CO47" s="4">
        <f t="shared" si="149"/>
        <v>7.3260558708130976E-3</v>
      </c>
      <c r="CP47" s="4">
        <f t="shared" si="22"/>
        <v>2.6701428658651612E-5</v>
      </c>
      <c r="CQ47" s="4">
        <f t="shared" si="23"/>
        <v>-71.533747665056779</v>
      </c>
      <c r="CR47" s="4">
        <f t="shared" si="24"/>
        <v>-81.03529484873772</v>
      </c>
      <c r="CS47" s="4">
        <f t="shared" si="25"/>
        <v>-90.507413626067063</v>
      </c>
      <c r="CT47" s="1">
        <f t="shared" si="86"/>
        <v>81.03529484873772</v>
      </c>
      <c r="CU47" s="1">
        <f t="shared" si="87"/>
        <v>18.96470515126228</v>
      </c>
      <c r="CV47" s="1">
        <f t="shared" si="26"/>
        <v>1.9953630865163254</v>
      </c>
      <c r="CW47" s="4">
        <f t="shared" si="88"/>
        <v>0.67102504741975544</v>
      </c>
      <c r="CX47" s="1">
        <f t="shared" si="89"/>
        <v>0.20301811051377824</v>
      </c>
      <c r="CY47" s="4">
        <f t="shared" si="150"/>
        <v>-0.21970997456110952</v>
      </c>
      <c r="CZ47" s="1">
        <f t="shared" si="151"/>
        <v>-0.22913278107152829</v>
      </c>
      <c r="DA47" s="1">
        <f t="shared" si="27"/>
        <v>7.3260558708130976E-3</v>
      </c>
      <c r="DB47" s="1">
        <f t="shared" si="90"/>
        <v>1005.1282391095691</v>
      </c>
      <c r="DC47" s="1">
        <f t="shared" si="91"/>
        <v>-235.32394881608099</v>
      </c>
      <c r="DD47" s="1">
        <f t="shared" si="92"/>
        <v>671.02504741975542</v>
      </c>
      <c r="DE47" s="1">
        <f t="shared" si="93"/>
        <v>500</v>
      </c>
      <c r="DF47" s="1">
        <f t="shared" si="94"/>
        <v>1.1766016813042571E-4</v>
      </c>
      <c r="DG47" s="4">
        <f t="shared" si="152"/>
        <v>0.14950667475411061</v>
      </c>
      <c r="DH47" s="1">
        <f t="shared" si="153"/>
        <v>-3.5135212606524382</v>
      </c>
      <c r="DI47" s="4">
        <f t="shared" si="154"/>
        <v>55.772872902898904</v>
      </c>
      <c r="DJ47" s="4">
        <f t="shared" si="28"/>
        <v>65.772872902898911</v>
      </c>
      <c r="DK47" s="4">
        <f t="shared" si="155"/>
        <v>7.352346953861162E-3</v>
      </c>
      <c r="DL47" s="4">
        <f t="shared" si="29"/>
        <v>2.629108304806442E-5</v>
      </c>
      <c r="DM47" s="4">
        <f t="shared" si="30"/>
        <v>-71.465636050942635</v>
      </c>
      <c r="DN47" s="4">
        <f t="shared" si="31"/>
        <v>-80.975972025990274</v>
      </c>
      <c r="DO47" s="4">
        <f t="shared" si="32"/>
        <v>-90.439302011952918</v>
      </c>
      <c r="DP47" s="1">
        <f t="shared" si="95"/>
        <v>80.975972025990274</v>
      </c>
      <c r="DQ47" s="1">
        <f t="shared" si="96"/>
        <v>19.024027974009726</v>
      </c>
      <c r="DR47" s="1">
        <f t="shared" si="33"/>
        <v>1.9949957317289071</v>
      </c>
      <c r="DS47" s="4">
        <f t="shared" si="97"/>
        <v>0.6687340382719853</v>
      </c>
      <c r="DT47" s="1">
        <f t="shared" si="98"/>
        <v>0.2012239061373246</v>
      </c>
      <c r="DU47" s="4">
        <f t="shared" si="156"/>
        <v>-0.21283731875751538</v>
      </c>
      <c r="DV47" s="1">
        <f t="shared" si="157"/>
        <v>-0.21687472720212381</v>
      </c>
      <c r="DW47" s="1">
        <f t="shared" si="34"/>
        <v>7.352346953861162E-3</v>
      </c>
      <c r="DX47" s="1">
        <f t="shared" si="99"/>
        <v>1005.1466428677027</v>
      </c>
      <c r="DY47" s="1">
        <f t="shared" si="100"/>
        <v>-222.73468233112519</v>
      </c>
      <c r="DZ47" s="1">
        <f t="shared" si="101"/>
        <v>668.73403827198536</v>
      </c>
      <c r="EA47" s="1">
        <f t="shared" si="102"/>
        <v>500</v>
      </c>
      <c r="EB47" s="1">
        <f t="shared" si="103"/>
        <v>1.1620061831465068E-4</v>
      </c>
      <c r="EC47" s="4">
        <f t="shared" si="158"/>
        <v>0.16510080240906599</v>
      </c>
      <c r="ED47" s="1">
        <f t="shared" si="159"/>
        <v>-3.5110726745215151</v>
      </c>
      <c r="EE47" s="4">
        <f t="shared" si="160"/>
        <v>56.145206786087364</v>
      </c>
      <c r="EF47" s="4">
        <f t="shared" si="35"/>
        <v>66.145206786087357</v>
      </c>
      <c r="EG47" s="4">
        <f t="shared" si="161"/>
        <v>7.3761175975791942E-3</v>
      </c>
      <c r="EH47" s="4">
        <f t="shared" si="36"/>
        <v>2.3770643718032218E-5</v>
      </c>
      <c r="EI47" s="4">
        <f t="shared" si="37"/>
        <v>-71.404054072398509</v>
      </c>
      <c r="EJ47" s="4">
        <f t="shared" si="38"/>
        <v>-80.906665506196134</v>
      </c>
      <c r="EK47" s="4">
        <f t="shared" si="39"/>
        <v>-90.377720033408792</v>
      </c>
      <c r="EL47" s="1">
        <f t="shared" si="104"/>
        <v>80.906665506196134</v>
      </c>
      <c r="EM47" s="1">
        <f t="shared" si="105"/>
        <v>19.093334493803866</v>
      </c>
      <c r="EN47" s="1">
        <f t="shared" si="40"/>
        <v>1.9947089664153304</v>
      </c>
      <c r="EO47" s="4">
        <f t="shared" si="106"/>
        <v>0.66935529796291693</v>
      </c>
      <c r="EP47" s="1">
        <f t="shared" si="107"/>
        <v>0.200404054800781</v>
      </c>
      <c r="EQ47" s="4">
        <f t="shared" si="162"/>
        <v>-0.2113601495894081</v>
      </c>
      <c r="ER47" s="1">
        <f t="shared" si="163"/>
        <v>-0.21628772957935088</v>
      </c>
      <c r="ES47" s="1">
        <f t="shared" si="41"/>
        <v>7.3761175975791942E-3</v>
      </c>
      <c r="ET47" s="1">
        <f t="shared" si="108"/>
        <v>1005.1632823183054</v>
      </c>
      <c r="EU47" s="1">
        <f t="shared" si="109"/>
        <v>-222.13182403258494</v>
      </c>
      <c r="EV47" s="1">
        <f t="shared" si="110"/>
        <v>669.35529796291689</v>
      </c>
      <c r="EW47" s="1">
        <f t="shared" si="111"/>
        <v>500</v>
      </c>
      <c r="EX47" s="1">
        <f t="shared" si="112"/>
        <v>1.1589431427837839E-4</v>
      </c>
      <c r="EY47" s="4">
        <f t="shared" si="164"/>
        <v>0.16540858625197419</v>
      </c>
      <c r="EZ47" s="1">
        <f t="shared" si="165"/>
        <v>-3.5226502125376227</v>
      </c>
      <c r="FA47" s="4">
        <f t="shared" si="166"/>
        <v>56.989745275262294</v>
      </c>
      <c r="FB47" s="4">
        <f t="shared" si="42"/>
        <v>66.989745275262294</v>
      </c>
      <c r="FC47" s="4">
        <f t="shared" si="167"/>
        <v>7.3944369778949619E-3</v>
      </c>
      <c r="FD47" s="4">
        <f t="shared" si="43"/>
        <v>1.8319380315767742E-5</v>
      </c>
      <c r="FE47" s="4">
        <f t="shared" si="44"/>
        <v>-71.356594537901685</v>
      </c>
      <c r="FF47" s="4">
        <f t="shared" si="45"/>
        <v>-80.869504580230682</v>
      </c>
      <c r="FG47" s="4">
        <f t="shared" si="46"/>
        <v>-90.330260498911969</v>
      </c>
      <c r="FH47" s="1">
        <f t="shared" si="113"/>
        <v>80.869504580230682</v>
      </c>
      <c r="FI47" s="1">
        <f t="shared" si="114"/>
        <v>19.130495419769318</v>
      </c>
      <c r="FJ47" s="1">
        <f t="shared" si="47"/>
        <v>1.9944922102988376</v>
      </c>
      <c r="FK47" s="4">
        <f t="shared" si="115"/>
        <v>0.66798115569201233</v>
      </c>
      <c r="FL47" s="1">
        <f t="shared" si="116"/>
        <v>0.19839128045071766</v>
      </c>
      <c r="FM47" s="4">
        <f t="shared" si="168"/>
        <v>-0.20728499454514798</v>
      </c>
      <c r="FN47" s="1">
        <f t="shared" si="169"/>
        <v>-0.20894130435123587</v>
      </c>
      <c r="FO47" s="1">
        <f t="shared" si="48"/>
        <v>7.3944369778949619E-3</v>
      </c>
      <c r="FP47" s="1">
        <f t="shared" si="117"/>
        <v>1005.1761058845266</v>
      </c>
      <c r="FQ47" s="1">
        <f t="shared" si="118"/>
        <v>-214.58689839480627</v>
      </c>
      <c r="FR47" s="1">
        <f t="shared" si="119"/>
        <v>667.98115569201229</v>
      </c>
      <c r="FS47" s="1">
        <f t="shared" si="120"/>
        <v>500</v>
      </c>
      <c r="FT47" s="1">
        <f t="shared" si="121"/>
        <v>1.146606634331273E-4</v>
      </c>
      <c r="FU47" s="4">
        <f t="shared" si="170"/>
        <v>0.17521085746130394</v>
      </c>
      <c r="FV47" s="1">
        <f t="shared" si="171"/>
        <v>-3.522007631486177</v>
      </c>
      <c r="FW47" s="4">
        <f t="shared" si="172"/>
        <v>57.725776582334369</v>
      </c>
      <c r="FX47" s="4">
        <f t="shared" si="49"/>
        <v>67.725776582334362</v>
      </c>
      <c r="FY47" s="4">
        <f t="shared" si="173"/>
        <v>7.4138991086637011E-3</v>
      </c>
      <c r="FZ47" s="4">
        <f t="shared" si="50"/>
        <v>1.9462130768739191E-5</v>
      </c>
      <c r="GA47" s="4">
        <f t="shared" si="51"/>
        <v>-71.306174510003402</v>
      </c>
      <c r="GB47" s="4">
        <f t="shared" si="52"/>
        <v>-80.820607370958754</v>
      </c>
      <c r="GC47" s="4">
        <f t="shared" si="53"/>
        <v>-90.279840471013685</v>
      </c>
      <c r="GD47" s="1">
        <f t="shared" si="122"/>
        <v>80.820607370958754</v>
      </c>
      <c r="GE47" s="1">
        <f t="shared" si="123"/>
        <v>19.179392629041246</v>
      </c>
      <c r="GF47" s="1">
        <f t="shared" si="54"/>
        <v>1.9942219537105539</v>
      </c>
      <c r="GG47" s="4">
        <f t="shared" si="124"/>
        <v>0.66627965564689529</v>
      </c>
      <c r="GH47" s="1">
        <f t="shared" si="125"/>
        <v>0.19650393273664188</v>
      </c>
      <c r="GI47" s="4">
        <f t="shared" si="174"/>
        <v>-0.20544375508478901</v>
      </c>
      <c r="GJ47" s="1">
        <f t="shared" si="175"/>
        <v>-0.19975865427320524</v>
      </c>
      <c r="GK47" s="1">
        <f t="shared" si="55"/>
        <v>7.4138991086637011E-3</v>
      </c>
      <c r="GL47" s="1">
        <f t="shared" si="126"/>
        <v>1005.1897293760645</v>
      </c>
      <c r="GM47" s="1">
        <f t="shared" si="127"/>
        <v>-205.15613311166726</v>
      </c>
      <c r="GN47" s="1">
        <f t="shared" si="128"/>
        <v>666.27965564689532</v>
      </c>
      <c r="GO47" s="1">
        <f t="shared" si="129"/>
        <v>500</v>
      </c>
      <c r="GP47" s="1">
        <f t="shared" si="130"/>
        <v>1.1366517191719675E-4</v>
      </c>
      <c r="GQ47" s="4">
        <f t="shared" si="176"/>
        <v>0.18690731401551347</v>
      </c>
      <c r="GR47" s="1">
        <f t="shared" si="177"/>
        <v>-3.5200422403163372</v>
      </c>
      <c r="GS47" s="4">
        <f t="shared" si="178"/>
        <v>57.878646477401105</v>
      </c>
      <c r="GT47" s="4">
        <f t="shared" si="56"/>
        <v>67.878646477401105</v>
      </c>
      <c r="GU47" s="4">
        <f t="shared" si="179"/>
        <v>7.4256687191378715E-3</v>
      </c>
      <c r="GV47" s="4">
        <f t="shared" si="57"/>
        <v>1.1769610474170362E-5</v>
      </c>
      <c r="GW47" s="4">
        <v>360</v>
      </c>
      <c r="GX47" s="4"/>
      <c r="GY47" s="4"/>
      <c r="GZ47" s="4"/>
      <c r="HA47" s="4"/>
      <c r="HB47" s="4"/>
      <c r="HC47" s="4"/>
      <c r="HD47" s="4"/>
      <c r="HE47" s="4"/>
      <c r="HF47" s="6"/>
      <c r="HG47" s="4"/>
      <c r="HH47" s="4"/>
      <c r="HI47" s="4"/>
      <c r="HJ47" s="1"/>
      <c r="HK47" s="4"/>
      <c r="HL47" s="4"/>
      <c r="HP47" s="2"/>
      <c r="HQ47" s="2"/>
      <c r="HR47" s="2"/>
      <c r="HS47" s="2"/>
      <c r="HT47" s="3"/>
      <c r="HU47" s="2"/>
      <c r="HV47" s="2"/>
      <c r="HW47" s="2"/>
      <c r="HX47" s="2"/>
    </row>
    <row r="48" spans="1:232" s="5" customFormat="1">
      <c r="A48" s="4">
        <v>30</v>
      </c>
      <c r="B48" s="4">
        <f t="shared" si="0"/>
        <v>100</v>
      </c>
      <c r="C48" s="4">
        <v>0</v>
      </c>
      <c r="D48" s="1">
        <f t="shared" si="1"/>
        <v>-100</v>
      </c>
      <c r="E48" s="1">
        <f t="shared" si="131"/>
        <v>355</v>
      </c>
      <c r="F48" s="4">
        <f t="shared" si="58"/>
        <v>2.0759999999999965</v>
      </c>
      <c r="G48" s="1">
        <f>'0.5Q 8-16'!GA48</f>
        <v>-73.556736454257162</v>
      </c>
      <c r="H48" s="1">
        <f>'0.5Q 8-16'!GB48</f>
        <v>-83.092089320603264</v>
      </c>
      <c r="I48" s="1">
        <f>'0.5Q 8-16'!GC48</f>
        <v>-92.530402415267446</v>
      </c>
      <c r="J48" s="1">
        <f>'0.5Q 8-16'!GD48</f>
        <v>83.092089320603264</v>
      </c>
      <c r="K48" s="1">
        <f>'0.5Q 8-16'!GE48</f>
        <v>16.907910679396736</v>
      </c>
      <c r="L48" s="1">
        <f>'0.5Q 8-16'!GF48</f>
        <v>2.0305251709864138</v>
      </c>
      <c r="M48" s="1">
        <f>'0.5Q 8-16'!GG48</f>
        <v>0.66185206344011593</v>
      </c>
      <c r="N48" s="1">
        <f>'0.5Q 8-16'!GH48</f>
        <v>0.20706422089623394</v>
      </c>
      <c r="O48" s="1">
        <f>'0.5Q 8-16'!GI48</f>
        <v>-0.23200285612906291</v>
      </c>
      <c r="P48" s="1">
        <f>'0.5Q 8-16'!GJ48</f>
        <v>-0.29254257344901613</v>
      </c>
      <c r="Q48" s="1">
        <f>'0.5Q 8-16'!GK48</f>
        <v>6.5451821981817515E-3</v>
      </c>
      <c r="R48" s="1">
        <f>'0.5Q 8-16'!GL48</f>
        <v>1004.5816275387272</v>
      </c>
      <c r="S48" s="1">
        <f>'0.5Q 8-16'!GM48</f>
        <v>-300.44707378360852</v>
      </c>
      <c r="T48" s="1">
        <f>'0.5Q 8-16'!GN48</f>
        <v>661.8520634401159</v>
      </c>
      <c r="U48" s="1">
        <f>'0.5Q 8-16'!GO48</f>
        <v>500</v>
      </c>
      <c r="V48" s="1">
        <f>'0.5Q 8-16'!GP48</f>
        <v>1.2307462508214586E-4</v>
      </c>
      <c r="W48" s="1">
        <f>'0.5Q 8-16'!GQ48</f>
        <v>8.9731951473058236E-2</v>
      </c>
      <c r="X48" s="1">
        <f>'0.5Q 8-16'!GR48</f>
        <v>-3.1828591476178176</v>
      </c>
      <c r="Y48" s="1">
        <f>'0.5Q 8-16'!GS48</f>
        <v>47.733359408137034</v>
      </c>
      <c r="Z48" s="1">
        <f>'0.5Q 8-16'!GT48</f>
        <v>57.733359408137034</v>
      </c>
      <c r="AA48" s="1">
        <f>'0.5Q 8-16'!GU48</f>
        <v>6.6188473903165297E-3</v>
      </c>
      <c r="AB48" s="4"/>
      <c r="AC48" s="4">
        <f t="shared" si="2"/>
        <v>-73.365893987586759</v>
      </c>
      <c r="AD48" s="4">
        <f t="shared" si="3"/>
        <v>-82.887124137953194</v>
      </c>
      <c r="AE48" s="4">
        <f t="shared" si="4"/>
        <v>-92.339559948597042</v>
      </c>
      <c r="AF48" s="1">
        <f t="shared" si="59"/>
        <v>82.887124137953194</v>
      </c>
      <c r="AG48" s="1">
        <f t="shared" si="60"/>
        <v>17.112875862046806</v>
      </c>
      <c r="AH48" s="1">
        <f t="shared" si="5"/>
        <v>2.0296373261383862</v>
      </c>
      <c r="AI48" s="4">
        <f t="shared" si="61"/>
        <v>0.65801380642385165</v>
      </c>
      <c r="AJ48" s="1">
        <f t="shared" si="62"/>
        <v>0.20146769730635725</v>
      </c>
      <c r="AK48" s="4">
        <f t="shared" si="132"/>
        <v>-0.22415756013132335</v>
      </c>
      <c r="AL48" s="1">
        <f t="shared" si="133"/>
        <v>-0.26318313655720416</v>
      </c>
      <c r="AM48" s="1">
        <f t="shared" si="6"/>
        <v>6.6188473903165297E-3</v>
      </c>
      <c r="AN48" s="1">
        <f t="shared" si="63"/>
        <v>1004.6331931732216</v>
      </c>
      <c r="AO48" s="1">
        <f t="shared" si="64"/>
        <v>-270.2943449069798</v>
      </c>
      <c r="AP48" s="1">
        <f t="shared" si="65"/>
        <v>658.01380642385163</v>
      </c>
      <c r="AQ48" s="1">
        <f t="shared" si="66"/>
        <v>500</v>
      </c>
      <c r="AR48" s="1">
        <f t="shared" si="67"/>
        <v>1.1983423534693491E-4</v>
      </c>
      <c r="AS48" s="4">
        <f t="shared" si="134"/>
        <v>0.11711659291257569</v>
      </c>
      <c r="AT48" s="1">
        <f t="shared" si="135"/>
        <v>-3.1923071022456893</v>
      </c>
      <c r="AU48" s="4">
        <f t="shared" si="136"/>
        <v>48.714580325353168</v>
      </c>
      <c r="AV48" s="4">
        <f t="shared" si="7"/>
        <v>58.714580325353168</v>
      </c>
      <c r="AW48" s="4">
        <f t="shared" si="137"/>
        <v>6.6703868140786694E-3</v>
      </c>
      <c r="AX48" s="4">
        <f t="shared" si="8"/>
        <v>5.1539423762139713E-5</v>
      </c>
      <c r="AY48" s="4">
        <f t="shared" si="9"/>
        <v>-73.232372164368769</v>
      </c>
      <c r="AZ48" s="4">
        <f t="shared" si="10"/>
        <v>-82.773532887807988</v>
      </c>
      <c r="BA48" s="4">
        <f t="shared" si="11"/>
        <v>-92.206038125379052</v>
      </c>
      <c r="BB48" s="1">
        <f t="shared" si="68"/>
        <v>82.773532887807988</v>
      </c>
      <c r="BC48" s="1">
        <f t="shared" si="69"/>
        <v>17.226467112192012</v>
      </c>
      <c r="BD48" s="1">
        <f t="shared" si="12"/>
        <v>2.0290007559358236</v>
      </c>
      <c r="BE48" s="4">
        <f t="shared" si="70"/>
        <v>0.65719156409498769</v>
      </c>
      <c r="BF48" s="1">
        <f t="shared" si="71"/>
        <v>0.19966424369617647</v>
      </c>
      <c r="BG48" s="4">
        <f t="shared" si="138"/>
        <v>-0.2163506246904674</v>
      </c>
      <c r="BH48" s="1">
        <f t="shared" si="139"/>
        <v>-0.2533799984942296</v>
      </c>
      <c r="BI48" s="1">
        <f t="shared" si="13"/>
        <v>6.6703868140786694E-3</v>
      </c>
      <c r="BJ48" s="1">
        <f t="shared" si="72"/>
        <v>1004.669270769855</v>
      </c>
      <c r="BK48" s="1">
        <f t="shared" si="73"/>
        <v>-260.22632605354369</v>
      </c>
      <c r="BL48" s="1">
        <f t="shared" si="74"/>
        <v>657.19156409498771</v>
      </c>
      <c r="BM48" s="1">
        <f t="shared" si="75"/>
        <v>500</v>
      </c>
      <c r="BN48" s="1">
        <f t="shared" si="76"/>
        <v>1.1865937227446103E-4</v>
      </c>
      <c r="BO48" s="4">
        <f t="shared" si="140"/>
        <v>0.12769958978344295</v>
      </c>
      <c r="BP48" s="1">
        <f t="shared" si="141"/>
        <v>-3.2074938172558918</v>
      </c>
      <c r="BQ48" s="4">
        <f t="shared" si="142"/>
        <v>49.465816963709656</v>
      </c>
      <c r="BR48" s="4">
        <f t="shared" si="14"/>
        <v>59.465816963709656</v>
      </c>
      <c r="BS48" s="4">
        <f t="shared" si="143"/>
        <v>6.7103720967405774E-3</v>
      </c>
      <c r="BT48" s="4">
        <f t="shared" si="15"/>
        <v>3.9985282661907963E-5</v>
      </c>
      <c r="BU48" s="4">
        <f t="shared" si="16"/>
        <v>-73.128783349182484</v>
      </c>
      <c r="BV48" s="4">
        <f t="shared" si="17"/>
        <v>-82.651510384549056</v>
      </c>
      <c r="BW48" s="4">
        <f t="shared" si="18"/>
        <v>-92.102449310192767</v>
      </c>
      <c r="BX48" s="1">
        <f t="shared" si="77"/>
        <v>82.651510384549056</v>
      </c>
      <c r="BY48" s="1">
        <f t="shared" si="78"/>
        <v>17.348489615450944</v>
      </c>
      <c r="BZ48" s="1">
        <f t="shared" si="19"/>
        <v>2.0285700335389798</v>
      </c>
      <c r="CA48" s="4">
        <f t="shared" si="79"/>
        <v>0.65787505719812067</v>
      </c>
      <c r="CB48" s="1">
        <f t="shared" si="80"/>
        <v>0.19808232238646684</v>
      </c>
      <c r="CC48" s="4">
        <f t="shared" si="144"/>
        <v>-0.21255344363318773</v>
      </c>
      <c r="CD48" s="1">
        <f t="shared" si="145"/>
        <v>-0.25026337629479828</v>
      </c>
      <c r="CE48" s="1">
        <f t="shared" si="20"/>
        <v>6.7103720967405774E-3</v>
      </c>
      <c r="CF48" s="1">
        <f t="shared" si="81"/>
        <v>1004.6972604677185</v>
      </c>
      <c r="CG48" s="1">
        <f t="shared" si="82"/>
        <v>-257.02549272228373</v>
      </c>
      <c r="CH48" s="1">
        <f t="shared" si="83"/>
        <v>657.87505719812066</v>
      </c>
      <c r="CI48" s="1">
        <f t="shared" si="84"/>
        <v>500</v>
      </c>
      <c r="CJ48" s="1">
        <f t="shared" si="85"/>
        <v>1.1779646908277372E-4</v>
      </c>
      <c r="CK48" s="4">
        <f t="shared" si="146"/>
        <v>0.12965151419109991</v>
      </c>
      <c r="CL48" s="1">
        <f t="shared" si="147"/>
        <v>-3.225534534179189</v>
      </c>
      <c r="CM48" s="4">
        <f t="shared" si="148"/>
        <v>50.888086032773323</v>
      </c>
      <c r="CN48" s="4">
        <f t="shared" si="21"/>
        <v>60.888086032773323</v>
      </c>
      <c r="CO48" s="4">
        <f t="shared" si="149"/>
        <v>6.7481826197556879E-3</v>
      </c>
      <c r="CP48" s="4">
        <f t="shared" si="22"/>
        <v>3.7810523015110488E-5</v>
      </c>
      <c r="CQ48" s="4">
        <f t="shared" si="23"/>
        <v>-73.030828626345411</v>
      </c>
      <c r="CR48" s="4">
        <f t="shared" si="24"/>
        <v>-82.574104494017476</v>
      </c>
      <c r="CS48" s="4">
        <f t="shared" si="25"/>
        <v>-92.004494587355694</v>
      </c>
      <c r="CT48" s="1">
        <f t="shared" si="86"/>
        <v>82.574104494017476</v>
      </c>
      <c r="CU48" s="1">
        <f t="shared" si="87"/>
        <v>17.425895505982524</v>
      </c>
      <c r="CV48" s="1">
        <f t="shared" si="26"/>
        <v>2.028085686006873</v>
      </c>
      <c r="CW48" s="4">
        <f t="shared" si="88"/>
        <v>0.65445198981095132</v>
      </c>
      <c r="CX48" s="1">
        <f t="shared" si="89"/>
        <v>0.19449010817703424</v>
      </c>
      <c r="CY48" s="4">
        <f t="shared" si="150"/>
        <v>-0.21970997456110952</v>
      </c>
      <c r="CZ48" s="1">
        <f t="shared" si="151"/>
        <v>-0.23049809771699448</v>
      </c>
      <c r="DA48" s="1">
        <f t="shared" si="27"/>
        <v>6.7481826197556879E-3</v>
      </c>
      <c r="DB48" s="1">
        <f t="shared" si="90"/>
        <v>1004.723727833829</v>
      </c>
      <c r="DC48" s="1">
        <f t="shared" si="91"/>
        <v>-236.72615631730767</v>
      </c>
      <c r="DD48" s="1">
        <f t="shared" si="92"/>
        <v>654.45198981095132</v>
      </c>
      <c r="DE48" s="1">
        <f t="shared" si="93"/>
        <v>500</v>
      </c>
      <c r="DF48" s="1">
        <f t="shared" si="94"/>
        <v>1.1557465021148193E-4</v>
      </c>
      <c r="DG48" s="4">
        <f t="shared" si="152"/>
        <v>0.15112617135685397</v>
      </c>
      <c r="DH48" s="1">
        <f t="shared" si="153"/>
        <v>-3.2229651385209896</v>
      </c>
      <c r="DI48" s="4">
        <f t="shared" si="154"/>
        <v>51.236762000407708</v>
      </c>
      <c r="DJ48" s="4">
        <f t="shared" si="28"/>
        <v>61.236762000407708</v>
      </c>
      <c r="DK48" s="4">
        <f t="shared" si="155"/>
        <v>6.7755725207785614E-3</v>
      </c>
      <c r="DL48" s="4">
        <f t="shared" si="29"/>
        <v>2.7389901022873558E-5</v>
      </c>
      <c r="DM48" s="4">
        <f t="shared" si="30"/>
        <v>-72.959870333540039</v>
      </c>
      <c r="DN48" s="4">
        <f t="shared" si="31"/>
        <v>-82.50466437694017</v>
      </c>
      <c r="DO48" s="4">
        <f t="shared" si="32"/>
        <v>-91.933536294550322</v>
      </c>
      <c r="DP48" s="1">
        <f t="shared" si="95"/>
        <v>82.50466437694017</v>
      </c>
      <c r="DQ48" s="1">
        <f t="shared" si="96"/>
        <v>17.49533562305983</v>
      </c>
      <c r="DR48" s="1">
        <f t="shared" si="33"/>
        <v>2.0277737131899345</v>
      </c>
      <c r="DS48" s="4">
        <f t="shared" si="97"/>
        <v>0.65555962922054789</v>
      </c>
      <c r="DT48" s="1">
        <f t="shared" si="98"/>
        <v>0.19481314229517122</v>
      </c>
      <c r="DU48" s="4">
        <f t="shared" si="156"/>
        <v>-0.21283731875751538</v>
      </c>
      <c r="DV48" s="1">
        <f t="shared" si="157"/>
        <v>-0.232148702015401</v>
      </c>
      <c r="DW48" s="1">
        <f t="shared" si="34"/>
        <v>6.7755725207785614E-3</v>
      </c>
      <c r="DX48" s="1">
        <f t="shared" si="99"/>
        <v>1004.742900764545</v>
      </c>
      <c r="DY48" s="1">
        <f t="shared" si="100"/>
        <v>-238.42135994385714</v>
      </c>
      <c r="DZ48" s="1">
        <f t="shared" si="101"/>
        <v>655.55962922054789</v>
      </c>
      <c r="EA48" s="1">
        <f t="shared" si="102"/>
        <v>500</v>
      </c>
      <c r="EB48" s="1">
        <f t="shared" si="103"/>
        <v>1.153548866165201E-4</v>
      </c>
      <c r="EC48" s="4">
        <f t="shared" si="158"/>
        <v>0.14947427895418916</v>
      </c>
      <c r="ED48" s="1">
        <f t="shared" si="159"/>
        <v>-3.2383119814350914</v>
      </c>
      <c r="EE48" s="4">
        <f t="shared" si="160"/>
        <v>52.296741260496816</v>
      </c>
      <c r="EF48" s="4">
        <f t="shared" si="35"/>
        <v>62.296741260496816</v>
      </c>
      <c r="EG48" s="4">
        <f t="shared" si="161"/>
        <v>6.8069440979485864E-3</v>
      </c>
      <c r="EH48" s="4">
        <f t="shared" si="36"/>
        <v>3.1371577170024971E-5</v>
      </c>
      <c r="EI48" s="4">
        <f t="shared" si="37"/>
        <v>-72.878596817555518</v>
      </c>
      <c r="EJ48" s="4">
        <f t="shared" si="38"/>
        <v>-82.423665647032379</v>
      </c>
      <c r="EK48" s="4">
        <f t="shared" si="39"/>
        <v>-91.852262778565802</v>
      </c>
      <c r="EL48" s="1">
        <f t="shared" si="104"/>
        <v>82.423665647032379</v>
      </c>
      <c r="EM48" s="1">
        <f t="shared" si="105"/>
        <v>17.576334352967621</v>
      </c>
      <c r="EN48" s="1">
        <f t="shared" si="40"/>
        <v>2.0274245206904995</v>
      </c>
      <c r="EO48" s="4">
        <f t="shared" si="106"/>
        <v>0.65431108550338291</v>
      </c>
      <c r="EP48" s="1">
        <f t="shared" si="107"/>
        <v>0.19203237580181648</v>
      </c>
      <c r="EQ48" s="4">
        <f t="shared" si="162"/>
        <v>-0.2113601495894081</v>
      </c>
      <c r="ER48" s="1">
        <f t="shared" si="163"/>
        <v>-0.22242752062782856</v>
      </c>
      <c r="ES48" s="1">
        <f t="shared" si="41"/>
        <v>6.8069440979485864E-3</v>
      </c>
      <c r="ET48" s="1">
        <f t="shared" si="108"/>
        <v>1004.764860868564</v>
      </c>
      <c r="EU48" s="1">
        <f t="shared" si="109"/>
        <v>-228.43751223519249</v>
      </c>
      <c r="EV48" s="1">
        <f t="shared" si="110"/>
        <v>654.31108550338286</v>
      </c>
      <c r="EW48" s="1">
        <f t="shared" si="111"/>
        <v>500</v>
      </c>
      <c r="EX48" s="1">
        <f t="shared" si="112"/>
        <v>1.1383469992612156E-4</v>
      </c>
      <c r="EY48" s="4">
        <f t="shared" si="164"/>
        <v>0.15976677283650007</v>
      </c>
      <c r="EZ48" s="1">
        <f t="shared" si="165"/>
        <v>-3.2437052761377934</v>
      </c>
      <c r="FA48" s="4">
        <f t="shared" si="166"/>
        <v>53.352606588837887</v>
      </c>
      <c r="FB48" s="4">
        <f t="shared" si="42"/>
        <v>63.352606588837887</v>
      </c>
      <c r="FC48" s="4">
        <f t="shared" si="167"/>
        <v>6.8329985352177111E-3</v>
      </c>
      <c r="FD48" s="4">
        <f t="shared" si="43"/>
        <v>2.6054437269124736E-5</v>
      </c>
      <c r="FE48" s="4">
        <f t="shared" si="44"/>
        <v>-72.811098275407517</v>
      </c>
      <c r="FF48" s="4">
        <f t="shared" si="45"/>
        <v>-82.380823396369649</v>
      </c>
      <c r="FG48" s="4">
        <f t="shared" si="46"/>
        <v>-91.7847642364178</v>
      </c>
      <c r="FH48" s="1">
        <f t="shared" si="113"/>
        <v>82.380823396369649</v>
      </c>
      <c r="FI48" s="1">
        <f t="shared" si="114"/>
        <v>17.619176603630351</v>
      </c>
      <c r="FJ48" s="1">
        <f t="shared" si="47"/>
        <v>2.0270821782362689</v>
      </c>
      <c r="FK48" s="4">
        <f t="shared" si="115"/>
        <v>0.65179935874862593</v>
      </c>
      <c r="FL48" s="1">
        <f t="shared" si="116"/>
        <v>0.18957801868127541</v>
      </c>
      <c r="FM48" s="4">
        <f t="shared" si="168"/>
        <v>-0.20728499454514798</v>
      </c>
      <c r="FN48" s="1">
        <f t="shared" si="169"/>
        <v>-0.20889668368941347</v>
      </c>
      <c r="FO48" s="1">
        <f t="shared" si="48"/>
        <v>6.8329985352177111E-3</v>
      </c>
      <c r="FP48" s="1">
        <f t="shared" si="117"/>
        <v>1004.7830989746525</v>
      </c>
      <c r="FQ48" s="1">
        <f t="shared" si="118"/>
        <v>-214.54107208270142</v>
      </c>
      <c r="FR48" s="1">
        <f t="shared" si="119"/>
        <v>651.79935874862599</v>
      </c>
      <c r="FS48" s="1">
        <f t="shared" si="120"/>
        <v>500</v>
      </c>
      <c r="FT48" s="1">
        <f t="shared" si="121"/>
        <v>1.1228768853545016E-4</v>
      </c>
      <c r="FU48" s="4">
        <f t="shared" si="170"/>
        <v>0.17555225693678295</v>
      </c>
      <c r="FV48" s="1">
        <f t="shared" si="171"/>
        <v>-3.2409470106720724</v>
      </c>
      <c r="FW48" s="4">
        <f t="shared" si="172"/>
        <v>53.486171258386115</v>
      </c>
      <c r="FX48" s="4">
        <f t="shared" si="49"/>
        <v>63.486171258386115</v>
      </c>
      <c r="FY48" s="4">
        <f t="shared" si="173"/>
        <v>6.8521223782308464E-3</v>
      </c>
      <c r="FZ48" s="4">
        <f t="shared" si="50"/>
        <v>1.9123843013135224E-5</v>
      </c>
      <c r="GA48" s="4">
        <f t="shared" si="51"/>
        <v>-72.761554640658474</v>
      </c>
      <c r="GB48" s="4">
        <f t="shared" si="52"/>
        <v>-82.320554037901147</v>
      </c>
      <c r="GC48" s="4">
        <f t="shared" si="53"/>
        <v>-91.735220601668757</v>
      </c>
      <c r="GD48" s="1">
        <f t="shared" si="122"/>
        <v>82.320554037901147</v>
      </c>
      <c r="GE48" s="1">
        <f t="shared" si="123"/>
        <v>17.679445962098853</v>
      </c>
      <c r="GF48" s="1">
        <f t="shared" si="54"/>
        <v>2.0268492065334147</v>
      </c>
      <c r="GG48" s="4">
        <f t="shared" si="124"/>
        <v>0.65254505645721661</v>
      </c>
      <c r="GH48" s="1">
        <f t="shared" si="125"/>
        <v>0.1895691968611857</v>
      </c>
      <c r="GI48" s="4">
        <f t="shared" si="174"/>
        <v>-0.20544375508478901</v>
      </c>
      <c r="GJ48" s="1">
        <f t="shared" si="175"/>
        <v>-0.20940195690373456</v>
      </c>
      <c r="GK48" s="1">
        <f t="shared" si="55"/>
        <v>6.8521223782308464E-3</v>
      </c>
      <c r="GL48" s="1">
        <f t="shared" si="126"/>
        <v>1004.7964856647616</v>
      </c>
      <c r="GM48" s="1">
        <f t="shared" si="127"/>
        <v>-215.05999777927346</v>
      </c>
      <c r="GN48" s="1">
        <f t="shared" si="128"/>
        <v>652.54505645721656</v>
      </c>
      <c r="GO48" s="1">
        <f t="shared" si="129"/>
        <v>500</v>
      </c>
      <c r="GP48" s="1">
        <f t="shared" si="130"/>
        <v>1.1235534608657096E-4</v>
      </c>
      <c r="GQ48" s="4">
        <f t="shared" si="176"/>
        <v>0.17457351112007691</v>
      </c>
      <c r="GR48" s="1">
        <f t="shared" si="177"/>
        <v>-3.2514876779953461</v>
      </c>
      <c r="GS48" s="4">
        <f t="shared" si="178"/>
        <v>53.929829515039799</v>
      </c>
      <c r="GT48" s="4">
        <f t="shared" si="56"/>
        <v>63.929829515039799</v>
      </c>
      <c r="GU48" s="4">
        <f t="shared" si="179"/>
        <v>6.8667580028717173E-3</v>
      </c>
      <c r="GV48" s="4">
        <f t="shared" si="57"/>
        <v>1.4635624640870967E-5</v>
      </c>
      <c r="GW48" s="4">
        <v>355</v>
      </c>
      <c r="GX48" s="4"/>
      <c r="GY48" s="4"/>
      <c r="GZ48" s="4"/>
      <c r="HA48" s="4"/>
      <c r="HB48" s="4"/>
      <c r="HC48" s="4"/>
      <c r="HD48" s="4"/>
      <c r="HE48" s="4"/>
      <c r="HF48" s="6"/>
      <c r="HG48" s="4"/>
      <c r="HH48" s="4"/>
      <c r="HI48" s="4"/>
      <c r="HJ48" s="1"/>
      <c r="HK48" s="4"/>
      <c r="HL48" s="4"/>
      <c r="HP48" s="2"/>
      <c r="HQ48" s="2"/>
      <c r="HR48" s="2"/>
      <c r="HS48" s="2"/>
      <c r="HT48" s="3"/>
      <c r="HU48" s="2"/>
      <c r="HV48" s="2"/>
      <c r="HW48" s="2"/>
      <c r="HX48" s="2"/>
    </row>
    <row r="49" spans="1:232" s="5" customFormat="1">
      <c r="A49" s="4">
        <v>31</v>
      </c>
      <c r="B49" s="4">
        <f t="shared" si="0"/>
        <v>100</v>
      </c>
      <c r="C49" s="4">
        <v>0</v>
      </c>
      <c r="D49" s="1">
        <f t="shared" si="1"/>
        <v>-100</v>
      </c>
      <c r="E49" s="1">
        <f t="shared" si="131"/>
        <v>350</v>
      </c>
      <c r="F49" s="4">
        <f t="shared" si="58"/>
        <v>2.1009999999999964</v>
      </c>
      <c r="G49" s="1">
        <f>'0.5Q 8-16'!GA49</f>
        <v>-75.114735206243495</v>
      </c>
      <c r="H49" s="1">
        <f>'0.5Q 8-16'!GB49</f>
        <v>-84.707932495337559</v>
      </c>
      <c r="I49" s="1">
        <f>'0.5Q 8-16'!GC49</f>
        <v>-94.088401167253778</v>
      </c>
      <c r="J49" s="1">
        <f>'0.5Q 8-16'!GD49</f>
        <v>84.707932495337559</v>
      </c>
      <c r="K49" s="1">
        <f>'0.5Q 8-16'!GE49</f>
        <v>15.292067504662441</v>
      </c>
      <c r="L49" s="1">
        <f>'0.5Q 8-16'!GF49</f>
        <v>2.0627031329021399</v>
      </c>
      <c r="M49" s="1">
        <f>'0.5Q 8-16'!GG49</f>
        <v>0.64355923831452166</v>
      </c>
      <c r="N49" s="1">
        <f>'0.5Q 8-16'!GH49</f>
        <v>0.19698523251613898</v>
      </c>
      <c r="O49" s="1">
        <f>'0.5Q 8-16'!GI49</f>
        <v>-0.23200285612906291</v>
      </c>
      <c r="P49" s="1">
        <f>'0.5Q 8-16'!GJ49</f>
        <v>-0.29276692472426008</v>
      </c>
      <c r="Q49" s="1">
        <f>'0.5Q 8-16'!GK49</f>
        <v>5.9437946799150284E-3</v>
      </c>
      <c r="R49" s="1">
        <f>'0.5Q 8-16'!GL49</f>
        <v>1004.1606562759404</v>
      </c>
      <c r="S49" s="1">
        <f>'0.5Q 8-16'!GM49</f>
        <v>-300.67748703030958</v>
      </c>
      <c r="T49" s="1">
        <f>'0.5Q 8-16'!GN49</f>
        <v>643.55923831452162</v>
      </c>
      <c r="U49" s="1">
        <f>'0.5Q 8-16'!GO49</f>
        <v>500</v>
      </c>
      <c r="V49" s="1">
        <f>'0.5Q 8-16'!GP49</f>
        <v>1.202775036533446E-4</v>
      </c>
      <c r="W49" s="1">
        <f>'0.5Q 8-16'!GQ49</f>
        <v>0.1012726846582078</v>
      </c>
      <c r="X49" s="1">
        <f>'0.5Q 8-16'!GR49</f>
        <v>-2.8706246552993067</v>
      </c>
      <c r="Y49" s="1">
        <f>'0.5Q 8-16'!GS49</f>
        <v>43.104162050162309</v>
      </c>
      <c r="Z49" s="1">
        <f>'0.5Q 8-16'!GT49</f>
        <v>53.104162050162309</v>
      </c>
      <c r="AA49" s="1">
        <f>'0.5Q 8-16'!GU49</f>
        <v>6.0236718543246869E-3</v>
      </c>
      <c r="AB49" s="4"/>
      <c r="AC49" s="4">
        <f t="shared" si="2"/>
        <v>-74.907799521244371</v>
      </c>
      <c r="AD49" s="4">
        <f t="shared" si="3"/>
        <v>-84.469828245230431</v>
      </c>
      <c r="AE49" s="4">
        <f t="shared" si="4"/>
        <v>-93.881465482254654</v>
      </c>
      <c r="AF49" s="1">
        <f t="shared" si="59"/>
        <v>84.469828245230431</v>
      </c>
      <c r="AG49" s="1">
        <f t="shared" si="60"/>
        <v>15.530171754769569</v>
      </c>
      <c r="AH49" s="1">
        <f t="shared" si="5"/>
        <v>2.0617926296553235</v>
      </c>
      <c r="AI49" s="4">
        <f t="shared" si="61"/>
        <v>0.64310607033874589</v>
      </c>
      <c r="AJ49" s="1">
        <f t="shared" si="62"/>
        <v>0.19494196552461851</v>
      </c>
      <c r="AK49" s="4">
        <f t="shared" si="132"/>
        <v>-0.22415756013132335</v>
      </c>
      <c r="AL49" s="1">
        <f t="shared" si="133"/>
        <v>-0.27625039258290884</v>
      </c>
      <c r="AM49" s="1">
        <f t="shared" si="6"/>
        <v>6.0236718543246869E-3</v>
      </c>
      <c r="AN49" s="1">
        <f t="shared" si="63"/>
        <v>1004.2165702980272</v>
      </c>
      <c r="AO49" s="1">
        <f t="shared" si="64"/>
        <v>-283.71467819049906</v>
      </c>
      <c r="AP49" s="1">
        <f t="shared" si="65"/>
        <v>643.10607033874589</v>
      </c>
      <c r="AQ49" s="1">
        <f t="shared" si="66"/>
        <v>500</v>
      </c>
      <c r="AR49" s="1">
        <f t="shared" si="67"/>
        <v>1.1903510719836856E-4</v>
      </c>
      <c r="AS49" s="4">
        <f t="shared" si="134"/>
        <v>0.11246328158636824</v>
      </c>
      <c r="AT49" s="1">
        <f t="shared" si="135"/>
        <v>-2.899372645575975</v>
      </c>
      <c r="AU49" s="4">
        <f t="shared" si="136"/>
        <v>43.822883597691892</v>
      </c>
      <c r="AV49" s="4">
        <f t="shared" si="7"/>
        <v>53.822883597691892</v>
      </c>
      <c r="AW49" s="4">
        <f t="shared" si="137"/>
        <v>6.0782308032355011E-3</v>
      </c>
      <c r="AX49" s="4">
        <f t="shared" si="8"/>
        <v>5.4558948910814198E-5</v>
      </c>
      <c r="AY49" s="4">
        <f t="shared" si="9"/>
        <v>-74.76645509401429</v>
      </c>
      <c r="AZ49" s="4">
        <f t="shared" si="10"/>
        <v>-84.343246565295175</v>
      </c>
      <c r="BA49" s="4">
        <f t="shared" si="11"/>
        <v>-93.740121055024574</v>
      </c>
      <c r="BB49" s="1">
        <f t="shared" si="68"/>
        <v>84.343246565295175</v>
      </c>
      <c r="BC49" s="1">
        <f t="shared" si="69"/>
        <v>15.656753434704825</v>
      </c>
      <c r="BD49" s="1">
        <f t="shared" si="12"/>
        <v>2.0612567022829413</v>
      </c>
      <c r="BE49" s="4">
        <f t="shared" si="70"/>
        <v>0.64511892694235407</v>
      </c>
      <c r="BF49" s="1">
        <f t="shared" si="71"/>
        <v>0.19425777459041563</v>
      </c>
      <c r="BG49" s="4">
        <f t="shared" si="138"/>
        <v>-0.2163506246904674</v>
      </c>
      <c r="BH49" s="1">
        <f t="shared" si="139"/>
        <v>-0.27953656712965042</v>
      </c>
      <c r="BI49" s="1">
        <f t="shared" si="13"/>
        <v>6.0782308032355011E-3</v>
      </c>
      <c r="BJ49" s="1">
        <f t="shared" si="72"/>
        <v>1004.2547615622648</v>
      </c>
      <c r="BK49" s="1">
        <f t="shared" si="73"/>
        <v>-287.08964517349358</v>
      </c>
      <c r="BL49" s="1">
        <f t="shared" si="74"/>
        <v>645.11892694235405</v>
      </c>
      <c r="BM49" s="1">
        <f t="shared" si="75"/>
        <v>500</v>
      </c>
      <c r="BN49" s="1">
        <f t="shared" si="76"/>
        <v>1.1843120216863366E-4</v>
      </c>
      <c r="BO49" s="4">
        <f t="shared" si="140"/>
        <v>0.10996731698488699</v>
      </c>
      <c r="BP49" s="1">
        <f t="shared" si="141"/>
        <v>-2.9291480846328635</v>
      </c>
      <c r="BQ49" s="4">
        <f t="shared" si="142"/>
        <v>45.780351954629793</v>
      </c>
      <c r="BR49" s="4">
        <f t="shared" si="14"/>
        <v>55.780351954629793</v>
      </c>
      <c r="BS49" s="4">
        <f t="shared" si="143"/>
        <v>6.1346744669489384E-3</v>
      </c>
      <c r="BT49" s="4">
        <f t="shared" si="15"/>
        <v>5.644366371343728E-5</v>
      </c>
      <c r="BU49" s="4">
        <f t="shared" si="16"/>
        <v>-74.620227985948389</v>
      </c>
      <c r="BV49" s="4">
        <f t="shared" si="17"/>
        <v>-84.200320274361715</v>
      </c>
      <c r="BW49" s="4">
        <f t="shared" si="18"/>
        <v>-93.593893946958673</v>
      </c>
      <c r="BX49" s="1">
        <f t="shared" si="77"/>
        <v>84.200320274361715</v>
      </c>
      <c r="BY49" s="1">
        <f t="shared" si="78"/>
        <v>15.799679725638285</v>
      </c>
      <c r="BZ49" s="1">
        <f t="shared" si="19"/>
        <v>2.0605902422705737</v>
      </c>
      <c r="CA49" s="4">
        <f t="shared" si="79"/>
        <v>0.64040417463187893</v>
      </c>
      <c r="CB49" s="1">
        <f t="shared" si="80"/>
        <v>0.18881007707035136</v>
      </c>
      <c r="CC49" s="4">
        <f t="shared" si="144"/>
        <v>-0.21255344363318773</v>
      </c>
      <c r="CD49" s="1">
        <f t="shared" si="145"/>
        <v>-0.24682468423001247</v>
      </c>
      <c r="CE49" s="1">
        <f t="shared" si="20"/>
        <v>6.1346744669489384E-3</v>
      </c>
      <c r="CF49" s="1">
        <f t="shared" si="81"/>
        <v>1004.2942721268641</v>
      </c>
      <c r="CG49" s="1">
        <f t="shared" si="82"/>
        <v>-253.49388719790741</v>
      </c>
      <c r="CH49" s="1">
        <f t="shared" si="83"/>
        <v>640.40417463187896</v>
      </c>
      <c r="CI49" s="1">
        <f t="shared" si="84"/>
        <v>500</v>
      </c>
      <c r="CJ49" s="1">
        <f t="shared" si="85"/>
        <v>1.151395259583278E-4</v>
      </c>
      <c r="CK49" s="4">
        <f t="shared" si="146"/>
        <v>0.13772218210440798</v>
      </c>
      <c r="CL49" s="1">
        <f t="shared" si="147"/>
        <v>-2.9296150513700612</v>
      </c>
      <c r="CM49" s="4">
        <f t="shared" si="148"/>
        <v>46.053292910549473</v>
      </c>
      <c r="CN49" s="4">
        <f t="shared" si="21"/>
        <v>56.053292910549473</v>
      </c>
      <c r="CO49" s="4">
        <f t="shared" si="149"/>
        <v>6.1719398258563993E-3</v>
      </c>
      <c r="CP49" s="4">
        <f t="shared" si="22"/>
        <v>3.726535890746091E-5</v>
      </c>
      <c r="CQ49" s="4">
        <f t="shared" si="23"/>
        <v>-74.523685605359105</v>
      </c>
      <c r="CR49" s="4">
        <f t="shared" si="24"/>
        <v>-84.112914139297231</v>
      </c>
      <c r="CS49" s="4">
        <f t="shared" si="25"/>
        <v>-93.497351566369389</v>
      </c>
      <c r="CT49" s="1">
        <f t="shared" si="86"/>
        <v>84.112914139297231</v>
      </c>
      <c r="CU49" s="1">
        <f t="shared" si="87"/>
        <v>15.887085860702769</v>
      </c>
      <c r="CV49" s="1">
        <f t="shared" si="26"/>
        <v>2.060204002858796</v>
      </c>
      <c r="CW49" s="4">
        <f t="shared" si="88"/>
        <v>0.64236633703846024</v>
      </c>
      <c r="CX49" s="1">
        <f t="shared" si="89"/>
        <v>0.18920658485330502</v>
      </c>
      <c r="CY49" s="4">
        <f t="shared" si="150"/>
        <v>-0.21970997456110952</v>
      </c>
      <c r="CZ49" s="1">
        <f t="shared" si="151"/>
        <v>-0.25217172824368689</v>
      </c>
      <c r="DA49" s="1">
        <f t="shared" si="27"/>
        <v>6.1719398258563993E-3</v>
      </c>
      <c r="DB49" s="1">
        <f t="shared" si="90"/>
        <v>1004.3203578780995</v>
      </c>
      <c r="DC49" s="1">
        <f t="shared" si="91"/>
        <v>-258.98540834083133</v>
      </c>
      <c r="DD49" s="1">
        <f t="shared" si="92"/>
        <v>642.36633703846019</v>
      </c>
      <c r="DE49" s="1">
        <f t="shared" si="93"/>
        <v>500</v>
      </c>
      <c r="DF49" s="1">
        <f t="shared" si="94"/>
        <v>1.1524855877985772E-4</v>
      </c>
      <c r="DG49" s="4">
        <f t="shared" si="152"/>
        <v>0.13348842438141581</v>
      </c>
      <c r="DH49" s="1">
        <f t="shared" si="153"/>
        <v>-2.952481488546784</v>
      </c>
      <c r="DI49" s="4">
        <f t="shared" si="154"/>
        <v>47.346630835453148</v>
      </c>
      <c r="DJ49" s="4">
        <f t="shared" si="28"/>
        <v>57.346630835453148</v>
      </c>
      <c r="DK49" s="4">
        <f t="shared" si="155"/>
        <v>6.2094944954835512E-3</v>
      </c>
      <c r="DL49" s="4">
        <f t="shared" si="29"/>
        <v>3.7554669627151878E-5</v>
      </c>
      <c r="DM49" s="4">
        <f t="shared" si="30"/>
        <v>-74.426393715133329</v>
      </c>
      <c r="DN49" s="4">
        <f t="shared" si="31"/>
        <v>-84.033356727890066</v>
      </c>
      <c r="DO49" s="4">
        <f t="shared" si="32"/>
        <v>-93.400059676143613</v>
      </c>
      <c r="DP49" s="1">
        <f t="shared" si="95"/>
        <v>84.033356727890066</v>
      </c>
      <c r="DQ49" s="1">
        <f t="shared" si="96"/>
        <v>15.966643272109934</v>
      </c>
      <c r="DR49" s="1">
        <f t="shared" si="33"/>
        <v>2.0598229298200441</v>
      </c>
      <c r="DS49" s="4">
        <f t="shared" si="97"/>
        <v>0.64098433260219245</v>
      </c>
      <c r="DT49" s="1">
        <f t="shared" si="98"/>
        <v>0.18652342479454534</v>
      </c>
      <c r="DU49" s="4">
        <f t="shared" si="156"/>
        <v>-0.21283731875751538</v>
      </c>
      <c r="DV49" s="1">
        <f t="shared" si="157"/>
        <v>-0.24071493854343443</v>
      </c>
      <c r="DW49" s="1">
        <f t="shared" si="34"/>
        <v>6.2094944954835512E-3</v>
      </c>
      <c r="DX49" s="1">
        <f t="shared" si="99"/>
        <v>1004.3466461468385</v>
      </c>
      <c r="DY49" s="1">
        <f t="shared" si="100"/>
        <v>-247.21905618287801</v>
      </c>
      <c r="DZ49" s="1">
        <f t="shared" si="101"/>
        <v>640.98433260219247</v>
      </c>
      <c r="EA49" s="1">
        <f t="shared" si="102"/>
        <v>500</v>
      </c>
      <c r="EB49" s="1">
        <f t="shared" si="103"/>
        <v>1.1321560505900205E-4</v>
      </c>
      <c r="EC49" s="4">
        <f t="shared" si="158"/>
        <v>0.14434364553116319</v>
      </c>
      <c r="ED49" s="1">
        <f t="shared" si="159"/>
        <v>-2.9604036022106124</v>
      </c>
      <c r="EE49" s="4">
        <f t="shared" si="160"/>
        <v>48.811114745595631</v>
      </c>
      <c r="EF49" s="4">
        <f t="shared" si="35"/>
        <v>58.811114745595631</v>
      </c>
      <c r="EG49" s="4">
        <f t="shared" si="161"/>
        <v>6.2518290811858571E-3</v>
      </c>
      <c r="EH49" s="4">
        <f t="shared" si="36"/>
        <v>4.2334585702305874E-5</v>
      </c>
      <c r="EI49" s="4">
        <f t="shared" si="37"/>
        <v>-74.316718622640309</v>
      </c>
      <c r="EJ49" s="4">
        <f t="shared" si="38"/>
        <v>-83.940665787868625</v>
      </c>
      <c r="EK49" s="4">
        <f t="shared" si="39"/>
        <v>-93.290384583650592</v>
      </c>
      <c r="EL49" s="1">
        <f t="shared" si="104"/>
        <v>83.940665787868625</v>
      </c>
      <c r="EM49" s="1">
        <f t="shared" si="105"/>
        <v>16.059334212131375</v>
      </c>
      <c r="EN49" s="1">
        <f t="shared" si="40"/>
        <v>2.0593128816517878</v>
      </c>
      <c r="EO49" s="4">
        <f t="shared" si="106"/>
        <v>0.63776721922576662</v>
      </c>
      <c r="EP49" s="1">
        <f t="shared" si="107"/>
        <v>0.18276850774987652</v>
      </c>
      <c r="EQ49" s="4">
        <f t="shared" si="162"/>
        <v>-0.2113601495894081</v>
      </c>
      <c r="ER49" s="1">
        <f t="shared" si="163"/>
        <v>-0.21933370094709106</v>
      </c>
      <c r="ES49" s="1">
        <f t="shared" si="41"/>
        <v>6.2518290811858571E-3</v>
      </c>
      <c r="ET49" s="1">
        <f t="shared" si="108"/>
        <v>1004.3762803568301</v>
      </c>
      <c r="EU49" s="1">
        <f t="shared" si="109"/>
        <v>-225.26009754668146</v>
      </c>
      <c r="EV49" s="1">
        <f t="shared" si="110"/>
        <v>637.76721922576667</v>
      </c>
      <c r="EW49" s="1">
        <f t="shared" si="111"/>
        <v>500</v>
      </c>
      <c r="EX49" s="1">
        <f t="shared" si="112"/>
        <v>1.1102300335254587E-4</v>
      </c>
      <c r="EY49" s="4">
        <f t="shared" si="164"/>
        <v>0.16423123050312377</v>
      </c>
      <c r="EZ49" s="1">
        <f t="shared" si="165"/>
        <v>-2.9616833100898048</v>
      </c>
      <c r="FA49" s="4">
        <f t="shared" si="166"/>
        <v>48.904492368095326</v>
      </c>
      <c r="FB49" s="4">
        <f t="shared" si="42"/>
        <v>58.904492368095326</v>
      </c>
      <c r="FC49" s="4">
        <f t="shared" si="167"/>
        <v>6.2766061385298088E-3</v>
      </c>
      <c r="FD49" s="4">
        <f t="shared" si="43"/>
        <v>2.4777057343951768E-5</v>
      </c>
      <c r="FE49" s="4">
        <f t="shared" si="44"/>
        <v>-74.252529354909868</v>
      </c>
      <c r="FF49" s="4">
        <f t="shared" si="45"/>
        <v>-83.892142212508617</v>
      </c>
      <c r="FG49" s="4">
        <f t="shared" si="46"/>
        <v>-93.226195315920151</v>
      </c>
      <c r="FH49" s="1">
        <f t="shared" si="113"/>
        <v>83.892142212508617</v>
      </c>
      <c r="FI49" s="1">
        <f t="shared" si="114"/>
        <v>16.107857787491383</v>
      </c>
      <c r="FJ49" s="1">
        <f t="shared" si="47"/>
        <v>2.0590258481410548</v>
      </c>
      <c r="FK49" s="4">
        <f t="shared" si="115"/>
        <v>0.63887339809571841</v>
      </c>
      <c r="FL49" s="1">
        <f t="shared" si="116"/>
        <v>0.18337764537788864</v>
      </c>
      <c r="FM49" s="4">
        <f t="shared" si="168"/>
        <v>-0.20728499454514798</v>
      </c>
      <c r="FN49" s="1">
        <f t="shared" si="169"/>
        <v>-0.22242874399948487</v>
      </c>
      <c r="FO49" s="1">
        <f t="shared" si="48"/>
        <v>6.2766061385298088E-3</v>
      </c>
      <c r="FP49" s="1">
        <f t="shared" si="117"/>
        <v>1004.3936242969709</v>
      </c>
      <c r="FQ49" s="1">
        <f t="shared" si="118"/>
        <v>-228.43876866235095</v>
      </c>
      <c r="FR49" s="1">
        <f t="shared" si="119"/>
        <v>638.87339809571836</v>
      </c>
      <c r="FS49" s="1">
        <f t="shared" si="120"/>
        <v>500</v>
      </c>
      <c r="FT49" s="1">
        <f t="shared" si="121"/>
        <v>1.1127847933758047E-4</v>
      </c>
      <c r="FU49" s="4">
        <f t="shared" si="170"/>
        <v>0.16237316765360016</v>
      </c>
      <c r="FV49" s="1">
        <f t="shared" si="171"/>
        <v>-2.9759299016113046</v>
      </c>
      <c r="FW49" s="4">
        <f t="shared" si="172"/>
        <v>49.363725754286918</v>
      </c>
      <c r="FX49" s="4">
        <f t="shared" si="49"/>
        <v>59.363725754286918</v>
      </c>
      <c r="FY49" s="4">
        <f t="shared" si="173"/>
        <v>6.298314610052899E-3</v>
      </c>
      <c r="FZ49" s="4">
        <f t="shared" si="50"/>
        <v>2.1708471523090161E-5</v>
      </c>
      <c r="GA49" s="4">
        <f t="shared" si="51"/>
        <v>-74.196289791378547</v>
      </c>
      <c r="GB49" s="4">
        <f t="shared" si="52"/>
        <v>-83.820500704843539</v>
      </c>
      <c r="GC49" s="4">
        <f t="shared" si="53"/>
        <v>-93.16995575238883</v>
      </c>
      <c r="GD49" s="1">
        <f t="shared" si="122"/>
        <v>83.820500704843539</v>
      </c>
      <c r="GE49" s="1">
        <f t="shared" si="123"/>
        <v>16.179499295156461</v>
      </c>
      <c r="GF49" s="1">
        <f t="shared" si="54"/>
        <v>2.0588220370094064</v>
      </c>
      <c r="GG49" s="4">
        <f t="shared" si="124"/>
        <v>0.63945660951983285</v>
      </c>
      <c r="GH49" s="1">
        <f t="shared" si="125"/>
        <v>0.18244192461760653</v>
      </c>
      <c r="GI49" s="4">
        <f t="shared" si="174"/>
        <v>-0.20544375508478901</v>
      </c>
      <c r="GJ49" s="1">
        <f t="shared" si="175"/>
        <v>-0.22162788653770832</v>
      </c>
      <c r="GK49" s="1">
        <f t="shared" si="55"/>
        <v>6.298314610052899E-3</v>
      </c>
      <c r="GL49" s="1">
        <f t="shared" si="126"/>
        <v>1004.4088202270369</v>
      </c>
      <c r="GM49" s="1">
        <f t="shared" si="127"/>
        <v>-227.61627203195718</v>
      </c>
      <c r="GN49" s="1">
        <f t="shared" si="128"/>
        <v>639.45660951983291</v>
      </c>
      <c r="GO49" s="1">
        <f t="shared" si="129"/>
        <v>500</v>
      </c>
      <c r="GP49" s="1">
        <f t="shared" si="130"/>
        <v>1.1076155363558947E-4</v>
      </c>
      <c r="GQ49" s="4">
        <f t="shared" si="176"/>
        <v>0.16248145283231147</v>
      </c>
      <c r="GR49" s="1">
        <f t="shared" si="177"/>
        <v>-2.9866758521941383</v>
      </c>
      <c r="GS49" s="4">
        <f t="shared" si="178"/>
        <v>50.524444219024709</v>
      </c>
      <c r="GT49" s="4">
        <f t="shared" si="56"/>
        <v>60.524444219024709</v>
      </c>
      <c r="GU49" s="4">
        <f t="shared" si="179"/>
        <v>6.3219885814224681E-3</v>
      </c>
      <c r="GV49" s="4">
        <f t="shared" si="57"/>
        <v>2.3673971369569079E-5</v>
      </c>
      <c r="GW49" s="4">
        <v>350</v>
      </c>
      <c r="GX49" s="4"/>
      <c r="GY49" s="4"/>
      <c r="GZ49" s="4"/>
      <c r="HA49" s="4"/>
      <c r="HB49" s="4"/>
      <c r="HC49" s="4"/>
      <c r="HD49" s="4"/>
      <c r="HE49" s="4"/>
      <c r="HF49" s="6"/>
      <c r="HG49" s="4"/>
      <c r="HH49" s="4"/>
      <c r="HI49" s="4"/>
      <c r="HJ49" s="1"/>
      <c r="HK49" s="4"/>
      <c r="HL49" s="4"/>
      <c r="HP49" s="2"/>
      <c r="HQ49" s="2"/>
      <c r="HR49" s="2"/>
      <c r="HS49" s="2"/>
      <c r="HT49" s="3"/>
      <c r="HU49" s="2"/>
      <c r="HV49" s="2"/>
      <c r="HW49" s="2"/>
      <c r="HX49" s="2"/>
    </row>
    <row r="50" spans="1:232" s="5" customFormat="1">
      <c r="A50" s="4">
        <v>32</v>
      </c>
      <c r="B50" s="4">
        <f t="shared" si="0"/>
        <v>100</v>
      </c>
      <c r="C50" s="4">
        <v>0</v>
      </c>
      <c r="D50" s="1">
        <f t="shared" si="1"/>
        <v>-100</v>
      </c>
      <c r="E50" s="1">
        <f t="shared" si="131"/>
        <v>345</v>
      </c>
      <c r="F50" s="4">
        <f t="shared" si="58"/>
        <v>2.1259999999999963</v>
      </c>
      <c r="G50" s="1">
        <f>'0.5Q 8-16'!GA50</f>
        <v>-76.661142800085884</v>
      </c>
      <c r="H50" s="1">
        <f>'0.5Q 8-16'!GB50</f>
        <v>-86.323775670071853</v>
      </c>
      <c r="I50" s="1">
        <f>'0.5Q 8-16'!GC50</f>
        <v>-95.634808761096167</v>
      </c>
      <c r="J50" s="1">
        <f>'0.5Q 8-16'!GD50</f>
        <v>86.323775670071853</v>
      </c>
      <c r="K50" s="1">
        <f>'0.5Q 8-16'!GE50</f>
        <v>13.676224329928147</v>
      </c>
      <c r="L50" s="1">
        <f>'0.5Q 8-16'!GF50</f>
        <v>2.0941133736372293</v>
      </c>
      <c r="M50" s="1">
        <f>'0.5Q 8-16'!GG50</f>
        <v>0.62820481470178713</v>
      </c>
      <c r="N50" s="1">
        <f>'0.5Q 8-16'!GH50</f>
        <v>0.19038864232134811</v>
      </c>
      <c r="O50" s="1">
        <f>'0.5Q 8-16'!GI50</f>
        <v>-0.23200285612906291</v>
      </c>
      <c r="P50" s="1">
        <f>'0.5Q 8-16'!GJ50</f>
        <v>-0.3069267860096197</v>
      </c>
      <c r="Q50" s="1">
        <f>'0.5Q 8-16'!GK50</f>
        <v>5.3468813486918657E-3</v>
      </c>
      <c r="R50" s="1">
        <f>'0.5Q 8-16'!GL50</f>
        <v>1003.7428169440843</v>
      </c>
      <c r="S50" s="1">
        <f>'0.5Q 8-16'!GM50</f>
        <v>-315.21994776759959</v>
      </c>
      <c r="T50" s="1">
        <f>'0.5Q 8-16'!GN50</f>
        <v>628.20481470178709</v>
      </c>
      <c r="U50" s="1">
        <f>'0.5Q 8-16'!GO50</f>
        <v>500</v>
      </c>
      <c r="V50" s="1">
        <f>'0.5Q 8-16'!GP50</f>
        <v>1.1938266624463255E-4</v>
      </c>
      <c r="W50" s="1">
        <f>'0.5Q 8-16'!GQ50</f>
        <v>0.10049577845139079</v>
      </c>
      <c r="X50" s="1">
        <f>'0.5Q 8-16'!GR50</f>
        <v>-2.5729448958945418</v>
      </c>
      <c r="Y50" s="1">
        <f>'0.5Q 8-16'!GS50</f>
        <v>37.84624760741395</v>
      </c>
      <c r="Z50" s="1">
        <f>'0.5Q 8-16'!GT50</f>
        <v>47.84624760741395</v>
      </c>
      <c r="AA50" s="1">
        <f>'0.5Q 8-16'!GU50</f>
        <v>5.4254473449932656E-3</v>
      </c>
      <c r="AB50" s="4"/>
      <c r="AC50" s="4">
        <f t="shared" si="2"/>
        <v>-76.457603949564117</v>
      </c>
      <c r="AD50" s="4">
        <f t="shared" si="3"/>
        <v>-86.052532352507669</v>
      </c>
      <c r="AE50" s="4">
        <f t="shared" si="4"/>
        <v>-95.4312699105744</v>
      </c>
      <c r="AF50" s="1">
        <f t="shared" si="59"/>
        <v>86.052532352507669</v>
      </c>
      <c r="AG50" s="1">
        <f t="shared" si="60"/>
        <v>13.947467647492331</v>
      </c>
      <c r="AH50" s="1">
        <f t="shared" si="5"/>
        <v>2.093420245806366</v>
      </c>
      <c r="AI50" s="4">
        <f t="shared" si="61"/>
        <v>0.63255232302084963</v>
      </c>
      <c r="AJ50" s="1">
        <f t="shared" si="62"/>
        <v>0.19092684733979373</v>
      </c>
      <c r="AK50" s="4">
        <f t="shared" si="132"/>
        <v>-0.22415756013132335</v>
      </c>
      <c r="AL50" s="1">
        <f t="shared" si="133"/>
        <v>-0.31517885769871173</v>
      </c>
      <c r="AM50" s="1">
        <f t="shared" si="6"/>
        <v>5.4254473449932656E-3</v>
      </c>
      <c r="AN50" s="1">
        <f t="shared" si="63"/>
        <v>1003.7978131414953</v>
      </c>
      <c r="AO50" s="1">
        <f t="shared" si="64"/>
        <v>-323.69499043373094</v>
      </c>
      <c r="AP50" s="1">
        <f t="shared" si="65"/>
        <v>632.5523230208496</v>
      </c>
      <c r="AQ50" s="1">
        <f t="shared" si="66"/>
        <v>500</v>
      </c>
      <c r="AR50" s="1">
        <f t="shared" si="67"/>
        <v>1.1964490186628426E-4</v>
      </c>
      <c r="AS50" s="4">
        <f t="shared" si="134"/>
        <v>9.1131368724910539E-2</v>
      </c>
      <c r="AT50" s="1">
        <f t="shared" si="135"/>
        <v>-2.6215923037717221</v>
      </c>
      <c r="AU50" s="4">
        <f t="shared" si="136"/>
        <v>40.471276354007344</v>
      </c>
      <c r="AV50" s="4">
        <f t="shared" si="7"/>
        <v>50.471276354007344</v>
      </c>
      <c r="AW50" s="4">
        <f t="shared" si="137"/>
        <v>5.5045018673293084E-3</v>
      </c>
      <c r="AX50" s="4">
        <f t="shared" si="8"/>
        <v>7.9054522336042751E-5</v>
      </c>
      <c r="AY50" s="4">
        <f t="shared" si="9"/>
        <v>-76.252799487553645</v>
      </c>
      <c r="AZ50" s="4">
        <f t="shared" si="10"/>
        <v>-85.912960242782361</v>
      </c>
      <c r="BA50" s="4">
        <f t="shared" si="11"/>
        <v>-95.226465448563928</v>
      </c>
      <c r="BB50" s="1">
        <f t="shared" si="68"/>
        <v>85.912960242782361</v>
      </c>
      <c r="BC50" s="1">
        <f t="shared" si="69"/>
        <v>14.087039757217639</v>
      </c>
      <c r="BD50" s="1">
        <f t="shared" si="12"/>
        <v>2.0925640367336316</v>
      </c>
      <c r="BE50" s="4">
        <f t="shared" si="70"/>
        <v>0.62614668901380455</v>
      </c>
      <c r="BF50" s="1">
        <f t="shared" si="71"/>
        <v>0.18352550399855383</v>
      </c>
      <c r="BG50" s="4">
        <f t="shared" si="138"/>
        <v>-0.2163506246904674</v>
      </c>
      <c r="BH50" s="1">
        <f t="shared" si="139"/>
        <v>-0.26789613073543789</v>
      </c>
      <c r="BI50" s="1">
        <f t="shared" si="13"/>
        <v>5.5045018673293084E-3</v>
      </c>
      <c r="BJ50" s="1">
        <f t="shared" si="72"/>
        <v>1003.8531513071305</v>
      </c>
      <c r="BK50" s="1">
        <f t="shared" si="73"/>
        <v>-275.13468418790939</v>
      </c>
      <c r="BL50" s="1">
        <f t="shared" si="74"/>
        <v>626.14668901380458</v>
      </c>
      <c r="BM50" s="1">
        <f t="shared" si="75"/>
        <v>500</v>
      </c>
      <c r="BN50" s="1">
        <f t="shared" si="76"/>
        <v>1.1474578718123854E-4</v>
      </c>
      <c r="BO50" s="4">
        <f t="shared" si="140"/>
        <v>0.12569967243058008</v>
      </c>
      <c r="BP50" s="1">
        <f t="shared" si="141"/>
        <v>-2.626551261234074</v>
      </c>
      <c r="BQ50" s="4">
        <f t="shared" si="142"/>
        <v>40.588675738081193</v>
      </c>
      <c r="BR50" s="4">
        <f t="shared" si="14"/>
        <v>50.588675738081193</v>
      </c>
      <c r="BS50" s="4">
        <f t="shared" si="143"/>
        <v>5.556898285714448E-3</v>
      </c>
      <c r="BT50" s="4">
        <f t="shared" si="15"/>
        <v>5.2396418385139594E-5</v>
      </c>
      <c r="BU50" s="4">
        <f t="shared" si="16"/>
        <v>-76.117057471011833</v>
      </c>
      <c r="BV50" s="4">
        <f t="shared" si="17"/>
        <v>-85.749130164174375</v>
      </c>
      <c r="BW50" s="4">
        <f t="shared" si="18"/>
        <v>-95.090723432022116</v>
      </c>
      <c r="BX50" s="1">
        <f t="shared" si="77"/>
        <v>85.749130164174375</v>
      </c>
      <c r="BY50" s="1">
        <f t="shared" si="78"/>
        <v>14.250869835825625</v>
      </c>
      <c r="BZ50" s="1">
        <f t="shared" si="19"/>
        <v>2.0920660237503665</v>
      </c>
      <c r="CA50" s="4">
        <f t="shared" si="79"/>
        <v>0.62951562959585594</v>
      </c>
      <c r="CB50" s="1">
        <f t="shared" si="80"/>
        <v>0.18484619992451343</v>
      </c>
      <c r="CC50" s="4">
        <f t="shared" si="144"/>
        <v>-0.21255344363318773</v>
      </c>
      <c r="CD50" s="1">
        <f t="shared" si="145"/>
        <v>-0.2775591679662357</v>
      </c>
      <c r="CE50" s="1">
        <f t="shared" si="20"/>
        <v>5.556898285714448E-3</v>
      </c>
      <c r="CF50" s="1">
        <f t="shared" si="81"/>
        <v>1003.8898288000003</v>
      </c>
      <c r="CG50" s="1">
        <f t="shared" si="82"/>
        <v>-285.05881668468339</v>
      </c>
      <c r="CH50" s="1">
        <f t="shared" si="83"/>
        <v>629.5156295958559</v>
      </c>
      <c r="CI50" s="1">
        <f t="shared" si="84"/>
        <v>500</v>
      </c>
      <c r="CJ50" s="1">
        <f t="shared" si="85"/>
        <v>1.1555523624689809E-4</v>
      </c>
      <c r="CK50" s="4">
        <f t="shared" si="146"/>
        <v>0.11759957174415309</v>
      </c>
      <c r="CL50" s="1">
        <f t="shared" si="147"/>
        <v>-2.6608495711130709</v>
      </c>
      <c r="CM50" s="4">
        <f t="shared" si="148"/>
        <v>42.1242880005654</v>
      </c>
      <c r="CN50" s="4">
        <f t="shared" si="21"/>
        <v>52.1242880005654</v>
      </c>
      <c r="CO50" s="4">
        <f t="shared" si="149"/>
        <v>5.6069951783588867E-3</v>
      </c>
      <c r="CP50" s="4">
        <f t="shared" si="22"/>
        <v>5.0096892644438742E-5</v>
      </c>
      <c r="CQ50" s="4">
        <f t="shared" si="23"/>
        <v>-75.987272775041788</v>
      </c>
      <c r="CR50" s="4">
        <f t="shared" si="24"/>
        <v>-85.651723784576987</v>
      </c>
      <c r="CS50" s="4">
        <f t="shared" si="25"/>
        <v>-94.960938736052071</v>
      </c>
      <c r="CT50" s="1">
        <f t="shared" si="86"/>
        <v>85.651723784576987</v>
      </c>
      <c r="CU50" s="1">
        <f t="shared" si="87"/>
        <v>14.348276215423013</v>
      </c>
      <c r="CV50" s="1">
        <f t="shared" si="26"/>
        <v>2.091613424055804</v>
      </c>
      <c r="CW50" s="4">
        <f t="shared" si="88"/>
        <v>0.62818842394015917</v>
      </c>
      <c r="CX50" s="1">
        <f t="shared" si="89"/>
        <v>0.18102263768288765</v>
      </c>
      <c r="CY50" s="4">
        <f t="shared" si="150"/>
        <v>-0.21970997456110952</v>
      </c>
      <c r="CZ50" s="1">
        <f t="shared" si="151"/>
        <v>-0.26380637101027599</v>
      </c>
      <c r="DA50" s="1">
        <f t="shared" si="27"/>
        <v>5.6069951783588867E-3</v>
      </c>
      <c r="DB50" s="1">
        <f t="shared" si="90"/>
        <v>1003.9248966248513</v>
      </c>
      <c r="DC50" s="1">
        <f t="shared" si="91"/>
        <v>-270.93441915497363</v>
      </c>
      <c r="DD50" s="1">
        <f t="shared" si="92"/>
        <v>628.18842394015917</v>
      </c>
      <c r="DE50" s="1">
        <f t="shared" si="93"/>
        <v>500</v>
      </c>
      <c r="DF50" s="1">
        <f t="shared" si="94"/>
        <v>1.1298892949950252E-4</v>
      </c>
      <c r="DG50" s="4">
        <f t="shared" si="152"/>
        <v>0.12867502242644882</v>
      </c>
      <c r="DH50" s="1">
        <f t="shared" si="153"/>
        <v>-2.6748225667529941</v>
      </c>
      <c r="DI50" s="4">
        <f t="shared" si="154"/>
        <v>44.107266111506526</v>
      </c>
      <c r="DJ50" s="4">
        <f t="shared" si="28"/>
        <v>54.107266111506526</v>
      </c>
      <c r="DK50" s="4">
        <f t="shared" si="155"/>
        <v>5.6610229897892184E-3</v>
      </c>
      <c r="DL50" s="4">
        <f t="shared" si="29"/>
        <v>5.4027811430331675E-5</v>
      </c>
      <c r="DM50" s="4">
        <f t="shared" si="30"/>
        <v>-75.847304351647139</v>
      </c>
      <c r="DN50" s="4">
        <f t="shared" si="31"/>
        <v>-85.562049078839962</v>
      </c>
      <c r="DO50" s="4">
        <f t="shared" si="32"/>
        <v>-94.820970312657423</v>
      </c>
      <c r="DP50" s="1">
        <f t="shared" si="95"/>
        <v>85.562049078839962</v>
      </c>
      <c r="DQ50" s="1">
        <f t="shared" si="96"/>
        <v>14.437950921160038</v>
      </c>
      <c r="DR50" s="1">
        <f t="shared" si="33"/>
        <v>2.0910109739722933</v>
      </c>
      <c r="DS50" s="4">
        <f t="shared" si="97"/>
        <v>0.62376088304498367</v>
      </c>
      <c r="DT50" s="1">
        <f t="shared" si="98"/>
        <v>0.17635347330902626</v>
      </c>
      <c r="DU50" s="4">
        <f t="shared" si="156"/>
        <v>-0.21283731875751538</v>
      </c>
      <c r="DV50" s="1">
        <f t="shared" si="157"/>
        <v>-0.23281026115703157</v>
      </c>
      <c r="DW50" s="1">
        <f t="shared" si="34"/>
        <v>5.6610229897892184E-3</v>
      </c>
      <c r="DX50" s="1">
        <f t="shared" si="99"/>
        <v>1003.9627160928524</v>
      </c>
      <c r="DY50" s="1">
        <f t="shared" si="100"/>
        <v>-239.10079441349455</v>
      </c>
      <c r="DZ50" s="1">
        <f t="shared" si="101"/>
        <v>623.76088304498364</v>
      </c>
      <c r="EA50" s="1">
        <f t="shared" si="102"/>
        <v>500</v>
      </c>
      <c r="EB50" s="1">
        <f t="shared" si="103"/>
        <v>1.0969430113886655E-4</v>
      </c>
      <c r="EC50" s="4">
        <f t="shared" si="158"/>
        <v>0.15336093498104073</v>
      </c>
      <c r="ED50" s="1">
        <f t="shared" si="159"/>
        <v>-2.6771505599135685</v>
      </c>
      <c r="EE50" s="4">
        <f t="shared" si="160"/>
        <v>44.120802635459036</v>
      </c>
      <c r="EF50" s="4">
        <f t="shared" si="35"/>
        <v>54.120802635459036</v>
      </c>
      <c r="EG50" s="4">
        <f t="shared" si="161"/>
        <v>5.6997502700255028E-3</v>
      </c>
      <c r="EH50" s="4">
        <f t="shared" si="36"/>
        <v>3.8727280236284384E-5</v>
      </c>
      <c r="EI50" s="4">
        <f t="shared" si="37"/>
        <v>-75.74697461010237</v>
      </c>
      <c r="EJ50" s="4">
        <f t="shared" si="38"/>
        <v>-85.45766592870487</v>
      </c>
      <c r="EK50" s="4">
        <f t="shared" si="39"/>
        <v>-94.720640571112654</v>
      </c>
      <c r="EL50" s="1">
        <f t="shared" si="104"/>
        <v>85.45766592870487</v>
      </c>
      <c r="EM50" s="1">
        <f t="shared" si="105"/>
        <v>14.54233407129513</v>
      </c>
      <c r="EN50" s="1">
        <f t="shared" si="40"/>
        <v>2.0905951239318501</v>
      </c>
      <c r="EO50" s="4">
        <f t="shared" si="106"/>
        <v>0.62564484560124534</v>
      </c>
      <c r="EP50" s="1">
        <f t="shared" si="107"/>
        <v>0.17743353164947959</v>
      </c>
      <c r="EQ50" s="4">
        <f t="shared" si="162"/>
        <v>-0.2113601495894081</v>
      </c>
      <c r="ER50" s="1">
        <f t="shared" si="163"/>
        <v>-0.23757373943370833</v>
      </c>
      <c r="ES50" s="1">
        <f t="shared" si="41"/>
        <v>5.6997502700255028E-3</v>
      </c>
      <c r="ET50" s="1">
        <f t="shared" si="108"/>
        <v>1003.9898251890178</v>
      </c>
      <c r="EU50" s="1">
        <f t="shared" si="109"/>
        <v>-243.99298187320713</v>
      </c>
      <c r="EV50" s="1">
        <f t="shared" si="110"/>
        <v>625.64484560124538</v>
      </c>
      <c r="EW50" s="1">
        <f t="shared" si="111"/>
        <v>500</v>
      </c>
      <c r="EX50" s="1">
        <f t="shared" si="112"/>
        <v>1.1041576223207086E-4</v>
      </c>
      <c r="EY50" s="4">
        <f t="shared" si="164"/>
        <v>0.14996173431488305</v>
      </c>
      <c r="EZ50" s="1">
        <f t="shared" si="165"/>
        <v>-2.6999134006978687</v>
      </c>
      <c r="FA50" s="4">
        <f t="shared" si="166"/>
        <v>44.550965014171275</v>
      </c>
      <c r="FB50" s="4">
        <f t="shared" si="42"/>
        <v>54.550965014171275</v>
      </c>
      <c r="FC50" s="4">
        <f t="shared" si="167"/>
        <v>5.7265184987352214E-3</v>
      </c>
      <c r="FD50" s="4">
        <f t="shared" si="43"/>
        <v>2.6768228709718629E-5</v>
      </c>
      <c r="FE50" s="4">
        <f t="shared" si="44"/>
        <v>-75.677626867331071</v>
      </c>
      <c r="FF50" s="4">
        <f t="shared" si="45"/>
        <v>-85.403461028647584</v>
      </c>
      <c r="FG50" s="4">
        <f t="shared" si="46"/>
        <v>-94.651292828341354</v>
      </c>
      <c r="FH50" s="1">
        <f t="shared" si="113"/>
        <v>85.403461028647584</v>
      </c>
      <c r="FI50" s="1">
        <f t="shared" si="114"/>
        <v>14.596538971352416</v>
      </c>
      <c r="FJ50" s="1">
        <f t="shared" si="47"/>
        <v>2.0903705506084993</v>
      </c>
      <c r="FK50" s="4">
        <f t="shared" si="115"/>
        <v>0.62689404934888948</v>
      </c>
      <c r="FL50" s="1">
        <f t="shared" si="116"/>
        <v>0.17701198396720999</v>
      </c>
      <c r="FM50" s="4">
        <f t="shared" si="168"/>
        <v>-0.20728499454514798</v>
      </c>
      <c r="FN50" s="1">
        <f t="shared" si="169"/>
        <v>-0.24156547290182709</v>
      </c>
      <c r="FO50" s="1">
        <f t="shared" si="48"/>
        <v>5.7265184987352214E-3</v>
      </c>
      <c r="FP50" s="1">
        <f t="shared" si="117"/>
        <v>1004.0085629491147</v>
      </c>
      <c r="FQ50" s="1">
        <f t="shared" si="118"/>
        <v>-248.09257197963444</v>
      </c>
      <c r="FR50" s="1">
        <f t="shared" si="119"/>
        <v>626.89404934888944</v>
      </c>
      <c r="FS50" s="1">
        <f t="shared" si="120"/>
        <v>500</v>
      </c>
      <c r="FT50" s="1">
        <f t="shared" si="121"/>
        <v>1.1001752795891748E-4</v>
      </c>
      <c r="FU50" s="4">
        <f t="shared" si="170"/>
        <v>0.14782171020331308</v>
      </c>
      <c r="FV50" s="1">
        <f t="shared" si="171"/>
        <v>-2.7154375391642978</v>
      </c>
      <c r="FW50" s="4">
        <f t="shared" si="172"/>
        <v>46.143930904053342</v>
      </c>
      <c r="FX50" s="4">
        <f t="shared" si="49"/>
        <v>56.143930904053342</v>
      </c>
      <c r="FY50" s="4">
        <f t="shared" si="173"/>
        <v>5.7613183247631648E-3</v>
      </c>
      <c r="FZ50" s="4">
        <f t="shared" si="50"/>
        <v>3.4799826027943383E-5</v>
      </c>
      <c r="GA50" s="4">
        <f t="shared" si="51"/>
        <v>-75.587471877621368</v>
      </c>
      <c r="GB50" s="4">
        <f t="shared" si="52"/>
        <v>-85.320447371785932</v>
      </c>
      <c r="GC50" s="4">
        <f t="shared" si="53"/>
        <v>-94.561137838631652</v>
      </c>
      <c r="GD50" s="1">
        <f t="shared" si="122"/>
        <v>85.320447371785932</v>
      </c>
      <c r="GE50" s="1">
        <f t="shared" si="123"/>
        <v>14.679552628214068</v>
      </c>
      <c r="GF50" s="1">
        <f t="shared" si="54"/>
        <v>2.0899831498236274</v>
      </c>
      <c r="GG50" s="4">
        <f t="shared" si="124"/>
        <v>0.62322225628442141</v>
      </c>
      <c r="GH50" s="1">
        <f t="shared" si="125"/>
        <v>0.17275254295706244</v>
      </c>
      <c r="GI50" s="4">
        <f t="shared" si="174"/>
        <v>-0.20544375508478901</v>
      </c>
      <c r="GJ50" s="1">
        <f t="shared" si="175"/>
        <v>-0.21593982803783243</v>
      </c>
      <c r="GK50" s="1">
        <f t="shared" si="55"/>
        <v>5.7613183247631648E-3</v>
      </c>
      <c r="GL50" s="1">
        <f t="shared" si="126"/>
        <v>1004.0329228273341</v>
      </c>
      <c r="GM50" s="1">
        <f t="shared" si="127"/>
        <v>-221.77452219141466</v>
      </c>
      <c r="GN50" s="1">
        <f t="shared" si="128"/>
        <v>623.22225628442141</v>
      </c>
      <c r="GO50" s="1">
        <f t="shared" si="129"/>
        <v>500</v>
      </c>
      <c r="GP50" s="1">
        <f t="shared" si="130"/>
        <v>1.0739925705794683E-4</v>
      </c>
      <c r="GQ50" s="4">
        <f t="shared" si="176"/>
        <v>0.16751527618711692</v>
      </c>
      <c r="GR50" s="1">
        <f t="shared" si="177"/>
        <v>-2.7131438861944654</v>
      </c>
      <c r="GS50" s="4">
        <f t="shared" si="178"/>
        <v>46.279181086913518</v>
      </c>
      <c r="GT50" s="4">
        <f t="shared" si="56"/>
        <v>56.279181086913518</v>
      </c>
      <c r="GU50" s="4">
        <f t="shared" si="179"/>
        <v>5.784214112255018E-3</v>
      </c>
      <c r="GV50" s="4">
        <f t="shared" si="57"/>
        <v>2.2895787491853184E-5</v>
      </c>
      <c r="GW50" s="4">
        <v>345</v>
      </c>
      <c r="GX50" s="4"/>
      <c r="GY50" s="4"/>
      <c r="GZ50" s="4"/>
      <c r="HA50" s="4"/>
      <c r="HB50" s="4"/>
      <c r="HC50" s="4"/>
      <c r="HD50" s="4"/>
      <c r="HE50" s="4"/>
      <c r="HF50" s="6"/>
      <c r="HG50" s="4"/>
      <c r="HH50" s="4"/>
      <c r="HI50" s="4"/>
      <c r="HJ50" s="1"/>
      <c r="HK50" s="4"/>
      <c r="HL50" s="4"/>
      <c r="HP50" s="2"/>
      <c r="HQ50" s="2"/>
      <c r="HR50" s="2"/>
      <c r="HS50" s="2"/>
      <c r="HT50" s="3"/>
      <c r="HU50" s="2"/>
      <c r="HV50" s="2"/>
      <c r="HW50" s="2"/>
      <c r="HX50" s="2"/>
    </row>
    <row r="51" spans="1:232" s="5" customFormat="1">
      <c r="A51" s="4">
        <v>33</v>
      </c>
      <c r="B51" s="4">
        <f t="shared" ref="B51:B82" si="180">C51-D51</f>
        <v>100</v>
      </c>
      <c r="C51" s="4">
        <v>0</v>
      </c>
      <c r="D51" s="1">
        <f t="shared" si="1"/>
        <v>-100</v>
      </c>
      <c r="E51" s="1">
        <f t="shared" si="131"/>
        <v>340</v>
      </c>
      <c r="F51" s="4">
        <f t="shared" si="58"/>
        <v>2.1509999999999962</v>
      </c>
      <c r="G51" s="1">
        <f>'0.5Q 8-16'!GA51</f>
        <v>-78.232354431725369</v>
      </c>
      <c r="H51" s="1">
        <f>'0.5Q 8-16'!GB51</f>
        <v>-87.939618844806148</v>
      </c>
      <c r="I51" s="1">
        <f>'0.5Q 8-16'!GC51</f>
        <v>-97.206020392735653</v>
      </c>
      <c r="J51" s="1">
        <f>'0.5Q 8-16'!GD51</f>
        <v>87.939618844806148</v>
      </c>
      <c r="K51" s="1">
        <f>'0.5Q 8-16'!GE51</f>
        <v>12.060381155193852</v>
      </c>
      <c r="L51" s="1">
        <f>'0.5Q 8-16'!GF51</f>
        <v>2.1250881288915608</v>
      </c>
      <c r="M51" s="1">
        <f>'0.5Q 8-16'!GG51</f>
        <v>0.61949510508663153</v>
      </c>
      <c r="N51" s="1">
        <f>'0.5Q 8-16'!GH51</f>
        <v>0.18842285867686551</v>
      </c>
      <c r="O51" s="1">
        <f>'0.5Q 8-16'!GI51</f>
        <v>-0.23200285612906291</v>
      </c>
      <c r="P51" s="1">
        <f>'0.5Q 8-16'!GJ51</f>
        <v>-0.36810222741000515</v>
      </c>
      <c r="Q51" s="1">
        <f>'0.5Q 8-16'!GK51</f>
        <v>4.740393658879025E-3</v>
      </c>
      <c r="R51" s="1">
        <f>'0.5Q 8-16'!GL51</f>
        <v>1003.3182755612154</v>
      </c>
      <c r="S51" s="1">
        <f>'0.5Q 8-16'!GM51</f>
        <v>-378.04834959462346</v>
      </c>
      <c r="T51" s="1">
        <f>'0.5Q 8-16'!GN51</f>
        <v>619.4951050866315</v>
      </c>
      <c r="U51" s="1">
        <f>'0.5Q 8-16'!GO51</f>
        <v>500</v>
      </c>
      <c r="V51" s="1">
        <f>'0.5Q 8-16'!GP51</f>
        <v>1.2129753796256814E-4</v>
      </c>
      <c r="W51" s="1">
        <f>'0.5Q 8-16'!GQ51</f>
        <v>7.4868501488989103E-2</v>
      </c>
      <c r="X51" s="1">
        <f>'0.5Q 8-16'!GR51</f>
        <v>-2.2953283279505237</v>
      </c>
      <c r="Y51" s="1">
        <f>'0.5Q 8-16'!GS51</f>
        <v>34.985185131075418</v>
      </c>
      <c r="Z51" s="1">
        <f>'0.5Q 8-16'!GT51</f>
        <v>44.985185131075418</v>
      </c>
      <c r="AA51" s="1">
        <f>'0.5Q 8-16'!GU51</f>
        <v>4.8541694474745793E-3</v>
      </c>
      <c r="AB51" s="4"/>
      <c r="AC51" s="4">
        <f t="shared" si="2"/>
        <v>-77.937598502721329</v>
      </c>
      <c r="AD51" s="4">
        <f t="shared" si="3"/>
        <v>-87.635236459784906</v>
      </c>
      <c r="AE51" s="4">
        <f t="shared" si="4"/>
        <v>-96.911264463731612</v>
      </c>
      <c r="AF51" s="1">
        <f t="shared" si="59"/>
        <v>87.635236459784906</v>
      </c>
      <c r="AG51" s="1">
        <f t="shared" si="60"/>
        <v>12.364763540215094</v>
      </c>
      <c r="AH51" s="1">
        <f t="shared" si="5"/>
        <v>2.1239922549181371</v>
      </c>
      <c r="AI51" s="4">
        <f t="shared" si="61"/>
        <v>0.61144018223542318</v>
      </c>
      <c r="AJ51" s="1">
        <f t="shared" si="62"/>
        <v>0.177714702195372</v>
      </c>
      <c r="AK51" s="4">
        <f t="shared" si="132"/>
        <v>-0.22415756013132335</v>
      </c>
      <c r="AL51" s="1">
        <f t="shared" si="133"/>
        <v>-0.28851511075488756</v>
      </c>
      <c r="AM51" s="1">
        <f t="shared" si="6"/>
        <v>4.8541694474745793E-3</v>
      </c>
      <c r="AN51" s="1">
        <f t="shared" si="63"/>
        <v>1003.3979186132323</v>
      </c>
      <c r="AO51" s="1">
        <f t="shared" si="64"/>
        <v>-296.3107890474846</v>
      </c>
      <c r="AP51" s="1">
        <f t="shared" si="65"/>
        <v>611.44018223542321</v>
      </c>
      <c r="AQ51" s="1">
        <f t="shared" si="66"/>
        <v>500</v>
      </c>
      <c r="AR51" s="1">
        <f t="shared" si="67"/>
        <v>1.1425557950373727E-4</v>
      </c>
      <c r="AS51" s="4">
        <f t="shared" si="134"/>
        <v>0.11505015719578551</v>
      </c>
      <c r="AT51" s="1">
        <f t="shared" si="135"/>
        <v>-2.3120345665415041</v>
      </c>
      <c r="AU51" s="4">
        <f t="shared" si="136"/>
        <v>34.853391874961851</v>
      </c>
      <c r="AV51" s="4">
        <f t="shared" si="7"/>
        <v>44.853391874961851</v>
      </c>
      <c r="AW51" s="4">
        <f t="shared" si="137"/>
        <v>4.9232867051858947E-3</v>
      </c>
      <c r="AX51" s="4">
        <f t="shared" si="8"/>
        <v>6.9117257711315445E-5</v>
      </c>
      <c r="AY51" s="4">
        <f t="shared" si="9"/>
        <v>-77.758538249583211</v>
      </c>
      <c r="AZ51" s="4">
        <f t="shared" si="10"/>
        <v>-87.482673920269548</v>
      </c>
      <c r="BA51" s="4">
        <f t="shared" si="11"/>
        <v>-96.732204210593494</v>
      </c>
      <c r="BB51" s="1">
        <f t="shared" si="68"/>
        <v>87.482673920269548</v>
      </c>
      <c r="BC51" s="1">
        <f t="shared" si="69"/>
        <v>12.517326079730452</v>
      </c>
      <c r="BD51" s="1">
        <f t="shared" si="12"/>
        <v>2.1233958555030057</v>
      </c>
      <c r="BE51" s="4">
        <f t="shared" si="70"/>
        <v>0.61663637538748262</v>
      </c>
      <c r="BF51" s="1">
        <f t="shared" si="71"/>
        <v>0.18134332723088992</v>
      </c>
      <c r="BG51" s="4">
        <f t="shared" si="138"/>
        <v>-0.2163506246904674</v>
      </c>
      <c r="BH51" s="1">
        <f t="shared" si="139"/>
        <v>-0.31317292358432053</v>
      </c>
      <c r="BI51" s="1">
        <f t="shared" si="13"/>
        <v>4.9232867051858947E-3</v>
      </c>
      <c r="BJ51" s="1">
        <f t="shared" si="72"/>
        <v>1003.4463006936301</v>
      </c>
      <c r="BK51" s="1">
        <f t="shared" si="73"/>
        <v>-321.63485597956884</v>
      </c>
      <c r="BL51" s="1">
        <f t="shared" si="74"/>
        <v>616.63637538748264</v>
      </c>
      <c r="BM51" s="1">
        <f t="shared" si="75"/>
        <v>500</v>
      </c>
      <c r="BN51" s="1">
        <f t="shared" si="76"/>
        <v>1.1624303242868274E-4</v>
      </c>
      <c r="BO51" s="4">
        <f t="shared" si="140"/>
        <v>0.10256797756341676</v>
      </c>
      <c r="BP51" s="1">
        <f t="shared" si="141"/>
        <v>-2.3590753750295304</v>
      </c>
      <c r="BQ51" s="4">
        <f t="shared" si="142"/>
        <v>36.622683317351971</v>
      </c>
      <c r="BR51" s="4">
        <f t="shared" si="14"/>
        <v>46.622683317351971</v>
      </c>
      <c r="BS51" s="4">
        <f t="shared" si="143"/>
        <v>4.9912840001699581E-3</v>
      </c>
      <c r="BT51" s="4">
        <f t="shared" si="15"/>
        <v>6.7997294984063414E-5</v>
      </c>
      <c r="BU51" s="4">
        <f t="shared" si="16"/>
        <v>-77.582379454287718</v>
      </c>
      <c r="BV51" s="4">
        <f t="shared" si="17"/>
        <v>-87.297940053987034</v>
      </c>
      <c r="BW51" s="4">
        <f t="shared" si="18"/>
        <v>-96.556045415298001</v>
      </c>
      <c r="BX51" s="1">
        <f t="shared" si="77"/>
        <v>87.297940053987034</v>
      </c>
      <c r="BY51" s="1">
        <f t="shared" si="78"/>
        <v>12.702059946012966</v>
      </c>
      <c r="BZ51" s="1">
        <f t="shared" si="19"/>
        <v>2.1228482239625204</v>
      </c>
      <c r="CA51" s="4">
        <f t="shared" si="79"/>
        <v>0.61564400424307664</v>
      </c>
      <c r="CB51" s="1">
        <f t="shared" si="80"/>
        <v>0.17657069692747396</v>
      </c>
      <c r="CC51" s="4">
        <f t="shared" si="144"/>
        <v>-0.21255344363318773</v>
      </c>
      <c r="CD51" s="1">
        <f t="shared" si="145"/>
        <v>-0.29322974652107026</v>
      </c>
      <c r="CE51" s="1">
        <f t="shared" si="20"/>
        <v>4.9912840001699581E-3</v>
      </c>
      <c r="CF51" s="1">
        <f t="shared" si="81"/>
        <v>1003.4938988001189</v>
      </c>
      <c r="CG51" s="1">
        <f t="shared" si="82"/>
        <v>-301.15281427206958</v>
      </c>
      <c r="CH51" s="1">
        <f t="shared" si="83"/>
        <v>615.64400424307667</v>
      </c>
      <c r="CI51" s="1">
        <f t="shared" si="84"/>
        <v>500</v>
      </c>
      <c r="CJ51" s="1">
        <f t="shared" si="85"/>
        <v>1.1312285710889797E-4</v>
      </c>
      <c r="CK51" s="4">
        <f t="shared" si="146"/>
        <v>0.11303209393396671</v>
      </c>
      <c r="CL51" s="1">
        <f t="shared" si="147"/>
        <v>-2.3826099061510124</v>
      </c>
      <c r="CM51" s="4">
        <f t="shared" si="148"/>
        <v>39.235189482702225</v>
      </c>
      <c r="CN51" s="4">
        <f t="shared" si="21"/>
        <v>49.235189482702225</v>
      </c>
      <c r="CO51" s="4">
        <f t="shared" si="149"/>
        <v>5.0651014272754397E-3</v>
      </c>
      <c r="CP51" s="4">
        <f t="shared" si="22"/>
        <v>7.3817427105481517E-5</v>
      </c>
      <c r="CQ51" s="4">
        <f t="shared" si="23"/>
        <v>-77.391142596501496</v>
      </c>
      <c r="CR51" s="4">
        <f t="shared" si="24"/>
        <v>-87.190533429856742</v>
      </c>
      <c r="CS51" s="4">
        <f t="shared" si="25"/>
        <v>-96.364808557511779</v>
      </c>
      <c r="CT51" s="1">
        <f t="shared" si="86"/>
        <v>87.190533429856742</v>
      </c>
      <c r="CU51" s="1">
        <f t="shared" si="87"/>
        <v>12.809466570143258</v>
      </c>
      <c r="CV51" s="1">
        <f t="shared" si="26"/>
        <v>2.1221101180093194</v>
      </c>
      <c r="CW51" s="4">
        <f t="shared" si="88"/>
        <v>0.60993387907030794</v>
      </c>
      <c r="CX51" s="1">
        <f t="shared" si="89"/>
        <v>0.16949713187902662</v>
      </c>
      <c r="CY51" s="4">
        <f t="shared" si="150"/>
        <v>-0.21970997456110952</v>
      </c>
      <c r="CZ51" s="1">
        <f t="shared" si="151"/>
        <v>-0.24789554595608371</v>
      </c>
      <c r="DA51" s="1">
        <f t="shared" si="27"/>
        <v>5.0651014272754397E-3</v>
      </c>
      <c r="DB51" s="1">
        <f t="shared" si="90"/>
        <v>1003.5455709990928</v>
      </c>
      <c r="DC51" s="1">
        <f t="shared" si="91"/>
        <v>-254.5936836078171</v>
      </c>
      <c r="DD51" s="1">
        <f t="shared" si="92"/>
        <v>609.93387907030797</v>
      </c>
      <c r="DE51" s="1">
        <f t="shared" si="93"/>
        <v>500</v>
      </c>
      <c r="DF51" s="1">
        <f t="shared" si="94"/>
        <v>1.0837875021668942E-4</v>
      </c>
      <c r="DG51" s="4">
        <f t="shared" si="152"/>
        <v>0.14240552531771208</v>
      </c>
      <c r="DH51" s="1">
        <f t="shared" si="153"/>
        <v>-2.3901451883200076</v>
      </c>
      <c r="DI51" s="4">
        <f t="shared" si="154"/>
        <v>39.131932572795016</v>
      </c>
      <c r="DJ51" s="4">
        <f t="shared" si="28"/>
        <v>49.131932572795016</v>
      </c>
      <c r="DK51" s="4">
        <f t="shared" si="155"/>
        <v>5.1128135089792727E-3</v>
      </c>
      <c r="DL51" s="4">
        <f t="shared" si="29"/>
        <v>4.7712081703833037E-5</v>
      </c>
      <c r="DM51" s="4">
        <f t="shared" si="30"/>
        <v>-77.267536167216946</v>
      </c>
      <c r="DN51" s="4">
        <f t="shared" si="31"/>
        <v>-87.090741429789858</v>
      </c>
      <c r="DO51" s="4">
        <f t="shared" si="32"/>
        <v>-96.241202128227229</v>
      </c>
      <c r="DP51" s="1">
        <f t="shared" si="95"/>
        <v>87.090741429789858</v>
      </c>
      <c r="DQ51" s="1">
        <f t="shared" si="96"/>
        <v>12.909258570210142</v>
      </c>
      <c r="DR51" s="1">
        <f t="shared" si="33"/>
        <v>2.1216356690486609</v>
      </c>
      <c r="DS51" s="4">
        <f t="shared" si="97"/>
        <v>0.61249390152735117</v>
      </c>
      <c r="DT51" s="1">
        <f t="shared" si="98"/>
        <v>0.1720568557101817</v>
      </c>
      <c r="DU51" s="4">
        <f t="shared" si="156"/>
        <v>-0.21283731875751538</v>
      </c>
      <c r="DV51" s="1">
        <f t="shared" si="157"/>
        <v>-0.25824526754370836</v>
      </c>
      <c r="DW51" s="1">
        <f t="shared" si="34"/>
        <v>5.1128135089792727E-3</v>
      </c>
      <c r="DX51" s="1">
        <f t="shared" si="99"/>
        <v>1003.5789694562856</v>
      </c>
      <c r="DY51" s="1">
        <f t="shared" si="100"/>
        <v>-265.22305467273935</v>
      </c>
      <c r="DZ51" s="1">
        <f t="shared" si="101"/>
        <v>612.49390152735123</v>
      </c>
      <c r="EA51" s="1">
        <f t="shared" si="102"/>
        <v>500</v>
      </c>
      <c r="EB51" s="1">
        <f t="shared" si="103"/>
        <v>1.0964189616198914E-4</v>
      </c>
      <c r="EC51" s="4">
        <f t="shared" si="158"/>
        <v>0.13766252391932821</v>
      </c>
      <c r="ED51" s="1">
        <f t="shared" si="159"/>
        <v>-2.4187442305703084</v>
      </c>
      <c r="EE51" s="4">
        <f t="shared" si="160"/>
        <v>39.464208024963909</v>
      </c>
      <c r="EF51" s="4">
        <f t="shared" si="35"/>
        <v>49.464208024963909</v>
      </c>
      <c r="EG51" s="4">
        <f t="shared" si="161"/>
        <v>5.1513198708469654E-3</v>
      </c>
      <c r="EH51" s="4">
        <f t="shared" si="36"/>
        <v>3.8506361867692712E-5</v>
      </c>
      <c r="EI51" s="4">
        <f t="shared" si="37"/>
        <v>-77.167778753051948</v>
      </c>
      <c r="EJ51" s="4">
        <f t="shared" si="38"/>
        <v>-86.974666069541115</v>
      </c>
      <c r="EK51" s="4">
        <f t="shared" si="39"/>
        <v>-96.141444714062231</v>
      </c>
      <c r="EL51" s="1">
        <f t="shared" si="104"/>
        <v>86.974666069541115</v>
      </c>
      <c r="EM51" s="1">
        <f t="shared" si="105"/>
        <v>13.025333930458885</v>
      </c>
      <c r="EN51" s="1">
        <f t="shared" si="40"/>
        <v>2.1213413085067061</v>
      </c>
      <c r="EO51" s="4">
        <f t="shared" si="106"/>
        <v>0.61492369149712012</v>
      </c>
      <c r="EP51" s="1">
        <f t="shared" si="107"/>
        <v>0.17210547888579381</v>
      </c>
      <c r="EQ51" s="4">
        <f t="shared" si="162"/>
        <v>-0.2113601495894081</v>
      </c>
      <c r="ER51" s="1">
        <f t="shared" si="163"/>
        <v>-0.26644093735311564</v>
      </c>
      <c r="ES51" s="1">
        <f t="shared" si="41"/>
        <v>5.1513198708469654E-3</v>
      </c>
      <c r="ET51" s="1">
        <f t="shared" si="108"/>
        <v>1003.6059239095929</v>
      </c>
      <c r="EU51" s="1">
        <f t="shared" si="109"/>
        <v>-273.64017148039682</v>
      </c>
      <c r="EV51" s="1">
        <f t="shared" si="110"/>
        <v>614.9236914971201</v>
      </c>
      <c r="EW51" s="1">
        <f t="shared" si="111"/>
        <v>500</v>
      </c>
      <c r="EX51" s="1">
        <f t="shared" si="112"/>
        <v>1.0968607983570747E-4</v>
      </c>
      <c r="EY51" s="4">
        <f t="shared" si="164"/>
        <v>0.13234958277238221</v>
      </c>
      <c r="EZ51" s="1">
        <f t="shared" si="165"/>
        <v>-2.4433103526511002</v>
      </c>
      <c r="FA51" s="4">
        <f t="shared" si="166"/>
        <v>41.602464036413792</v>
      </c>
      <c r="FB51" s="4">
        <f t="shared" si="42"/>
        <v>51.602464036413792</v>
      </c>
      <c r="FC51" s="4">
        <f t="shared" si="167"/>
        <v>5.1972895069760869E-3</v>
      </c>
      <c r="FD51" s="4">
        <f t="shared" si="43"/>
        <v>4.5969636129121472E-5</v>
      </c>
      <c r="FE51" s="4">
        <f t="shared" si="44"/>
        <v>-77.048686431473911</v>
      </c>
      <c r="FF51" s="4">
        <f t="shared" si="45"/>
        <v>-86.914779844786551</v>
      </c>
      <c r="FG51" s="4">
        <f t="shared" si="46"/>
        <v>-96.022352392484194</v>
      </c>
      <c r="FH51" s="1">
        <f t="shared" si="113"/>
        <v>86.914779844786551</v>
      </c>
      <c r="FI51" s="1">
        <f t="shared" si="114"/>
        <v>13.085220155213449</v>
      </c>
      <c r="FJ51" s="1">
        <f t="shared" si="47"/>
        <v>2.1208697782172448</v>
      </c>
      <c r="FK51" s="4">
        <f t="shared" si="115"/>
        <v>0.60998455217490921</v>
      </c>
      <c r="FL51" s="1">
        <f t="shared" si="116"/>
        <v>0.16631867309833032</v>
      </c>
      <c r="FM51" s="4">
        <f t="shared" si="168"/>
        <v>-0.20728499454514798</v>
      </c>
      <c r="FN51" s="1">
        <f t="shared" si="169"/>
        <v>-0.23052522758972419</v>
      </c>
      <c r="FO51" s="1">
        <f t="shared" si="48"/>
        <v>5.1972895069760869E-3</v>
      </c>
      <c r="FP51" s="1">
        <f t="shared" si="117"/>
        <v>1003.6381026548833</v>
      </c>
      <c r="FQ51" s="1">
        <f t="shared" si="118"/>
        <v>-236.75401923919853</v>
      </c>
      <c r="FR51" s="1">
        <f t="shared" si="119"/>
        <v>609.98455217490925</v>
      </c>
      <c r="FS51" s="1">
        <f t="shared" si="120"/>
        <v>500</v>
      </c>
      <c r="FT51" s="1">
        <f t="shared" si="121"/>
        <v>1.0584579835182691E-4</v>
      </c>
      <c r="FU51" s="4">
        <f t="shared" si="170"/>
        <v>0.15657415067251138</v>
      </c>
      <c r="FV51" s="1">
        <f t="shared" si="171"/>
        <v>-2.4420706028155319</v>
      </c>
      <c r="FW51" s="4">
        <f t="shared" si="172"/>
        <v>41.615206710113306</v>
      </c>
      <c r="FX51" s="4">
        <f t="shared" si="49"/>
        <v>51.615206710113306</v>
      </c>
      <c r="FY51" s="4">
        <f t="shared" si="173"/>
        <v>5.2289986058692084E-3</v>
      </c>
      <c r="FZ51" s="4">
        <f t="shared" si="50"/>
        <v>3.1709098893121547E-5</v>
      </c>
      <c r="GA51" s="4">
        <f t="shared" si="51"/>
        <v>-76.966538506880326</v>
      </c>
      <c r="GB51" s="4">
        <f t="shared" si="52"/>
        <v>-86.820394038728324</v>
      </c>
      <c r="GC51" s="4">
        <f t="shared" si="53"/>
        <v>-95.940204467890609</v>
      </c>
      <c r="GD51" s="1">
        <f t="shared" si="122"/>
        <v>86.820394038728324</v>
      </c>
      <c r="GE51" s="1">
        <f t="shared" si="123"/>
        <v>13.179605961271676</v>
      </c>
      <c r="GF51" s="1">
        <f t="shared" si="54"/>
        <v>2.1205985334042734</v>
      </c>
      <c r="GG51" s="4">
        <f t="shared" si="124"/>
        <v>0.61230767161291944</v>
      </c>
      <c r="GH51" s="1">
        <f t="shared" si="125"/>
        <v>0.16727619917875783</v>
      </c>
      <c r="GI51" s="4">
        <f t="shared" si="174"/>
        <v>-0.20544375508478901</v>
      </c>
      <c r="GJ51" s="1">
        <f t="shared" si="175"/>
        <v>-0.23953712114235362</v>
      </c>
      <c r="GK51" s="1">
        <f t="shared" si="55"/>
        <v>5.2289986058692084E-3</v>
      </c>
      <c r="GL51" s="1">
        <f t="shared" si="126"/>
        <v>1003.6602990241083</v>
      </c>
      <c r="GM51" s="1">
        <f t="shared" si="127"/>
        <v>-246.00941415562002</v>
      </c>
      <c r="GN51" s="1">
        <f t="shared" si="128"/>
        <v>612.30767161291942</v>
      </c>
      <c r="GO51" s="1">
        <f t="shared" si="129"/>
        <v>500</v>
      </c>
      <c r="GP51" s="1">
        <f t="shared" si="130"/>
        <v>1.0646394377879127E-4</v>
      </c>
      <c r="GQ51" s="4">
        <f t="shared" si="176"/>
        <v>0.15096723625177375</v>
      </c>
      <c r="GR51" s="1">
        <f t="shared" si="177"/>
        <v>-2.4635320666828306</v>
      </c>
      <c r="GS51" s="4">
        <f t="shared" si="178"/>
        <v>42.857983334045826</v>
      </c>
      <c r="GT51" s="4">
        <f t="shared" si="56"/>
        <v>52.857983334045826</v>
      </c>
      <c r="GU51" s="4">
        <f t="shared" si="179"/>
        <v>5.261776898696187E-3</v>
      </c>
      <c r="GV51" s="4">
        <f t="shared" si="57"/>
        <v>3.2778292826978611E-5</v>
      </c>
      <c r="GW51" s="4">
        <v>340</v>
      </c>
      <c r="GX51" s="4"/>
      <c r="GY51" s="4"/>
      <c r="GZ51" s="4"/>
      <c r="HA51" s="4"/>
      <c r="HB51" s="4"/>
      <c r="HC51" s="4"/>
      <c r="HD51" s="4"/>
      <c r="HE51" s="4"/>
      <c r="HF51" s="6"/>
      <c r="HG51" s="4"/>
      <c r="HH51" s="4"/>
      <c r="HI51" s="4"/>
      <c r="HJ51" s="1"/>
      <c r="HK51" s="4"/>
      <c r="HL51" s="4"/>
      <c r="HP51" s="2"/>
      <c r="HQ51" s="2"/>
      <c r="HR51" s="2"/>
      <c r="HS51" s="2"/>
      <c r="HT51" s="3"/>
      <c r="HU51" s="2"/>
      <c r="HV51" s="2"/>
      <c r="HW51" s="2"/>
      <c r="HX51" s="2"/>
    </row>
    <row r="52" spans="1:232" s="5" customFormat="1">
      <c r="A52" s="4">
        <v>34</v>
      </c>
      <c r="B52" s="4">
        <f t="shared" si="180"/>
        <v>100</v>
      </c>
      <c r="C52" s="4">
        <v>0</v>
      </c>
      <c r="D52" s="1">
        <f t="shared" si="1"/>
        <v>-100</v>
      </c>
      <c r="E52" s="1">
        <f t="shared" si="131"/>
        <v>335</v>
      </c>
      <c r="F52" s="4">
        <f t="shared" ref="F52:F83" si="181">F51+($B$7/$B$4)*($E51-$E52)</f>
        <v>2.1759999999999962</v>
      </c>
      <c r="G52" s="1">
        <f>'0.5Q 8-16'!GA52</f>
        <v>-79.699860524292205</v>
      </c>
      <c r="H52" s="1">
        <f>'0.5Q 8-16'!GB52</f>
        <v>-89.555462019540442</v>
      </c>
      <c r="I52" s="1">
        <f>'0.5Q 8-16'!GC52</f>
        <v>-98.673526485302489</v>
      </c>
      <c r="J52" s="1">
        <f>'0.5Q 8-16'!GD52</f>
        <v>89.555462019540442</v>
      </c>
      <c r="K52" s="1">
        <f>'0.5Q 8-16'!GE52</f>
        <v>10.444537980459558</v>
      </c>
      <c r="L52" s="1">
        <f>'0.5Q 8-16'!GF52</f>
        <v>2.1548863157126843</v>
      </c>
      <c r="M52" s="1">
        <f>'0.5Q 8-16'!GG52</f>
        <v>0.59596373642246903</v>
      </c>
      <c r="N52" s="1">
        <f>'0.5Q 8-16'!GH52</f>
        <v>0.17146910744128604</v>
      </c>
      <c r="O52" s="1">
        <f>'0.5Q 8-16'!GI52</f>
        <v>-0.23200285612906291</v>
      </c>
      <c r="P52" s="1">
        <f>'0.5Q 8-16'!GJ52</f>
        <v>-0.32173398623635974</v>
      </c>
      <c r="Q52" s="1">
        <f>'0.5Q 8-16'!GK52</f>
        <v>4.1739363071482266E-3</v>
      </c>
      <c r="R52" s="1">
        <f>'0.5Q 8-16'!GL52</f>
        <v>1002.9217554150039</v>
      </c>
      <c r="S52" s="1">
        <f>'0.5Q 8-16'!GM52</f>
        <v>-330.42723854446615</v>
      </c>
      <c r="T52" s="1">
        <f>'0.5Q 8-16'!GN52</f>
        <v>595.96373642246908</v>
      </c>
      <c r="U52" s="1">
        <f>'0.5Q 8-16'!GO52</f>
        <v>500</v>
      </c>
      <c r="V52" s="1">
        <f>'0.5Q 8-16'!GP52</f>
        <v>1.1329147034615968E-4</v>
      </c>
      <c r="W52" s="1">
        <f>'0.5Q 8-16'!GQ52</f>
        <v>0.10520662165804483</v>
      </c>
      <c r="X52" s="1">
        <f>'0.5Q 8-16'!GR52</f>
        <v>-1.9817615319160684</v>
      </c>
      <c r="Y52" s="1">
        <f>'0.5Q 8-16'!GS52</f>
        <v>28.861626141945028</v>
      </c>
      <c r="Z52" s="1">
        <f>'0.5Q 8-16'!GT52</f>
        <v>38.861626141945024</v>
      </c>
      <c r="AA52" s="1">
        <f>'0.5Q 8-16'!GU52</f>
        <v>4.2673731944916794E-3</v>
      </c>
      <c r="AB52" s="4"/>
      <c r="AC52" s="4">
        <f t="shared" si="2"/>
        <v>-79.457796049309167</v>
      </c>
      <c r="AD52" s="4">
        <f t="shared" si="3"/>
        <v>-89.217940567062143</v>
      </c>
      <c r="AE52" s="4">
        <f t="shared" si="4"/>
        <v>-98.43146201031945</v>
      </c>
      <c r="AF52" s="1">
        <f t="shared" si="59"/>
        <v>89.217940567062143</v>
      </c>
      <c r="AG52" s="1">
        <f t="shared" si="60"/>
        <v>10.782059432937857</v>
      </c>
      <c r="AH52" s="1">
        <f t="shared" si="5"/>
        <v>2.1541692507433217</v>
      </c>
      <c r="AI52" s="4">
        <f t="shared" si="61"/>
        <v>0.60353991650369032</v>
      </c>
      <c r="AJ52" s="1">
        <f t="shared" si="62"/>
        <v>0.17797588541497386</v>
      </c>
      <c r="AK52" s="4">
        <f t="shared" si="132"/>
        <v>-0.22415756013132335</v>
      </c>
      <c r="AL52" s="1">
        <f t="shared" si="133"/>
        <v>-0.35455905220193024</v>
      </c>
      <c r="AM52" s="1">
        <f t="shared" si="6"/>
        <v>4.2673731944916794E-3</v>
      </c>
      <c r="AN52" s="1">
        <f t="shared" si="63"/>
        <v>1002.9871612361441</v>
      </c>
      <c r="AO52" s="1">
        <f t="shared" si="64"/>
        <v>-364.1392377924264</v>
      </c>
      <c r="AP52" s="1">
        <f t="shared" si="65"/>
        <v>603.53991650369028</v>
      </c>
      <c r="AQ52" s="1">
        <f t="shared" si="66"/>
        <v>500</v>
      </c>
      <c r="AR52" s="1">
        <f t="shared" si="67"/>
        <v>1.1735925059657999E-4</v>
      </c>
      <c r="AS52" s="4">
        <f t="shared" si="134"/>
        <v>8.8502621648613417E-2</v>
      </c>
      <c r="AT52" s="1">
        <f t="shared" si="135"/>
        <v>-2.0451839755972263</v>
      </c>
      <c r="AU52" s="4">
        <f t="shared" si="136"/>
        <v>30.851485041894907</v>
      </c>
      <c r="AV52" s="4">
        <f t="shared" si="7"/>
        <v>40.851485041894904</v>
      </c>
      <c r="AW52" s="4">
        <f t="shared" si="137"/>
        <v>4.3554530196237935E-3</v>
      </c>
      <c r="AX52" s="4">
        <f t="shared" si="8"/>
        <v>8.8079825132114133E-5</v>
      </c>
      <c r="AY52" s="4">
        <f t="shared" si="9"/>
        <v>-79.22960997383737</v>
      </c>
      <c r="AZ52" s="4">
        <f t="shared" si="10"/>
        <v>-89.052387597756734</v>
      </c>
      <c r="BA52" s="4">
        <f t="shared" si="11"/>
        <v>-98.203275934847653</v>
      </c>
      <c r="BB52" s="1">
        <f t="shared" si="68"/>
        <v>89.052387597756734</v>
      </c>
      <c r="BC52" s="1">
        <f t="shared" si="69"/>
        <v>10.947612402243266</v>
      </c>
      <c r="BD52" s="1">
        <f t="shared" si="12"/>
        <v>2.1535438396295974</v>
      </c>
      <c r="BE52" s="4">
        <f t="shared" si="70"/>
        <v>0.60295968253183396</v>
      </c>
      <c r="BF52" s="1">
        <f t="shared" si="71"/>
        <v>0.1728553466962286</v>
      </c>
      <c r="BG52" s="4">
        <f t="shared" si="138"/>
        <v>-0.2163506246904674</v>
      </c>
      <c r="BH52" s="1">
        <f t="shared" si="139"/>
        <v>-0.33575340966482248</v>
      </c>
      <c r="BI52" s="1">
        <f t="shared" si="13"/>
        <v>4.3554530196237935E-3</v>
      </c>
      <c r="BJ52" s="1">
        <f t="shared" si="72"/>
        <v>1003.0488171137366</v>
      </c>
      <c r="BK52" s="1">
        <f t="shared" si="73"/>
        <v>-344.82546679396597</v>
      </c>
      <c r="BL52" s="1">
        <f t="shared" si="74"/>
        <v>602.95968253183401</v>
      </c>
      <c r="BM52" s="1">
        <f t="shared" si="75"/>
        <v>500</v>
      </c>
      <c r="BN52" s="1">
        <f t="shared" si="76"/>
        <v>1.1356673711242024E-4</v>
      </c>
      <c r="BO52" s="4">
        <f t="shared" si="140"/>
        <v>9.8167185485331529E-2</v>
      </c>
      <c r="BP52" s="1">
        <f t="shared" si="141"/>
        <v>-2.0795593243265649</v>
      </c>
      <c r="BQ52" s="4">
        <f t="shared" si="142"/>
        <v>34.188609942004732</v>
      </c>
      <c r="BR52" s="4">
        <f t="shared" si="14"/>
        <v>44.188609942004732</v>
      </c>
      <c r="BS52" s="4">
        <f t="shared" si="143"/>
        <v>4.4567549141284173E-3</v>
      </c>
      <c r="BT52" s="4">
        <f t="shared" si="15"/>
        <v>1.0130189450462384E-4</v>
      </c>
      <c r="BU52" s="4">
        <f t="shared" si="16"/>
        <v>-78.967169832633672</v>
      </c>
      <c r="BV52" s="4">
        <f t="shared" si="17"/>
        <v>-88.846749943799693</v>
      </c>
      <c r="BW52" s="4">
        <f t="shared" si="18"/>
        <v>-97.940835793643956</v>
      </c>
      <c r="BX52" s="1">
        <f t="shared" si="77"/>
        <v>88.846749943799693</v>
      </c>
      <c r="BY52" s="1">
        <f t="shared" si="78"/>
        <v>11.153250056200307</v>
      </c>
      <c r="BZ52" s="1">
        <f t="shared" si="19"/>
        <v>2.152649779601886</v>
      </c>
      <c r="CA52" s="4">
        <f t="shared" si="79"/>
        <v>0.59603111278731191</v>
      </c>
      <c r="CB52" s="1">
        <f t="shared" si="80"/>
        <v>0.16286913452427726</v>
      </c>
      <c r="CC52" s="4">
        <f t="shared" si="144"/>
        <v>-0.21255344363318773</v>
      </c>
      <c r="CD52" s="1">
        <f t="shared" si="145"/>
        <v>-0.26495717810547764</v>
      </c>
      <c r="CE52" s="1">
        <f t="shared" si="20"/>
        <v>4.4567549141284173E-3</v>
      </c>
      <c r="CF52" s="1">
        <f t="shared" si="81"/>
        <v>1003.1197284398899</v>
      </c>
      <c r="CG52" s="1">
        <f t="shared" si="82"/>
        <v>-272.11632105788766</v>
      </c>
      <c r="CH52" s="1">
        <f t="shared" si="83"/>
        <v>596.03111278731194</v>
      </c>
      <c r="CI52" s="1">
        <f t="shared" si="84"/>
        <v>500</v>
      </c>
      <c r="CJ52" s="1">
        <f t="shared" si="85"/>
        <v>1.0690581720830817E-4</v>
      </c>
      <c r="CK52" s="4">
        <f t="shared" si="146"/>
        <v>0.13114245957865941</v>
      </c>
      <c r="CL52" s="1">
        <f t="shared" si="147"/>
        <v>-2.0972349974855495</v>
      </c>
      <c r="CM52" s="4">
        <f t="shared" si="148"/>
        <v>33.921198139899012</v>
      </c>
      <c r="CN52" s="4">
        <f t="shared" si="21"/>
        <v>43.921198139899012</v>
      </c>
      <c r="CO52" s="4">
        <f t="shared" si="149"/>
        <v>4.5195423260205774E-3</v>
      </c>
      <c r="CP52" s="4">
        <f t="shared" si="22"/>
        <v>6.2787411892160049E-5</v>
      </c>
      <c r="CQ52" s="4">
        <f t="shared" si="23"/>
        <v>-78.804508143793882</v>
      </c>
      <c r="CR52" s="4">
        <f t="shared" si="24"/>
        <v>-88.729343075136498</v>
      </c>
      <c r="CS52" s="4">
        <f t="shared" si="25"/>
        <v>-97.778174104804165</v>
      </c>
      <c r="CT52" s="1">
        <f t="shared" si="86"/>
        <v>88.729343075136498</v>
      </c>
      <c r="CU52" s="1">
        <f t="shared" si="87"/>
        <v>11.270656924863502</v>
      </c>
      <c r="CV52" s="1">
        <f t="shared" si="26"/>
        <v>2.1520901808304291</v>
      </c>
      <c r="CW52" s="4">
        <f t="shared" si="88"/>
        <v>0.59960125642219531</v>
      </c>
      <c r="CX52" s="1">
        <f t="shared" si="89"/>
        <v>0.16662148923310732</v>
      </c>
      <c r="CY52" s="4">
        <f t="shared" si="150"/>
        <v>-0.21970997456110952</v>
      </c>
      <c r="CZ52" s="1">
        <f t="shared" si="151"/>
        <v>-0.28359126845592542</v>
      </c>
      <c r="DA52" s="1">
        <f t="shared" si="27"/>
        <v>4.5195423260205774E-3</v>
      </c>
      <c r="DB52" s="1">
        <f t="shared" si="90"/>
        <v>1003.1636796282144</v>
      </c>
      <c r="DC52" s="1">
        <f t="shared" si="91"/>
        <v>-291.25390452960454</v>
      </c>
      <c r="DD52" s="1">
        <f t="shared" si="92"/>
        <v>599.60125642219532</v>
      </c>
      <c r="DE52" s="1">
        <f t="shared" si="93"/>
        <v>500</v>
      </c>
      <c r="DF52" s="1">
        <f t="shared" si="94"/>
        <v>1.0911182025097246E-4</v>
      </c>
      <c r="DG52" s="4">
        <f t="shared" si="152"/>
        <v>0.1248929665322963</v>
      </c>
      <c r="DH52" s="1">
        <f t="shared" si="153"/>
        <v>-2.1348781964779922</v>
      </c>
      <c r="DI52" s="4">
        <f t="shared" si="154"/>
        <v>34.088616375422042</v>
      </c>
      <c r="DJ52" s="4">
        <f t="shared" si="28"/>
        <v>44.088616375422042</v>
      </c>
      <c r="DK52" s="4">
        <f t="shared" si="155"/>
        <v>4.5640943253294495E-3</v>
      </c>
      <c r="DL52" s="4">
        <f t="shared" si="29"/>
        <v>4.4551999308872076E-5</v>
      </c>
      <c r="DM52" s="4">
        <f t="shared" si="30"/>
        <v>-78.6890884564652</v>
      </c>
      <c r="DN52" s="4">
        <f t="shared" si="31"/>
        <v>-88.619433780739755</v>
      </c>
      <c r="DO52" s="4">
        <f t="shared" si="32"/>
        <v>-97.662754417475483</v>
      </c>
      <c r="DP52" s="1">
        <f t="shared" si="95"/>
        <v>88.619433780739755</v>
      </c>
      <c r="DQ52" s="1">
        <f t="shared" si="96"/>
        <v>11.380566219260245</v>
      </c>
      <c r="DR52" s="1">
        <f t="shared" si="33"/>
        <v>2.1517962640651618</v>
      </c>
      <c r="DS52" s="4">
        <f t="shared" si="97"/>
        <v>0.60321190033001848</v>
      </c>
      <c r="DT52" s="1">
        <f t="shared" si="98"/>
        <v>0.16814678737141636</v>
      </c>
      <c r="DU52" s="4">
        <f t="shared" si="156"/>
        <v>-0.21283731875751538</v>
      </c>
      <c r="DV52" s="1">
        <f t="shared" si="157"/>
        <v>-0.30263538875499002</v>
      </c>
      <c r="DW52" s="1">
        <f t="shared" si="34"/>
        <v>4.5640943253294495E-3</v>
      </c>
      <c r="DX52" s="1">
        <f t="shared" si="99"/>
        <v>1003.1948660277305</v>
      </c>
      <c r="DY52" s="1">
        <f t="shared" si="100"/>
        <v>-310.81259695914986</v>
      </c>
      <c r="DZ52" s="1">
        <f t="shared" si="101"/>
        <v>603.21190033001847</v>
      </c>
      <c r="EA52" s="1">
        <f t="shared" si="102"/>
        <v>500</v>
      </c>
      <c r="EB52" s="1">
        <f t="shared" si="103"/>
        <v>1.0974383672996465E-4</v>
      </c>
      <c r="EC52" s="4">
        <f t="shared" si="158"/>
        <v>0.11657036158022475</v>
      </c>
      <c r="ED52" s="1">
        <f t="shared" si="159"/>
        <v>-2.1654768010845</v>
      </c>
      <c r="EE52" s="4">
        <f t="shared" si="160"/>
        <v>36.878903076800185</v>
      </c>
      <c r="EF52" s="4">
        <f t="shared" si="35"/>
        <v>46.878903076800185</v>
      </c>
      <c r="EG52" s="4">
        <f t="shared" si="161"/>
        <v>4.6297084589009569E-3</v>
      </c>
      <c r="EH52" s="4">
        <f t="shared" si="36"/>
        <v>6.5614133571507451E-5</v>
      </c>
      <c r="EI52" s="4">
        <f t="shared" si="37"/>
        <v>-78.519103654466477</v>
      </c>
      <c r="EJ52" s="4">
        <f t="shared" si="38"/>
        <v>-88.49166621037736</v>
      </c>
      <c r="EK52" s="4">
        <f t="shared" si="39"/>
        <v>-97.49276961547676</v>
      </c>
      <c r="EL52" s="1">
        <f t="shared" si="104"/>
        <v>88.49166621037736</v>
      </c>
      <c r="EM52" s="1">
        <f t="shared" si="105"/>
        <v>11.50833378962264</v>
      </c>
      <c r="EN52" s="1">
        <f t="shared" si="40"/>
        <v>2.1511927616249782</v>
      </c>
      <c r="EO52" s="4">
        <f t="shared" si="106"/>
        <v>0.59702906236544173</v>
      </c>
      <c r="EP52" s="1">
        <f t="shared" si="107"/>
        <v>0.15987336785395939</v>
      </c>
      <c r="EQ52" s="4">
        <f t="shared" si="162"/>
        <v>-0.2113601495894081</v>
      </c>
      <c r="ER52" s="1">
        <f t="shared" si="163"/>
        <v>-0.24642208445372332</v>
      </c>
      <c r="ES52" s="1">
        <f t="shared" si="41"/>
        <v>4.6297084589009569E-3</v>
      </c>
      <c r="ET52" s="1">
        <f t="shared" si="108"/>
        <v>1003.2407959212306</v>
      </c>
      <c r="EU52" s="1">
        <f t="shared" si="109"/>
        <v>-253.08040917566294</v>
      </c>
      <c r="EV52" s="1">
        <f t="shared" si="110"/>
        <v>597.02906236544175</v>
      </c>
      <c r="EW52" s="1">
        <f t="shared" si="111"/>
        <v>500</v>
      </c>
      <c r="EX52" s="1">
        <f t="shared" si="112"/>
        <v>1.043222823892017E-4</v>
      </c>
      <c r="EY52" s="4">
        <f t="shared" si="164"/>
        <v>0.14482222880379447</v>
      </c>
      <c r="EZ52" s="1">
        <f t="shared" si="165"/>
        <v>-2.170032000646684</v>
      </c>
      <c r="FA52" s="4">
        <f t="shared" si="166"/>
        <v>36.704814627763973</v>
      </c>
      <c r="FB52" s="4">
        <f t="shared" si="42"/>
        <v>46.704814627763973</v>
      </c>
      <c r="FC52" s="4">
        <f t="shared" si="167"/>
        <v>4.6691613607475367E-3</v>
      </c>
      <c r="FD52" s="4">
        <f t="shared" si="43"/>
        <v>3.945290184657977E-5</v>
      </c>
      <c r="FE52" s="4">
        <f t="shared" si="44"/>
        <v>-78.416894064190359</v>
      </c>
      <c r="FF52" s="4">
        <f t="shared" si="45"/>
        <v>-88.426098660925518</v>
      </c>
      <c r="FG52" s="4">
        <f t="shared" si="46"/>
        <v>-97.390560025200642</v>
      </c>
      <c r="FH52" s="1">
        <f t="shared" si="113"/>
        <v>88.426098660925518</v>
      </c>
      <c r="FI52" s="1">
        <f t="shared" si="114"/>
        <v>11.573901339074482</v>
      </c>
      <c r="FJ52" s="1">
        <f t="shared" si="47"/>
        <v>2.1508905700238978</v>
      </c>
      <c r="FK52" s="4">
        <f t="shared" si="115"/>
        <v>0.60041583613306138</v>
      </c>
      <c r="FL52" s="1">
        <f t="shared" si="116"/>
        <v>0.16213597791847506</v>
      </c>
      <c r="FM52" s="4">
        <f t="shared" si="168"/>
        <v>-0.20728499454514798</v>
      </c>
      <c r="FN52" s="1">
        <f t="shared" si="169"/>
        <v>-0.26699083762020587</v>
      </c>
      <c r="FO52" s="1">
        <f t="shared" si="48"/>
        <v>4.6691613607475367E-3</v>
      </c>
      <c r="FP52" s="1">
        <f t="shared" si="117"/>
        <v>1003.2684129525234</v>
      </c>
      <c r="FQ52" s="1">
        <f t="shared" si="118"/>
        <v>-274.20493005270384</v>
      </c>
      <c r="FR52" s="1">
        <f t="shared" si="119"/>
        <v>600.41583613306136</v>
      </c>
      <c r="FS52" s="1">
        <f t="shared" si="120"/>
        <v>500</v>
      </c>
      <c r="FT52" s="1">
        <f t="shared" si="121"/>
        <v>1.0562562924571004E-4</v>
      </c>
      <c r="FU52" s="4">
        <f t="shared" si="170"/>
        <v>0.13676448290076199</v>
      </c>
      <c r="FV52" s="1">
        <f t="shared" si="171"/>
        <v>-2.1978161974730064</v>
      </c>
      <c r="FW52" s="4">
        <f t="shared" si="172"/>
        <v>38.319990297149815</v>
      </c>
      <c r="FX52" s="4">
        <f t="shared" si="49"/>
        <v>48.319990297149815</v>
      </c>
      <c r="FY52" s="4">
        <f t="shared" si="173"/>
        <v>4.7145358348912227E-3</v>
      </c>
      <c r="FZ52" s="4">
        <f t="shared" si="50"/>
        <v>4.5374474143686054E-5</v>
      </c>
      <c r="GA52" s="4">
        <f t="shared" si="51"/>
        <v>-78.299343613040918</v>
      </c>
      <c r="GB52" s="4">
        <f t="shared" si="52"/>
        <v>-88.320340705670716</v>
      </c>
      <c r="GC52" s="4">
        <f t="shared" si="53"/>
        <v>-97.273009574051201</v>
      </c>
      <c r="GD52" s="1">
        <f t="shared" si="122"/>
        <v>88.320340705670716</v>
      </c>
      <c r="GE52" s="1">
        <f t="shared" si="123"/>
        <v>11.679659294329284</v>
      </c>
      <c r="GF52" s="1">
        <f t="shared" si="54"/>
        <v>2.1504661112533356</v>
      </c>
      <c r="GG52" s="4">
        <f t="shared" si="124"/>
        <v>0.59735155698124487</v>
      </c>
      <c r="GH52" s="1">
        <f t="shared" si="125"/>
        <v>0.15795739915203849</v>
      </c>
      <c r="GI52" s="4">
        <f t="shared" si="174"/>
        <v>-0.20544375508478901</v>
      </c>
      <c r="GJ52" s="1">
        <f t="shared" si="175"/>
        <v>-0.23669087130531749</v>
      </c>
      <c r="GK52" s="1">
        <f t="shared" si="55"/>
        <v>4.7145358348912227E-3</v>
      </c>
      <c r="GL52" s="1">
        <f t="shared" si="126"/>
        <v>1003.3001750844239</v>
      </c>
      <c r="GM52" s="1">
        <f t="shared" si="127"/>
        <v>-243.08625864798717</v>
      </c>
      <c r="GN52" s="1">
        <f t="shared" si="128"/>
        <v>597.35155698124481</v>
      </c>
      <c r="GO52" s="1">
        <f t="shared" si="129"/>
        <v>500</v>
      </c>
      <c r="GP52" s="1">
        <f t="shared" si="130"/>
        <v>1.0289255419559715E-4</v>
      </c>
      <c r="GQ52" s="4">
        <f t="shared" si="176"/>
        <v>0.15238423098945664</v>
      </c>
      <c r="GR52" s="1">
        <f t="shared" si="177"/>
        <v>-2.2048836864561547</v>
      </c>
      <c r="GS52" s="4">
        <f t="shared" si="178"/>
        <v>38.152633107053212</v>
      </c>
      <c r="GT52" s="4">
        <f t="shared" si="56"/>
        <v>48.152633107053212</v>
      </c>
      <c r="GU52" s="4">
        <f t="shared" si="179"/>
        <v>4.7423787375408194E-3</v>
      </c>
      <c r="GV52" s="4">
        <f t="shared" si="57"/>
        <v>2.7842902649596706E-5</v>
      </c>
      <c r="GW52" s="4">
        <v>335</v>
      </c>
      <c r="GX52" s="4"/>
      <c r="GY52" s="4"/>
      <c r="GZ52" s="4"/>
      <c r="HA52" s="4"/>
      <c r="HB52" s="4"/>
      <c r="HC52" s="4"/>
      <c r="HD52" s="4"/>
      <c r="HE52" s="4"/>
      <c r="HF52" s="6"/>
      <c r="HG52" s="4"/>
      <c r="HH52" s="4"/>
      <c r="HI52" s="4"/>
      <c r="HJ52" s="1"/>
      <c r="HK52" s="4"/>
      <c r="HL52" s="4"/>
      <c r="HP52" s="2"/>
      <c r="HQ52" s="2"/>
      <c r="HR52" s="2"/>
      <c r="HS52" s="2"/>
      <c r="HT52" s="3"/>
      <c r="HU52" s="2"/>
      <c r="HV52" s="2"/>
      <c r="HW52" s="2"/>
      <c r="HX52" s="2"/>
    </row>
    <row r="53" spans="1:232" s="5" customFormat="1">
      <c r="A53" s="4">
        <v>35</v>
      </c>
      <c r="B53" s="4">
        <f t="shared" si="180"/>
        <v>100</v>
      </c>
      <c r="C53" s="4">
        <v>0</v>
      </c>
      <c r="D53" s="1">
        <f t="shared" si="1"/>
        <v>-100</v>
      </c>
      <c r="E53" s="1">
        <f t="shared" si="131"/>
        <v>330</v>
      </c>
      <c r="F53" s="4">
        <f t="shared" si="181"/>
        <v>2.2009999999999961</v>
      </c>
      <c r="G53" s="1">
        <f>'0.5Q 8-16'!GA53</f>
        <v>-81.167366616859042</v>
      </c>
      <c r="H53" s="1">
        <f>'0.5Q 8-16'!GB53</f>
        <v>-91.171305194274737</v>
      </c>
      <c r="I53" s="1">
        <f>'0.5Q 8-16'!GC53</f>
        <v>-100</v>
      </c>
      <c r="J53" s="1">
        <f>'0.5Q 8-16'!GD53</f>
        <v>91.171305194274737</v>
      </c>
      <c r="K53" s="1">
        <f>'0.5Q 8-16'!GE53</f>
        <v>8.828694805725263</v>
      </c>
      <c r="L53" s="1">
        <f>'0.5Q 8-16'!GF53</f>
        <v>2.1841764932044048</v>
      </c>
      <c r="M53" s="1">
        <f>'0.5Q 8-16'!GG53</f>
        <v>0.58580354983440941</v>
      </c>
      <c r="N53" s="1">
        <f>'0.5Q 8-16'!GH53</f>
        <v>0.1741107289442746</v>
      </c>
      <c r="O53" s="1">
        <f>'0.5Q 8-16'!GI53</f>
        <v>-0.23200285612906291</v>
      </c>
      <c r="P53" s="1">
        <f>'0.5Q 8-16'!GJ53</f>
        <v>-0.38464241540684402</v>
      </c>
      <c r="Q53" s="1">
        <f>'0.5Q 8-16'!GK53</f>
        <v>3.5837619067801505E-3</v>
      </c>
      <c r="R53" s="1">
        <f>'0.5Q 8-16'!GL53</f>
        <v>1002.5086333347462</v>
      </c>
      <c r="S53" s="1">
        <f>'0.5Q 8-16'!GM53</f>
        <v>-395.03545347113692</v>
      </c>
      <c r="T53" s="1">
        <f>'0.5Q 8-16'!GN53</f>
        <v>585.80354983440941</v>
      </c>
      <c r="U53" s="1">
        <f>'0.5Q 8-16'!GO53</f>
        <v>500</v>
      </c>
      <c r="V53" s="1">
        <f>'0.5Q 8-16'!GP53</f>
        <v>1.1803488007361522E-4</v>
      </c>
      <c r="W53" s="1">
        <f>'0.5Q 8-16'!GQ53</f>
        <v>8.8541663193075604E-2</v>
      </c>
      <c r="X53" s="1">
        <f>'0.5Q 8-16'!GR53</f>
        <v>-1.7033392901969997</v>
      </c>
      <c r="Y53" s="1">
        <f>'0.5Q 8-16'!GS53</f>
        <v>24.839843185187096</v>
      </c>
      <c r="Z53" s="1">
        <f>'0.5Q 8-16'!GT53</f>
        <v>34.839843185187092</v>
      </c>
      <c r="AA53" s="1">
        <f>'0.5Q 8-16'!GU53</f>
        <v>3.6959496385158778E-3</v>
      </c>
      <c r="AB53" s="4"/>
      <c r="AC53" s="4">
        <f t="shared" si="2"/>
        <v>-80.938167955982223</v>
      </c>
      <c r="AD53" s="4">
        <f t="shared" si="3"/>
        <v>-90.800644674339381</v>
      </c>
      <c r="AE53" s="4">
        <f t="shared" si="4"/>
        <v>-99.911833916992506</v>
      </c>
      <c r="AF53" s="1">
        <f t="shared" si="59"/>
        <v>90.800644674339381</v>
      </c>
      <c r="AG53" s="1">
        <f t="shared" si="60"/>
        <v>9.1993553256606191</v>
      </c>
      <c r="AH53" s="1">
        <f t="shared" si="5"/>
        <v>2.183649384641805</v>
      </c>
      <c r="AI53" s="4">
        <f t="shared" si="61"/>
        <v>0.58960267796966725</v>
      </c>
      <c r="AJ53" s="1">
        <f t="shared" si="62"/>
        <v>0.16902426680714494</v>
      </c>
      <c r="AK53" s="4">
        <f t="shared" si="132"/>
        <v>-0.22415756013132335</v>
      </c>
      <c r="AL53" s="1">
        <f t="shared" si="133"/>
        <v>-0.38260933703539229</v>
      </c>
      <c r="AM53" s="1">
        <f t="shared" si="6"/>
        <v>3.6959496385158778E-3</v>
      </c>
      <c r="AN53" s="1">
        <f t="shared" si="63"/>
        <v>1002.5871647469611</v>
      </c>
      <c r="AO53" s="1">
        <f t="shared" si="64"/>
        <v>-392.94744132208859</v>
      </c>
      <c r="AP53" s="1">
        <f t="shared" si="65"/>
        <v>589.6026779696673</v>
      </c>
      <c r="AQ53" s="1">
        <f t="shared" si="66"/>
        <v>500</v>
      </c>
      <c r="AR53" s="1">
        <f t="shared" si="67"/>
        <v>1.1428471119516032E-4</v>
      </c>
      <c r="AS53" s="4">
        <f t="shared" si="134"/>
        <v>8.5048290280554856E-2</v>
      </c>
      <c r="AT53" s="1">
        <f t="shared" si="135"/>
        <v>-1.7629265289773839</v>
      </c>
      <c r="AU53" s="4">
        <f t="shared" si="136"/>
        <v>28.954544089110641</v>
      </c>
      <c r="AV53" s="4">
        <f t="shared" si="7"/>
        <v>38.954544089110641</v>
      </c>
      <c r="AW53" s="4">
        <f t="shared" si="137"/>
        <v>3.8301242389886339E-3</v>
      </c>
      <c r="AX53" s="4">
        <f t="shared" si="8"/>
        <v>1.3417460047275608E-4</v>
      </c>
      <c r="AY53" s="4">
        <f t="shared" si="9"/>
        <v>-80.590565364083886</v>
      </c>
      <c r="AZ53" s="4">
        <f t="shared" si="10"/>
        <v>-90.622101275243921</v>
      </c>
      <c r="BA53" s="4">
        <f t="shared" si="11"/>
        <v>-99.56423132509417</v>
      </c>
      <c r="BB53" s="1">
        <f t="shared" si="68"/>
        <v>90.622101275243921</v>
      </c>
      <c r="BC53" s="1">
        <f t="shared" si="69"/>
        <v>9.3778987247560792</v>
      </c>
      <c r="BD53" s="1">
        <f t="shared" si="12"/>
        <v>2.1826387665331817</v>
      </c>
      <c r="BE53" s="4">
        <f t="shared" si="70"/>
        <v>0.58189853807168568</v>
      </c>
      <c r="BF53" s="1">
        <f t="shared" si="71"/>
        <v>0.15606541724923978</v>
      </c>
      <c r="BG53" s="4">
        <f t="shared" si="138"/>
        <v>-0.2163506246904674</v>
      </c>
      <c r="BH53" s="1">
        <f t="shared" si="139"/>
        <v>-0.29193709164354575</v>
      </c>
      <c r="BI53" s="1">
        <f t="shared" si="13"/>
        <v>3.8301242389886339E-3</v>
      </c>
      <c r="BJ53" s="1">
        <f t="shared" si="72"/>
        <v>1002.681086967292</v>
      </c>
      <c r="BK53" s="1">
        <f t="shared" si="73"/>
        <v>-299.82523185975435</v>
      </c>
      <c r="BL53" s="1">
        <f t="shared" si="74"/>
        <v>581.89853807168572</v>
      </c>
      <c r="BM53" s="1">
        <f t="shared" si="75"/>
        <v>500</v>
      </c>
      <c r="BN53" s="1">
        <f t="shared" si="76"/>
        <v>1.0506575612703193E-4</v>
      </c>
      <c r="BO53" s="4">
        <f t="shared" si="140"/>
        <v>0.11903604224987281</v>
      </c>
      <c r="BP53" s="1">
        <f t="shared" si="141"/>
        <v>-1.7960260772444441</v>
      </c>
      <c r="BQ53" s="4">
        <f t="shared" si="142"/>
        <v>28.464773987289295</v>
      </c>
      <c r="BR53" s="4">
        <f t="shared" si="14"/>
        <v>38.464773987289291</v>
      </c>
      <c r="BS53" s="4">
        <f t="shared" si="143"/>
        <v>3.9127808505205874E-3</v>
      </c>
      <c r="BT53" s="4">
        <f t="shared" si="15"/>
        <v>8.265661153195351E-5</v>
      </c>
      <c r="BU53" s="4">
        <f t="shared" si="16"/>
        <v>-80.376429064778307</v>
      </c>
      <c r="BV53" s="4">
        <f t="shared" si="17"/>
        <v>-90.395559833612353</v>
      </c>
      <c r="BW53" s="4">
        <f t="shared" si="18"/>
        <v>-99.35009502578859</v>
      </c>
      <c r="BX53" s="1">
        <f t="shared" si="77"/>
        <v>90.395559833612353</v>
      </c>
      <c r="BY53" s="1">
        <f t="shared" si="78"/>
        <v>9.6044401663876471</v>
      </c>
      <c r="BZ53" s="1">
        <f t="shared" si="19"/>
        <v>2.1819926858443122</v>
      </c>
      <c r="CA53" s="4">
        <f t="shared" si="79"/>
        <v>0.58685812484852384</v>
      </c>
      <c r="CB53" s="1">
        <f t="shared" si="80"/>
        <v>0.16181974752249306</v>
      </c>
      <c r="CC53" s="4">
        <f t="shared" si="144"/>
        <v>-0.21255344363318773</v>
      </c>
      <c r="CD53" s="1">
        <f t="shared" si="145"/>
        <v>-0.3171958769013643</v>
      </c>
      <c r="CE53" s="1">
        <f t="shared" si="20"/>
        <v>3.9127808505205874E-3</v>
      </c>
      <c r="CF53" s="1">
        <f t="shared" si="81"/>
        <v>1002.7389465953645</v>
      </c>
      <c r="CG53" s="1">
        <f t="shared" si="82"/>
        <v>-325.76650949523918</v>
      </c>
      <c r="CH53" s="1">
        <f t="shared" si="83"/>
        <v>586.85812484852386</v>
      </c>
      <c r="CI53" s="1">
        <f t="shared" si="84"/>
        <v>500</v>
      </c>
      <c r="CJ53" s="1">
        <f t="shared" si="85"/>
        <v>1.0879481272156599E-4</v>
      </c>
      <c r="CK53" s="4">
        <f t="shared" si="146"/>
        <v>0.11116522579957076</v>
      </c>
      <c r="CL53" s="1">
        <f t="shared" si="147"/>
        <v>-1.8452251994607229</v>
      </c>
      <c r="CM53" s="4">
        <f t="shared" si="148"/>
        <v>28.420202955986834</v>
      </c>
      <c r="CN53" s="4">
        <f t="shared" si="21"/>
        <v>38.420202955986838</v>
      </c>
      <c r="CO53" s="4">
        <f t="shared" si="149"/>
        <v>3.9673038228438305E-3</v>
      </c>
      <c r="CP53" s="4">
        <f t="shared" si="22"/>
        <v>5.4522972323243178E-5</v>
      </c>
      <c r="CQ53" s="4">
        <f t="shared" si="23"/>
        <v>-80.235177841142971</v>
      </c>
      <c r="CR53" s="4">
        <f t="shared" si="24"/>
        <v>-90.268152720416253</v>
      </c>
      <c r="CS53" s="4">
        <f t="shared" si="25"/>
        <v>-99.208843802153254</v>
      </c>
      <c r="CT53" s="1">
        <f t="shared" si="86"/>
        <v>90.268152720416253</v>
      </c>
      <c r="CU53" s="1">
        <f t="shared" si="87"/>
        <v>9.7318472795837465</v>
      </c>
      <c r="CV53" s="1">
        <f t="shared" si="26"/>
        <v>2.1816713664978407</v>
      </c>
      <c r="CW53" s="4">
        <f t="shared" si="88"/>
        <v>0.5916237133482305</v>
      </c>
      <c r="CX53" s="1">
        <f t="shared" si="89"/>
        <v>0.16472962926900825</v>
      </c>
      <c r="CY53" s="4">
        <f t="shared" si="150"/>
        <v>-0.21970997456110952</v>
      </c>
      <c r="CZ53" s="1">
        <f t="shared" si="151"/>
        <v>-0.34867841385698733</v>
      </c>
      <c r="DA53" s="1">
        <f t="shared" si="27"/>
        <v>3.9673038228438305E-3</v>
      </c>
      <c r="DB53" s="1">
        <f t="shared" si="90"/>
        <v>1002.7771126759908</v>
      </c>
      <c r="DC53" s="1">
        <f t="shared" si="91"/>
        <v>-358.09970459940314</v>
      </c>
      <c r="DD53" s="1">
        <f t="shared" si="92"/>
        <v>591.62371334823047</v>
      </c>
      <c r="DE53" s="1">
        <f t="shared" si="93"/>
        <v>500</v>
      </c>
      <c r="DF53" s="1">
        <f t="shared" si="94"/>
        <v>1.1044770063534936E-4</v>
      </c>
      <c r="DG53" s="4">
        <f t="shared" si="152"/>
        <v>0.10114726316897438</v>
      </c>
      <c r="DH53" s="1">
        <f t="shared" si="153"/>
        <v>-1.8825046482529411</v>
      </c>
      <c r="DI53" s="4">
        <f t="shared" si="154"/>
        <v>31.949330508282973</v>
      </c>
      <c r="DJ53" s="4">
        <f t="shared" si="28"/>
        <v>41.949330508282969</v>
      </c>
      <c r="DK53" s="4">
        <f t="shared" si="155"/>
        <v>4.0506901555547271E-3</v>
      </c>
      <c r="DL53" s="4">
        <f t="shared" si="29"/>
        <v>8.3386332710896557E-5</v>
      </c>
      <c r="DM53" s="4">
        <f t="shared" si="30"/>
        <v>-80.019151072461881</v>
      </c>
      <c r="DN53" s="4">
        <f t="shared" si="31"/>
        <v>-90.148126131689651</v>
      </c>
      <c r="DO53" s="4">
        <f t="shared" si="32"/>
        <v>-98.992817033472164</v>
      </c>
      <c r="DP53" s="1">
        <f t="shared" si="95"/>
        <v>90.148126131689651</v>
      </c>
      <c r="DQ53" s="1">
        <f t="shared" si="96"/>
        <v>9.8518738683103493</v>
      </c>
      <c r="DR53" s="1">
        <f t="shared" si="33"/>
        <v>2.1810039500237997</v>
      </c>
      <c r="DS53" s="4">
        <f t="shared" si="97"/>
        <v>0.58415371917275749</v>
      </c>
      <c r="DT53" s="1">
        <f t="shared" si="98"/>
        <v>0.15364676733860538</v>
      </c>
      <c r="DU53" s="4">
        <f t="shared" si="156"/>
        <v>-0.21283731875751538</v>
      </c>
      <c r="DV53" s="1">
        <f t="shared" si="157"/>
        <v>-0.27083226127710963</v>
      </c>
      <c r="DW53" s="1">
        <f t="shared" si="34"/>
        <v>4.0506901555547271E-3</v>
      </c>
      <c r="DX53" s="1">
        <f t="shared" si="99"/>
        <v>1002.8354831088884</v>
      </c>
      <c r="DY53" s="1">
        <f t="shared" si="100"/>
        <v>-278.15014897681715</v>
      </c>
      <c r="DZ53" s="1">
        <f t="shared" si="101"/>
        <v>584.15371917275752</v>
      </c>
      <c r="EA53" s="1">
        <f t="shared" si="102"/>
        <v>500</v>
      </c>
      <c r="EB53" s="1">
        <f t="shared" si="103"/>
        <v>1.0268083395494448E-4</v>
      </c>
      <c r="EC53" s="4">
        <f t="shared" si="158"/>
        <v>0.13196681614265807</v>
      </c>
      <c r="ED53" s="1">
        <f t="shared" si="159"/>
        <v>-1.8933782616347052</v>
      </c>
      <c r="EE53" s="4">
        <f t="shared" si="160"/>
        <v>31.526977285831641</v>
      </c>
      <c r="EF53" s="4">
        <f t="shared" si="35"/>
        <v>41.526977285831641</v>
      </c>
      <c r="EG53" s="4">
        <f t="shared" si="161"/>
        <v>4.1039275917698799E-3</v>
      </c>
      <c r="EH53" s="4">
        <f t="shared" si="36"/>
        <v>5.3237436215152791E-5</v>
      </c>
      <c r="EI53" s="4">
        <f t="shared" si="37"/>
        <v>-79.881230253251644</v>
      </c>
      <c r="EJ53" s="4">
        <f t="shared" si="38"/>
        <v>-90.008666351213606</v>
      </c>
      <c r="EK53" s="4">
        <f t="shared" si="39"/>
        <v>-98.854896214261927</v>
      </c>
      <c r="EL53" s="1">
        <f t="shared" si="104"/>
        <v>90.008666351213606</v>
      </c>
      <c r="EM53" s="1">
        <f t="shared" si="105"/>
        <v>9.9913336487863944</v>
      </c>
      <c r="EN53" s="1">
        <f t="shared" si="40"/>
        <v>2.1806326264925002</v>
      </c>
      <c r="EO53" s="4">
        <f t="shared" si="106"/>
        <v>0.58879729735044073</v>
      </c>
      <c r="EP53" s="1">
        <f t="shared" si="107"/>
        <v>0.1574353306386064</v>
      </c>
      <c r="EQ53" s="4">
        <f t="shared" si="162"/>
        <v>-0.2113601495894081</v>
      </c>
      <c r="ER53" s="1">
        <f t="shared" si="163"/>
        <v>-0.29990545691955051</v>
      </c>
      <c r="ES53" s="1">
        <f t="shared" si="41"/>
        <v>4.1039275917698799E-3</v>
      </c>
      <c r="ET53" s="1">
        <f t="shared" si="108"/>
        <v>1002.8727493142388</v>
      </c>
      <c r="EU53" s="1">
        <f t="shared" si="109"/>
        <v>-308.00890236551675</v>
      </c>
      <c r="EV53" s="1">
        <f t="shared" si="110"/>
        <v>588.79729735044077</v>
      </c>
      <c r="EW53" s="1">
        <f t="shared" si="111"/>
        <v>500</v>
      </c>
      <c r="EX53" s="1">
        <f t="shared" si="112"/>
        <v>1.051561734262154E-4</v>
      </c>
      <c r="EY53" s="4">
        <f t="shared" si="164"/>
        <v>0.12209486959782191</v>
      </c>
      <c r="EZ53" s="1">
        <f t="shared" si="165"/>
        <v>-1.929868926287118</v>
      </c>
      <c r="FA53" s="4">
        <f t="shared" si="166"/>
        <v>33.562168584666104</v>
      </c>
      <c r="FB53" s="4">
        <f t="shared" si="42"/>
        <v>43.562168584666104</v>
      </c>
      <c r="FC53" s="4">
        <f t="shared" si="167"/>
        <v>4.1623288011639354E-3</v>
      </c>
      <c r="FD53" s="4">
        <f t="shared" si="43"/>
        <v>5.8401209394055506E-5</v>
      </c>
      <c r="FE53" s="4">
        <f t="shared" si="44"/>
        <v>-79.729931783318861</v>
      </c>
      <c r="FF53" s="4">
        <f t="shared" si="45"/>
        <v>-89.937417477064486</v>
      </c>
      <c r="FG53" s="4">
        <f t="shared" si="46"/>
        <v>-98.703597744329144</v>
      </c>
      <c r="FH53" s="1">
        <f t="shared" si="113"/>
        <v>89.937417477064486</v>
      </c>
      <c r="FI53" s="1">
        <f t="shared" si="114"/>
        <v>10.062582522935514</v>
      </c>
      <c r="FJ53" s="1">
        <f t="shared" si="47"/>
        <v>2.1801527243292469</v>
      </c>
      <c r="FK53" s="4">
        <f t="shared" si="115"/>
        <v>0.58524308610698128</v>
      </c>
      <c r="FL53" s="1">
        <f t="shared" si="116"/>
        <v>0.15204029144839015</v>
      </c>
      <c r="FM53" s="4">
        <f t="shared" si="168"/>
        <v>-0.20728499454514798</v>
      </c>
      <c r="FN53" s="1">
        <f t="shared" si="169"/>
        <v>-0.26280570698171729</v>
      </c>
      <c r="FO53" s="1">
        <f t="shared" si="48"/>
        <v>4.1623288011639354E-3</v>
      </c>
      <c r="FP53" s="1">
        <f t="shared" si="117"/>
        <v>1002.9136301608148</v>
      </c>
      <c r="FQ53" s="1">
        <f t="shared" si="118"/>
        <v>-269.90671718436329</v>
      </c>
      <c r="FR53" s="1">
        <f t="shared" si="119"/>
        <v>585.24308610698131</v>
      </c>
      <c r="FS53" s="1">
        <f t="shared" si="120"/>
        <v>500</v>
      </c>
      <c r="FT53" s="1">
        <f t="shared" si="121"/>
        <v>1.0136651191672025E-4</v>
      </c>
      <c r="FU53" s="4">
        <f t="shared" si="170"/>
        <v>0.13898252402964748</v>
      </c>
      <c r="FV53" s="1">
        <f t="shared" si="171"/>
        <v>-1.9421818765523204</v>
      </c>
      <c r="FW53" s="4">
        <f t="shared" si="172"/>
        <v>33.272039502730962</v>
      </c>
      <c r="FX53" s="4">
        <f t="shared" si="49"/>
        <v>43.272039502730962</v>
      </c>
      <c r="FY53" s="4">
        <f t="shared" si="173"/>
        <v>4.1995341126487683E-3</v>
      </c>
      <c r="FZ53" s="4">
        <f t="shared" si="50"/>
        <v>3.7205311484832942E-5</v>
      </c>
      <c r="GA53" s="4">
        <f t="shared" si="51"/>
        <v>-79.633544966000642</v>
      </c>
      <c r="GB53" s="4">
        <f t="shared" si="52"/>
        <v>-89.820287372613109</v>
      </c>
      <c r="GC53" s="4">
        <f t="shared" si="53"/>
        <v>-98.607210927010925</v>
      </c>
      <c r="GD53" s="1">
        <f t="shared" si="122"/>
        <v>89.820287372613109</v>
      </c>
      <c r="GE53" s="1">
        <f t="shared" si="123"/>
        <v>10.179712627386891</v>
      </c>
      <c r="GF53" s="1">
        <f t="shared" si="54"/>
        <v>2.1798453643267695</v>
      </c>
      <c r="GG53" s="4">
        <f t="shared" si="124"/>
        <v>0.58758506146867617</v>
      </c>
      <c r="GH53" s="1">
        <f t="shared" si="125"/>
        <v>0.15453629116037079</v>
      </c>
      <c r="GI53" s="4">
        <f t="shared" si="174"/>
        <v>-0.20544375508478901</v>
      </c>
      <c r="GJ53" s="1">
        <f t="shared" si="175"/>
        <v>-0.27336083447756132</v>
      </c>
      <c r="GK53" s="1">
        <f t="shared" si="55"/>
        <v>4.1995341126487683E-3</v>
      </c>
      <c r="GL53" s="1">
        <f t="shared" si="126"/>
        <v>1002.939673878854</v>
      </c>
      <c r="GM53" s="1">
        <f t="shared" si="127"/>
        <v>-280.74704422514503</v>
      </c>
      <c r="GN53" s="1">
        <f t="shared" si="128"/>
        <v>587.58506146867614</v>
      </c>
      <c r="GO53" s="1">
        <f t="shared" si="129"/>
        <v>500</v>
      </c>
      <c r="GP53" s="1">
        <f t="shared" si="130"/>
        <v>1.0300034444849087E-4</v>
      </c>
      <c r="GQ53" s="4">
        <f t="shared" si="176"/>
        <v>0.13489988050269533</v>
      </c>
      <c r="GR53" s="1">
        <f t="shared" si="177"/>
        <v>-1.9648671758216889</v>
      </c>
      <c r="GS53" s="4">
        <f t="shared" si="178"/>
        <v>33.424964769301667</v>
      </c>
      <c r="GT53" s="4">
        <f t="shared" si="56"/>
        <v>43.424964769301667</v>
      </c>
      <c r="GU53" s="4">
        <f t="shared" si="179"/>
        <v>4.2260605692674667E-3</v>
      </c>
      <c r="GV53" s="4">
        <f t="shared" si="57"/>
        <v>2.6526456618698388E-5</v>
      </c>
      <c r="GW53" s="4">
        <v>330</v>
      </c>
      <c r="GX53" s="4"/>
      <c r="GY53" s="4"/>
      <c r="GZ53" s="4"/>
      <c r="HA53" s="4"/>
      <c r="HB53" s="4"/>
      <c r="HC53" s="4"/>
      <c r="HD53" s="4"/>
      <c r="HE53" s="4"/>
      <c r="HF53" s="6"/>
      <c r="HG53" s="4"/>
      <c r="HH53" s="4"/>
      <c r="HI53" s="4"/>
      <c r="HJ53" s="1"/>
      <c r="HK53" s="4"/>
      <c r="HL53" s="4"/>
      <c r="HP53" s="2"/>
      <c r="HQ53" s="2"/>
      <c r="HR53" s="2"/>
      <c r="HS53" s="2"/>
      <c r="HT53" s="3"/>
      <c r="HU53" s="2"/>
      <c r="HV53" s="2"/>
      <c r="HW53" s="2"/>
      <c r="HX53" s="2"/>
    </row>
    <row r="54" spans="1:232" s="5" customFormat="1">
      <c r="A54" s="4">
        <v>36</v>
      </c>
      <c r="B54" s="4">
        <f t="shared" si="180"/>
        <v>100</v>
      </c>
      <c r="C54" s="4">
        <v>0</v>
      </c>
      <c r="D54" s="1">
        <f t="shared" si="1"/>
        <v>-100</v>
      </c>
      <c r="E54" s="1">
        <f t="shared" si="131"/>
        <v>325</v>
      </c>
      <c r="F54" s="4">
        <f t="shared" si="181"/>
        <v>2.225999999999996</v>
      </c>
      <c r="G54" s="1">
        <f>'0.5Q 8-16'!GA54</f>
        <v>-82.634872709425878</v>
      </c>
      <c r="H54" s="1">
        <f>'0.5Q 8-16'!GB54</f>
        <v>-92.787148369009032</v>
      </c>
      <c r="I54" s="1">
        <f>'0.5Q 8-16'!GC54</f>
        <v>-100</v>
      </c>
      <c r="J54" s="1">
        <f>'0.5Q 8-16'!GD54</f>
        <v>92.787148369009032</v>
      </c>
      <c r="K54" s="1">
        <f>'0.5Q 8-16'!GE54</f>
        <v>7.2128516309909685</v>
      </c>
      <c r="L54" s="1">
        <f>'0.5Q 8-16'!GF54</f>
        <v>2.2129127822653172</v>
      </c>
      <c r="M54" s="1">
        <f>'0.5Q 8-16'!GG54</f>
        <v>0.57472578121824824</v>
      </c>
      <c r="N54" s="1">
        <f>'0.5Q 8-16'!GH54</f>
        <v>0.16538409937006193</v>
      </c>
      <c r="O54" s="1">
        <f>'0.5Q 8-16'!GI54</f>
        <v>-0.23200285612906291</v>
      </c>
      <c r="P54" s="1">
        <f>'0.5Q 8-16'!GJ54</f>
        <v>-0.45978838519636284</v>
      </c>
      <c r="Q54" s="1">
        <f>'0.5Q 8-16'!GK54</f>
        <v>3.0087084879372905E-3</v>
      </c>
      <c r="R54" s="1">
        <f>'0.5Q 8-16'!GL54</f>
        <v>1002.1060959415562</v>
      </c>
      <c r="S54" s="1">
        <f>'0.5Q 8-16'!GM54</f>
        <v>-472.21186736436857</v>
      </c>
      <c r="T54" s="1">
        <f>'0.5Q 8-16'!GN54</f>
        <v>574.72578121824824</v>
      </c>
      <c r="U54" s="1">
        <f>'0.5Q 8-16'!GO54</f>
        <v>500</v>
      </c>
      <c r="V54" s="1">
        <f>'0.5Q 8-16'!GP54</f>
        <v>1.1501068376857199E-4</v>
      </c>
      <c r="W54" s="1">
        <f>'0.5Q 8-16'!GQ54</f>
        <v>7.5930569252409458E-2</v>
      </c>
      <c r="X54" s="1">
        <f>'0.5Q 8-16'!GR54</f>
        <v>-1.4284236747162358</v>
      </c>
      <c r="Y54" s="1">
        <f>'0.5Q 8-16'!GS54</f>
        <v>23.08719767816492</v>
      </c>
      <c r="Z54" s="1">
        <f>'0.5Q 8-16'!GT54</f>
        <v>33.08719767816492</v>
      </c>
      <c r="AA54" s="1">
        <f>'0.5Q 8-16'!GU54</f>
        <v>3.1766688465945199E-3</v>
      </c>
      <c r="AB54" s="4"/>
      <c r="AC54" s="4">
        <f t="shared" si="2"/>
        <v>-82.41853986265528</v>
      </c>
      <c r="AD54" s="4">
        <f t="shared" si="3"/>
        <v>-92.383348781616618</v>
      </c>
      <c r="AE54" s="4">
        <f t="shared" si="4"/>
        <v>-100</v>
      </c>
      <c r="AF54" s="1">
        <f t="shared" si="59"/>
        <v>92.383348781616618</v>
      </c>
      <c r="AG54" s="1">
        <f t="shared" si="60"/>
        <v>7.6166512183833817</v>
      </c>
      <c r="AH54" s="1">
        <f t="shared" si="5"/>
        <v>2.2123701362822623</v>
      </c>
      <c r="AI54" s="4">
        <f t="shared" si="61"/>
        <v>0.57441503280914574</v>
      </c>
      <c r="AJ54" s="1">
        <f t="shared" si="62"/>
        <v>0.14983876268981847</v>
      </c>
      <c r="AK54" s="4">
        <f t="shared" si="132"/>
        <v>-0.22415756013132335</v>
      </c>
      <c r="AL54" s="1">
        <f t="shared" si="133"/>
        <v>-0.40188348122584183</v>
      </c>
      <c r="AM54" s="1">
        <f t="shared" si="6"/>
        <v>3.1766688465945199E-3</v>
      </c>
      <c r="AN54" s="1">
        <f t="shared" si="63"/>
        <v>1002.2236681926162</v>
      </c>
      <c r="AO54" s="1">
        <f t="shared" si="64"/>
        <v>-412.74237288856409</v>
      </c>
      <c r="AP54" s="1">
        <f t="shared" si="65"/>
        <v>574.41503280914571</v>
      </c>
      <c r="AQ54" s="1">
        <f t="shared" si="66"/>
        <v>500</v>
      </c>
      <c r="AR54" s="1">
        <f t="shared" si="67"/>
        <v>1.0385615838427159E-4</v>
      </c>
      <c r="AS54" s="4">
        <f t="shared" si="134"/>
        <v>8.4780564865735042E-2</v>
      </c>
      <c r="AT54" s="1">
        <f t="shared" si="135"/>
        <v>-1.5035538584315247</v>
      </c>
      <c r="AU54" s="4">
        <f t="shared" si="136"/>
        <v>22.886323932916135</v>
      </c>
      <c r="AV54" s="4">
        <f t="shared" si="7"/>
        <v>32.886323932916135</v>
      </c>
      <c r="AW54" s="4">
        <f t="shared" si="137"/>
        <v>3.2889371625562784E-3</v>
      </c>
      <c r="AX54" s="4">
        <f t="shared" si="8"/>
        <v>1.122683159617585E-4</v>
      </c>
      <c r="AY54" s="4">
        <f t="shared" si="9"/>
        <v>-81.951520754330403</v>
      </c>
      <c r="AZ54" s="4">
        <f t="shared" si="10"/>
        <v>-92.191814952731107</v>
      </c>
      <c r="BA54" s="4">
        <f t="shared" si="11"/>
        <v>-100</v>
      </c>
      <c r="BB54" s="1">
        <f t="shared" si="68"/>
        <v>92.191814952731107</v>
      </c>
      <c r="BC54" s="1">
        <f t="shared" si="69"/>
        <v>7.8081850472688927</v>
      </c>
      <c r="BD54" s="1">
        <f t="shared" si="12"/>
        <v>2.2112161681846709</v>
      </c>
      <c r="BE54" s="4">
        <f t="shared" si="70"/>
        <v>0.57154803302978507</v>
      </c>
      <c r="BF54" s="1">
        <f t="shared" si="71"/>
        <v>0.15694537412145787</v>
      </c>
      <c r="BG54" s="4">
        <f t="shared" si="138"/>
        <v>-0.2163506246904674</v>
      </c>
      <c r="BH54" s="1">
        <f t="shared" si="139"/>
        <v>-0.34556254435987072</v>
      </c>
      <c r="BI54" s="1">
        <f t="shared" si="13"/>
        <v>3.2889371625562784E-3</v>
      </c>
      <c r="BJ54" s="1">
        <f t="shared" si="72"/>
        <v>1002.3022560137894</v>
      </c>
      <c r="BK54" s="1">
        <f t="shared" si="73"/>
        <v>-354.89964430847442</v>
      </c>
      <c r="BL54" s="1">
        <f t="shared" si="74"/>
        <v>571.54803302978507</v>
      </c>
      <c r="BM54" s="1">
        <f t="shared" si="75"/>
        <v>500</v>
      </c>
      <c r="BN54" s="1">
        <f t="shared" si="76"/>
        <v>1.0823741528647111E-4</v>
      </c>
      <c r="BO54" s="4">
        <f t="shared" si="140"/>
        <v>0.10399179972925372</v>
      </c>
      <c r="BP54" s="1">
        <f t="shared" si="141"/>
        <v>-1.5404767815488856</v>
      </c>
      <c r="BQ54" s="4">
        <f t="shared" si="142"/>
        <v>22.568171102962072</v>
      </c>
      <c r="BR54" s="4">
        <f t="shared" si="14"/>
        <v>32.568171102962069</v>
      </c>
      <c r="BS54" s="4">
        <f t="shared" si="143"/>
        <v>3.3548987700675677E-3</v>
      </c>
      <c r="BT54" s="4">
        <f t="shared" si="15"/>
        <v>6.5961607511289336E-5</v>
      </c>
      <c r="BU54" s="4">
        <f t="shared" si="16"/>
        <v>-81.785688296922942</v>
      </c>
      <c r="BV54" s="4">
        <f t="shared" si="17"/>
        <v>-91.944369723425012</v>
      </c>
      <c r="BW54" s="4">
        <f t="shared" si="18"/>
        <v>-100</v>
      </c>
      <c r="BX54" s="1">
        <f t="shared" si="77"/>
        <v>91.944369723425012</v>
      </c>
      <c r="BY54" s="1">
        <f t="shared" si="78"/>
        <v>8.0556302765749876</v>
      </c>
      <c r="BZ54" s="1">
        <f t="shared" si="19"/>
        <v>2.2108922947980378</v>
      </c>
      <c r="CA54" s="4">
        <f t="shared" si="79"/>
        <v>0.5779921790745135</v>
      </c>
      <c r="CB54" s="1">
        <f t="shared" si="80"/>
        <v>0.16206656849061199</v>
      </c>
      <c r="CC54" s="4">
        <f t="shared" si="144"/>
        <v>-0.21255344363318773</v>
      </c>
      <c r="CD54" s="1">
        <f t="shared" si="145"/>
        <v>-0.38950056364034508</v>
      </c>
      <c r="CE54" s="1">
        <f t="shared" si="20"/>
        <v>3.3548987700675677E-3</v>
      </c>
      <c r="CF54" s="1">
        <f t="shared" si="81"/>
        <v>1002.3484291390472</v>
      </c>
      <c r="CG54" s="1">
        <f t="shared" si="82"/>
        <v>-400.02486886990721</v>
      </c>
      <c r="CH54" s="1">
        <f t="shared" si="83"/>
        <v>577.9921790745135</v>
      </c>
      <c r="CI54" s="1">
        <f t="shared" si="84"/>
        <v>500</v>
      </c>
      <c r="CJ54" s="1">
        <f t="shared" si="85"/>
        <v>1.1157641609060394E-4</v>
      </c>
      <c r="CK54" s="4">
        <f t="shared" si="146"/>
        <v>9.193718983548442E-2</v>
      </c>
      <c r="CL54" s="1">
        <f t="shared" si="147"/>
        <v>-1.5855121951982996</v>
      </c>
      <c r="CM54" s="4">
        <f t="shared" si="148"/>
        <v>26.364544555525502</v>
      </c>
      <c r="CN54" s="4">
        <f t="shared" si="21"/>
        <v>36.364544555525498</v>
      </c>
      <c r="CO54" s="4">
        <f t="shared" si="149"/>
        <v>3.4569023929266769E-3</v>
      </c>
      <c r="CP54" s="4">
        <f t="shared" si="22"/>
        <v>1.0200362285910916E-4</v>
      </c>
      <c r="CQ54" s="4">
        <f t="shared" si="23"/>
        <v>-81.665847538492059</v>
      </c>
      <c r="CR54" s="4">
        <f t="shared" si="24"/>
        <v>-91.806962365696009</v>
      </c>
      <c r="CS54" s="4">
        <f t="shared" si="25"/>
        <v>-100</v>
      </c>
      <c r="CT54" s="1">
        <f t="shared" si="86"/>
        <v>91.806962365696009</v>
      </c>
      <c r="CU54" s="1">
        <f t="shared" si="87"/>
        <v>8.193037634303991</v>
      </c>
      <c r="CV54" s="1">
        <f t="shared" si="26"/>
        <v>2.2105585964777137</v>
      </c>
      <c r="CW54" s="4">
        <f t="shared" si="88"/>
        <v>0.57774459959746061</v>
      </c>
      <c r="CX54" s="1">
        <f t="shared" si="89"/>
        <v>0.14873832420576952</v>
      </c>
      <c r="CY54" s="4">
        <f t="shared" si="150"/>
        <v>-0.21970997456110952</v>
      </c>
      <c r="CZ54" s="1">
        <f t="shared" si="151"/>
        <v>-0.37080795366385039</v>
      </c>
      <c r="DA54" s="1">
        <f t="shared" si="27"/>
        <v>3.4569023929266769E-3</v>
      </c>
      <c r="DB54" s="1">
        <f t="shared" si="90"/>
        <v>1002.4198316750487</v>
      </c>
      <c r="DC54" s="1">
        <f t="shared" si="91"/>
        <v>-380.82718457184762</v>
      </c>
      <c r="DD54" s="1">
        <f t="shared" si="92"/>
        <v>577.74459959746059</v>
      </c>
      <c r="DE54" s="1">
        <f t="shared" si="93"/>
        <v>500</v>
      </c>
      <c r="DF54" s="1">
        <f t="shared" si="94"/>
        <v>1.0208028598343074E-4</v>
      </c>
      <c r="DG54" s="4">
        <f t="shared" si="152"/>
        <v>9.7752798831001103E-2</v>
      </c>
      <c r="DH54" s="1">
        <f t="shared" si="153"/>
        <v>-1.6306983976323373</v>
      </c>
      <c r="DI54" s="4">
        <f t="shared" si="154"/>
        <v>26.161110161781334</v>
      </c>
      <c r="DJ54" s="4">
        <f t="shared" si="28"/>
        <v>36.161110161781338</v>
      </c>
      <c r="DK54" s="4">
        <f t="shared" si="155"/>
        <v>3.5268187330057877E-3</v>
      </c>
      <c r="DL54" s="4">
        <f t="shared" si="29"/>
        <v>6.9916340079110868E-5</v>
      </c>
      <c r="DM54" s="4">
        <f t="shared" si="30"/>
        <v>-81.349213688458562</v>
      </c>
      <c r="DN54" s="4">
        <f t="shared" si="31"/>
        <v>-91.676818482639547</v>
      </c>
      <c r="DO54" s="4">
        <f t="shared" si="32"/>
        <v>-100</v>
      </c>
      <c r="DP54" s="1">
        <f t="shared" si="95"/>
        <v>91.676818482639547</v>
      </c>
      <c r="DQ54" s="1">
        <f t="shared" si="96"/>
        <v>8.3231815173604531</v>
      </c>
      <c r="DR54" s="1">
        <f t="shared" si="33"/>
        <v>2.2097889000908841</v>
      </c>
      <c r="DS54" s="4">
        <f t="shared" si="97"/>
        <v>0.57569900134168961</v>
      </c>
      <c r="DT54" s="1">
        <f t="shared" si="98"/>
        <v>0.15315187315138515</v>
      </c>
      <c r="DU54" s="4">
        <f t="shared" si="156"/>
        <v>-0.21283731875751538</v>
      </c>
      <c r="DV54" s="1">
        <f t="shared" si="157"/>
        <v>-0.33441191909139695</v>
      </c>
      <c r="DW54" s="1">
        <f t="shared" si="34"/>
        <v>3.5268187330057877E-3</v>
      </c>
      <c r="DX54" s="1">
        <f t="shared" si="99"/>
        <v>1002.4687731131041</v>
      </c>
      <c r="DY54" s="1">
        <f t="shared" si="100"/>
        <v>-343.44772914524651</v>
      </c>
      <c r="DZ54" s="1">
        <f t="shared" si="101"/>
        <v>575.69900134168961</v>
      </c>
      <c r="EA54" s="1">
        <f t="shared" si="102"/>
        <v>500</v>
      </c>
      <c r="EB54" s="1">
        <f t="shared" si="103"/>
        <v>1.0477428450978788E-4</v>
      </c>
      <c r="EC54" s="4">
        <f t="shared" si="158"/>
        <v>0.11180112256322161</v>
      </c>
      <c r="ED54" s="1">
        <f t="shared" si="159"/>
        <v>-1.6516082439396722</v>
      </c>
      <c r="EE54" s="4">
        <f t="shared" si="160"/>
        <v>28.295359447303337</v>
      </c>
      <c r="EF54" s="4">
        <f t="shared" si="35"/>
        <v>38.295359447303341</v>
      </c>
      <c r="EG54" s="4">
        <f t="shared" si="161"/>
        <v>3.6009380793142962E-3</v>
      </c>
      <c r="EH54" s="4">
        <f t="shared" si="36"/>
        <v>7.411934630850844E-5</v>
      </c>
      <c r="EI54" s="4">
        <f t="shared" si="37"/>
        <v>-81.243356852036811</v>
      </c>
      <c r="EJ54" s="4">
        <f t="shared" si="38"/>
        <v>-91.525666492049851</v>
      </c>
      <c r="EK54" s="4">
        <f t="shared" si="39"/>
        <v>-100</v>
      </c>
      <c r="EL54" s="1">
        <f t="shared" si="104"/>
        <v>91.525666492049851</v>
      </c>
      <c r="EM54" s="1">
        <f t="shared" si="105"/>
        <v>8.4743335079501492</v>
      </c>
      <c r="EN54" s="1">
        <f t="shared" si="40"/>
        <v>2.2094870157212032</v>
      </c>
      <c r="EO54" s="4">
        <f t="shared" si="106"/>
        <v>0.57708778457405963</v>
      </c>
      <c r="EP54" s="1">
        <f t="shared" si="107"/>
        <v>0.14717454388586118</v>
      </c>
      <c r="EQ54" s="4">
        <f t="shared" si="162"/>
        <v>-0.2113601495894081</v>
      </c>
      <c r="ER54" s="1">
        <f t="shared" si="163"/>
        <v>-0.33303532588829732</v>
      </c>
      <c r="ES54" s="1">
        <f t="shared" si="41"/>
        <v>3.6009380793142962E-3</v>
      </c>
      <c r="ET54" s="1">
        <f t="shared" si="108"/>
        <v>1002.52065665552</v>
      </c>
      <c r="EU54" s="1">
        <f t="shared" si="109"/>
        <v>-342.03394039379913</v>
      </c>
      <c r="EV54" s="1">
        <f t="shared" si="110"/>
        <v>577.08778457405958</v>
      </c>
      <c r="EW54" s="1">
        <f t="shared" si="111"/>
        <v>500</v>
      </c>
      <c r="EX54" s="1">
        <f t="shared" si="112"/>
        <v>1.0059790249111675E-4</v>
      </c>
      <c r="EY54" s="4">
        <f t="shared" si="164"/>
        <v>0.11232715832181685</v>
      </c>
      <c r="EZ54" s="1">
        <f t="shared" si="165"/>
        <v>-1.6881418813353313</v>
      </c>
      <c r="FA54" s="4">
        <f t="shared" si="166"/>
        <v>28.155964705890451</v>
      </c>
      <c r="FB54" s="4">
        <f t="shared" si="42"/>
        <v>38.155964705890455</v>
      </c>
      <c r="FC54" s="4">
        <f t="shared" si="167"/>
        <v>3.650432351125834E-3</v>
      </c>
      <c r="FD54" s="4">
        <f t="shared" si="43"/>
        <v>4.9494271811537875E-5</v>
      </c>
      <c r="FE54" s="4">
        <f t="shared" si="44"/>
        <v>-81.042969502447363</v>
      </c>
      <c r="FF54" s="4">
        <f t="shared" si="45"/>
        <v>-91.448736293203453</v>
      </c>
      <c r="FG54" s="4">
        <f t="shared" si="46"/>
        <v>-100</v>
      </c>
      <c r="FH54" s="1">
        <f t="shared" si="113"/>
        <v>91.448736293203453</v>
      </c>
      <c r="FI54" s="1">
        <f t="shared" si="114"/>
        <v>8.5512637067965471</v>
      </c>
      <c r="FJ54" s="1">
        <f t="shared" si="47"/>
        <v>2.2089377028585515</v>
      </c>
      <c r="FK54" s="4">
        <f t="shared" si="115"/>
        <v>0.57569957058609234</v>
      </c>
      <c r="FL54" s="1">
        <f t="shared" si="116"/>
        <v>0.1500850205525362</v>
      </c>
      <c r="FM54" s="4">
        <f t="shared" si="168"/>
        <v>-0.20728499454514798</v>
      </c>
      <c r="FN54" s="1">
        <f t="shared" si="169"/>
        <v>-0.31061627406182157</v>
      </c>
      <c r="FO54" s="1">
        <f t="shared" si="48"/>
        <v>3.650432351125834E-3</v>
      </c>
      <c r="FP54" s="1">
        <f t="shared" si="117"/>
        <v>1002.5553026457881</v>
      </c>
      <c r="FQ54" s="1">
        <f t="shared" si="118"/>
        <v>-319.00912578697199</v>
      </c>
      <c r="FR54" s="1">
        <f t="shared" si="119"/>
        <v>575.69957058609236</v>
      </c>
      <c r="FS54" s="1">
        <f t="shared" si="120"/>
        <v>500</v>
      </c>
      <c r="FT54" s="1">
        <f t="shared" si="121"/>
        <v>1.0237929000762027E-4</v>
      </c>
      <c r="FU54" s="4">
        <f t="shared" si="170"/>
        <v>0.12203228486537165</v>
      </c>
      <c r="FV54" s="1">
        <f t="shared" si="171"/>
        <v>-1.7031838906975454</v>
      </c>
      <c r="FW54" s="4">
        <f t="shared" si="172"/>
        <v>28.11242321537404</v>
      </c>
      <c r="FX54" s="4">
        <f t="shared" si="49"/>
        <v>38.112423215374037</v>
      </c>
      <c r="FY54" s="4">
        <f t="shared" si="173"/>
        <v>3.6825083136244178E-3</v>
      </c>
      <c r="FZ54" s="4">
        <f t="shared" si="50"/>
        <v>3.2075962498583771E-5</v>
      </c>
      <c r="GA54" s="4">
        <f t="shared" si="51"/>
        <v>-80.972990041193256</v>
      </c>
      <c r="GB54" s="4">
        <f t="shared" si="52"/>
        <v>-91.320234039555501</v>
      </c>
      <c r="GC54" s="4">
        <f t="shared" si="53"/>
        <v>-99.94665600220354</v>
      </c>
      <c r="GD54" s="1">
        <f t="shared" si="122"/>
        <v>91.320234039555501</v>
      </c>
      <c r="GE54" s="1">
        <f t="shared" si="123"/>
        <v>8.6797659604444988</v>
      </c>
      <c r="GF54" s="1">
        <f t="shared" si="54"/>
        <v>2.2088272216035416</v>
      </c>
      <c r="GG54" s="4">
        <f t="shared" si="124"/>
        <v>0.57963714553544321</v>
      </c>
      <c r="GH54" s="1">
        <f t="shared" si="125"/>
        <v>0.15166198710098858</v>
      </c>
      <c r="GI54" s="4">
        <f t="shared" si="174"/>
        <v>-0.20544375508478901</v>
      </c>
      <c r="GJ54" s="1">
        <f t="shared" si="175"/>
        <v>-0.33806695819116683</v>
      </c>
      <c r="GK54" s="1">
        <f t="shared" si="55"/>
        <v>3.6825083136244178E-3</v>
      </c>
      <c r="GL54" s="1">
        <f t="shared" si="126"/>
        <v>1002.5777558195371</v>
      </c>
      <c r="GM54" s="1">
        <f t="shared" si="127"/>
        <v>-347.20152740149217</v>
      </c>
      <c r="GN54" s="1">
        <f t="shared" si="128"/>
        <v>579.63714553544321</v>
      </c>
      <c r="GO54" s="1">
        <f t="shared" si="129"/>
        <v>500</v>
      </c>
      <c r="GP54" s="1">
        <f t="shared" si="130"/>
        <v>1.0340515980487011E-4</v>
      </c>
      <c r="GQ54" s="4">
        <f t="shared" si="176"/>
        <v>0.11309724509131276</v>
      </c>
      <c r="GR54" s="1">
        <f t="shared" si="177"/>
        <v>-1.7281569117208961</v>
      </c>
      <c r="GS54" s="4">
        <f t="shared" si="178"/>
        <v>31.574993672463883</v>
      </c>
      <c r="GT54" s="4">
        <f t="shared" si="56"/>
        <v>41.574993672463883</v>
      </c>
      <c r="GU54" s="4">
        <f t="shared" si="179"/>
        <v>3.7466435328553072E-3</v>
      </c>
      <c r="GV54" s="4">
        <f t="shared" si="57"/>
        <v>6.4135219230889405E-5</v>
      </c>
      <c r="GW54" s="4">
        <v>325</v>
      </c>
      <c r="GX54" s="4"/>
      <c r="GY54" s="4"/>
      <c r="GZ54" s="4"/>
      <c r="HA54" s="4"/>
      <c r="HB54" s="4"/>
      <c r="HC54" s="4"/>
      <c r="HD54" s="4"/>
      <c r="HE54" s="4"/>
      <c r="HF54" s="6"/>
      <c r="HG54" s="4"/>
      <c r="HH54" s="4"/>
      <c r="HI54" s="4"/>
      <c r="HJ54" s="1"/>
      <c r="HK54" s="4"/>
      <c r="HL54" s="4"/>
      <c r="HP54" s="2"/>
      <c r="HQ54" s="2"/>
      <c r="HR54" s="2"/>
      <c r="HS54" s="2"/>
      <c r="HT54" s="3"/>
      <c r="HU54" s="2"/>
      <c r="HV54" s="2"/>
      <c r="HW54" s="2"/>
      <c r="HX54" s="2"/>
    </row>
    <row r="55" spans="1:232" s="5" customFormat="1">
      <c r="A55" s="4">
        <v>37</v>
      </c>
      <c r="B55" s="4">
        <f t="shared" si="180"/>
        <v>100</v>
      </c>
      <c r="C55" s="4">
        <v>0</v>
      </c>
      <c r="D55" s="1">
        <f t="shared" si="1"/>
        <v>-100</v>
      </c>
      <c r="E55" s="1">
        <f t="shared" si="131"/>
        <v>320</v>
      </c>
      <c r="F55" s="4">
        <f t="shared" si="181"/>
        <v>2.2509999999999959</v>
      </c>
      <c r="G55" s="1">
        <f>'0.5Q 8-16'!GA55</f>
        <v>-84.102378801992714</v>
      </c>
      <c r="H55" s="1">
        <f>'0.5Q 8-16'!GB55</f>
        <v>-94.402991543743326</v>
      </c>
      <c r="I55" s="1">
        <f>'0.5Q 8-16'!GC55</f>
        <v>-100</v>
      </c>
      <c r="J55" s="1">
        <f>'0.5Q 8-16'!GD55</f>
        <v>94.402991543743326</v>
      </c>
      <c r="K55" s="1">
        <f>'0.5Q 8-16'!GE55</f>
        <v>5.597008456256674</v>
      </c>
      <c r="L55" s="1">
        <f>'0.5Q 8-16'!GF55</f>
        <v>2.2409786983979325</v>
      </c>
      <c r="M55" s="1">
        <f>'0.5Q 8-16'!GG55</f>
        <v>0.56131832265230663</v>
      </c>
      <c r="N55" s="1">
        <f>'0.5Q 8-16'!GH55</f>
        <v>0.1432204089501887</v>
      </c>
      <c r="O55" s="1">
        <f>'0.5Q 8-16'!GI55</f>
        <v>-0.23200285612906291</v>
      </c>
      <c r="P55" s="1">
        <f>'0.5Q 8-16'!GJ55</f>
        <v>-0.53377083110978218</v>
      </c>
      <c r="Q55" s="1">
        <f>'0.5Q 8-16'!GK55</f>
        <v>2.4980032450740083E-3</v>
      </c>
      <c r="R55" s="1">
        <f>'0.5Q 8-16'!GL55</f>
        <v>1001.7486022715518</v>
      </c>
      <c r="S55" s="1">
        <f>'0.5Q 8-16'!GM55</f>
        <v>-548.19331896636845</v>
      </c>
      <c r="T55" s="1">
        <f>'0.5Q 8-16'!GN55</f>
        <v>561.31832265230662</v>
      </c>
      <c r="U55" s="1">
        <f>'0.5Q 8-16'!GO55</f>
        <v>500</v>
      </c>
      <c r="V55" s="1">
        <f>'0.5Q 8-16'!GP55</f>
        <v>1.0214104857265643E-4</v>
      </c>
      <c r="W55" s="1">
        <f>'0.5Q 8-16'!GQ55</f>
        <v>6.9926332811022118E-2</v>
      </c>
      <c r="X55" s="1">
        <f>'0.5Q 8-16'!GR55</f>
        <v>-1.179075289725982</v>
      </c>
      <c r="Y55" s="1">
        <f>'0.5Q 8-16'!GS55</f>
        <v>16.699930481910886</v>
      </c>
      <c r="Z55" s="1">
        <f>'0.5Q 8-16'!GT55</f>
        <v>26.699930481910886</v>
      </c>
      <c r="AA55" s="1">
        <f>'0.5Q 8-16'!GU55</f>
        <v>2.6327174066137914E-3</v>
      </c>
      <c r="AB55" s="4"/>
      <c r="AC55" s="4">
        <f t="shared" si="2"/>
        <v>-83.898911769328336</v>
      </c>
      <c r="AD55" s="4">
        <f t="shared" si="3"/>
        <v>-93.966052888893856</v>
      </c>
      <c r="AE55" s="4">
        <f t="shared" si="4"/>
        <v>-100</v>
      </c>
      <c r="AF55" s="1">
        <f t="shared" si="59"/>
        <v>93.966052888893856</v>
      </c>
      <c r="AG55" s="1">
        <f t="shared" si="60"/>
        <v>6.0339471111061442</v>
      </c>
      <c r="AH55" s="1">
        <f t="shared" si="5"/>
        <v>2.2405554783070434</v>
      </c>
      <c r="AI55" s="4">
        <f t="shared" si="61"/>
        <v>0.56370684049562136</v>
      </c>
      <c r="AJ55" s="1">
        <f t="shared" si="62"/>
        <v>0.15315173351894548</v>
      </c>
      <c r="AK55" s="4">
        <f t="shared" si="132"/>
        <v>-0.22415756013132335</v>
      </c>
      <c r="AL55" s="1">
        <f t="shared" si="133"/>
        <v>-0.49152534995734426</v>
      </c>
      <c r="AM55" s="1">
        <f t="shared" si="6"/>
        <v>2.6327174066137914E-3</v>
      </c>
      <c r="AN55" s="1">
        <f t="shared" si="63"/>
        <v>1001.8429021846296</v>
      </c>
      <c r="AO55" s="1">
        <f t="shared" si="64"/>
        <v>-504.80636491319171</v>
      </c>
      <c r="AP55" s="1">
        <f t="shared" si="65"/>
        <v>563.70684049562135</v>
      </c>
      <c r="AQ55" s="1">
        <f t="shared" si="66"/>
        <v>500</v>
      </c>
      <c r="AR55" s="1">
        <f t="shared" si="67"/>
        <v>1.087902879961457E-4</v>
      </c>
      <c r="AS55" s="4">
        <f t="shared" si="134"/>
        <v>7.1453817389381627E-2</v>
      </c>
      <c r="AT55" s="1">
        <f t="shared" si="135"/>
        <v>-1.244904885917514</v>
      </c>
      <c r="AU55" s="4">
        <f t="shared" si="136"/>
        <v>16.486046013151121</v>
      </c>
      <c r="AV55" s="4">
        <f t="shared" si="7"/>
        <v>26.486046013151121</v>
      </c>
      <c r="AW55" s="4">
        <f t="shared" si="137"/>
        <v>2.7216060472561665E-3</v>
      </c>
      <c r="AX55" s="4">
        <f t="shared" si="8"/>
        <v>8.8888640642375161E-5</v>
      </c>
      <c r="AY55" s="4">
        <f t="shared" si="9"/>
        <v>-83.31247614457692</v>
      </c>
      <c r="AZ55" s="4">
        <f t="shared" si="10"/>
        <v>-93.761528630218294</v>
      </c>
      <c r="BA55" s="4">
        <f t="shared" si="11"/>
        <v>-100</v>
      </c>
      <c r="BB55" s="1">
        <f t="shared" si="68"/>
        <v>93.761528630218294</v>
      </c>
      <c r="BC55" s="1">
        <f t="shared" si="69"/>
        <v>6.2384713697817062</v>
      </c>
      <c r="BD55" s="1">
        <f t="shared" si="12"/>
        <v>2.2394532410460131</v>
      </c>
      <c r="BE55" s="4">
        <f t="shared" si="70"/>
        <v>0.56474145722684277</v>
      </c>
      <c r="BF55" s="1">
        <f t="shared" si="71"/>
        <v>0.16064616595165784</v>
      </c>
      <c r="BG55" s="4">
        <f t="shared" si="138"/>
        <v>-0.2163506246904674</v>
      </c>
      <c r="BH55" s="1">
        <f t="shared" si="139"/>
        <v>-0.4730339480105672</v>
      </c>
      <c r="BI55" s="1">
        <f t="shared" si="13"/>
        <v>2.7216060472561665E-3</v>
      </c>
      <c r="BJ55" s="1">
        <f t="shared" si="72"/>
        <v>1001.9051242330794</v>
      </c>
      <c r="BK55" s="1">
        <f t="shared" si="73"/>
        <v>-485.81532528581272</v>
      </c>
      <c r="BL55" s="1">
        <f t="shared" si="74"/>
        <v>564.74145722684273</v>
      </c>
      <c r="BM55" s="1">
        <f t="shared" si="75"/>
        <v>500</v>
      </c>
      <c r="BN55" s="1">
        <f t="shared" si="76"/>
        <v>1.1346622306002236E-4</v>
      </c>
      <c r="BO55" s="4">
        <f t="shared" si="140"/>
        <v>8.0440455415360518E-2</v>
      </c>
      <c r="BP55" s="1">
        <f t="shared" si="141"/>
        <v>-1.2803625682127227</v>
      </c>
      <c r="BQ55" s="4">
        <f t="shared" si="142"/>
        <v>20.513643489999378</v>
      </c>
      <c r="BR55" s="4">
        <f t="shared" si="14"/>
        <v>30.513643489999378</v>
      </c>
      <c r="BS55" s="4">
        <f t="shared" si="143"/>
        <v>2.8467908462808688E-3</v>
      </c>
      <c r="BT55" s="4">
        <f t="shared" si="15"/>
        <v>1.2518479902470228E-4</v>
      </c>
      <c r="BU55" s="4">
        <f t="shared" si="16"/>
        <v>-83.194947529067576</v>
      </c>
      <c r="BV55" s="4">
        <f t="shared" si="17"/>
        <v>-93.493179613237672</v>
      </c>
      <c r="BW55" s="4">
        <f t="shared" si="18"/>
        <v>-100</v>
      </c>
      <c r="BX55" s="1">
        <f t="shared" si="77"/>
        <v>93.493179613237672</v>
      </c>
      <c r="BY55" s="1">
        <f t="shared" si="78"/>
        <v>6.5068203867623282</v>
      </c>
      <c r="BZ55" s="1">
        <f t="shared" si="19"/>
        <v>2.2391763435630918</v>
      </c>
      <c r="CA55" s="4">
        <f t="shared" si="79"/>
        <v>0.56568097530107941</v>
      </c>
      <c r="CB55" s="1">
        <f t="shared" si="80"/>
        <v>0.14418227248443347</v>
      </c>
      <c r="CC55" s="4">
        <f t="shared" si="144"/>
        <v>-0.21255344363318773</v>
      </c>
      <c r="CD55" s="1">
        <f t="shared" si="145"/>
        <v>-0.44383927390967437</v>
      </c>
      <c r="CE55" s="1">
        <f t="shared" si="20"/>
        <v>2.8467908462808688E-3</v>
      </c>
      <c r="CF55" s="1">
        <f t="shared" si="81"/>
        <v>1001.9927535923968</v>
      </c>
      <c r="CG55" s="1">
        <f t="shared" si="82"/>
        <v>-455.83181109071376</v>
      </c>
      <c r="CH55" s="1">
        <f t="shared" si="83"/>
        <v>565.68097530107946</v>
      </c>
      <c r="CI55" s="1">
        <f t="shared" si="84"/>
        <v>500</v>
      </c>
      <c r="CJ55" s="1">
        <f t="shared" si="85"/>
        <v>1.0162158475733978E-4</v>
      </c>
      <c r="CK55" s="4">
        <f t="shared" si="146"/>
        <v>8.3792023571436683E-2</v>
      </c>
      <c r="CL55" s="1">
        <f t="shared" si="147"/>
        <v>-1.3396033995689978</v>
      </c>
      <c r="CM55" s="4">
        <f t="shared" si="148"/>
        <v>20.23116874692343</v>
      </c>
      <c r="CN55" s="4">
        <f t="shared" si="21"/>
        <v>30.23116874692343</v>
      </c>
      <c r="CO55" s="4">
        <f t="shared" si="149"/>
        <v>2.928827392052837E-3</v>
      </c>
      <c r="CP55" s="4">
        <f t="shared" si="22"/>
        <v>8.2036545771968158E-5</v>
      </c>
      <c r="CQ55" s="4">
        <f t="shared" si="23"/>
        <v>-83.096517235841148</v>
      </c>
      <c r="CR55" s="4">
        <f t="shared" si="24"/>
        <v>-93.345772010975764</v>
      </c>
      <c r="CS55" s="4">
        <f t="shared" si="25"/>
        <v>-100</v>
      </c>
      <c r="CT55" s="1">
        <f t="shared" si="86"/>
        <v>93.345772010975764</v>
      </c>
      <c r="CU55" s="1">
        <f t="shared" si="87"/>
        <v>6.6542279890242355</v>
      </c>
      <c r="CV55" s="1">
        <f t="shared" si="26"/>
        <v>2.2389455965124054</v>
      </c>
      <c r="CW55" s="4">
        <f t="shared" si="88"/>
        <v>0.5677400006938349</v>
      </c>
      <c r="CX55" s="1">
        <f t="shared" si="89"/>
        <v>0.15037589472076054</v>
      </c>
      <c r="CY55" s="4">
        <f t="shared" si="150"/>
        <v>-0.21970997456110952</v>
      </c>
      <c r="CZ55" s="1">
        <f t="shared" si="151"/>
        <v>-0.44991671278114809</v>
      </c>
      <c r="DA55" s="1">
        <f t="shared" si="27"/>
        <v>2.928827392052837E-3</v>
      </c>
      <c r="DB55" s="1">
        <f t="shared" si="90"/>
        <v>1002.0501791744369</v>
      </c>
      <c r="DC55" s="1">
        <f t="shared" si="91"/>
        <v>-462.07346236049472</v>
      </c>
      <c r="DD55" s="1">
        <f t="shared" si="92"/>
        <v>567.74000069383487</v>
      </c>
      <c r="DE55" s="1">
        <f t="shared" si="93"/>
        <v>500</v>
      </c>
      <c r="DF55" s="1">
        <f t="shared" si="94"/>
        <v>1.0561500017476798E-4</v>
      </c>
      <c r="DG55" s="4">
        <f t="shared" si="152"/>
        <v>8.2910868872088539E-2</v>
      </c>
      <c r="DH55" s="1">
        <f t="shared" si="153"/>
        <v>-1.3815028271543299</v>
      </c>
      <c r="DI55" s="4">
        <f t="shared" si="154"/>
        <v>22.820079322154577</v>
      </c>
      <c r="DJ55" s="4">
        <f t="shared" si="28"/>
        <v>32.820079322154577</v>
      </c>
      <c r="DK55" s="4">
        <f t="shared" si="155"/>
        <v>3.0275533292056346E-3</v>
      </c>
      <c r="DL55" s="4">
        <f t="shared" si="29"/>
        <v>9.8725937152797667E-5</v>
      </c>
      <c r="DM55" s="4">
        <f t="shared" si="30"/>
        <v>-82.679276304455243</v>
      </c>
      <c r="DN55" s="4">
        <f t="shared" si="31"/>
        <v>-93.205510833589443</v>
      </c>
      <c r="DO55" s="4">
        <f t="shared" si="32"/>
        <v>-100</v>
      </c>
      <c r="DP55" s="1">
        <f t="shared" si="95"/>
        <v>93.205510833589443</v>
      </c>
      <c r="DQ55" s="1">
        <f t="shared" si="96"/>
        <v>6.7944891664105569</v>
      </c>
      <c r="DR55" s="1">
        <f t="shared" si="33"/>
        <v>2.2380053894246994</v>
      </c>
      <c r="DS55" s="4">
        <f t="shared" si="97"/>
        <v>0.56432978667630529</v>
      </c>
      <c r="DT55" s="1">
        <f t="shared" si="98"/>
        <v>0.14261531805448838</v>
      </c>
      <c r="DU55" s="4">
        <f t="shared" si="156"/>
        <v>-0.21283731875751538</v>
      </c>
      <c r="DV55" s="1">
        <f t="shared" si="157"/>
        <v>-0.3839022333645985</v>
      </c>
      <c r="DW55" s="1">
        <f t="shared" si="34"/>
        <v>3.0275533292056346E-3</v>
      </c>
      <c r="DX55" s="1">
        <f t="shared" si="99"/>
        <v>1002.1192873304439</v>
      </c>
      <c r="DY55" s="1">
        <f t="shared" si="100"/>
        <v>-394.27527171010996</v>
      </c>
      <c r="DZ55" s="1">
        <f t="shared" si="101"/>
        <v>564.32978667630528</v>
      </c>
      <c r="EA55" s="1">
        <f t="shared" si="102"/>
        <v>500</v>
      </c>
      <c r="EB55" s="1">
        <f t="shared" si="103"/>
        <v>9.9853080760030615E-5</v>
      </c>
      <c r="EC55" s="4">
        <f t="shared" si="158"/>
        <v>0.10108725858997954</v>
      </c>
      <c r="ED55" s="1">
        <f t="shared" si="159"/>
        <v>-1.4126894060128377</v>
      </c>
      <c r="EE55" s="4">
        <f t="shared" si="160"/>
        <v>22.575073478333195</v>
      </c>
      <c r="EF55" s="4">
        <f t="shared" si="35"/>
        <v>32.575073478333195</v>
      </c>
      <c r="EG55" s="4">
        <f t="shared" si="161"/>
        <v>3.0876193999480662E-3</v>
      </c>
      <c r="EH55" s="4">
        <f t="shared" si="36"/>
        <v>6.0066070742431556E-5</v>
      </c>
      <c r="EI55" s="4">
        <f t="shared" si="37"/>
        <v>-82.605483450821978</v>
      </c>
      <c r="EJ55" s="4">
        <f t="shared" si="38"/>
        <v>-93.042666632886096</v>
      </c>
      <c r="EK55" s="4">
        <f t="shared" si="39"/>
        <v>-100</v>
      </c>
      <c r="EL55" s="1">
        <f t="shared" si="104"/>
        <v>93.042666632886096</v>
      </c>
      <c r="EM55" s="1">
        <f t="shared" si="105"/>
        <v>6.9573333671139039</v>
      </c>
      <c r="EN55" s="1">
        <f t="shared" si="40"/>
        <v>2.2378206266756973</v>
      </c>
      <c r="EO55" s="4">
        <f t="shared" si="106"/>
        <v>0.56667221908988097</v>
      </c>
      <c r="EP55" s="1">
        <f t="shared" si="107"/>
        <v>0.1468049846124288</v>
      </c>
      <c r="EQ55" s="4">
        <f t="shared" si="162"/>
        <v>-0.2113601495894081</v>
      </c>
      <c r="ER55" s="1">
        <f t="shared" si="163"/>
        <v>-0.3925084596888358</v>
      </c>
      <c r="ES55" s="1">
        <f t="shared" si="41"/>
        <v>3.0876193999480662E-3</v>
      </c>
      <c r="ET55" s="1">
        <f t="shared" si="108"/>
        <v>1002.1613335799638</v>
      </c>
      <c r="EU55" s="1">
        <f t="shared" si="109"/>
        <v>-403.11403826962811</v>
      </c>
      <c r="EV55" s="1">
        <f t="shared" si="110"/>
        <v>566.67221908988097</v>
      </c>
      <c r="EW55" s="1">
        <f t="shared" si="111"/>
        <v>500</v>
      </c>
      <c r="EX55" s="1">
        <f t="shared" si="112"/>
        <v>1.0266373587324599E-4</v>
      </c>
      <c r="EY55" s="4">
        <f t="shared" si="164"/>
        <v>9.8511438063046255E-2</v>
      </c>
      <c r="EZ55" s="1">
        <f t="shared" si="165"/>
        <v>-1.4452982619109869</v>
      </c>
      <c r="FA55" s="4">
        <f t="shared" si="166"/>
        <v>22.56209157375223</v>
      </c>
      <c r="FB55" s="4">
        <f t="shared" si="42"/>
        <v>32.562091573752227</v>
      </c>
      <c r="FC55" s="4">
        <f t="shared" si="167"/>
        <v>3.1298655242086148E-3</v>
      </c>
      <c r="FD55" s="4">
        <f t="shared" si="43"/>
        <v>4.2246124260548589E-5</v>
      </c>
      <c r="FE55" s="4">
        <f t="shared" si="44"/>
        <v>-82.356007221575865</v>
      </c>
      <c r="FF55" s="4">
        <f t="shared" si="45"/>
        <v>-92.96005510934242</v>
      </c>
      <c r="FG55" s="4">
        <f t="shared" si="46"/>
        <v>-100</v>
      </c>
      <c r="FH55" s="1">
        <f t="shared" si="113"/>
        <v>92.96005510934242</v>
      </c>
      <c r="FI55" s="1">
        <f t="shared" si="114"/>
        <v>7.0399448906575799</v>
      </c>
      <c r="FJ55" s="1">
        <f t="shared" si="47"/>
        <v>2.2373255916463628</v>
      </c>
      <c r="FK55" s="4">
        <f t="shared" si="115"/>
        <v>0.56775777575622577</v>
      </c>
      <c r="FL55" s="1">
        <f t="shared" si="116"/>
        <v>0.1492091457547868</v>
      </c>
      <c r="FM55" s="4">
        <f t="shared" si="168"/>
        <v>-0.20728499454514798</v>
      </c>
      <c r="FN55" s="1">
        <f t="shared" si="169"/>
        <v>-0.39558320008915976</v>
      </c>
      <c r="FO55" s="1">
        <f t="shared" si="48"/>
        <v>3.1298655242086148E-3</v>
      </c>
      <c r="FP55" s="1">
        <f t="shared" si="117"/>
        <v>1002.1909058669461</v>
      </c>
      <c r="FQ55" s="1">
        <f t="shared" si="118"/>
        <v>-406.27185815556885</v>
      </c>
      <c r="FR55" s="1">
        <f t="shared" si="119"/>
        <v>567.75777575622578</v>
      </c>
      <c r="FS55" s="1">
        <f t="shared" si="120"/>
        <v>500</v>
      </c>
      <c r="FT55" s="1">
        <f t="shared" si="121"/>
        <v>1.0411336538344385E-4</v>
      </c>
      <c r="FU55" s="4">
        <f t="shared" si="170"/>
        <v>0.10149326708618403</v>
      </c>
      <c r="FV55" s="1">
        <f t="shared" si="171"/>
        <v>-1.4634394950181233</v>
      </c>
      <c r="FW55" s="4">
        <f t="shared" si="172"/>
        <v>26.295135974764804</v>
      </c>
      <c r="FX55" s="4">
        <f t="shared" si="49"/>
        <v>36.295135974764804</v>
      </c>
      <c r="FY55" s="4">
        <f t="shared" si="173"/>
        <v>3.2078987754570825E-3</v>
      </c>
      <c r="FZ55" s="4">
        <f t="shared" si="50"/>
        <v>7.8033251248467699E-5</v>
      </c>
      <c r="GA55" s="4">
        <f t="shared" si="51"/>
        <v>-82.312435116385871</v>
      </c>
      <c r="GB55" s="4">
        <f t="shared" si="52"/>
        <v>-92.820180706497894</v>
      </c>
      <c r="GC55" s="4">
        <f t="shared" si="53"/>
        <v>-100</v>
      </c>
      <c r="GD55" s="1">
        <f t="shared" si="122"/>
        <v>92.820180706497894</v>
      </c>
      <c r="GE55" s="1">
        <f t="shared" si="123"/>
        <v>7.1798192935021063</v>
      </c>
      <c r="GF55" s="1">
        <f t="shared" si="54"/>
        <v>2.2372036538422968</v>
      </c>
      <c r="GG55" s="4">
        <f t="shared" si="124"/>
        <v>0.56752864477510379</v>
      </c>
      <c r="GH55" s="1">
        <f t="shared" si="125"/>
        <v>0.13612768004396691</v>
      </c>
      <c r="GI55" s="4">
        <f t="shared" si="174"/>
        <v>-0.20544375508478901</v>
      </c>
      <c r="GJ55" s="1">
        <f t="shared" si="175"/>
        <v>-0.37411792966063717</v>
      </c>
      <c r="GK55" s="1">
        <f t="shared" si="55"/>
        <v>3.2078987754570825E-3</v>
      </c>
      <c r="GL55" s="1">
        <f t="shared" si="126"/>
        <v>1002.24552914282</v>
      </c>
      <c r="GM55" s="1">
        <f t="shared" si="127"/>
        <v>-384.2265961200676</v>
      </c>
      <c r="GN55" s="1">
        <f t="shared" si="128"/>
        <v>567.52864477510377</v>
      </c>
      <c r="GO55" s="1">
        <f t="shared" si="129"/>
        <v>500</v>
      </c>
      <c r="GP55" s="1">
        <f t="shared" si="130"/>
        <v>9.4921907633467063E-5</v>
      </c>
      <c r="GQ55" s="4">
        <f t="shared" si="176"/>
        <v>0.1053700712760797</v>
      </c>
      <c r="GR55" s="1">
        <f t="shared" si="177"/>
        <v>-1.4985793164524617</v>
      </c>
      <c r="GS55" s="4">
        <f t="shared" si="178"/>
        <v>26.180007524549836</v>
      </c>
      <c r="GT55" s="4">
        <f t="shared" si="56"/>
        <v>36.180007524549836</v>
      </c>
      <c r="GU55" s="4">
        <f t="shared" si="179"/>
        <v>3.2623308642916642E-3</v>
      </c>
      <c r="GV55" s="4">
        <f t="shared" si="57"/>
        <v>5.4432088834581709E-5</v>
      </c>
      <c r="GW55" s="4">
        <v>320</v>
      </c>
      <c r="GX55" s="4"/>
      <c r="GY55" s="4"/>
      <c r="GZ55" s="4"/>
      <c r="HA55" s="4"/>
      <c r="HB55" s="4"/>
      <c r="HC55" s="4"/>
      <c r="HD55" s="4"/>
      <c r="HE55" s="4"/>
      <c r="HF55" s="6"/>
      <c r="HG55" s="4"/>
      <c r="HH55" s="4"/>
      <c r="HI55" s="4"/>
      <c r="HJ55" s="1"/>
      <c r="HK55" s="4"/>
      <c r="HL55" s="4"/>
      <c r="HP55" s="2"/>
      <c r="HQ55" s="2"/>
      <c r="HR55" s="2"/>
      <c r="HS55" s="2"/>
      <c r="HT55" s="3"/>
      <c r="HU55" s="2"/>
      <c r="HV55" s="2"/>
      <c r="HW55" s="2"/>
      <c r="HX55" s="2"/>
    </row>
    <row r="56" spans="1:232" s="5" customFormat="1">
      <c r="A56" s="4">
        <v>38</v>
      </c>
      <c r="B56" s="4">
        <f t="shared" si="180"/>
        <v>100</v>
      </c>
      <c r="C56" s="4">
        <v>0</v>
      </c>
      <c r="D56" s="1">
        <f t="shared" si="1"/>
        <v>-100</v>
      </c>
      <c r="E56" s="1">
        <f t="shared" si="131"/>
        <v>315</v>
      </c>
      <c r="F56" s="4">
        <f t="shared" si="181"/>
        <v>2.2759999999999958</v>
      </c>
      <c r="G56" s="1">
        <f>'0.5Q 8-16'!GA56</f>
        <v>-85.56988489455955</v>
      </c>
      <c r="H56" s="1">
        <f>'0.5Q 8-16'!GB56</f>
        <v>-96.018834718477621</v>
      </c>
      <c r="I56" s="1">
        <f>'0.5Q 8-16'!GC56</f>
        <v>-100</v>
      </c>
      <c r="J56" s="1">
        <f>'0.5Q 8-16'!GD56</f>
        <v>96.018834718477621</v>
      </c>
      <c r="K56" s="1">
        <f>'0.5Q 8-16'!GE56</f>
        <v>3.9811652815223795</v>
      </c>
      <c r="L56" s="1">
        <f>'0.5Q 8-16'!GF56</f>
        <v>2.2685018971250286</v>
      </c>
      <c r="M56" s="1">
        <f>'0.5Q 8-16'!GG56</f>
        <v>0.55046397454192153</v>
      </c>
      <c r="N56" s="1">
        <f>'0.5Q 8-16'!GH56</f>
        <v>0.13742368009850342</v>
      </c>
      <c r="O56" s="1">
        <f>'0.5Q 8-16'!GI56</f>
        <v>-0.23200285612906291</v>
      </c>
      <c r="P56" s="1">
        <f>'0.5Q 8-16'!GJ56</f>
        <v>0.55046397454192153</v>
      </c>
      <c r="Q56" s="1">
        <f>'0.5Q 8-16'!GK56</f>
        <v>1.99557465830289E-3</v>
      </c>
      <c r="R56" s="1">
        <f>'0.5Q 8-16'!GL56</f>
        <v>1001.396902260812</v>
      </c>
      <c r="S56" s="1">
        <f>'0.5Q 8-16'!GM56</f>
        <v>565.33751113404423</v>
      </c>
      <c r="T56" s="1">
        <f>'0.5Q 8-16'!GN56</f>
        <v>550.46397454192152</v>
      </c>
      <c r="U56" s="1">
        <f>'0.5Q 8-16'!GO56</f>
        <v>500</v>
      </c>
      <c r="V56" s="1">
        <f>'0.5Q 8-16'!GP56</f>
        <v>1.0048571735422367E-4</v>
      </c>
      <c r="W56" s="1">
        <f>'0.5Q 8-16'!GQ56</f>
        <v>0.15873508203120421</v>
      </c>
      <c r="X56" s="1">
        <f>'0.5Q 8-16'!GR56</f>
        <v>-0.83905224712024074</v>
      </c>
      <c r="Y56" s="1">
        <f>'0.5Q 8-16'!GS56</f>
        <v>12.181104258949427</v>
      </c>
      <c r="Z56" s="1">
        <f>'0.5Q 8-16'!GT56</f>
        <v>22.181104258949425</v>
      </c>
      <c r="AA56" s="1">
        <f>'0.5Q 8-16'!GU56</f>
        <v>2.099370644857951E-3</v>
      </c>
      <c r="AB56" s="4"/>
      <c r="AC56" s="4">
        <f t="shared" si="2"/>
        <v>-85.379283676001393</v>
      </c>
      <c r="AD56" s="4">
        <f t="shared" si="3"/>
        <v>-95.548756996171093</v>
      </c>
      <c r="AE56" s="4">
        <f t="shared" si="4"/>
        <v>-100</v>
      </c>
      <c r="AF56" s="1">
        <f t="shared" si="59"/>
        <v>95.548756996171093</v>
      </c>
      <c r="AG56" s="1">
        <f t="shared" si="60"/>
        <v>4.4512430038289068</v>
      </c>
      <c r="AH56" s="1">
        <f t="shared" si="5"/>
        <v>2.2682735441762976</v>
      </c>
      <c r="AI56" s="4">
        <f t="shared" si="61"/>
        <v>0.55436131738508365</v>
      </c>
      <c r="AJ56" s="1">
        <f t="shared" si="62"/>
        <v>0.14655997303273882</v>
      </c>
      <c r="AK56" s="4">
        <f t="shared" si="132"/>
        <v>-0.22415756013132335</v>
      </c>
      <c r="AL56" s="1">
        <f t="shared" si="133"/>
        <v>0.55436131738508365</v>
      </c>
      <c r="AM56" s="1">
        <f t="shared" si="6"/>
        <v>2.099370644857951E-3</v>
      </c>
      <c r="AN56" s="1">
        <f t="shared" si="63"/>
        <v>1001.4695594514005</v>
      </c>
      <c r="AO56" s="1">
        <f t="shared" si="64"/>
        <v>569.34016018082855</v>
      </c>
      <c r="AP56" s="1">
        <f t="shared" si="65"/>
        <v>554.36131738508368</v>
      </c>
      <c r="AQ56" s="1">
        <f t="shared" si="66"/>
        <v>500</v>
      </c>
      <c r="AR56" s="1">
        <f t="shared" si="67"/>
        <v>1.0666935235116806E-4</v>
      </c>
      <c r="AS56" s="4">
        <f t="shared" si="134"/>
        <v>0.17040739690178228</v>
      </c>
      <c r="AT56" s="1">
        <f t="shared" si="135"/>
        <v>-0.87927792552719319</v>
      </c>
      <c r="AU56" s="4">
        <f t="shared" si="136"/>
        <v>17.202110864097282</v>
      </c>
      <c r="AV56" s="4">
        <f t="shared" si="7"/>
        <v>27.202110864097282</v>
      </c>
      <c r="AW56" s="4">
        <f t="shared" si="137"/>
        <v>2.2634557730704464E-3</v>
      </c>
      <c r="AX56" s="4">
        <f t="shared" si="8"/>
        <v>1.6408512821249532E-4</v>
      </c>
      <c r="AY56" s="4">
        <f t="shared" si="9"/>
        <v>-84.673431534823436</v>
      </c>
      <c r="AZ56" s="4">
        <f t="shared" si="10"/>
        <v>-95.33124230770548</v>
      </c>
      <c r="BA56" s="4">
        <f t="shared" si="11"/>
        <v>-100</v>
      </c>
      <c r="BB56" s="1">
        <f t="shared" si="68"/>
        <v>95.33124230770548</v>
      </c>
      <c r="BC56" s="1">
        <f t="shared" si="69"/>
        <v>4.6687576922945198</v>
      </c>
      <c r="BD56" s="1">
        <f t="shared" si="12"/>
        <v>2.2670671945685736</v>
      </c>
      <c r="BE56" s="4">
        <f t="shared" si="70"/>
        <v>0.5522790704512115</v>
      </c>
      <c r="BF56" s="1">
        <f t="shared" si="71"/>
        <v>0.12670007422653579</v>
      </c>
      <c r="BG56" s="4">
        <f t="shared" si="138"/>
        <v>-0.2163506246904674</v>
      </c>
      <c r="BH56" s="1">
        <f t="shared" si="139"/>
        <v>0.5522790704512115</v>
      </c>
      <c r="BI56" s="1">
        <f t="shared" si="13"/>
        <v>2.2634557730704464E-3</v>
      </c>
      <c r="BJ56" s="1">
        <f t="shared" si="72"/>
        <v>1001.5844190411493</v>
      </c>
      <c r="BK56" s="1">
        <f t="shared" si="73"/>
        <v>567.20165093480318</v>
      </c>
      <c r="BL56" s="1">
        <f t="shared" si="74"/>
        <v>552.27907045121151</v>
      </c>
      <c r="BM56" s="1">
        <f t="shared" si="75"/>
        <v>500</v>
      </c>
      <c r="BN56" s="1">
        <f t="shared" si="76"/>
        <v>9.1630054837144037E-5</v>
      </c>
      <c r="BO56" s="4">
        <f t="shared" si="140"/>
        <v>0.19189474758609024</v>
      </c>
      <c r="BP56" s="1">
        <f t="shared" si="141"/>
        <v>-0.9398331389491329</v>
      </c>
      <c r="BQ56" s="4">
        <f t="shared" si="142"/>
        <v>16.909144997557707</v>
      </c>
      <c r="BR56" s="4">
        <f t="shared" si="14"/>
        <v>26.909144997557707</v>
      </c>
      <c r="BS56" s="4">
        <f t="shared" si="143"/>
        <v>2.3627932927108345E-3</v>
      </c>
      <c r="BT56" s="4">
        <f t="shared" si="15"/>
        <v>9.9337519640388134E-5</v>
      </c>
      <c r="BU56" s="4">
        <f t="shared" si="16"/>
        <v>-84.604206761212211</v>
      </c>
      <c r="BV56" s="4">
        <f t="shared" si="17"/>
        <v>-95.041989503050331</v>
      </c>
      <c r="BW56" s="4">
        <f t="shared" si="18"/>
        <v>-100</v>
      </c>
      <c r="BX56" s="1">
        <f t="shared" si="77"/>
        <v>95.041989503050331</v>
      </c>
      <c r="BY56" s="1">
        <f t="shared" si="78"/>
        <v>4.9580104969496688</v>
      </c>
      <c r="BZ56" s="1">
        <f t="shared" si="19"/>
        <v>2.2669244676575522</v>
      </c>
      <c r="CA56" s="4">
        <f t="shared" si="79"/>
        <v>0.55496248188920738</v>
      </c>
      <c r="CB56" s="1">
        <f t="shared" si="80"/>
        <v>0.13418583811962906</v>
      </c>
      <c r="CC56" s="4">
        <f t="shared" si="144"/>
        <v>-0.21255344363318773</v>
      </c>
      <c r="CD56" s="1">
        <f t="shared" si="145"/>
        <v>0.55496248188920738</v>
      </c>
      <c r="CE56" s="1">
        <f t="shared" si="20"/>
        <v>2.3627932927108345E-3</v>
      </c>
      <c r="CF56" s="1">
        <f t="shared" si="81"/>
        <v>1001.6539553048975</v>
      </c>
      <c r="CG56" s="1">
        <f t="shared" si="82"/>
        <v>569.95756814985373</v>
      </c>
      <c r="CH56" s="1">
        <f t="shared" si="83"/>
        <v>554.96248188920742</v>
      </c>
      <c r="CI56" s="1">
        <f t="shared" si="84"/>
        <v>500</v>
      </c>
      <c r="CJ56" s="1">
        <f t="shared" si="85"/>
        <v>9.6799510714006871E-5</v>
      </c>
      <c r="CK56" s="4">
        <f t="shared" si="146"/>
        <v>0.20221302841806957</v>
      </c>
      <c r="CL56" s="1">
        <f t="shared" si="147"/>
        <v>-0.97918361793734776</v>
      </c>
      <c r="CM56" s="4">
        <f t="shared" si="148"/>
        <v>16.756090812765418</v>
      </c>
      <c r="CN56" s="4">
        <f t="shared" si="21"/>
        <v>26.756090812765418</v>
      </c>
      <c r="CO56" s="4">
        <f t="shared" si="149"/>
        <v>2.4282773679917121E-3</v>
      </c>
      <c r="CP56" s="4">
        <f t="shared" si="22"/>
        <v>6.5484075280877654E-5</v>
      </c>
      <c r="CQ56" s="4">
        <f t="shared" si="23"/>
        <v>-84.527186933190237</v>
      </c>
      <c r="CR56" s="4">
        <f t="shared" si="24"/>
        <v>-94.88458165625552</v>
      </c>
      <c r="CS56" s="4">
        <f t="shared" si="25"/>
        <v>-100</v>
      </c>
      <c r="CT56" s="1">
        <f t="shared" si="86"/>
        <v>94.88458165625552</v>
      </c>
      <c r="CU56" s="1">
        <f t="shared" si="87"/>
        <v>5.11541834374448</v>
      </c>
      <c r="CV56" s="1">
        <f t="shared" si="26"/>
        <v>2.266772707253617</v>
      </c>
      <c r="CW56" s="4">
        <f t="shared" si="88"/>
        <v>0.55654221482423161</v>
      </c>
      <c r="CX56" s="1">
        <f t="shared" si="89"/>
        <v>0.13931667170437603</v>
      </c>
      <c r="CY56" s="4">
        <f t="shared" si="150"/>
        <v>-0.21970997456110952</v>
      </c>
      <c r="CZ56" s="1">
        <f t="shared" si="151"/>
        <v>-0.54917218675252366</v>
      </c>
      <c r="DA56" s="1">
        <f t="shared" si="27"/>
        <v>2.4282773679917121E-3</v>
      </c>
      <c r="DB56" s="1">
        <f t="shared" si="90"/>
        <v>1001.6997941575943</v>
      </c>
      <c r="DC56" s="1">
        <f t="shared" si="91"/>
        <v>-564.0108192385768</v>
      </c>
      <c r="DD56" s="1">
        <f t="shared" si="92"/>
        <v>556.54221482423156</v>
      </c>
      <c r="DE56" s="1">
        <f t="shared" si="93"/>
        <v>500</v>
      </c>
      <c r="DF56" s="1">
        <f t="shared" si="94"/>
        <v>1.0011000481222496E-4</v>
      </c>
      <c r="DG56" s="4">
        <f t="shared" si="152"/>
        <v>7.1879558617731126E-2</v>
      </c>
      <c r="DH56" s="1">
        <f t="shared" si="153"/>
        <v>-1.1422591253781249</v>
      </c>
      <c r="DI56" s="4">
        <f t="shared" si="154"/>
        <v>16.671166660215853</v>
      </c>
      <c r="DJ56" s="4">
        <f t="shared" si="28"/>
        <v>26.671166660215853</v>
      </c>
      <c r="DK56" s="4">
        <f t="shared" si="155"/>
        <v>2.5086242502849305E-3</v>
      </c>
      <c r="DL56" s="4">
        <f t="shared" si="29"/>
        <v>8.0346882293218323E-5</v>
      </c>
      <c r="DM56" s="4">
        <f t="shared" si="30"/>
        <v>-84.009338920451924</v>
      </c>
      <c r="DN56" s="4">
        <f t="shared" si="31"/>
        <v>-94.734203184539339</v>
      </c>
      <c r="DO56" s="4">
        <f t="shared" si="32"/>
        <v>-100</v>
      </c>
      <c r="DP56" s="1">
        <f t="shared" si="95"/>
        <v>94.734203184539339</v>
      </c>
      <c r="DQ56" s="1">
        <f t="shared" si="96"/>
        <v>5.2657968154606607</v>
      </c>
      <c r="DR56" s="1">
        <f t="shared" si="33"/>
        <v>2.2657973136464817</v>
      </c>
      <c r="DS56" s="4">
        <f t="shared" si="97"/>
        <v>0.55583848443564676</v>
      </c>
      <c r="DT56" s="1">
        <f t="shared" si="98"/>
        <v>0.14487021340138137</v>
      </c>
      <c r="DU56" s="4">
        <f t="shared" si="156"/>
        <v>-0.21283731875751538</v>
      </c>
      <c r="DV56" s="1">
        <f t="shared" si="157"/>
        <v>-0.50617847127362059</v>
      </c>
      <c r="DW56" s="1">
        <f t="shared" si="34"/>
        <v>2.5086242502849305E-3</v>
      </c>
      <c r="DX56" s="1">
        <f t="shared" si="99"/>
        <v>1001.7560369751994</v>
      </c>
      <c r="DY56" s="1">
        <f t="shared" si="100"/>
        <v>-519.85541356743386</v>
      </c>
      <c r="DZ56" s="1">
        <f t="shared" si="101"/>
        <v>555.83848443564671</v>
      </c>
      <c r="EA56" s="1">
        <f t="shared" si="102"/>
        <v>500</v>
      </c>
      <c r="EB56" s="1">
        <f t="shared" si="103"/>
        <v>1.0378581578414084E-4</v>
      </c>
      <c r="EC56" s="4">
        <f t="shared" si="158"/>
        <v>8.2825916474598915E-2</v>
      </c>
      <c r="ED56" s="1">
        <f t="shared" si="159"/>
        <v>-1.1714862086678663</v>
      </c>
      <c r="EE56" s="4">
        <f t="shared" si="160"/>
        <v>16.516834828592717</v>
      </c>
      <c r="EF56" s="4">
        <f t="shared" si="35"/>
        <v>26.516834828592717</v>
      </c>
      <c r="EG56" s="4">
        <f t="shared" si="161"/>
        <v>2.5555800823954889E-3</v>
      </c>
      <c r="EH56" s="4">
        <f t="shared" si="36"/>
        <v>4.6955832110558409E-5</v>
      </c>
      <c r="EI56" s="4">
        <f t="shared" si="37"/>
        <v>-83.967610049607146</v>
      </c>
      <c r="EJ56" s="4">
        <f t="shared" si="38"/>
        <v>-94.559666773722341</v>
      </c>
      <c r="EK56" s="4">
        <f t="shared" si="39"/>
        <v>-100</v>
      </c>
      <c r="EL56" s="1">
        <f t="shared" si="104"/>
        <v>94.559666773722341</v>
      </c>
      <c r="EM56" s="1">
        <f t="shared" si="105"/>
        <v>5.4403332262776587</v>
      </c>
      <c r="EN56" s="1">
        <f t="shared" si="40"/>
        <v>2.2657928333307478</v>
      </c>
      <c r="EO56" s="4">
        <f t="shared" si="106"/>
        <v>0.55944413310101027</v>
      </c>
      <c r="EP56" s="1">
        <f t="shared" si="107"/>
        <v>0.14875682401451421</v>
      </c>
      <c r="EQ56" s="4">
        <f t="shared" si="162"/>
        <v>-0.2113601495894081</v>
      </c>
      <c r="ER56" s="1">
        <f t="shared" si="163"/>
        <v>-0.5335117087284631</v>
      </c>
      <c r="ES56" s="1">
        <f t="shared" si="41"/>
        <v>2.5555800823954889E-3</v>
      </c>
      <c r="ET56" s="1">
        <f t="shared" si="108"/>
        <v>1001.7889060576767</v>
      </c>
      <c r="EU56" s="1">
        <f t="shared" si="109"/>
        <v>-547.92719509830613</v>
      </c>
      <c r="EV56" s="1">
        <f t="shared" si="110"/>
        <v>559.44413310101027</v>
      </c>
      <c r="EW56" s="1">
        <f t="shared" si="111"/>
        <v>500</v>
      </c>
      <c r="EX56" s="1">
        <f t="shared" si="112"/>
        <v>1.0640786351051547E-4</v>
      </c>
      <c r="EY56" s="4">
        <f t="shared" si="164"/>
        <v>7.739806085195533E-2</v>
      </c>
      <c r="EZ56" s="1">
        <f t="shared" si="165"/>
        <v>-1.2003919803457892</v>
      </c>
      <c r="FA56" s="4">
        <f t="shared" si="166"/>
        <v>20.694129622222022</v>
      </c>
      <c r="FB56" s="4">
        <f t="shared" si="42"/>
        <v>30.694129622222022</v>
      </c>
      <c r="FC56" s="4">
        <f t="shared" si="167"/>
        <v>2.6584168735241114E-3</v>
      </c>
      <c r="FD56" s="4">
        <f t="shared" si="43"/>
        <v>1.0283679112862249E-4</v>
      </c>
      <c r="FE56" s="4">
        <f t="shared" si="44"/>
        <v>-83.669044940704367</v>
      </c>
      <c r="FF56" s="4">
        <f t="shared" si="45"/>
        <v>-94.471373925481387</v>
      </c>
      <c r="FG56" s="4">
        <f t="shared" si="46"/>
        <v>-100</v>
      </c>
      <c r="FH56" s="1">
        <f t="shared" si="113"/>
        <v>94.471373925481387</v>
      </c>
      <c r="FI56" s="1">
        <f t="shared" si="114"/>
        <v>5.5286260745186127</v>
      </c>
      <c r="FJ56" s="1">
        <f t="shared" si="47"/>
        <v>2.2651907658623878</v>
      </c>
      <c r="FK56" s="4">
        <f t="shared" si="115"/>
        <v>0.55730348432049936</v>
      </c>
      <c r="FL56" s="1">
        <f t="shared" si="116"/>
        <v>0.13213433588082768</v>
      </c>
      <c r="FM56" s="4">
        <f t="shared" si="168"/>
        <v>-0.20728499454514798</v>
      </c>
      <c r="FN56" s="1">
        <f t="shared" si="169"/>
        <v>-0.48090064040528158</v>
      </c>
      <c r="FO56" s="1">
        <f t="shared" si="48"/>
        <v>2.6584168735241114E-3</v>
      </c>
      <c r="FP56" s="1">
        <f t="shared" si="117"/>
        <v>1001.8608918114669</v>
      </c>
      <c r="FQ56" s="1">
        <f t="shared" si="118"/>
        <v>-493.89457570903227</v>
      </c>
      <c r="FR56" s="1">
        <f t="shared" si="119"/>
        <v>557.30348432049936</v>
      </c>
      <c r="FS56" s="1">
        <f t="shared" si="120"/>
        <v>500</v>
      </c>
      <c r="FT56" s="1">
        <f t="shared" si="121"/>
        <v>9.4289730136900678E-5</v>
      </c>
      <c r="FU56" s="4">
        <f t="shared" si="170"/>
        <v>8.9527799275214509E-2</v>
      </c>
      <c r="FV56" s="1">
        <f t="shared" si="171"/>
        <v>-1.239680637486841</v>
      </c>
      <c r="FW56" s="4">
        <f t="shared" si="172"/>
        <v>20.503695954626629</v>
      </c>
      <c r="FX56" s="4">
        <f t="shared" si="49"/>
        <v>30.503695954626629</v>
      </c>
      <c r="FY56" s="4">
        <f t="shared" si="173"/>
        <v>2.7219079367541551E-3</v>
      </c>
      <c r="FZ56" s="4">
        <f t="shared" si="50"/>
        <v>6.3491063230043752E-5</v>
      </c>
      <c r="GA56" s="4">
        <f t="shared" si="51"/>
        <v>-83.651880191578485</v>
      </c>
      <c r="GB56" s="4">
        <f t="shared" si="52"/>
        <v>-94.320127373440286</v>
      </c>
      <c r="GC56" s="4">
        <f t="shared" si="53"/>
        <v>-100</v>
      </c>
      <c r="GD56" s="1">
        <f t="shared" si="122"/>
        <v>94.320127373440286</v>
      </c>
      <c r="GE56" s="1">
        <f t="shared" si="123"/>
        <v>5.6798726265597139</v>
      </c>
      <c r="GF56" s="1">
        <f t="shared" si="54"/>
        <v>2.2651425100238849</v>
      </c>
      <c r="GG56" s="4">
        <f t="shared" si="124"/>
        <v>0.5587771236317618</v>
      </c>
      <c r="GH56" s="1">
        <f t="shared" si="125"/>
        <v>0.13632710955546001</v>
      </c>
      <c r="GI56" s="4">
        <f t="shared" si="174"/>
        <v>-0.20544375508478901</v>
      </c>
      <c r="GJ56" s="1">
        <f t="shared" si="175"/>
        <v>-0.47733606906082438</v>
      </c>
      <c r="GK56" s="1">
        <f t="shared" si="55"/>
        <v>2.7219079367541551E-3</v>
      </c>
      <c r="GL56" s="1">
        <f t="shared" si="126"/>
        <v>1001.9053355557279</v>
      </c>
      <c r="GM56" s="1">
        <f t="shared" si="127"/>
        <v>-490.23368964684784</v>
      </c>
      <c r="GN56" s="1">
        <f t="shared" si="128"/>
        <v>558.77712363176181</v>
      </c>
      <c r="GO56" s="1">
        <f t="shared" si="129"/>
        <v>500</v>
      </c>
      <c r="GP56" s="1">
        <f t="shared" si="130"/>
        <v>9.7198167740585473E-5</v>
      </c>
      <c r="GQ56" s="4">
        <f t="shared" si="176"/>
        <v>8.8629586966585072E-2</v>
      </c>
      <c r="GR56" s="1">
        <f t="shared" si="177"/>
        <v>-1.2723243814104923</v>
      </c>
      <c r="GS56" s="4">
        <f t="shared" si="178"/>
        <v>20.38016140821739</v>
      </c>
      <c r="GT56" s="4">
        <f t="shared" si="56"/>
        <v>30.38016140821739</v>
      </c>
      <c r="GU56" s="4">
        <f t="shared" si="179"/>
        <v>2.7662367569986955E-3</v>
      </c>
      <c r="GV56" s="4">
        <f t="shared" si="57"/>
        <v>4.4328820244540421E-5</v>
      </c>
      <c r="GW56" s="4">
        <v>315</v>
      </c>
      <c r="GX56" s="4"/>
      <c r="GY56" s="4"/>
      <c r="GZ56" s="4"/>
      <c r="HA56" s="4"/>
      <c r="HB56" s="4"/>
      <c r="HC56" s="4"/>
      <c r="HD56" s="4"/>
      <c r="HE56" s="4"/>
      <c r="HF56" s="6"/>
      <c r="HG56" s="4"/>
      <c r="HH56" s="4"/>
      <c r="HI56" s="4"/>
      <c r="HJ56" s="1"/>
      <c r="HK56" s="4"/>
      <c r="HL56" s="4"/>
      <c r="HP56" s="2"/>
      <c r="HQ56" s="2"/>
      <c r="HR56" s="2"/>
      <c r="HS56" s="2"/>
      <c r="HT56" s="3"/>
      <c r="HU56" s="2"/>
      <c r="HV56" s="2"/>
      <c r="HW56" s="2"/>
      <c r="HX56" s="2"/>
    </row>
    <row r="57" spans="1:232" s="5" customFormat="1">
      <c r="A57" s="4">
        <v>39</v>
      </c>
      <c r="B57" s="4">
        <f t="shared" si="180"/>
        <v>100</v>
      </c>
      <c r="C57" s="4">
        <v>0</v>
      </c>
      <c r="D57" s="1">
        <f t="shared" si="1"/>
        <v>-100</v>
      </c>
      <c r="E57" s="1">
        <f t="shared" si="131"/>
        <v>310</v>
      </c>
      <c r="F57" s="4">
        <f t="shared" si="181"/>
        <v>2.3009999999999957</v>
      </c>
      <c r="G57" s="1">
        <f>'0.5Q 8-16'!GA57</f>
        <v>-87.037390987126386</v>
      </c>
      <c r="H57" s="1">
        <f>'0.5Q 8-16'!GB57</f>
        <v>-97.634677893211915</v>
      </c>
      <c r="I57" s="1">
        <f>'0.5Q 8-16'!GC57</f>
        <v>-100</v>
      </c>
      <c r="J57" s="1">
        <f>'0.5Q 8-16'!GD57</f>
        <v>97.634677893211915</v>
      </c>
      <c r="K57" s="1">
        <f>'0.5Q 8-16'!GE57</f>
        <v>2.365322106788085</v>
      </c>
      <c r="L57" s="1">
        <f>'0.5Q 8-16'!GF57</f>
        <v>2.295640142120754</v>
      </c>
      <c r="M57" s="1">
        <f>'0.5Q 8-16'!GG57</f>
        <v>0.54276489991450738</v>
      </c>
      <c r="N57" s="1">
        <f>'0.5Q 8-16'!GH57</f>
        <v>0.1388251841849103</v>
      </c>
      <c r="O57" s="1">
        <f>'0.5Q 8-16'!GI57</f>
        <v>-0.23200285612906291</v>
      </c>
      <c r="P57" s="1">
        <f>'0.5Q 8-16'!GJ57</f>
        <v>0.54276489991450738</v>
      </c>
      <c r="Q57" s="1">
        <f>'0.5Q 8-16'!GK57</f>
        <v>1.4753037084911417E-3</v>
      </c>
      <c r="R57" s="1">
        <f>'0.5Q 8-16'!GL57</f>
        <v>1001.0327125959437</v>
      </c>
      <c r="S57" s="1">
        <f>'0.5Q 8-16'!GM57</f>
        <v>557.43040751019737</v>
      </c>
      <c r="T57" s="1">
        <f>'0.5Q 8-16'!GN57</f>
        <v>542.7648999145074</v>
      </c>
      <c r="U57" s="1">
        <f>'0.5Q 8-16'!GO57</f>
        <v>500</v>
      </c>
      <c r="V57" s="1">
        <f>'0.5Q 8-16'!GP57</f>
        <v>1.0405418996234966E-4</v>
      </c>
      <c r="W57" s="1">
        <f>'0.5Q 8-16'!GQ57</f>
        <v>0.10390438598961586</v>
      </c>
      <c r="X57" s="1">
        <f>'0.5Q 8-16'!GR57</f>
        <v>-0.63374746825595507</v>
      </c>
      <c r="Y57" s="1">
        <f>'0.5Q 8-16'!GS57</f>
        <v>12.564903330632568</v>
      </c>
      <c r="Z57" s="1">
        <f>'0.5Q 8-16'!GT57</f>
        <v>22.564903330632568</v>
      </c>
      <c r="AA57" s="1">
        <f>'0.5Q 8-16'!GU57</f>
        <v>1.6805837424779511E-3</v>
      </c>
      <c r="AB57" s="4"/>
      <c r="AC57" s="4">
        <f t="shared" si="2"/>
        <v>-86.859655582674449</v>
      </c>
      <c r="AD57" s="4">
        <f t="shared" si="3"/>
        <v>-97.131461103448331</v>
      </c>
      <c r="AE57" s="4">
        <f t="shared" si="4"/>
        <v>-100</v>
      </c>
      <c r="AF57" s="1">
        <f t="shared" si="59"/>
        <v>97.131461103448331</v>
      </c>
      <c r="AG57" s="1">
        <f t="shared" si="60"/>
        <v>2.8685388965516694</v>
      </c>
      <c r="AH57" s="1">
        <f t="shared" si="5"/>
        <v>2.2953864113610019</v>
      </c>
      <c r="AI57" s="4">
        <f t="shared" si="61"/>
        <v>0.54225734369408585</v>
      </c>
      <c r="AJ57" s="1">
        <f t="shared" si="62"/>
        <v>0.11234201338566707</v>
      </c>
      <c r="AK57" s="4">
        <f t="shared" si="132"/>
        <v>-0.22415756013132335</v>
      </c>
      <c r="AL57" s="1">
        <f t="shared" si="133"/>
        <v>0.54225734369408585</v>
      </c>
      <c r="AM57" s="1">
        <f t="shared" si="6"/>
        <v>1.6805837424779511E-3</v>
      </c>
      <c r="AN57" s="1">
        <f t="shared" si="63"/>
        <v>1001.1764086197345</v>
      </c>
      <c r="AO57" s="1">
        <f t="shared" si="64"/>
        <v>556.90913712070005</v>
      </c>
      <c r="AP57" s="1">
        <f t="shared" si="65"/>
        <v>542.25734369408588</v>
      </c>
      <c r="AQ57" s="1">
        <f t="shared" si="66"/>
        <v>500</v>
      </c>
      <c r="AR57" s="1">
        <f t="shared" si="67"/>
        <v>8.3757380475999981E-5</v>
      </c>
      <c r="AS57" s="4">
        <f t="shared" si="134"/>
        <v>0.11988999892171112</v>
      </c>
      <c r="AT57" s="1">
        <f t="shared" si="135"/>
        <v>-0.72040187231726438</v>
      </c>
      <c r="AU57" s="4">
        <f t="shared" si="136"/>
        <v>12.439359979566065</v>
      </c>
      <c r="AV57" s="4">
        <f t="shared" si="7"/>
        <v>22.439359979566063</v>
      </c>
      <c r="AW57" s="4">
        <f t="shared" si="137"/>
        <v>1.8096639005193871E-3</v>
      </c>
      <c r="AX57" s="4">
        <f t="shared" si="8"/>
        <v>1.2908015804143601E-4</v>
      </c>
      <c r="AY57" s="4">
        <f t="shared" si="9"/>
        <v>-86.034386925069953</v>
      </c>
      <c r="AZ57" s="4">
        <f t="shared" si="10"/>
        <v>-96.900955985192667</v>
      </c>
      <c r="BA57" s="4">
        <f t="shared" si="11"/>
        <v>-100</v>
      </c>
      <c r="BB57" s="1">
        <f t="shared" si="68"/>
        <v>96.900955985192667</v>
      </c>
      <c r="BC57" s="1">
        <f t="shared" si="69"/>
        <v>3.0990440148073333</v>
      </c>
      <c r="BD57" s="1">
        <f t="shared" si="12"/>
        <v>2.2942373691788371</v>
      </c>
      <c r="BE57" s="4">
        <f t="shared" si="70"/>
        <v>0.54340349220526996</v>
      </c>
      <c r="BF57" s="1">
        <f t="shared" si="71"/>
        <v>0.1225911015425299</v>
      </c>
      <c r="BG57" s="4">
        <f t="shared" si="138"/>
        <v>-0.2163506246904674</v>
      </c>
      <c r="BH57" s="1">
        <f t="shared" si="139"/>
        <v>0.54340349220526996</v>
      </c>
      <c r="BI57" s="1">
        <f t="shared" si="13"/>
        <v>1.8096639005193871E-3</v>
      </c>
      <c r="BJ57" s="1">
        <f t="shared" si="72"/>
        <v>1001.2667647303634</v>
      </c>
      <c r="BK57" s="1">
        <f t="shared" si="73"/>
        <v>558.08625456465631</v>
      </c>
      <c r="BL57" s="1">
        <f t="shared" si="74"/>
        <v>543.40349220526991</v>
      </c>
      <c r="BM57" s="1">
        <f t="shared" si="75"/>
        <v>500</v>
      </c>
      <c r="BN57" s="1">
        <f t="shared" si="76"/>
        <v>9.0758374510211851E-5</v>
      </c>
      <c r="BO57" s="4">
        <f t="shared" si="140"/>
        <v>0.13750869309178473</v>
      </c>
      <c r="BP57" s="1">
        <f t="shared" si="141"/>
        <v>-0.76732325716790883</v>
      </c>
      <c r="BQ57" s="4">
        <f t="shared" si="142"/>
        <v>12.277072194365106</v>
      </c>
      <c r="BR57" s="4">
        <f t="shared" si="14"/>
        <v>22.277072194365104</v>
      </c>
      <c r="BS57" s="4">
        <f t="shared" si="143"/>
        <v>1.8859828620482097E-3</v>
      </c>
      <c r="BT57" s="4">
        <f t="shared" si="15"/>
        <v>7.6318961528822624E-5</v>
      </c>
      <c r="BU57" s="4">
        <f t="shared" si="16"/>
        <v>-86.013465993356846</v>
      </c>
      <c r="BV57" s="4">
        <f t="shared" si="17"/>
        <v>-96.590799392862991</v>
      </c>
      <c r="BW57" s="4">
        <f t="shared" si="18"/>
        <v>-100</v>
      </c>
      <c r="BX57" s="1">
        <f t="shared" si="77"/>
        <v>96.590799392862991</v>
      </c>
      <c r="BY57" s="1">
        <f t="shared" si="78"/>
        <v>3.4092006071370093</v>
      </c>
      <c r="BZ57" s="1">
        <f t="shared" si="19"/>
        <v>2.2941918206666951</v>
      </c>
      <c r="CA57" s="4">
        <f t="shared" si="79"/>
        <v>0.54534706018285917</v>
      </c>
      <c r="CB57" s="1">
        <f t="shared" si="80"/>
        <v>0.1291859835611496</v>
      </c>
      <c r="CC57" s="4">
        <f t="shared" si="144"/>
        <v>-0.21255344363318773</v>
      </c>
      <c r="CD57" s="1">
        <f t="shared" si="145"/>
        <v>0.54534706018285917</v>
      </c>
      <c r="CE57" s="1">
        <f t="shared" si="20"/>
        <v>1.8859828620482097E-3</v>
      </c>
      <c r="CF57" s="1">
        <f t="shared" si="81"/>
        <v>1001.3201880034337</v>
      </c>
      <c r="CG57" s="1">
        <f t="shared" si="82"/>
        <v>560.08233774899998</v>
      </c>
      <c r="CH57" s="1">
        <f t="shared" si="83"/>
        <v>545.3470601828592</v>
      </c>
      <c r="CI57" s="1">
        <f t="shared" si="84"/>
        <v>500</v>
      </c>
      <c r="CJ57" s="1">
        <f t="shared" si="85"/>
        <v>9.5362086132524953E-5</v>
      </c>
      <c r="CK57" s="4">
        <f t="shared" si="146"/>
        <v>0.14404354335843206</v>
      </c>
      <c r="CL57" s="1">
        <f t="shared" si="147"/>
        <v>-0.79894788766567282</v>
      </c>
      <c r="CM57" s="4">
        <f t="shared" si="148"/>
        <v>12.198961447267214</v>
      </c>
      <c r="CN57" s="4">
        <f t="shared" si="21"/>
        <v>22.198961447267216</v>
      </c>
      <c r="CO57" s="4">
        <f t="shared" si="149"/>
        <v>1.9367025758337234E-3</v>
      </c>
      <c r="CP57" s="4">
        <f t="shared" si="22"/>
        <v>5.0719713785513619E-5</v>
      </c>
      <c r="CQ57" s="4">
        <f t="shared" si="23"/>
        <v>-85.957856630539325</v>
      </c>
      <c r="CR57" s="4">
        <f t="shared" si="24"/>
        <v>-96.423391301535275</v>
      </c>
      <c r="CS57" s="4">
        <f t="shared" si="25"/>
        <v>-100</v>
      </c>
      <c r="CT57" s="1">
        <f t="shared" si="86"/>
        <v>96.423391301535275</v>
      </c>
      <c r="CU57" s="1">
        <f t="shared" si="87"/>
        <v>3.5766086984647245</v>
      </c>
      <c r="CV57" s="1">
        <f t="shared" si="26"/>
        <v>2.2941002977885931</v>
      </c>
      <c r="CW57" s="4">
        <f t="shared" si="88"/>
        <v>0.54655181069952263</v>
      </c>
      <c r="CX57" s="1">
        <f t="shared" si="89"/>
        <v>0.13375668153865389</v>
      </c>
      <c r="CY57" s="4">
        <f t="shared" si="150"/>
        <v>-0.21970997456110952</v>
      </c>
      <c r="CZ57" s="1">
        <f t="shared" si="151"/>
        <v>0.54655181069952263</v>
      </c>
      <c r="DA57" s="1">
        <f t="shared" si="27"/>
        <v>1.9367025758337234E-3</v>
      </c>
      <c r="DB57" s="1">
        <f t="shared" si="90"/>
        <v>1001.3556918030837</v>
      </c>
      <c r="DC57" s="1">
        <f t="shared" si="91"/>
        <v>561.31964062462373</v>
      </c>
      <c r="DD57" s="1">
        <f t="shared" si="92"/>
        <v>546.55181069952266</v>
      </c>
      <c r="DE57" s="1">
        <f t="shared" si="93"/>
        <v>500</v>
      </c>
      <c r="DF57" s="1">
        <f t="shared" si="94"/>
        <v>9.8314958431597752E-5</v>
      </c>
      <c r="DG57" s="4">
        <f t="shared" si="152"/>
        <v>0.14883875931418167</v>
      </c>
      <c r="DH57" s="1">
        <f t="shared" si="153"/>
        <v>-0.81951252860267998</v>
      </c>
      <c r="DI57" s="4">
        <f t="shared" si="154"/>
        <v>12.188082989140117</v>
      </c>
      <c r="DJ57" s="4">
        <f t="shared" si="28"/>
        <v>22.188082989140117</v>
      </c>
      <c r="DK57" s="4">
        <f t="shared" si="155"/>
        <v>2.0005604505584727E-3</v>
      </c>
      <c r="DL57" s="4">
        <f t="shared" si="29"/>
        <v>6.3857874724749294E-5</v>
      </c>
      <c r="DM57" s="4">
        <f t="shared" si="30"/>
        <v>-85.339401536448605</v>
      </c>
      <c r="DN57" s="4">
        <f t="shared" si="31"/>
        <v>-96.262895535489235</v>
      </c>
      <c r="DO57" s="4">
        <f t="shared" si="32"/>
        <v>-100</v>
      </c>
      <c r="DP57" s="1">
        <f t="shared" si="95"/>
        <v>96.262895535489235</v>
      </c>
      <c r="DQ57" s="1">
        <f t="shared" si="96"/>
        <v>3.7371044645107645</v>
      </c>
      <c r="DR57" s="1">
        <f t="shared" si="33"/>
        <v>2.2932261478498659</v>
      </c>
      <c r="DS57" s="4">
        <f t="shared" si="97"/>
        <v>0.54857668406768312</v>
      </c>
      <c r="DT57" s="1">
        <f t="shared" si="98"/>
        <v>0.13865035343634777</v>
      </c>
      <c r="DU57" s="4">
        <f t="shared" si="156"/>
        <v>-0.21283731875751538</v>
      </c>
      <c r="DV57" s="1">
        <f t="shared" si="157"/>
        <v>0.54857668406768312</v>
      </c>
      <c r="DW57" s="1">
        <f t="shared" si="34"/>
        <v>2.0005604505584727E-3</v>
      </c>
      <c r="DX57" s="1">
        <f t="shared" si="99"/>
        <v>1001.4003923153909</v>
      </c>
      <c r="DY57" s="1">
        <f t="shared" si="100"/>
        <v>563.39922607119195</v>
      </c>
      <c r="DZ57" s="1">
        <f t="shared" si="101"/>
        <v>548.57668406768312</v>
      </c>
      <c r="EA57" s="1">
        <f t="shared" si="102"/>
        <v>500</v>
      </c>
      <c r="EB57" s="1">
        <f t="shared" si="103"/>
        <v>1.0161275994529157E-4</v>
      </c>
      <c r="EC57" s="4">
        <f t="shared" si="158"/>
        <v>0.1611196390323251</v>
      </c>
      <c r="ED57" s="1">
        <f t="shared" si="159"/>
        <v>-0.83916058624691137</v>
      </c>
      <c r="EE57" s="4">
        <f t="shared" si="160"/>
        <v>17.165497980076001</v>
      </c>
      <c r="EF57" s="4">
        <f t="shared" si="35"/>
        <v>27.165497980076001</v>
      </c>
      <c r="EG57" s="4">
        <f t="shared" si="161"/>
        <v>2.1248473699171963E-3</v>
      </c>
      <c r="EH57" s="4">
        <f t="shared" si="36"/>
        <v>1.2428691935872363E-4</v>
      </c>
      <c r="EI57" s="4">
        <f t="shared" si="37"/>
        <v>-85.329736648392313</v>
      </c>
      <c r="EJ57" s="4">
        <f t="shared" si="38"/>
        <v>-96.076666914558587</v>
      </c>
      <c r="EK57" s="4">
        <f t="shared" si="39"/>
        <v>-100</v>
      </c>
      <c r="EL57" s="1">
        <f t="shared" si="104"/>
        <v>96.076666914558587</v>
      </c>
      <c r="EM57" s="1">
        <f t="shared" si="105"/>
        <v>3.9233330854414135</v>
      </c>
      <c r="EN57" s="1">
        <f t="shared" si="40"/>
        <v>2.2931900784342951</v>
      </c>
      <c r="EO57" s="4">
        <f t="shared" si="106"/>
        <v>0.54794490207094704</v>
      </c>
      <c r="EP57" s="1">
        <f t="shared" si="107"/>
        <v>0.11776492789322832</v>
      </c>
      <c r="EQ57" s="4">
        <f t="shared" si="162"/>
        <v>-0.2113601495894081</v>
      </c>
      <c r="ER57" s="1">
        <f t="shared" si="163"/>
        <v>0.54794490207094704</v>
      </c>
      <c r="ES57" s="1">
        <f t="shared" si="41"/>
        <v>2.1248473699171963E-3</v>
      </c>
      <c r="ET57" s="1">
        <f t="shared" si="108"/>
        <v>1001.487393158942</v>
      </c>
      <c r="EU57" s="1">
        <f t="shared" si="109"/>
        <v>562.75037332490399</v>
      </c>
      <c r="EV57" s="1">
        <f t="shared" si="110"/>
        <v>547.94490207094702</v>
      </c>
      <c r="EW57" s="1">
        <f t="shared" si="111"/>
        <v>500</v>
      </c>
      <c r="EX57" s="1">
        <f t="shared" si="112"/>
        <v>8.6146542495658515E-5</v>
      </c>
      <c r="EY57" s="4">
        <f t="shared" si="164"/>
        <v>0.17105982650289056</v>
      </c>
      <c r="EZ57" s="1">
        <f t="shared" si="165"/>
        <v>-0.89136385845570765</v>
      </c>
      <c r="FA57" s="4">
        <f t="shared" si="166"/>
        <v>17.053695752850395</v>
      </c>
      <c r="FB57" s="4">
        <f t="shared" si="42"/>
        <v>27.053695752850395</v>
      </c>
      <c r="FC57" s="4">
        <f t="shared" si="167"/>
        <v>2.2086563941993366E-3</v>
      </c>
      <c r="FD57" s="4">
        <f t="shared" si="43"/>
        <v>8.3809024282140328E-5</v>
      </c>
      <c r="FE57" s="4">
        <f t="shared" si="44"/>
        <v>-84.982082659832869</v>
      </c>
      <c r="FF57" s="4">
        <f t="shared" si="45"/>
        <v>-95.982692741620355</v>
      </c>
      <c r="FG57" s="4">
        <f t="shared" si="46"/>
        <v>-100</v>
      </c>
      <c r="FH57" s="1">
        <f t="shared" si="113"/>
        <v>95.982692741620355</v>
      </c>
      <c r="FI57" s="1">
        <f t="shared" si="114"/>
        <v>4.0173072583796454</v>
      </c>
      <c r="FJ57" s="1">
        <f t="shared" si="47"/>
        <v>2.2926063500106428</v>
      </c>
      <c r="FK57" s="4">
        <f t="shared" si="115"/>
        <v>0.54831168296510135</v>
      </c>
      <c r="FL57" s="1">
        <f t="shared" si="116"/>
        <v>0.12328766808753143</v>
      </c>
      <c r="FM57" s="4">
        <f t="shared" si="168"/>
        <v>-0.20728499454514798</v>
      </c>
      <c r="FN57" s="1">
        <f t="shared" si="169"/>
        <v>0.54831168296510135</v>
      </c>
      <c r="FO57" s="1">
        <f t="shared" si="48"/>
        <v>2.2086563941993366E-3</v>
      </c>
      <c r="FP57" s="1">
        <f t="shared" si="117"/>
        <v>1001.5460594759395</v>
      </c>
      <c r="FQ57" s="1">
        <f t="shared" si="118"/>
        <v>563.12706463881841</v>
      </c>
      <c r="FR57" s="1">
        <f t="shared" si="119"/>
        <v>548.31168296510134</v>
      </c>
      <c r="FS57" s="1">
        <f t="shared" si="120"/>
        <v>500</v>
      </c>
      <c r="FT57" s="1">
        <f t="shared" si="121"/>
        <v>8.9952095864954953E-5</v>
      </c>
      <c r="FU57" s="4">
        <f t="shared" si="170"/>
        <v>0.18215298505143654</v>
      </c>
      <c r="FV57" s="1">
        <f t="shared" si="171"/>
        <v>-0.92217521204823183</v>
      </c>
      <c r="FW57" s="4">
        <f t="shared" si="172"/>
        <v>16.912498390273441</v>
      </c>
      <c r="FX57" s="4">
        <f t="shared" si="49"/>
        <v>26.912498390273441</v>
      </c>
      <c r="FY57" s="4">
        <f t="shared" si="173"/>
        <v>2.2591951300015203E-3</v>
      </c>
      <c r="FZ57" s="4">
        <f t="shared" si="50"/>
        <v>5.0538735802183651E-5</v>
      </c>
      <c r="GA57" s="4">
        <f t="shared" si="51"/>
        <v>-84.991325266771099</v>
      </c>
      <c r="GB57" s="4">
        <f t="shared" si="52"/>
        <v>-95.820074040382679</v>
      </c>
      <c r="GC57" s="4">
        <f t="shared" si="53"/>
        <v>-100</v>
      </c>
      <c r="GD57" s="1">
        <f t="shared" si="122"/>
        <v>95.820074040382679</v>
      </c>
      <c r="GE57" s="1">
        <f t="shared" si="123"/>
        <v>4.1799259596173215</v>
      </c>
      <c r="GF57" s="1">
        <f t="shared" si="54"/>
        <v>2.2926123410216221</v>
      </c>
      <c r="GG57" s="4">
        <f t="shared" si="124"/>
        <v>0.54939661995474509</v>
      </c>
      <c r="GH57" s="1">
        <f t="shared" si="125"/>
        <v>0.12697104510695981</v>
      </c>
      <c r="GI57" s="4">
        <f t="shared" si="174"/>
        <v>-0.20544375508478901</v>
      </c>
      <c r="GJ57" s="1">
        <f t="shared" si="175"/>
        <v>0.54939661995474509</v>
      </c>
      <c r="GK57" s="1">
        <f t="shared" si="55"/>
        <v>2.2591951300015203E-3</v>
      </c>
      <c r="GL57" s="1">
        <f t="shared" si="126"/>
        <v>1001.581436591001</v>
      </c>
      <c r="GM57" s="1">
        <f t="shared" si="127"/>
        <v>564.24131662592231</v>
      </c>
      <c r="GN57" s="1">
        <f t="shared" si="128"/>
        <v>549.39661995474512</v>
      </c>
      <c r="GO57" s="1">
        <f t="shared" si="129"/>
        <v>500</v>
      </c>
      <c r="GP57" s="1">
        <f t="shared" si="130"/>
        <v>9.2542561350526971E-5</v>
      </c>
      <c r="GQ57" s="4">
        <f t="shared" si="176"/>
        <v>0.18658139627396025</v>
      </c>
      <c r="GR57" s="1">
        <f t="shared" si="177"/>
        <v>-0.94301616872679994</v>
      </c>
      <c r="GS57" s="4">
        <f t="shared" si="178"/>
        <v>16.860539354608498</v>
      </c>
      <c r="GT57" s="4">
        <f t="shared" si="56"/>
        <v>26.860539354608498</v>
      </c>
      <c r="GU57" s="4">
        <f t="shared" si="179"/>
        <v>2.2951560449605323E-3</v>
      </c>
      <c r="GV57" s="4">
        <f t="shared" si="57"/>
        <v>3.5960914959012012E-5</v>
      </c>
      <c r="GW57" s="4">
        <v>310</v>
      </c>
      <c r="GX57" s="4"/>
      <c r="GY57" s="4"/>
      <c r="GZ57" s="4"/>
      <c r="HA57" s="4"/>
      <c r="HB57" s="4"/>
      <c r="HC57" s="4"/>
      <c r="HD57" s="4"/>
      <c r="HE57" s="4"/>
      <c r="HF57" s="6"/>
      <c r="HG57" s="4"/>
      <c r="HH57" s="4"/>
      <c r="HI57" s="4"/>
      <c r="HJ57" s="1"/>
      <c r="HK57" s="4"/>
      <c r="HL57" s="4"/>
      <c r="HP57" s="2"/>
      <c r="HQ57" s="2"/>
      <c r="HR57" s="2"/>
      <c r="HS57" s="2"/>
      <c r="HT57" s="3"/>
      <c r="HU57" s="2"/>
      <c r="HV57" s="2"/>
      <c r="HW57" s="2"/>
      <c r="HX57" s="2"/>
    </row>
    <row r="58" spans="1:232" s="5" customFormat="1">
      <c r="A58" s="4">
        <v>40</v>
      </c>
      <c r="B58" s="4">
        <f t="shared" si="180"/>
        <v>100</v>
      </c>
      <c r="C58" s="4">
        <v>0</v>
      </c>
      <c r="D58" s="1">
        <f t="shared" si="1"/>
        <v>-100</v>
      </c>
      <c r="E58" s="1">
        <f t="shared" si="131"/>
        <v>305</v>
      </c>
      <c r="F58" s="4">
        <f t="shared" si="181"/>
        <v>2.3259999999999956</v>
      </c>
      <c r="G58" s="1">
        <f>'0.5Q 8-16'!GA58</f>
        <v>-88.504897079693222</v>
      </c>
      <c r="H58" s="1">
        <f>'0.5Q 8-16'!GB58</f>
        <v>-99.25052106794621</v>
      </c>
      <c r="I58" s="1">
        <f>'0.5Q 8-16'!GC58</f>
        <v>-100</v>
      </c>
      <c r="J58" s="1">
        <f>'0.5Q 8-16'!GD58</f>
        <v>99.25052106794621</v>
      </c>
      <c r="K58" s="1">
        <f>'0.5Q 8-16'!GE58</f>
        <v>0.74947893205379046</v>
      </c>
      <c r="L58" s="1">
        <f>'0.5Q 8-16'!GF58</f>
        <v>2.3222436811974934</v>
      </c>
      <c r="M58" s="1">
        <f>'0.5Q 8-16'!GG58</f>
        <v>0.53207078153478804</v>
      </c>
      <c r="N58" s="1">
        <f>'0.5Q 8-16'!GH58</f>
        <v>9.9421837651386347E-2</v>
      </c>
      <c r="O58" s="1">
        <f>'0.5Q 8-16'!GI58</f>
        <v>-0.23200285612906291</v>
      </c>
      <c r="P58" s="1">
        <f>'0.5Q 8-16'!GJ58</f>
        <v>0.53207078153478804</v>
      </c>
      <c r="Q58" s="1">
        <f>'0.5Q 8-16'!GK58</f>
        <v>1.0934496243791478E-3</v>
      </c>
      <c r="R58" s="1">
        <f>'0.5Q 8-16'!GL58</f>
        <v>1000.7654147370655</v>
      </c>
      <c r="S58" s="1">
        <f>'0.5Q 8-16'!GM58</f>
        <v>546.44733405185798</v>
      </c>
      <c r="T58" s="1">
        <f>'0.5Q 8-16'!GN58</f>
        <v>532.07078153478801</v>
      </c>
      <c r="U58" s="1">
        <f>'0.5Q 8-16'!GO58</f>
        <v>500</v>
      </c>
      <c r="V58" s="1">
        <f>'0.5Q 8-16'!GP58</f>
        <v>7.6370816822398784E-5</v>
      </c>
      <c r="W58" s="1">
        <f>'0.5Q 8-16'!GQ58</f>
        <v>6.6928846862129854E-2</v>
      </c>
      <c r="X58" s="1">
        <f>'0.5Q 8-16'!GR58</f>
        <v>-0.47979596532744406</v>
      </c>
      <c r="Y58" s="1">
        <f>'0.5Q 8-16'!GS58</f>
        <v>6.7083709722362395</v>
      </c>
      <c r="Z58" s="1">
        <f>'0.5Q 8-16'!GT58</f>
        <v>16.708370972236239</v>
      </c>
      <c r="AA58" s="1">
        <f>'0.5Q 8-16'!GU58</f>
        <v>1.2431224541398964E-3</v>
      </c>
      <c r="AB58" s="4"/>
      <c r="AC58" s="4">
        <f t="shared" si="2"/>
        <v>-88.340027489347506</v>
      </c>
      <c r="AD58" s="4">
        <f t="shared" si="3"/>
        <v>-98.714165210725568</v>
      </c>
      <c r="AE58" s="4">
        <f t="shared" si="4"/>
        <v>-100</v>
      </c>
      <c r="AF58" s="1">
        <f t="shared" si="59"/>
        <v>98.714165210725568</v>
      </c>
      <c r="AG58" s="1">
        <f t="shared" si="60"/>
        <v>1.285834789274432</v>
      </c>
      <c r="AH58" s="1">
        <f t="shared" si="5"/>
        <v>2.3220581283030306</v>
      </c>
      <c r="AI58" s="4">
        <f t="shared" si="61"/>
        <v>0.5334343388405749</v>
      </c>
      <c r="AJ58" s="1">
        <f t="shared" si="62"/>
        <v>0.11458485532819652</v>
      </c>
      <c r="AK58" s="4">
        <f t="shared" si="132"/>
        <v>-0.22415756013132335</v>
      </c>
      <c r="AL58" s="1">
        <f t="shared" si="133"/>
        <v>0.5334343388405749</v>
      </c>
      <c r="AM58" s="1">
        <f t="shared" si="6"/>
        <v>1.2431224541398964E-3</v>
      </c>
      <c r="AN58" s="1">
        <f t="shared" si="63"/>
        <v>1000.8701857178979</v>
      </c>
      <c r="AO58" s="1">
        <f t="shared" si="64"/>
        <v>547.84773467604725</v>
      </c>
      <c r="AP58" s="1">
        <f t="shared" si="65"/>
        <v>533.43433884057492</v>
      </c>
      <c r="AQ58" s="1">
        <f t="shared" si="66"/>
        <v>500</v>
      </c>
      <c r="AR58" s="1">
        <f t="shared" si="67"/>
        <v>8.7492257667610944E-5</v>
      </c>
      <c r="AS58" s="4">
        <f t="shared" si="134"/>
        <v>7.7387382793767306E-2</v>
      </c>
      <c r="AT58" s="1">
        <f t="shared" si="135"/>
        <v>-0.54417384427618087</v>
      </c>
      <c r="AU58" s="4">
        <f t="shared" si="136"/>
        <v>6.6943753902453045</v>
      </c>
      <c r="AV58" s="4">
        <f t="shared" si="7"/>
        <v>16.694375390245305</v>
      </c>
      <c r="AW58" s="4">
        <f t="shared" si="137"/>
        <v>1.3382591624837151E-3</v>
      </c>
      <c r="AX58" s="4">
        <f t="shared" si="8"/>
        <v>9.5136708343818719E-5</v>
      </c>
      <c r="AY58" s="4">
        <f t="shared" si="9"/>
        <v>-87.395342315316469</v>
      </c>
      <c r="AZ58" s="4">
        <f t="shared" si="10"/>
        <v>-98.470669662679853</v>
      </c>
      <c r="BA58" s="4">
        <f t="shared" si="11"/>
        <v>-100</v>
      </c>
      <c r="BB58" s="1">
        <f t="shared" si="68"/>
        <v>98.470669662679853</v>
      </c>
      <c r="BC58" s="1">
        <f t="shared" si="69"/>
        <v>1.5293303373201468</v>
      </c>
      <c r="BD58" s="1">
        <f t="shared" si="12"/>
        <v>2.3210029587455518</v>
      </c>
      <c r="BE58" s="4">
        <f t="shared" si="70"/>
        <v>0.53531179133429418</v>
      </c>
      <c r="BF58" s="1">
        <f t="shared" si="71"/>
        <v>0.12442954225816606</v>
      </c>
      <c r="BG58" s="4">
        <f t="shared" si="138"/>
        <v>-0.2163506246904674</v>
      </c>
      <c r="BH58" s="1">
        <f t="shared" si="139"/>
        <v>0.53531179133429418</v>
      </c>
      <c r="BI58" s="1">
        <f t="shared" si="13"/>
        <v>1.3382591624837151E-3</v>
      </c>
      <c r="BJ58" s="1">
        <f t="shared" si="72"/>
        <v>1000.9367814137387</v>
      </c>
      <c r="BK58" s="1">
        <f t="shared" si="73"/>
        <v>549.77591593614682</v>
      </c>
      <c r="BL58" s="1">
        <f t="shared" si="74"/>
        <v>535.31179133429418</v>
      </c>
      <c r="BM58" s="1">
        <f t="shared" si="75"/>
        <v>500</v>
      </c>
      <c r="BN58" s="1">
        <f t="shared" si="76"/>
        <v>9.4280947607134401E-5</v>
      </c>
      <c r="BO58" s="4">
        <f t="shared" si="140"/>
        <v>9.0382581078886026E-2</v>
      </c>
      <c r="BP58" s="1">
        <f t="shared" si="141"/>
        <v>-0.57874700016297154</v>
      </c>
      <c r="BQ58" s="4">
        <f t="shared" si="142"/>
        <v>6.6049680489396714</v>
      </c>
      <c r="BR58" s="4">
        <f t="shared" si="14"/>
        <v>16.604968048939671</v>
      </c>
      <c r="BS58" s="4">
        <f t="shared" si="143"/>
        <v>1.3923984558306653E-3</v>
      </c>
      <c r="BT58" s="4">
        <f t="shared" si="15"/>
        <v>5.413929334695017E-5</v>
      </c>
      <c r="BU58" s="4">
        <f t="shared" si="16"/>
        <v>-87.42272522550148</v>
      </c>
      <c r="BV58" s="4">
        <f t="shared" si="17"/>
        <v>-98.13960928267565</v>
      </c>
      <c r="BW58" s="4">
        <f t="shared" si="18"/>
        <v>-100</v>
      </c>
      <c r="BX58" s="1">
        <f t="shared" si="77"/>
        <v>98.13960928267565</v>
      </c>
      <c r="BY58" s="1">
        <f t="shared" si="78"/>
        <v>1.8603907173243499</v>
      </c>
      <c r="BZ58" s="1">
        <f t="shared" si="19"/>
        <v>2.3210256505365696</v>
      </c>
      <c r="CA58" s="4">
        <f t="shared" si="79"/>
        <v>0.53667659739748963</v>
      </c>
      <c r="CB58" s="1">
        <f t="shared" si="80"/>
        <v>0.13071688236907439</v>
      </c>
      <c r="CC58" s="4">
        <f t="shared" si="144"/>
        <v>-0.21255344363318773</v>
      </c>
      <c r="CD58" s="1">
        <f t="shared" si="145"/>
        <v>0.53667659739748963</v>
      </c>
      <c r="CE58" s="1">
        <f t="shared" si="20"/>
        <v>1.3923984558306653E-3</v>
      </c>
      <c r="CF58" s="1">
        <f t="shared" si="81"/>
        <v>1000.9746789190814</v>
      </c>
      <c r="CG58" s="1">
        <f t="shared" si="82"/>
        <v>551.17759905916978</v>
      </c>
      <c r="CH58" s="1">
        <f t="shared" si="83"/>
        <v>536.67659739748967</v>
      </c>
      <c r="CI58" s="1">
        <f t="shared" si="84"/>
        <v>500</v>
      </c>
      <c r="CJ58" s="1">
        <f t="shared" si="85"/>
        <v>9.8716881243508892E-5</v>
      </c>
      <c r="CK58" s="4">
        <f t="shared" si="146"/>
        <v>9.407751367332215E-2</v>
      </c>
      <c r="CL58" s="1">
        <f t="shared" si="147"/>
        <v>-0.60212171424201044</v>
      </c>
      <c r="CM58" s="4">
        <f t="shared" si="148"/>
        <v>6.6095330100947267</v>
      </c>
      <c r="CN58" s="4">
        <f t="shared" si="21"/>
        <v>16.609533010094726</v>
      </c>
      <c r="CO58" s="4">
        <f t="shared" si="149"/>
        <v>1.4299652906236012E-3</v>
      </c>
      <c r="CP58" s="4">
        <f t="shared" si="22"/>
        <v>3.7566834792935894E-5</v>
      </c>
      <c r="CQ58" s="4">
        <f t="shared" si="23"/>
        <v>-87.388526327888414</v>
      </c>
      <c r="CR58" s="4">
        <f t="shared" si="24"/>
        <v>-97.962200946815031</v>
      </c>
      <c r="CS58" s="4">
        <f t="shared" si="25"/>
        <v>-100</v>
      </c>
      <c r="CT58" s="1">
        <f t="shared" si="86"/>
        <v>97.962200946815031</v>
      </c>
      <c r="CU58" s="1">
        <f t="shared" si="87"/>
        <v>2.037799053184969</v>
      </c>
      <c r="CV58" s="1">
        <f t="shared" si="26"/>
        <v>2.3210687562666918</v>
      </c>
      <c r="CW58" s="4">
        <f t="shared" si="88"/>
        <v>0.539369169561974</v>
      </c>
      <c r="CX58" s="1">
        <f t="shared" si="89"/>
        <v>0.13482561286751171</v>
      </c>
      <c r="CY58" s="4">
        <f t="shared" si="150"/>
        <v>-0.21970997456110952</v>
      </c>
      <c r="CZ58" s="1">
        <f t="shared" si="151"/>
        <v>0.539369169561974</v>
      </c>
      <c r="DA58" s="1">
        <f t="shared" si="27"/>
        <v>1.4299652906236012E-3</v>
      </c>
      <c r="DB58" s="1">
        <f t="shared" si="90"/>
        <v>1001.0009757034366</v>
      </c>
      <c r="DC58" s="1">
        <f t="shared" si="91"/>
        <v>553.94292452353852</v>
      </c>
      <c r="DD58" s="1">
        <f t="shared" si="92"/>
        <v>539.36916956197399</v>
      </c>
      <c r="DE58" s="1">
        <f t="shared" si="93"/>
        <v>500</v>
      </c>
      <c r="DF58" s="1">
        <f t="shared" si="94"/>
        <v>1.0134745704202443E-4</v>
      </c>
      <c r="DG58" s="4">
        <f t="shared" si="152"/>
        <v>9.7367036728547199E-2</v>
      </c>
      <c r="DH58" s="1">
        <f t="shared" si="153"/>
        <v>-0.61761560858325337</v>
      </c>
      <c r="DI58" s="4">
        <f t="shared" si="154"/>
        <v>12.546895457883368</v>
      </c>
      <c r="DJ58" s="4">
        <f t="shared" si="28"/>
        <v>22.546895457883366</v>
      </c>
      <c r="DK58" s="4">
        <f t="shared" si="155"/>
        <v>1.6011974927974124E-3</v>
      </c>
      <c r="DL58" s="4">
        <f t="shared" si="29"/>
        <v>1.7123220217381122E-4</v>
      </c>
      <c r="DM58" s="4">
        <f t="shared" si="30"/>
        <v>-86.669464152445286</v>
      </c>
      <c r="DN58" s="4">
        <f t="shared" si="31"/>
        <v>-97.791587886439132</v>
      </c>
      <c r="DO58" s="4">
        <f t="shared" si="32"/>
        <v>-100</v>
      </c>
      <c r="DP58" s="1">
        <f t="shared" si="95"/>
        <v>97.791587886439132</v>
      </c>
      <c r="DQ58" s="1">
        <f t="shared" si="96"/>
        <v>2.2084121135608683</v>
      </c>
      <c r="DR58" s="1">
        <f t="shared" si="33"/>
        <v>2.3201515343688608</v>
      </c>
      <c r="DS58" s="4">
        <f t="shared" si="97"/>
        <v>0.53850773037989796</v>
      </c>
      <c r="DT58" s="1">
        <f t="shared" si="98"/>
        <v>0.1065598305533893</v>
      </c>
      <c r="DU58" s="4">
        <f t="shared" si="156"/>
        <v>-0.21283731875751538</v>
      </c>
      <c r="DV58" s="1">
        <f t="shared" si="157"/>
        <v>0.53850773037989796</v>
      </c>
      <c r="DW58" s="1">
        <f t="shared" si="34"/>
        <v>1.6011974927974124E-3</v>
      </c>
      <c r="DX58" s="1">
        <f t="shared" si="99"/>
        <v>1001.1208382449581</v>
      </c>
      <c r="DY58" s="1">
        <f t="shared" si="100"/>
        <v>553.0582092547628</v>
      </c>
      <c r="DZ58" s="1">
        <f t="shared" si="101"/>
        <v>538.50773037989802</v>
      </c>
      <c r="EA58" s="1">
        <f t="shared" si="102"/>
        <v>500</v>
      </c>
      <c r="EB58" s="1">
        <f t="shared" si="103"/>
        <v>7.9872591552212051E-5</v>
      </c>
      <c r="EC58" s="4">
        <f t="shared" si="158"/>
        <v>0.11507234192224056</v>
      </c>
      <c r="ED58" s="1">
        <f t="shared" si="159"/>
        <v>-0.68552640447646562</v>
      </c>
      <c r="EE58" s="4">
        <f t="shared" si="160"/>
        <v>12.417169150829872</v>
      </c>
      <c r="EF58" s="4">
        <f t="shared" si="35"/>
        <v>22.417169150829871</v>
      </c>
      <c r="EG58" s="4">
        <f t="shared" si="161"/>
        <v>1.6984651920191047E-3</v>
      </c>
      <c r="EH58" s="4">
        <f t="shared" si="36"/>
        <v>9.7267699221692322E-5</v>
      </c>
      <c r="EI58" s="4">
        <f t="shared" si="37"/>
        <v>-86.69186324717748</v>
      </c>
      <c r="EJ58" s="4">
        <f t="shared" si="38"/>
        <v>-97.593667055394832</v>
      </c>
      <c r="EK58" s="4">
        <f t="shared" si="39"/>
        <v>-100</v>
      </c>
      <c r="EL58" s="1">
        <f t="shared" si="104"/>
        <v>97.593667055394832</v>
      </c>
      <c r="EM58" s="1">
        <f t="shared" si="105"/>
        <v>2.4063329446051682</v>
      </c>
      <c r="EN58" s="1">
        <f t="shared" si="40"/>
        <v>2.3201657495217485</v>
      </c>
      <c r="EO58" s="4">
        <f t="shared" si="106"/>
        <v>0.53951342174906713</v>
      </c>
      <c r="EP58" s="1">
        <f t="shared" si="107"/>
        <v>0.11401810562235233</v>
      </c>
      <c r="EQ58" s="4">
        <f t="shared" si="162"/>
        <v>-0.2113601495894081</v>
      </c>
      <c r="ER58" s="1">
        <f t="shared" si="163"/>
        <v>0.53951342174906713</v>
      </c>
      <c r="ES58" s="1">
        <f t="shared" si="41"/>
        <v>1.6984651920191047E-3</v>
      </c>
      <c r="ET58" s="1">
        <f t="shared" si="108"/>
        <v>1001.1889256344133</v>
      </c>
      <c r="EU58" s="1">
        <f t="shared" si="109"/>
        <v>554.0910744047269</v>
      </c>
      <c r="EV58" s="1">
        <f t="shared" si="110"/>
        <v>539.51342174906711</v>
      </c>
      <c r="EW58" s="1">
        <f t="shared" si="111"/>
        <v>500</v>
      </c>
      <c r="EX58" s="1">
        <f t="shared" si="112"/>
        <v>8.5276435579618315E-5</v>
      </c>
      <c r="EY58" s="4">
        <f t="shared" si="164"/>
        <v>0.12209340237837381</v>
      </c>
      <c r="EZ58" s="1">
        <f t="shared" si="165"/>
        <v>-0.72713919363117852</v>
      </c>
      <c r="FA58" s="4">
        <f t="shared" si="166"/>
        <v>12.356313380511439</v>
      </c>
      <c r="FB58" s="4">
        <f t="shared" si="42"/>
        <v>22.356313380511438</v>
      </c>
      <c r="FC58" s="4">
        <f t="shared" si="167"/>
        <v>1.764371604176728E-3</v>
      </c>
      <c r="FD58" s="4">
        <f t="shared" si="43"/>
        <v>6.5906412157623259E-5</v>
      </c>
      <c r="FE58" s="4">
        <f t="shared" si="44"/>
        <v>-86.295120378961371</v>
      </c>
      <c r="FF58" s="4">
        <f t="shared" si="45"/>
        <v>-97.494011557759322</v>
      </c>
      <c r="FG58" s="4">
        <f t="shared" si="46"/>
        <v>-100</v>
      </c>
      <c r="FH58" s="1">
        <f t="shared" si="113"/>
        <v>97.494011557759322</v>
      </c>
      <c r="FI58" s="1">
        <f t="shared" si="114"/>
        <v>2.5059884422406782</v>
      </c>
      <c r="FJ58" s="1">
        <f t="shared" si="47"/>
        <v>2.319617347879912</v>
      </c>
      <c r="FK58" s="4">
        <f t="shared" si="115"/>
        <v>0.54021995738538386</v>
      </c>
      <c r="FL58" s="1">
        <f t="shared" si="116"/>
        <v>0.11913732797350229</v>
      </c>
      <c r="FM58" s="4">
        <f t="shared" si="168"/>
        <v>-0.20728499454514798</v>
      </c>
      <c r="FN58" s="1">
        <f t="shared" si="169"/>
        <v>0.54021995738538386</v>
      </c>
      <c r="FO58" s="1">
        <f t="shared" si="48"/>
        <v>1.764371604176728E-3</v>
      </c>
      <c r="FP58" s="1">
        <f t="shared" si="117"/>
        <v>1001.2350601229236</v>
      </c>
      <c r="FQ58" s="1">
        <f t="shared" si="118"/>
        <v>554.81670063393688</v>
      </c>
      <c r="FR58" s="1">
        <f t="shared" si="119"/>
        <v>540.21995738538385</v>
      </c>
      <c r="FS58" s="1">
        <f t="shared" si="120"/>
        <v>500</v>
      </c>
      <c r="FT58" s="1">
        <f t="shared" si="121"/>
        <v>8.8856958004521718E-5</v>
      </c>
      <c r="FU58" s="4">
        <f t="shared" si="170"/>
        <v>0.13078922248032987</v>
      </c>
      <c r="FV58" s="1">
        <f t="shared" si="171"/>
        <v>-0.75139657960803408</v>
      </c>
      <c r="FW58" s="4">
        <f t="shared" si="172"/>
        <v>12.291108467065945</v>
      </c>
      <c r="FX58" s="4">
        <f t="shared" si="49"/>
        <v>22.291108467065946</v>
      </c>
      <c r="FY58" s="4">
        <f t="shared" si="173"/>
        <v>1.8035488782409796E-3</v>
      </c>
      <c r="FZ58" s="4">
        <f t="shared" si="50"/>
        <v>3.9177274064251593E-5</v>
      </c>
      <c r="GA58" s="4">
        <f t="shared" si="51"/>
        <v>-86.330770341963714</v>
      </c>
      <c r="GB58" s="4">
        <f t="shared" si="52"/>
        <v>-97.320020707325071</v>
      </c>
      <c r="GC58" s="4">
        <f t="shared" si="53"/>
        <v>-100</v>
      </c>
      <c r="GD58" s="1">
        <f t="shared" si="122"/>
        <v>97.320020707325071</v>
      </c>
      <c r="GE58" s="1">
        <f t="shared" si="123"/>
        <v>2.6799792926749291</v>
      </c>
      <c r="GF58" s="1">
        <f t="shared" si="54"/>
        <v>2.3196600119055377</v>
      </c>
      <c r="GG58" s="4">
        <f t="shared" si="124"/>
        <v>0.54095341767831151</v>
      </c>
      <c r="GH58" s="1">
        <f t="shared" si="125"/>
        <v>0.12233513313245718</v>
      </c>
      <c r="GI58" s="4">
        <f t="shared" si="174"/>
        <v>-0.20544375508478901</v>
      </c>
      <c r="GJ58" s="1">
        <f t="shared" si="175"/>
        <v>0.54095341767831151</v>
      </c>
      <c r="GK58" s="1">
        <f t="shared" si="55"/>
        <v>1.8035488782409796E-3</v>
      </c>
      <c r="GL58" s="1">
        <f t="shared" si="126"/>
        <v>1001.2624842147686</v>
      </c>
      <c r="GM58" s="1">
        <f t="shared" si="127"/>
        <v>555.5699790239795</v>
      </c>
      <c r="GN58" s="1">
        <f t="shared" si="128"/>
        <v>540.95341767831155</v>
      </c>
      <c r="GO58" s="1">
        <f t="shared" si="129"/>
        <v>500</v>
      </c>
      <c r="GP58" s="1">
        <f t="shared" si="130"/>
        <v>9.1129250352108132E-5</v>
      </c>
      <c r="GQ58" s="4">
        <f t="shared" si="176"/>
        <v>0.13353028316164509</v>
      </c>
      <c r="GR58" s="1">
        <f t="shared" si="177"/>
        <v>-0.76824415595884477</v>
      </c>
      <c r="GS58" s="4">
        <f t="shared" si="178"/>
        <v>12.262720671582807</v>
      </c>
      <c r="GT58" s="4">
        <f t="shared" si="56"/>
        <v>22.262720671582805</v>
      </c>
      <c r="GU58" s="4">
        <f t="shared" si="179"/>
        <v>1.8317263444441413E-3</v>
      </c>
      <c r="GV58" s="4">
        <f t="shared" si="57"/>
        <v>2.8177466203161685E-5</v>
      </c>
      <c r="GW58" s="4">
        <v>305</v>
      </c>
      <c r="GX58" s="4"/>
      <c r="GY58" s="4"/>
      <c r="GZ58" s="4"/>
      <c r="HA58" s="4"/>
      <c r="HB58" s="4"/>
      <c r="HC58" s="4"/>
      <c r="HD58" s="4"/>
      <c r="HE58" s="4"/>
      <c r="HF58" s="6"/>
      <c r="HG58" s="4"/>
      <c r="HH58" s="4"/>
      <c r="HI58" s="4"/>
      <c r="HJ58" s="1"/>
      <c r="HK58" s="4"/>
      <c r="HL58" s="4"/>
      <c r="HP58" s="2"/>
      <c r="HQ58" s="2"/>
      <c r="HR58" s="2"/>
      <c r="HS58" s="2"/>
      <c r="HT58" s="3"/>
      <c r="HU58" s="2"/>
      <c r="HV58" s="2"/>
      <c r="HW58" s="2"/>
      <c r="HX58" s="2"/>
    </row>
    <row r="59" spans="1:232" s="5" customFormat="1">
      <c r="A59" s="4">
        <v>41</v>
      </c>
      <c r="B59" s="4">
        <f t="shared" si="180"/>
        <v>100</v>
      </c>
      <c r="C59" s="4">
        <v>0</v>
      </c>
      <c r="D59" s="1">
        <f t="shared" si="1"/>
        <v>-100</v>
      </c>
      <c r="E59" s="1">
        <f t="shared" si="131"/>
        <v>300</v>
      </c>
      <c r="F59" s="4">
        <f t="shared" si="181"/>
        <v>2.3509999999999955</v>
      </c>
      <c r="G59" s="1">
        <f>'0.5Q 8-16'!GA59</f>
        <v>-89.972403172260059</v>
      </c>
      <c r="H59" s="1">
        <f>'0.5Q 8-16'!GB59</f>
        <v>-100</v>
      </c>
      <c r="I59" s="1">
        <f>'0.5Q 8-16'!GC59</f>
        <v>-100</v>
      </c>
      <c r="J59" s="1">
        <f>'0.5Q 8-16'!GD59</f>
        <v>100</v>
      </c>
      <c r="K59" s="1">
        <f>'0.5Q 8-16'!GE59</f>
        <v>0</v>
      </c>
      <c r="L59" s="1">
        <f>'0.5Q 8-16'!GF59</f>
        <v>2.3485466147759486</v>
      </c>
      <c r="M59" s="1">
        <f>'0.5Q 8-16'!GG59</f>
        <v>0.52605867156910513</v>
      </c>
      <c r="N59" s="1">
        <f>'0.5Q 8-16'!GH59</f>
        <v>0.1133108419045749</v>
      </c>
      <c r="O59" s="1">
        <f>'0.5Q 8-16'!GI59</f>
        <v>-0.23200285612906291</v>
      </c>
      <c r="P59" s="1">
        <f>'0.5Q 8-16'!GJ59</f>
        <v>0.52605867156910513</v>
      </c>
      <c r="Q59" s="1">
        <f>'0.5Q 8-16'!GK59</f>
        <v>6.5606977462748868E-4</v>
      </c>
      <c r="R59" s="1">
        <f>'0.5Q 8-16'!GL59</f>
        <v>1000.4592488422393</v>
      </c>
      <c r="S59" s="1">
        <f>'0.5Q 8-16'!GM59</f>
        <v>540.27277687490232</v>
      </c>
      <c r="T59" s="1">
        <f>'0.5Q 8-16'!GN59</f>
        <v>526.05867156910517</v>
      </c>
      <c r="U59" s="1">
        <f>'0.5Q 8-16'!GO59</f>
        <v>500</v>
      </c>
      <c r="V59" s="1">
        <f>'0.5Q 8-16'!GP59</f>
        <v>8.747596995033183E-5</v>
      </c>
      <c r="W59" s="1">
        <f>'0.5Q 8-16'!GQ59</f>
        <v>3.4624258522236565E-2</v>
      </c>
      <c r="X59" s="1">
        <f>'0.5Q 8-16'!GR59</f>
        <v>-0.29341062879150781</v>
      </c>
      <c r="Y59" s="1">
        <f>'0.5Q 8-16'!GS59</f>
        <v>0</v>
      </c>
      <c r="Z59" s="1">
        <f>'0.5Q 8-16'!GT59</f>
        <v>10</v>
      </c>
      <c r="AA59" s="1">
        <f>'0.5Q 8-16'!GU59</f>
        <v>7.458734724839378E-4</v>
      </c>
      <c r="AB59" s="4"/>
      <c r="AC59" s="4">
        <f t="shared" si="2"/>
        <v>-89.820399396020562</v>
      </c>
      <c r="AD59" s="4">
        <f t="shared" si="3"/>
        <v>-100</v>
      </c>
      <c r="AE59" s="4">
        <f t="shared" si="4"/>
        <v>-100</v>
      </c>
      <c r="AF59" s="1">
        <f t="shared" si="59"/>
        <v>100</v>
      </c>
      <c r="AG59" s="1">
        <f t="shared" si="60"/>
        <v>0</v>
      </c>
      <c r="AH59" s="1">
        <f t="shared" si="5"/>
        <v>2.3484247227881236</v>
      </c>
      <c r="AI59" s="4">
        <f t="shared" si="61"/>
        <v>0.52733188970186085</v>
      </c>
      <c r="AJ59" s="1">
        <f t="shared" si="62"/>
        <v>0.12882097970361622</v>
      </c>
      <c r="AK59" s="4">
        <f t="shared" si="132"/>
        <v>-0.22415756013132335</v>
      </c>
      <c r="AL59" s="1">
        <f t="shared" si="133"/>
        <v>0.52733188970186085</v>
      </c>
      <c r="AM59" s="1">
        <f t="shared" si="6"/>
        <v>7.458734724839378E-4</v>
      </c>
      <c r="AN59" s="1">
        <f t="shared" si="63"/>
        <v>1000.5221114307387</v>
      </c>
      <c r="AO59" s="1">
        <f t="shared" si="64"/>
        <v>541.58039736160515</v>
      </c>
      <c r="AP59" s="1">
        <f t="shared" si="65"/>
        <v>527.33188970186086</v>
      </c>
      <c r="AQ59" s="1">
        <f t="shared" si="66"/>
        <v>500</v>
      </c>
      <c r="AR59" s="1">
        <f t="shared" si="67"/>
        <v>9.9449796331191719E-5</v>
      </c>
      <c r="AS59" s="4">
        <f t="shared" si="134"/>
        <v>4.0059601679750111E-2</v>
      </c>
      <c r="AT59" s="1">
        <f t="shared" si="135"/>
        <v>-0.33287713456221879</v>
      </c>
      <c r="AU59" s="4">
        <f t="shared" si="136"/>
        <v>0</v>
      </c>
      <c r="AV59" s="4">
        <f t="shared" si="7"/>
        <v>10</v>
      </c>
      <c r="AW59" s="4">
        <f t="shared" si="137"/>
        <v>8.0295549749022908E-4</v>
      </c>
      <c r="AX59" s="4">
        <f t="shared" si="8"/>
        <v>5.7082025006291275E-5</v>
      </c>
      <c r="AY59" s="4">
        <f t="shared" si="9"/>
        <v>-88.756297705562986</v>
      </c>
      <c r="AZ59" s="4">
        <f t="shared" si="10"/>
        <v>-100</v>
      </c>
      <c r="BA59" s="4">
        <f t="shared" si="11"/>
        <v>-100</v>
      </c>
      <c r="BB59" s="1">
        <f t="shared" si="68"/>
        <v>100</v>
      </c>
      <c r="BC59" s="1">
        <f t="shared" si="69"/>
        <v>0</v>
      </c>
      <c r="BD59" s="1">
        <f t="shared" si="12"/>
        <v>2.3475223720330516</v>
      </c>
      <c r="BE59" s="4">
        <f t="shared" si="70"/>
        <v>0.53038826574999476</v>
      </c>
      <c r="BF59" s="1">
        <f t="shared" si="71"/>
        <v>0.13867970595686169</v>
      </c>
      <c r="BG59" s="4">
        <f t="shared" si="138"/>
        <v>-0.2163506246904674</v>
      </c>
      <c r="BH59" s="1">
        <f t="shared" si="139"/>
        <v>0.53038826574999476</v>
      </c>
      <c r="BI59" s="1">
        <f t="shared" si="13"/>
        <v>8.0295549749022908E-4</v>
      </c>
      <c r="BJ59" s="1">
        <f t="shared" si="72"/>
        <v>1000.562068848243</v>
      </c>
      <c r="BK59" s="1">
        <f t="shared" si="73"/>
        <v>544.71935669055961</v>
      </c>
      <c r="BL59" s="1">
        <f t="shared" si="74"/>
        <v>530.38826574999473</v>
      </c>
      <c r="BM59" s="1">
        <f t="shared" si="75"/>
        <v>500</v>
      </c>
      <c r="BN59" s="1">
        <f t="shared" si="76"/>
        <v>1.0706073299869722E-4</v>
      </c>
      <c r="BO59" s="4">
        <f t="shared" si="140"/>
        <v>4.7911388368886448E-2</v>
      </c>
      <c r="BP59" s="1">
        <f t="shared" si="141"/>
        <v>-0.35356636037622813</v>
      </c>
      <c r="BQ59" s="4">
        <f t="shared" si="142"/>
        <v>0</v>
      </c>
      <c r="BR59" s="4">
        <f t="shared" si="14"/>
        <v>10</v>
      </c>
      <c r="BS59" s="4">
        <f t="shared" si="143"/>
        <v>8.354390734983992E-4</v>
      </c>
      <c r="BT59" s="4">
        <f t="shared" si="15"/>
        <v>3.2483576008170124E-5</v>
      </c>
      <c r="BU59" s="4">
        <f t="shared" si="16"/>
        <v>-88.831984457646115</v>
      </c>
      <c r="BV59" s="4">
        <f t="shared" si="17"/>
        <v>-99.68841917248831</v>
      </c>
      <c r="BW59" s="4">
        <f t="shared" si="18"/>
        <v>-100</v>
      </c>
      <c r="BX59" s="1">
        <f t="shared" si="77"/>
        <v>99.68841917248831</v>
      </c>
      <c r="BY59" s="1">
        <f t="shared" si="78"/>
        <v>0.31158082751169047</v>
      </c>
      <c r="BZ59" s="1">
        <f t="shared" si="19"/>
        <v>2.3475880103771845</v>
      </c>
      <c r="CA59" s="4">
        <f t="shared" si="79"/>
        <v>0.53124719681229671</v>
      </c>
      <c r="CB59" s="1">
        <f t="shared" si="80"/>
        <v>0.14428999542286686</v>
      </c>
      <c r="CC59" s="4">
        <f t="shared" si="144"/>
        <v>-0.21255344363318773</v>
      </c>
      <c r="CD59" s="1">
        <f t="shared" si="145"/>
        <v>0.53124719681229671</v>
      </c>
      <c r="CE59" s="1">
        <f t="shared" si="20"/>
        <v>8.354390734983992E-4</v>
      </c>
      <c r="CF59" s="1">
        <f t="shared" si="81"/>
        <v>1000.5848073514489</v>
      </c>
      <c r="CG59" s="1">
        <f t="shared" si="82"/>
        <v>545.6014960701649</v>
      </c>
      <c r="CH59" s="1">
        <f t="shared" si="83"/>
        <v>531.24719681229669</v>
      </c>
      <c r="CI59" s="1">
        <f t="shared" si="84"/>
        <v>500</v>
      </c>
      <c r="CJ59" s="1">
        <f t="shared" si="85"/>
        <v>1.1139187646645323E-4</v>
      </c>
      <c r="CK59" s="4">
        <f t="shared" si="146"/>
        <v>4.9595394468491316E-2</v>
      </c>
      <c r="CL59" s="1">
        <f t="shared" si="147"/>
        <v>-0.36812414228070828</v>
      </c>
      <c r="CM59" s="4">
        <f t="shared" si="148"/>
        <v>6.7337532622600831</v>
      </c>
      <c r="CN59" s="4">
        <f t="shared" si="21"/>
        <v>16.733753262260084</v>
      </c>
      <c r="CO59" s="4">
        <f t="shared" si="149"/>
        <v>1.0582319967819261E-3</v>
      </c>
      <c r="CP59" s="4">
        <f t="shared" si="22"/>
        <v>2.2279292328352687E-4</v>
      </c>
      <c r="CQ59" s="4">
        <f t="shared" si="23"/>
        <v>-88.819196025237503</v>
      </c>
      <c r="CR59" s="4">
        <f t="shared" si="24"/>
        <v>-99.501010592094786</v>
      </c>
      <c r="CS59" s="4">
        <f t="shared" si="25"/>
        <v>-100</v>
      </c>
      <c r="CT59" s="1">
        <f t="shared" si="86"/>
        <v>99.501010592094786</v>
      </c>
      <c r="CU59" s="1">
        <f t="shared" si="87"/>
        <v>0.49898940790521351</v>
      </c>
      <c r="CV59" s="1">
        <f t="shared" si="26"/>
        <v>2.3475479298713986</v>
      </c>
      <c r="CW59" s="4">
        <f t="shared" si="88"/>
        <v>0.52958347209413503</v>
      </c>
      <c r="CX59" s="1">
        <f t="shared" si="89"/>
        <v>9.6732922939927662E-2</v>
      </c>
      <c r="CY59" s="4">
        <f t="shared" si="150"/>
        <v>-0.21970997456110952</v>
      </c>
      <c r="CZ59" s="1">
        <f t="shared" si="151"/>
        <v>0.52958347209413503</v>
      </c>
      <c r="DA59" s="1">
        <f t="shared" si="27"/>
        <v>1.0582319967819261E-3</v>
      </c>
      <c r="DB59" s="1">
        <f t="shared" si="90"/>
        <v>1000.7407623977473</v>
      </c>
      <c r="DC59" s="1">
        <f t="shared" si="91"/>
        <v>543.89281751011856</v>
      </c>
      <c r="DD59" s="1">
        <f t="shared" si="92"/>
        <v>529.583472094135</v>
      </c>
      <c r="DE59" s="1">
        <f t="shared" si="93"/>
        <v>500</v>
      </c>
      <c r="DF59" s="1">
        <f t="shared" si="94"/>
        <v>7.4346658768335031E-5</v>
      </c>
      <c r="DG59" s="4">
        <f t="shared" si="152"/>
        <v>6.2706120786349281E-2</v>
      </c>
      <c r="DH59" s="1">
        <f t="shared" si="153"/>
        <v>-0.46640987760461372</v>
      </c>
      <c r="DI59" s="4">
        <f t="shared" si="154"/>
        <v>6.7333415746914982</v>
      </c>
      <c r="DJ59" s="4">
        <f t="shared" si="28"/>
        <v>16.733341574691497</v>
      </c>
      <c r="DK59" s="4">
        <f t="shared" si="155"/>
        <v>1.1849418238125767E-3</v>
      </c>
      <c r="DL59" s="4">
        <f t="shared" si="29"/>
        <v>1.2670982703065058E-4</v>
      </c>
      <c r="DM59" s="4">
        <f t="shared" si="30"/>
        <v>-87.999526768441967</v>
      </c>
      <c r="DN59" s="4">
        <f t="shared" si="31"/>
        <v>-99.320280237389028</v>
      </c>
      <c r="DO59" s="4">
        <f t="shared" si="32"/>
        <v>-100</v>
      </c>
      <c r="DP59" s="1">
        <f t="shared" si="95"/>
        <v>99.320280237389028</v>
      </c>
      <c r="DQ59" s="1">
        <f t="shared" si="96"/>
        <v>0.67971976261097211</v>
      </c>
      <c r="DR59" s="1">
        <f t="shared" si="33"/>
        <v>2.3467117600755545</v>
      </c>
      <c r="DS59" s="4">
        <f t="shared" si="97"/>
        <v>0.53120451413387393</v>
      </c>
      <c r="DT59" s="1">
        <f t="shared" si="98"/>
        <v>0.10861669453793288</v>
      </c>
      <c r="DU59" s="4">
        <f t="shared" si="156"/>
        <v>-0.21283731875751538</v>
      </c>
      <c r="DV59" s="1">
        <f t="shared" si="157"/>
        <v>0.53120451413387393</v>
      </c>
      <c r="DW59" s="1">
        <f t="shared" si="34"/>
        <v>1.1849418238125767E-3</v>
      </c>
      <c r="DX59" s="1">
        <f t="shared" si="99"/>
        <v>1000.8294592766689</v>
      </c>
      <c r="DY59" s="1">
        <f t="shared" si="100"/>
        <v>545.55766010577122</v>
      </c>
      <c r="DZ59" s="1">
        <f t="shared" si="101"/>
        <v>531.20451413387389</v>
      </c>
      <c r="EA59" s="1">
        <f t="shared" si="102"/>
        <v>500</v>
      </c>
      <c r="EB59" s="1">
        <f t="shared" si="103"/>
        <v>8.3251133796967151E-5</v>
      </c>
      <c r="EC59" s="4">
        <f t="shared" si="158"/>
        <v>7.5599206728632989E-2</v>
      </c>
      <c r="ED59" s="1">
        <f t="shared" si="159"/>
        <v>-0.51687170517765535</v>
      </c>
      <c r="EE59" s="4">
        <f t="shared" si="160"/>
        <v>6.656850568086444</v>
      </c>
      <c r="EF59" s="4">
        <f t="shared" si="35"/>
        <v>16.656850568086444</v>
      </c>
      <c r="EG59" s="4">
        <f t="shared" si="161"/>
        <v>1.2551602797678727E-3</v>
      </c>
      <c r="EH59" s="4">
        <f t="shared" si="36"/>
        <v>7.0218455955296018E-5</v>
      </c>
      <c r="EI59" s="4">
        <f t="shared" si="37"/>
        <v>-88.053989845962647</v>
      </c>
      <c r="EJ59" s="4">
        <f t="shared" si="38"/>
        <v>-99.110667196231077</v>
      </c>
      <c r="EK59" s="4">
        <f t="shared" si="39"/>
        <v>-100</v>
      </c>
      <c r="EL59" s="1">
        <f t="shared" si="104"/>
        <v>99.110667196231077</v>
      </c>
      <c r="EM59" s="1">
        <f t="shared" si="105"/>
        <v>0.88933280376892299</v>
      </c>
      <c r="EN59" s="1">
        <f t="shared" si="40"/>
        <v>2.3467589843057324</v>
      </c>
      <c r="EO59" s="4">
        <f t="shared" si="106"/>
        <v>0.53186469567967798</v>
      </c>
      <c r="EP59" s="1">
        <f t="shared" si="107"/>
        <v>0.11596637285852021</v>
      </c>
      <c r="EQ59" s="4">
        <f t="shared" si="162"/>
        <v>-0.2113601495894081</v>
      </c>
      <c r="ER59" s="1">
        <f t="shared" si="163"/>
        <v>0.53186469567967798</v>
      </c>
      <c r="ES59" s="1">
        <f t="shared" si="41"/>
        <v>1.2551602797678727E-3</v>
      </c>
      <c r="ET59" s="1">
        <f t="shared" si="108"/>
        <v>1000.8786121958375</v>
      </c>
      <c r="EU59" s="1">
        <f t="shared" si="109"/>
        <v>546.23567975694289</v>
      </c>
      <c r="EV59" s="1">
        <f t="shared" si="110"/>
        <v>531.86469567967799</v>
      </c>
      <c r="EW59" s="1">
        <f t="shared" si="111"/>
        <v>500</v>
      </c>
      <c r="EX59" s="1">
        <f t="shared" si="112"/>
        <v>8.8660982450246409E-5</v>
      </c>
      <c r="EY59" s="4">
        <f t="shared" si="164"/>
        <v>7.9818697994301469E-2</v>
      </c>
      <c r="EZ59" s="1">
        <f t="shared" si="165"/>
        <v>-0.54776144188963483</v>
      </c>
      <c r="FA59" s="4">
        <f t="shared" si="166"/>
        <v>6.6630369978655057</v>
      </c>
      <c r="FB59" s="4">
        <f t="shared" si="42"/>
        <v>16.663036997865504</v>
      </c>
      <c r="FC59" s="4">
        <f t="shared" si="167"/>
        <v>1.3040135710598337E-3</v>
      </c>
      <c r="FD59" s="4">
        <f t="shared" si="43"/>
        <v>4.8853291291960999E-5</v>
      </c>
      <c r="FE59" s="4">
        <f t="shared" si="44"/>
        <v>-87.608158098089874</v>
      </c>
      <c r="FF59" s="4">
        <f t="shared" si="45"/>
        <v>-99.005330373898289</v>
      </c>
      <c r="FG59" s="4">
        <f t="shared" si="46"/>
        <v>-100</v>
      </c>
      <c r="FH59" s="1">
        <f t="shared" si="113"/>
        <v>99.005330373898289</v>
      </c>
      <c r="FI59" s="1">
        <f t="shared" si="114"/>
        <v>0.99466962610171095</v>
      </c>
      <c r="FJ59" s="1">
        <f t="shared" si="47"/>
        <v>2.3462577497180734</v>
      </c>
      <c r="FK59" s="4">
        <f t="shared" si="115"/>
        <v>0.53280803676322819</v>
      </c>
      <c r="FL59" s="1">
        <f t="shared" si="116"/>
        <v>0.12078629019336251</v>
      </c>
      <c r="FM59" s="4">
        <f t="shared" si="168"/>
        <v>-0.20728499454514798</v>
      </c>
      <c r="FN59" s="1">
        <f t="shared" si="169"/>
        <v>0.53280803676322819</v>
      </c>
      <c r="FO59" s="1">
        <f t="shared" si="48"/>
        <v>1.3040135710598337E-3</v>
      </c>
      <c r="FP59" s="1">
        <f t="shared" si="117"/>
        <v>1000.9128094997419</v>
      </c>
      <c r="FQ59" s="1">
        <f t="shared" si="118"/>
        <v>547.2045099165706</v>
      </c>
      <c r="FR59" s="1">
        <f t="shared" si="119"/>
        <v>532.80803676322819</v>
      </c>
      <c r="FS59" s="1">
        <f t="shared" si="120"/>
        <v>500</v>
      </c>
      <c r="FT59" s="1">
        <f t="shared" si="121"/>
        <v>9.2071606623378869E-5</v>
      </c>
      <c r="FU59" s="4">
        <f t="shared" si="170"/>
        <v>8.6175733657428463E-2</v>
      </c>
      <c r="FV59" s="1">
        <f t="shared" si="171"/>
        <v>-0.56583105187248839</v>
      </c>
      <c r="FW59" s="4">
        <f t="shared" si="172"/>
        <v>6.6214815770944417</v>
      </c>
      <c r="FX59" s="4">
        <f t="shared" si="49"/>
        <v>16.621481577094443</v>
      </c>
      <c r="FY59" s="4">
        <f t="shared" si="173"/>
        <v>1.3319460709560449E-3</v>
      </c>
      <c r="FZ59" s="4">
        <f t="shared" si="50"/>
        <v>2.7932499896211275E-5</v>
      </c>
      <c r="GA59" s="4">
        <f t="shared" si="51"/>
        <v>-87.670215417156328</v>
      </c>
      <c r="GB59" s="4">
        <f t="shared" si="52"/>
        <v>-98.819967374267463</v>
      </c>
      <c r="GC59" s="4">
        <f t="shared" si="53"/>
        <v>-100</v>
      </c>
      <c r="GD59" s="1">
        <f t="shared" si="122"/>
        <v>98.819967374267463</v>
      </c>
      <c r="GE59" s="1">
        <f t="shared" si="123"/>
        <v>1.1800326257325366</v>
      </c>
      <c r="GF59" s="1">
        <f t="shared" si="54"/>
        <v>2.3463238739920733</v>
      </c>
      <c r="GG59" s="4">
        <f t="shared" si="124"/>
        <v>0.53327724173071189</v>
      </c>
      <c r="GH59" s="1">
        <f t="shared" si="125"/>
        <v>0.12391322918379413</v>
      </c>
      <c r="GI59" s="4">
        <f t="shared" si="174"/>
        <v>-0.20544375508478901</v>
      </c>
      <c r="GJ59" s="1">
        <f t="shared" si="175"/>
        <v>0.53327724173071189</v>
      </c>
      <c r="GK59" s="1">
        <f t="shared" si="55"/>
        <v>1.3319460709560449E-3</v>
      </c>
      <c r="GL59" s="1">
        <f t="shared" si="126"/>
        <v>1000.9323622496693</v>
      </c>
      <c r="GM59" s="1">
        <f t="shared" si="127"/>
        <v>547.68639280227569</v>
      </c>
      <c r="GN59" s="1">
        <f t="shared" si="128"/>
        <v>533.27724173071192</v>
      </c>
      <c r="GO59" s="1">
        <f t="shared" si="129"/>
        <v>500</v>
      </c>
      <c r="GP59" s="1">
        <f t="shared" si="130"/>
        <v>9.4320561456986933E-5</v>
      </c>
      <c r="GQ59" s="4">
        <f t="shared" si="176"/>
        <v>8.7659686111077301E-2</v>
      </c>
      <c r="GR59" s="1">
        <f t="shared" si="177"/>
        <v>-0.57831334936694512</v>
      </c>
      <c r="GS59" s="4">
        <f t="shared" si="178"/>
        <v>6.6281284062905703</v>
      </c>
      <c r="GT59" s="4">
        <f t="shared" si="56"/>
        <v>16.628128406290571</v>
      </c>
      <c r="GU59" s="4">
        <f t="shared" si="179"/>
        <v>1.3529219613028847E-3</v>
      </c>
      <c r="GV59" s="4">
        <f t="shared" si="57"/>
        <v>2.0975890346839774E-5</v>
      </c>
      <c r="GW59" s="4">
        <v>300</v>
      </c>
      <c r="GX59" s="4"/>
      <c r="GY59" s="4"/>
      <c r="GZ59" s="4"/>
      <c r="HA59" s="4"/>
      <c r="HB59" s="4"/>
      <c r="HC59" s="4"/>
      <c r="HD59" s="4"/>
      <c r="HE59" s="4"/>
      <c r="HF59" s="6"/>
      <c r="HG59" s="4"/>
      <c r="HH59" s="4"/>
      <c r="HI59" s="4"/>
      <c r="HJ59" s="1"/>
      <c r="HK59" s="4"/>
      <c r="HL59" s="4"/>
      <c r="HP59" s="2"/>
      <c r="HQ59" s="2"/>
      <c r="HR59" s="2"/>
      <c r="HS59" s="2"/>
      <c r="HT59" s="3"/>
      <c r="HU59" s="2"/>
      <c r="HV59" s="2"/>
      <c r="HW59" s="2"/>
      <c r="HX59" s="2"/>
    </row>
    <row r="60" spans="1:232" s="5" customFormat="1">
      <c r="A60" s="4">
        <v>42</v>
      </c>
      <c r="B60" s="4">
        <f t="shared" si="180"/>
        <v>100</v>
      </c>
      <c r="C60" s="4">
        <v>0</v>
      </c>
      <c r="D60" s="1">
        <f t="shared" si="1"/>
        <v>-100</v>
      </c>
      <c r="E60" s="1">
        <f t="shared" si="131"/>
        <v>295</v>
      </c>
      <c r="F60" s="4">
        <f t="shared" si="181"/>
        <v>2.3759999999999954</v>
      </c>
      <c r="G60" s="1">
        <f>'0.5Q 8-16'!GA60</f>
        <v>-91.439909264826895</v>
      </c>
      <c r="H60" s="1">
        <f>'0.5Q 8-16'!GB60</f>
        <v>-100</v>
      </c>
      <c r="I60" s="1">
        <f>'0.5Q 8-16'!GC60</f>
        <v>-100</v>
      </c>
      <c r="J60" s="1">
        <f>'0.5Q 8-16'!GD60</f>
        <v>100</v>
      </c>
      <c r="K60" s="1">
        <f>'0.5Q 8-16'!GE60</f>
        <v>0</v>
      </c>
      <c r="L60" s="1">
        <f>'0.5Q 8-16'!GF60</f>
        <v>2.3744887877604159</v>
      </c>
      <c r="M60" s="1">
        <f>'0.5Q 8-16'!GG60</f>
        <v>0.51884345968934653</v>
      </c>
      <c r="N60" s="1">
        <f>'0.5Q 8-16'!GH60</f>
        <v>6.798650514274493E-2</v>
      </c>
      <c r="O60" s="1">
        <f>'0.5Q 8-16'!GI60</f>
        <v>-0.23200285612906291</v>
      </c>
      <c r="P60" s="1">
        <f>'0.5Q 8-16'!GJ60</f>
        <v>0.51884345968934653</v>
      </c>
      <c r="Q60" s="1">
        <f>'0.5Q 8-16'!GK60</f>
        <v>3.9364186477649322E-4</v>
      </c>
      <c r="R60" s="1">
        <f>'0.5Q 8-16'!GL60</f>
        <v>1000.2755493053435</v>
      </c>
      <c r="S60" s="1">
        <f>'0.5Q 8-16'!GM60</f>
        <v>532.86260997015268</v>
      </c>
      <c r="T60" s="1">
        <f>'0.5Q 8-16'!GN60</f>
        <v>518.84345968934656</v>
      </c>
      <c r="U60" s="1">
        <f>'0.5Q 8-16'!GO60</f>
        <v>500</v>
      </c>
      <c r="V60" s="1">
        <f>'0.5Q 8-16'!GP60</f>
        <v>5.2485581970199092E-5</v>
      </c>
      <c r="W60" s="1">
        <f>'0.5Q 8-16'!GQ60</f>
        <v>1.7487818944217394E-2</v>
      </c>
      <c r="X60" s="1">
        <f>'0.5Q 8-16'!GR60</f>
        <v>-0.17933311344402922</v>
      </c>
      <c r="Y60" s="1">
        <f>'0.5Q 8-16'!GS60</f>
        <v>0</v>
      </c>
      <c r="Z60" s="1">
        <f>'0.5Q 8-16'!GT60</f>
        <v>10</v>
      </c>
      <c r="AA60" s="1">
        <f>'0.5Q 8-16'!GU60</f>
        <v>4.4752408349036266E-4</v>
      </c>
      <c r="AB60" s="4"/>
      <c r="AC60" s="4">
        <f t="shared" si="2"/>
        <v>-91.300771302693619</v>
      </c>
      <c r="AD60" s="4">
        <f t="shared" si="3"/>
        <v>-100</v>
      </c>
      <c r="AE60" s="4">
        <f t="shared" si="4"/>
        <v>-100</v>
      </c>
      <c r="AF60" s="1">
        <f t="shared" si="59"/>
        <v>100</v>
      </c>
      <c r="AG60" s="1">
        <f t="shared" si="60"/>
        <v>0</v>
      </c>
      <c r="AH60" s="1">
        <f t="shared" si="5"/>
        <v>2.374410663633046</v>
      </c>
      <c r="AI60" s="4">
        <f t="shared" si="61"/>
        <v>0.51971881689844679</v>
      </c>
      <c r="AJ60" s="1">
        <f t="shared" si="62"/>
        <v>7.7292587822169717E-2</v>
      </c>
      <c r="AK60" s="4">
        <f t="shared" si="132"/>
        <v>-0.22415756013132335</v>
      </c>
      <c r="AL60" s="1">
        <f t="shared" si="133"/>
        <v>0.51971881689844679</v>
      </c>
      <c r="AM60" s="1">
        <f t="shared" si="6"/>
        <v>4.4752408349036266E-4</v>
      </c>
      <c r="AN60" s="1">
        <f t="shared" si="63"/>
        <v>1000.3132668584434</v>
      </c>
      <c r="AO60" s="1">
        <f t="shared" si="64"/>
        <v>533.76161933104277</v>
      </c>
      <c r="AP60" s="1">
        <f t="shared" si="65"/>
        <v>519.71881689844679</v>
      </c>
      <c r="AQ60" s="1">
        <f t="shared" si="66"/>
        <v>500</v>
      </c>
      <c r="AR60" s="1">
        <f t="shared" si="67"/>
        <v>5.966987779871503E-5</v>
      </c>
      <c r="AS60" s="4">
        <f t="shared" si="134"/>
        <v>2.0239586245453411E-2</v>
      </c>
      <c r="AT60" s="1">
        <f t="shared" si="135"/>
        <v>-0.20352245549972792</v>
      </c>
      <c r="AU60" s="4">
        <f t="shared" si="136"/>
        <v>0</v>
      </c>
      <c r="AV60" s="4">
        <f t="shared" si="7"/>
        <v>10</v>
      </c>
      <c r="AW60" s="4">
        <f t="shared" si="137"/>
        <v>4.817732984941374E-4</v>
      </c>
      <c r="AX60" s="4">
        <f t="shared" si="8"/>
        <v>3.4249215003774743E-5</v>
      </c>
      <c r="AY60" s="4">
        <f t="shared" si="9"/>
        <v>-90.117253095809502</v>
      </c>
      <c r="AZ60" s="4">
        <f t="shared" si="10"/>
        <v>-100</v>
      </c>
      <c r="BA60" s="4">
        <f t="shared" si="11"/>
        <v>-100</v>
      </c>
      <c r="BB60" s="1">
        <f t="shared" si="68"/>
        <v>100</v>
      </c>
      <c r="BC60" s="1">
        <f t="shared" si="69"/>
        <v>0</v>
      </c>
      <c r="BD60" s="1">
        <f t="shared" si="12"/>
        <v>2.3736667188933382</v>
      </c>
      <c r="BE60" s="4">
        <f t="shared" si="70"/>
        <v>0.5228869372057332</v>
      </c>
      <c r="BF60" s="1">
        <f t="shared" si="71"/>
        <v>8.3207823574117018E-2</v>
      </c>
      <c r="BG60" s="4">
        <f t="shared" si="138"/>
        <v>-0.2163506246904674</v>
      </c>
      <c r="BH60" s="1">
        <f t="shared" si="139"/>
        <v>0.5228869372057332</v>
      </c>
      <c r="BI60" s="1">
        <f t="shared" si="13"/>
        <v>4.817732984941374E-4</v>
      </c>
      <c r="BJ60" s="1">
        <f t="shared" si="72"/>
        <v>1000.337241308946</v>
      </c>
      <c r="BK60" s="1">
        <f t="shared" si="73"/>
        <v>537.01534224903207</v>
      </c>
      <c r="BL60" s="1">
        <f t="shared" si="74"/>
        <v>522.88693720573315</v>
      </c>
      <c r="BM60" s="1">
        <f t="shared" si="75"/>
        <v>500</v>
      </c>
      <c r="BN60" s="1">
        <f t="shared" si="76"/>
        <v>6.4236439799218338E-5</v>
      </c>
      <c r="BO60" s="4">
        <f t="shared" si="140"/>
        <v>2.4904316630999047E-2</v>
      </c>
      <c r="BP60" s="1">
        <f t="shared" si="141"/>
        <v>-0.21598233261606967</v>
      </c>
      <c r="BQ60" s="4">
        <f t="shared" si="142"/>
        <v>0</v>
      </c>
      <c r="BR60" s="4">
        <f t="shared" si="14"/>
        <v>10</v>
      </c>
      <c r="BS60" s="4">
        <f t="shared" si="143"/>
        <v>5.012634440990395E-4</v>
      </c>
      <c r="BT60" s="4">
        <f t="shared" si="15"/>
        <v>1.9490145604902096E-5</v>
      </c>
      <c r="BU60" s="4">
        <f t="shared" si="16"/>
        <v>-90.24124368979075</v>
      </c>
      <c r="BV60" s="4">
        <f t="shared" si="17"/>
        <v>-100</v>
      </c>
      <c r="BW60" s="4">
        <f t="shared" si="18"/>
        <v>-100</v>
      </c>
      <c r="BX60" s="1">
        <f t="shared" si="77"/>
        <v>100</v>
      </c>
      <c r="BY60" s="1">
        <f t="shared" si="78"/>
        <v>0</v>
      </c>
      <c r="BZ60" s="1">
        <f t="shared" si="19"/>
        <v>2.3737517940829194</v>
      </c>
      <c r="CA60" s="4">
        <f t="shared" si="79"/>
        <v>0.52327567411469822</v>
      </c>
      <c r="CB60" s="1">
        <f t="shared" si="80"/>
        <v>8.6573997253720114E-2</v>
      </c>
      <c r="CC60" s="4">
        <f t="shared" si="144"/>
        <v>-0.21255344363318773</v>
      </c>
      <c r="CD60" s="1">
        <f t="shared" si="145"/>
        <v>0.52327567411469822</v>
      </c>
      <c r="CE60" s="1">
        <f t="shared" si="20"/>
        <v>5.012634440990395E-4</v>
      </c>
      <c r="CF60" s="1">
        <f t="shared" si="81"/>
        <v>1000.3508844108693</v>
      </c>
      <c r="CG60" s="1">
        <f t="shared" si="82"/>
        <v>537.41458282927738</v>
      </c>
      <c r="CH60" s="1">
        <f t="shared" si="83"/>
        <v>523.27567411469818</v>
      </c>
      <c r="CI60" s="1">
        <f t="shared" si="84"/>
        <v>500</v>
      </c>
      <c r="CJ60" s="1">
        <f t="shared" si="85"/>
        <v>6.6835125879871935E-5</v>
      </c>
      <c r="CK60" s="4">
        <f t="shared" si="146"/>
        <v>2.5606098585944256E-2</v>
      </c>
      <c r="CL60" s="1">
        <f t="shared" si="147"/>
        <v>-0.22502562346357546</v>
      </c>
      <c r="CM60" s="4">
        <f t="shared" si="148"/>
        <v>0</v>
      </c>
      <c r="CN60" s="4">
        <f t="shared" si="21"/>
        <v>10</v>
      </c>
      <c r="CO60" s="4">
        <f t="shared" si="149"/>
        <v>6.3493919806915564E-4</v>
      </c>
      <c r="CP60" s="4">
        <f t="shared" si="22"/>
        <v>1.3367575397011614E-4</v>
      </c>
      <c r="CQ60" s="4">
        <f t="shared" si="23"/>
        <v>-90.249865722586591</v>
      </c>
      <c r="CR60" s="4">
        <f t="shared" si="24"/>
        <v>-100</v>
      </c>
      <c r="CS60" s="4">
        <f t="shared" si="25"/>
        <v>-100</v>
      </c>
      <c r="CT60" s="1">
        <f t="shared" si="86"/>
        <v>100</v>
      </c>
      <c r="CU60" s="1">
        <f t="shared" si="87"/>
        <v>0</v>
      </c>
      <c r="CV60" s="1">
        <f t="shared" si="26"/>
        <v>2.3737464692229353</v>
      </c>
      <c r="CW60" s="4">
        <f t="shared" si="88"/>
        <v>0.52397078703073419</v>
      </c>
      <c r="CX60" s="1">
        <f t="shared" si="89"/>
        <v>0.1096613468167799</v>
      </c>
      <c r="CY60" s="4">
        <f t="shared" si="150"/>
        <v>-0.21970997456110952</v>
      </c>
      <c r="CZ60" s="1">
        <f t="shared" si="151"/>
        <v>0.52397078703073419</v>
      </c>
      <c r="DA60" s="1">
        <f t="shared" si="27"/>
        <v>6.3493919806915564E-4</v>
      </c>
      <c r="DB60" s="1">
        <f t="shared" si="90"/>
        <v>1000.4444574386484</v>
      </c>
      <c r="DC60" s="1">
        <f t="shared" si="91"/>
        <v>538.12847769630457</v>
      </c>
      <c r="DD60" s="1">
        <f t="shared" si="92"/>
        <v>523.97078703073419</v>
      </c>
      <c r="DE60" s="1">
        <f t="shared" si="93"/>
        <v>500</v>
      </c>
      <c r="DF60" s="1">
        <f t="shared" si="94"/>
        <v>8.465855974255408E-5</v>
      </c>
      <c r="DG60" s="4">
        <f t="shared" si="152"/>
        <v>3.2452099050556155E-2</v>
      </c>
      <c r="DH60" s="1">
        <f t="shared" si="153"/>
        <v>-0.2850174999840217</v>
      </c>
      <c r="DI60" s="4">
        <f t="shared" si="154"/>
        <v>0</v>
      </c>
      <c r="DJ60" s="4">
        <f t="shared" si="28"/>
        <v>10</v>
      </c>
      <c r="DK60" s="4">
        <f t="shared" si="155"/>
        <v>7.1096509428754601E-4</v>
      </c>
      <c r="DL60" s="4">
        <f t="shared" si="29"/>
        <v>7.6025896218390372E-5</v>
      </c>
      <c r="DM60" s="4">
        <f t="shared" si="30"/>
        <v>-89.329589384438648</v>
      </c>
      <c r="DN60" s="4">
        <f t="shared" si="31"/>
        <v>-100</v>
      </c>
      <c r="DO60" s="4">
        <f t="shared" si="32"/>
        <v>-100</v>
      </c>
      <c r="DP60" s="1">
        <f t="shared" si="95"/>
        <v>100</v>
      </c>
      <c r="DQ60" s="1">
        <f t="shared" si="96"/>
        <v>0</v>
      </c>
      <c r="DR60" s="1">
        <f t="shared" si="33"/>
        <v>2.3730378330554136</v>
      </c>
      <c r="DS60" s="4">
        <f t="shared" si="97"/>
        <v>0.52652145959718233</v>
      </c>
      <c r="DT60" s="1">
        <f t="shared" si="98"/>
        <v>0.12279189884068151</v>
      </c>
      <c r="DU60" s="4">
        <f t="shared" si="156"/>
        <v>-0.21283731875751538</v>
      </c>
      <c r="DV60" s="1">
        <f t="shared" si="157"/>
        <v>0.52652145959718233</v>
      </c>
      <c r="DW60" s="1">
        <f t="shared" si="34"/>
        <v>7.1096509428754601E-4</v>
      </c>
      <c r="DX60" s="1">
        <f t="shared" si="99"/>
        <v>1000.4976755660014</v>
      </c>
      <c r="DY60" s="1">
        <f t="shared" si="100"/>
        <v>540.74806943549822</v>
      </c>
      <c r="DZ60" s="1">
        <f t="shared" si="101"/>
        <v>526.52145959718234</v>
      </c>
      <c r="EA60" s="1">
        <f t="shared" si="102"/>
        <v>500</v>
      </c>
      <c r="EB60" s="1">
        <f t="shared" si="103"/>
        <v>9.4795345905006125E-5</v>
      </c>
      <c r="EC60" s="4">
        <f t="shared" si="158"/>
        <v>3.9963321023927516E-2</v>
      </c>
      <c r="ED60" s="1">
        <f t="shared" si="159"/>
        <v>-0.31551922611984551</v>
      </c>
      <c r="EE60" s="4">
        <f t="shared" si="160"/>
        <v>0</v>
      </c>
      <c r="EF60" s="4">
        <f t="shared" si="35"/>
        <v>10</v>
      </c>
      <c r="EG60" s="4">
        <f t="shared" si="161"/>
        <v>7.5309616786072356E-4</v>
      </c>
      <c r="EH60" s="4">
        <f t="shared" si="36"/>
        <v>4.2131073573177546E-5</v>
      </c>
      <c r="EI60" s="4">
        <f t="shared" si="37"/>
        <v>-89.416116444747814</v>
      </c>
      <c r="EJ60" s="4">
        <f t="shared" si="38"/>
        <v>-100</v>
      </c>
      <c r="EK60" s="4">
        <f t="shared" si="39"/>
        <v>-100</v>
      </c>
      <c r="EL60" s="1">
        <f t="shared" si="104"/>
        <v>100</v>
      </c>
      <c r="EM60" s="1">
        <f t="shared" si="105"/>
        <v>0</v>
      </c>
      <c r="EN60" s="1">
        <f t="shared" si="40"/>
        <v>2.3731047646833789</v>
      </c>
      <c r="EO60" s="4">
        <f t="shared" si="106"/>
        <v>0.52691560755293132</v>
      </c>
      <c r="EP60" s="1">
        <f t="shared" si="107"/>
        <v>0.13006842277387282</v>
      </c>
      <c r="EQ60" s="4">
        <f t="shared" si="162"/>
        <v>-0.2113601495894081</v>
      </c>
      <c r="ER60" s="1">
        <f t="shared" si="163"/>
        <v>0.52691560755293132</v>
      </c>
      <c r="ES60" s="1">
        <f t="shared" si="41"/>
        <v>7.5309616786072356E-4</v>
      </c>
      <c r="ET60" s="1">
        <f t="shared" si="108"/>
        <v>1000.5271673175025</v>
      </c>
      <c r="EU60" s="1">
        <f t="shared" si="109"/>
        <v>541.15286726901149</v>
      </c>
      <c r="EV60" s="1">
        <f t="shared" si="110"/>
        <v>526.91560755293131</v>
      </c>
      <c r="EW60" s="1">
        <f t="shared" si="111"/>
        <v>500</v>
      </c>
      <c r="EX60" s="1">
        <f t="shared" si="112"/>
        <v>1.0041282238142983E-4</v>
      </c>
      <c r="EY60" s="4">
        <f t="shared" si="164"/>
        <v>4.2020908636579542E-2</v>
      </c>
      <c r="EZ60" s="1">
        <f t="shared" si="165"/>
        <v>-0.33452717529378223</v>
      </c>
      <c r="FA60" s="4">
        <f t="shared" si="166"/>
        <v>0</v>
      </c>
      <c r="FB60" s="4">
        <f t="shared" si="42"/>
        <v>10</v>
      </c>
      <c r="FC60" s="4">
        <f t="shared" si="167"/>
        <v>7.8240814263590022E-4</v>
      </c>
      <c r="FD60" s="4">
        <f t="shared" si="43"/>
        <v>2.9311974775176664E-5</v>
      </c>
      <c r="FE60" s="4">
        <f t="shared" si="44"/>
        <v>-88.921195817218376</v>
      </c>
      <c r="FF60" s="4">
        <f t="shared" si="45"/>
        <v>-100</v>
      </c>
      <c r="FG60" s="4">
        <f t="shared" si="46"/>
        <v>-100</v>
      </c>
      <c r="FH60" s="1">
        <f t="shared" si="113"/>
        <v>100</v>
      </c>
      <c r="FI60" s="1">
        <f t="shared" si="114"/>
        <v>0</v>
      </c>
      <c r="FJ60" s="1">
        <f t="shared" si="47"/>
        <v>2.3726756891700802</v>
      </c>
      <c r="FK60" s="4">
        <f t="shared" si="115"/>
        <v>0.52835878904013533</v>
      </c>
      <c r="FL60" s="1">
        <f t="shared" si="116"/>
        <v>0.13513094000620035</v>
      </c>
      <c r="FM60" s="4">
        <f t="shared" si="168"/>
        <v>-0.20728499454514798</v>
      </c>
      <c r="FN60" s="1">
        <f t="shared" si="169"/>
        <v>0.52835878904013533</v>
      </c>
      <c r="FO60" s="1">
        <f t="shared" si="48"/>
        <v>7.8240814263590022E-4</v>
      </c>
      <c r="FP60" s="1">
        <f t="shared" si="117"/>
        <v>1000.5476856998451</v>
      </c>
      <c r="FQ60" s="1">
        <f t="shared" si="118"/>
        <v>542.63504351999973</v>
      </c>
      <c r="FR60" s="1">
        <f t="shared" si="119"/>
        <v>528.35878904013532</v>
      </c>
      <c r="FS60" s="1">
        <f t="shared" si="120"/>
        <v>500</v>
      </c>
      <c r="FT60" s="1">
        <f t="shared" si="121"/>
        <v>1.0432108568478669E-4</v>
      </c>
      <c r="FU60" s="4">
        <f t="shared" si="170"/>
        <v>4.5823997835797214E-2</v>
      </c>
      <c r="FV60" s="1">
        <f t="shared" si="171"/>
        <v>-0.34538007348215288</v>
      </c>
      <c r="FW60" s="4">
        <f t="shared" si="172"/>
        <v>0</v>
      </c>
      <c r="FX60" s="4">
        <f t="shared" si="49"/>
        <v>10</v>
      </c>
      <c r="FY60" s="4">
        <f t="shared" si="173"/>
        <v>7.9916764257362694E-4</v>
      </c>
      <c r="FZ60" s="4">
        <f t="shared" si="50"/>
        <v>1.6759499937726722E-5</v>
      </c>
      <c r="GA60" s="4">
        <f t="shared" si="51"/>
        <v>-89.009660492348942</v>
      </c>
      <c r="GB60" s="4">
        <f t="shared" si="52"/>
        <v>-100</v>
      </c>
      <c r="GC60" s="4">
        <f t="shared" si="53"/>
        <v>-100</v>
      </c>
      <c r="GD60" s="1">
        <f t="shared" si="122"/>
        <v>100</v>
      </c>
      <c r="GE60" s="1">
        <f t="shared" si="123"/>
        <v>0</v>
      </c>
      <c r="GF60" s="1">
        <f t="shared" si="54"/>
        <v>2.3727526640430754</v>
      </c>
      <c r="GG60" s="4">
        <f t="shared" si="124"/>
        <v>0.52857580102004142</v>
      </c>
      <c r="GH60" s="1">
        <f t="shared" si="125"/>
        <v>0.13802549958093729</v>
      </c>
      <c r="GI60" s="4">
        <f t="shared" si="174"/>
        <v>-0.20544375508478901</v>
      </c>
      <c r="GJ60" s="1">
        <f t="shared" si="175"/>
        <v>0.52857580102004142</v>
      </c>
      <c r="GK60" s="1">
        <f t="shared" si="55"/>
        <v>7.9916764257362694E-4</v>
      </c>
      <c r="GL60" s="1">
        <f t="shared" si="126"/>
        <v>1000.5594173498016</v>
      </c>
      <c r="GM60" s="1">
        <f t="shared" si="127"/>
        <v>542.8579191636029</v>
      </c>
      <c r="GN60" s="1">
        <f t="shared" si="128"/>
        <v>528.57580102004147</v>
      </c>
      <c r="GO60" s="1">
        <f t="shared" si="129"/>
        <v>500</v>
      </c>
      <c r="GP60" s="1">
        <f t="shared" si="130"/>
        <v>1.0655568567648359E-4</v>
      </c>
      <c r="GQ60" s="4">
        <f t="shared" si="176"/>
        <v>4.6451437744778411E-2</v>
      </c>
      <c r="GR60" s="1">
        <f t="shared" si="177"/>
        <v>-0.35313238354203508</v>
      </c>
      <c r="GS60" s="4">
        <f t="shared" si="178"/>
        <v>0</v>
      </c>
      <c r="GT60" s="4">
        <f t="shared" si="56"/>
        <v>10</v>
      </c>
      <c r="GU60" s="4">
        <f t="shared" si="179"/>
        <v>8.1175317678173077E-4</v>
      </c>
      <c r="GV60" s="4">
        <f t="shared" si="57"/>
        <v>1.2585534208103821E-5</v>
      </c>
      <c r="GW60" s="4">
        <v>295</v>
      </c>
      <c r="GX60" s="4"/>
      <c r="GY60" s="4"/>
      <c r="GZ60" s="4"/>
      <c r="HA60" s="4"/>
      <c r="HB60" s="4"/>
      <c r="HC60" s="4"/>
      <c r="HD60" s="4"/>
      <c r="HE60" s="4"/>
      <c r="HF60" s="6"/>
      <c r="HG60" s="4"/>
      <c r="HH60" s="4"/>
      <c r="HI60" s="4"/>
      <c r="HJ60" s="1"/>
      <c r="HK60" s="4"/>
      <c r="HL60" s="4"/>
      <c r="HP60" s="2"/>
      <c r="HQ60" s="2"/>
      <c r="HR60" s="2"/>
      <c r="HS60" s="2"/>
      <c r="HT60" s="3"/>
      <c r="HU60" s="2"/>
      <c r="HV60" s="2"/>
      <c r="HW60" s="2"/>
      <c r="HX60" s="2"/>
    </row>
    <row r="61" spans="1:232" s="5" customFormat="1">
      <c r="A61" s="4">
        <v>43</v>
      </c>
      <c r="B61" s="4">
        <f t="shared" si="180"/>
        <v>100</v>
      </c>
      <c r="C61" s="4">
        <v>0</v>
      </c>
      <c r="D61" s="1">
        <f t="shared" si="1"/>
        <v>-100</v>
      </c>
      <c r="E61" s="1">
        <f t="shared" si="131"/>
        <v>290</v>
      </c>
      <c r="F61" s="4">
        <f t="shared" si="181"/>
        <v>2.4009999999999954</v>
      </c>
      <c r="G61" s="1">
        <f>'0.5Q 8-16'!GA61</f>
        <v>-92.907415357393731</v>
      </c>
      <c r="H61" s="1">
        <f>'0.5Q 8-16'!GB61</f>
        <v>-100</v>
      </c>
      <c r="I61" s="1">
        <f>'0.5Q 8-16'!GC61</f>
        <v>-100</v>
      </c>
      <c r="J61" s="1">
        <f>'0.5Q 8-16'!GD61</f>
        <v>100</v>
      </c>
      <c r="K61" s="1">
        <f>'0.5Q 8-16'!GE61</f>
        <v>0</v>
      </c>
      <c r="L61" s="1">
        <f>'0.5Q 8-16'!GF61</f>
        <v>2.4001454989047191</v>
      </c>
      <c r="M61" s="1">
        <f>'0.5Q 8-16'!GG61</f>
        <v>0.51313422288606247</v>
      </c>
      <c r="N61" s="1">
        <f>'0.5Q 8-16'!GH61</f>
        <v>4.0791903085646966E-2</v>
      </c>
      <c r="O61" s="1">
        <f>'0.5Q 8-16'!GI61</f>
        <v>-0.23200285612906291</v>
      </c>
      <c r="P61" s="1">
        <f>'0.5Q 8-16'!GJ61</f>
        <v>0.51313422288606247</v>
      </c>
      <c r="Q61" s="1">
        <f>'0.5Q 8-16'!GK61</f>
        <v>2.3618511886589592E-4</v>
      </c>
      <c r="R61" s="1">
        <f>'0.5Q 8-16'!GL61</f>
        <v>1000.165329583206</v>
      </c>
      <c r="S61" s="1">
        <f>'0.5Q 8-16'!GM61</f>
        <v>526.99910958844384</v>
      </c>
      <c r="T61" s="1">
        <f>'0.5Q 8-16'!GN61</f>
        <v>513.1342228860625</v>
      </c>
      <c r="U61" s="1">
        <f>'0.5Q 8-16'!GO61</f>
        <v>500</v>
      </c>
      <c r="V61" s="1">
        <f>'0.5Q 8-16'!GP61</f>
        <v>3.1491349182119458E-5</v>
      </c>
      <c r="W61" s="1">
        <f>'0.5Q 8-16'!GQ61</f>
        <v>8.5972555152635764E-3</v>
      </c>
      <c r="X61" s="1">
        <f>'0.5Q 8-16'!GR61</f>
        <v>-0.10949530391768438</v>
      </c>
      <c r="Y61" s="1">
        <f>'0.5Q 8-16'!GS61</f>
        <v>0</v>
      </c>
      <c r="Z61" s="1">
        <f>'0.5Q 8-16'!GT61</f>
        <v>10</v>
      </c>
      <c r="AA61" s="1">
        <f>'0.5Q 8-16'!GU61</f>
        <v>2.6851445009421756E-4</v>
      </c>
      <c r="AB61" s="4"/>
      <c r="AC61" s="4">
        <f t="shared" si="2"/>
        <v>-92.781143209366675</v>
      </c>
      <c r="AD61" s="4">
        <f t="shared" si="3"/>
        <v>-100</v>
      </c>
      <c r="AE61" s="4">
        <f t="shared" si="4"/>
        <v>-100</v>
      </c>
      <c r="AF61" s="1">
        <f t="shared" si="59"/>
        <v>100</v>
      </c>
      <c r="AG61" s="1">
        <f t="shared" si="60"/>
        <v>0</v>
      </c>
      <c r="AH61" s="1">
        <f t="shared" si="5"/>
        <v>2.4000979354051108</v>
      </c>
      <c r="AI61" s="4">
        <f t="shared" si="61"/>
        <v>0.51374543544129736</v>
      </c>
      <c r="AJ61" s="1">
        <f t="shared" si="62"/>
        <v>4.6375552693301833E-2</v>
      </c>
      <c r="AK61" s="4">
        <f t="shared" si="132"/>
        <v>-0.22415756013132335</v>
      </c>
      <c r="AL61" s="1">
        <f t="shared" si="133"/>
        <v>0.51374543544129736</v>
      </c>
      <c r="AM61" s="1">
        <f t="shared" si="6"/>
        <v>2.6851445009421756E-4</v>
      </c>
      <c r="AN61" s="1">
        <f t="shared" si="63"/>
        <v>1000.1879601150661</v>
      </c>
      <c r="AO61" s="1">
        <f t="shared" si="64"/>
        <v>527.62683710692124</v>
      </c>
      <c r="AP61" s="1">
        <f t="shared" si="65"/>
        <v>513.74543544129733</v>
      </c>
      <c r="AQ61" s="1">
        <f t="shared" si="66"/>
        <v>500</v>
      </c>
      <c r="AR61" s="1">
        <f t="shared" si="67"/>
        <v>3.5801926679229017E-5</v>
      </c>
      <c r="AS61" s="4">
        <f t="shared" si="134"/>
        <v>9.9601455998089023E-3</v>
      </c>
      <c r="AT61" s="1">
        <f t="shared" si="135"/>
        <v>-0.12429707944729987</v>
      </c>
      <c r="AU61" s="4">
        <f t="shared" si="136"/>
        <v>0</v>
      </c>
      <c r="AV61" s="4">
        <f t="shared" si="7"/>
        <v>10</v>
      </c>
      <c r="AW61" s="4">
        <f t="shared" si="137"/>
        <v>2.8906397909648243E-4</v>
      </c>
      <c r="AX61" s="4">
        <f t="shared" si="8"/>
        <v>2.0549529002264868E-5</v>
      </c>
      <c r="AY61" s="4">
        <f t="shared" si="9"/>
        <v>-91.478208486056019</v>
      </c>
      <c r="AZ61" s="4">
        <f t="shared" si="10"/>
        <v>-100</v>
      </c>
      <c r="BA61" s="4">
        <f t="shared" si="11"/>
        <v>-100</v>
      </c>
      <c r="BB61" s="1">
        <f t="shared" si="68"/>
        <v>100</v>
      </c>
      <c r="BC61" s="1">
        <f t="shared" si="69"/>
        <v>0</v>
      </c>
      <c r="BD61" s="1">
        <f t="shared" si="12"/>
        <v>2.399514872546288</v>
      </c>
      <c r="BE61" s="4">
        <f t="shared" si="70"/>
        <v>0.5169630730589958</v>
      </c>
      <c r="BF61" s="1">
        <f t="shared" si="71"/>
        <v>4.9924694144470191E-2</v>
      </c>
      <c r="BG61" s="4">
        <f t="shared" si="138"/>
        <v>-0.2163506246904674</v>
      </c>
      <c r="BH61" s="1">
        <f t="shared" si="139"/>
        <v>0.5169630730589958</v>
      </c>
      <c r="BI61" s="1">
        <f t="shared" si="13"/>
        <v>2.8906397909648243E-4</v>
      </c>
      <c r="BJ61" s="1">
        <f t="shared" si="72"/>
        <v>1000.2023447853676</v>
      </c>
      <c r="BK61" s="1">
        <f t="shared" si="73"/>
        <v>530.93141529304989</v>
      </c>
      <c r="BL61" s="1">
        <f t="shared" si="74"/>
        <v>516.96307305899586</v>
      </c>
      <c r="BM61" s="1">
        <f t="shared" si="75"/>
        <v>500</v>
      </c>
      <c r="BN61" s="1">
        <f t="shared" si="76"/>
        <v>3.8541863879530996E-5</v>
      </c>
      <c r="BO61" s="4">
        <f t="shared" si="140"/>
        <v>1.2737150261481039E-2</v>
      </c>
      <c r="BP61" s="1">
        <f t="shared" si="141"/>
        <v>-0.13179483928676017</v>
      </c>
      <c r="BQ61" s="4">
        <f t="shared" si="142"/>
        <v>0</v>
      </c>
      <c r="BR61" s="4">
        <f t="shared" si="14"/>
        <v>10</v>
      </c>
      <c r="BS61" s="4">
        <f t="shared" si="143"/>
        <v>3.0075806645942367E-4</v>
      </c>
      <c r="BT61" s="4">
        <f t="shared" si="15"/>
        <v>1.1694087362941236E-5</v>
      </c>
      <c r="BU61" s="4">
        <f t="shared" si="16"/>
        <v>-91.650502921935384</v>
      </c>
      <c r="BV61" s="4">
        <f t="shared" si="17"/>
        <v>-100</v>
      </c>
      <c r="BW61" s="4">
        <f t="shared" si="18"/>
        <v>-100</v>
      </c>
      <c r="BX61" s="1">
        <f t="shared" si="77"/>
        <v>100</v>
      </c>
      <c r="BY61" s="1">
        <f t="shared" si="78"/>
        <v>0</v>
      </c>
      <c r="BZ61" s="1">
        <f t="shared" si="19"/>
        <v>2.3996025233455249</v>
      </c>
      <c r="CA61" s="4">
        <f t="shared" si="79"/>
        <v>0.5170145852521113</v>
      </c>
      <c r="CB61" s="1">
        <f t="shared" si="80"/>
        <v>5.1944398352232066E-2</v>
      </c>
      <c r="CC61" s="4">
        <f t="shared" si="144"/>
        <v>-0.21255344363318773</v>
      </c>
      <c r="CD61" s="1">
        <f t="shared" si="145"/>
        <v>0.5170145852521113</v>
      </c>
      <c r="CE61" s="1">
        <f t="shared" si="20"/>
        <v>3.0075806645942367E-4</v>
      </c>
      <c r="CF61" s="1">
        <f t="shared" si="81"/>
        <v>1000.2105306465216</v>
      </c>
      <c r="CG61" s="1">
        <f t="shared" si="82"/>
        <v>530.98431934562336</v>
      </c>
      <c r="CH61" s="1">
        <f t="shared" si="83"/>
        <v>517.01458525211126</v>
      </c>
      <c r="CI61" s="1">
        <f t="shared" si="84"/>
        <v>500</v>
      </c>
      <c r="CJ61" s="1">
        <f t="shared" si="85"/>
        <v>4.0101075527923164E-5</v>
      </c>
      <c r="CK61" s="4">
        <f t="shared" si="146"/>
        <v>1.2985892961760533E-2</v>
      </c>
      <c r="CL61" s="1">
        <f t="shared" si="147"/>
        <v>-0.1373931402679513</v>
      </c>
      <c r="CM61" s="4">
        <f t="shared" si="148"/>
        <v>0</v>
      </c>
      <c r="CN61" s="4">
        <f t="shared" si="21"/>
        <v>10</v>
      </c>
      <c r="CO61" s="4">
        <f t="shared" si="149"/>
        <v>3.8096351884149337E-4</v>
      </c>
      <c r="CP61" s="4">
        <f t="shared" si="22"/>
        <v>8.0205452382069707E-5</v>
      </c>
      <c r="CQ61" s="4">
        <f t="shared" si="23"/>
        <v>-91.68053541993568</v>
      </c>
      <c r="CR61" s="4">
        <f t="shared" si="24"/>
        <v>-100</v>
      </c>
      <c r="CS61" s="4">
        <f t="shared" si="25"/>
        <v>-100</v>
      </c>
      <c r="CT61" s="1">
        <f t="shared" si="86"/>
        <v>100</v>
      </c>
      <c r="CU61" s="1">
        <f t="shared" si="87"/>
        <v>0</v>
      </c>
      <c r="CV61" s="1">
        <f t="shared" si="26"/>
        <v>2.3996133450414057</v>
      </c>
      <c r="CW61" s="4">
        <f t="shared" si="88"/>
        <v>0.51733751636940717</v>
      </c>
      <c r="CX61" s="1">
        <f t="shared" si="89"/>
        <v>6.5796808090067938E-2</v>
      </c>
      <c r="CY61" s="4">
        <f t="shared" si="150"/>
        <v>-0.21970997456110952</v>
      </c>
      <c r="CZ61" s="1">
        <f t="shared" si="151"/>
        <v>0.51733751636940717</v>
      </c>
      <c r="DA61" s="1">
        <f t="shared" si="27"/>
        <v>3.8096351884149337E-4</v>
      </c>
      <c r="DB61" s="1">
        <f t="shared" si="90"/>
        <v>1000.2666744631889</v>
      </c>
      <c r="DC61" s="1">
        <f t="shared" si="91"/>
        <v>531.31597606170851</v>
      </c>
      <c r="DD61" s="1">
        <f t="shared" si="92"/>
        <v>517.33751636940713</v>
      </c>
      <c r="DE61" s="1">
        <f t="shared" si="93"/>
        <v>500</v>
      </c>
      <c r="DF61" s="1">
        <f t="shared" si="94"/>
        <v>5.0795135845532452E-5</v>
      </c>
      <c r="DG61" s="4">
        <f t="shared" si="152"/>
        <v>1.6400932461533214E-2</v>
      </c>
      <c r="DH61" s="1">
        <f t="shared" si="153"/>
        <v>-0.17408082695921348</v>
      </c>
      <c r="DI61" s="4">
        <f t="shared" si="154"/>
        <v>0</v>
      </c>
      <c r="DJ61" s="4">
        <f t="shared" si="28"/>
        <v>10</v>
      </c>
      <c r="DK61" s="4">
        <f t="shared" si="155"/>
        <v>4.265790565725276E-4</v>
      </c>
      <c r="DL61" s="4">
        <f t="shared" si="29"/>
        <v>4.5615537731034223E-5</v>
      </c>
      <c r="DM61" s="4">
        <f t="shared" si="30"/>
        <v>-90.659652000435329</v>
      </c>
      <c r="DN61" s="4">
        <f t="shared" si="31"/>
        <v>-100</v>
      </c>
      <c r="DO61" s="4">
        <f t="shared" si="32"/>
        <v>-100</v>
      </c>
      <c r="DP61" s="1">
        <f t="shared" si="95"/>
        <v>100</v>
      </c>
      <c r="DQ61" s="1">
        <f t="shared" si="96"/>
        <v>0</v>
      </c>
      <c r="DR61" s="1">
        <f t="shared" si="33"/>
        <v>2.3990342891357175</v>
      </c>
      <c r="DS61" s="4">
        <f t="shared" si="97"/>
        <v>0.51992912160607752</v>
      </c>
      <c r="DT61" s="1">
        <f t="shared" si="98"/>
        <v>7.3675139304408915E-2</v>
      </c>
      <c r="DU61" s="4">
        <f t="shared" si="156"/>
        <v>-0.21283731875751538</v>
      </c>
      <c r="DV61" s="1">
        <f t="shared" si="157"/>
        <v>0.51992912160607752</v>
      </c>
      <c r="DW61" s="1">
        <f t="shared" si="34"/>
        <v>4.265790565725276E-4</v>
      </c>
      <c r="DX61" s="1">
        <f t="shared" si="99"/>
        <v>1000.2986053396008</v>
      </c>
      <c r="DY61" s="1">
        <f t="shared" si="100"/>
        <v>533.97760647187374</v>
      </c>
      <c r="DZ61" s="1">
        <f t="shared" si="101"/>
        <v>519.9291216060775</v>
      </c>
      <c r="EA61" s="1">
        <f t="shared" si="102"/>
        <v>500</v>
      </c>
      <c r="EB61" s="1">
        <f t="shared" si="103"/>
        <v>5.6877207543003682E-5</v>
      </c>
      <c r="EC61" s="4">
        <f t="shared" si="158"/>
        <v>2.0722225399627571E-2</v>
      </c>
      <c r="ED61" s="1">
        <f t="shared" si="159"/>
        <v>-0.19256730288663623</v>
      </c>
      <c r="EE61" s="4">
        <f t="shared" si="160"/>
        <v>0</v>
      </c>
      <c r="EF61" s="4">
        <f t="shared" si="35"/>
        <v>10</v>
      </c>
      <c r="EG61" s="4">
        <f t="shared" si="161"/>
        <v>4.518577007164341E-4</v>
      </c>
      <c r="EH61" s="4">
        <f t="shared" si="36"/>
        <v>2.5278644143906506E-5</v>
      </c>
      <c r="EI61" s="4">
        <f t="shared" si="37"/>
        <v>-90.778243043532981</v>
      </c>
      <c r="EJ61" s="4">
        <f t="shared" si="38"/>
        <v>-100</v>
      </c>
      <c r="EK61" s="4">
        <f t="shared" si="39"/>
        <v>-100</v>
      </c>
      <c r="EL61" s="1">
        <f t="shared" si="104"/>
        <v>100</v>
      </c>
      <c r="EM61" s="1">
        <f t="shared" si="105"/>
        <v>0</v>
      </c>
      <c r="EN61" s="1">
        <f t="shared" si="40"/>
        <v>2.3991064117540479</v>
      </c>
      <c r="EO61" s="4">
        <f t="shared" si="106"/>
        <v>0.52003294141337975</v>
      </c>
      <c r="EP61" s="1">
        <f t="shared" si="107"/>
        <v>7.8041053664323692E-2</v>
      </c>
      <c r="EQ61" s="4">
        <f t="shared" si="162"/>
        <v>-0.2113601495894081</v>
      </c>
      <c r="ER61" s="1">
        <f t="shared" si="163"/>
        <v>0.52003294141337975</v>
      </c>
      <c r="ES61" s="1">
        <f t="shared" si="41"/>
        <v>4.518577007164341E-4</v>
      </c>
      <c r="ET61" s="1">
        <f t="shared" si="108"/>
        <v>1000.3163003905015</v>
      </c>
      <c r="EU61" s="1">
        <f t="shared" si="109"/>
        <v>534.08423149036923</v>
      </c>
      <c r="EV61" s="1">
        <f t="shared" si="110"/>
        <v>520.03294141337972</v>
      </c>
      <c r="EW61" s="1">
        <f t="shared" si="111"/>
        <v>500</v>
      </c>
      <c r="EX61" s="1">
        <f t="shared" si="112"/>
        <v>6.0247693428857894E-5</v>
      </c>
      <c r="EY61" s="4">
        <f t="shared" si="164"/>
        <v>2.1676220525609219E-2</v>
      </c>
      <c r="EZ61" s="1">
        <f t="shared" si="165"/>
        <v>-0.20425262983260783</v>
      </c>
      <c r="FA61" s="4">
        <f t="shared" si="166"/>
        <v>0</v>
      </c>
      <c r="FB61" s="4">
        <f t="shared" si="42"/>
        <v>10</v>
      </c>
      <c r="FC61" s="4">
        <f t="shared" si="167"/>
        <v>4.6944488558154013E-4</v>
      </c>
      <c r="FD61" s="4">
        <f t="shared" si="43"/>
        <v>1.7587184865106031E-5</v>
      </c>
      <c r="FE61" s="4">
        <f t="shared" si="44"/>
        <v>-90.234233536346878</v>
      </c>
      <c r="FF61" s="4">
        <f t="shared" si="45"/>
        <v>-100</v>
      </c>
      <c r="FG61" s="4">
        <f t="shared" si="46"/>
        <v>-100</v>
      </c>
      <c r="FH61" s="1">
        <f t="shared" si="113"/>
        <v>100</v>
      </c>
      <c r="FI61" s="1">
        <f t="shared" si="114"/>
        <v>0</v>
      </c>
      <c r="FJ61" s="1">
        <f t="shared" si="47"/>
        <v>2.3987496431907007</v>
      </c>
      <c r="FK61" s="4">
        <f t="shared" si="115"/>
        <v>0.52147908041241031</v>
      </c>
      <c r="FL61" s="1">
        <f t="shared" si="116"/>
        <v>8.1078564003720224E-2</v>
      </c>
      <c r="FM61" s="4">
        <f t="shared" si="168"/>
        <v>-0.20728499454514798</v>
      </c>
      <c r="FN61" s="1">
        <f t="shared" si="169"/>
        <v>0.52147908041241031</v>
      </c>
      <c r="FO61" s="1">
        <f t="shared" si="48"/>
        <v>4.6944488558154013E-4</v>
      </c>
      <c r="FP61" s="1">
        <f t="shared" si="117"/>
        <v>1000.328611419907</v>
      </c>
      <c r="FQ61" s="1">
        <f t="shared" si="118"/>
        <v>535.56944516515364</v>
      </c>
      <c r="FR61" s="1">
        <f t="shared" si="119"/>
        <v>521.47908041241033</v>
      </c>
      <c r="FS61" s="1">
        <f t="shared" si="120"/>
        <v>500</v>
      </c>
      <c r="FT61" s="1">
        <f t="shared" si="121"/>
        <v>6.2592651410872021E-5</v>
      </c>
      <c r="FU61" s="4">
        <f t="shared" si="170"/>
        <v>2.3915007868410526E-2</v>
      </c>
      <c r="FV61" s="1">
        <f t="shared" si="171"/>
        <v>-0.21080743492235954</v>
      </c>
      <c r="FW61" s="4">
        <f t="shared" si="172"/>
        <v>0</v>
      </c>
      <c r="FX61" s="4">
        <f t="shared" si="49"/>
        <v>10</v>
      </c>
      <c r="FY61" s="4">
        <f t="shared" si="173"/>
        <v>4.7950058554417613E-4</v>
      </c>
      <c r="FZ61" s="4">
        <f t="shared" si="50"/>
        <v>1.0055699962636E-5</v>
      </c>
      <c r="GA61" s="4">
        <f t="shared" si="51"/>
        <v>-90.349105567541557</v>
      </c>
      <c r="GB61" s="4">
        <f t="shared" si="52"/>
        <v>-100</v>
      </c>
      <c r="GC61" s="4">
        <f t="shared" si="53"/>
        <v>-100</v>
      </c>
      <c r="GD61" s="1">
        <f t="shared" si="122"/>
        <v>100</v>
      </c>
      <c r="GE61" s="1">
        <f t="shared" si="123"/>
        <v>0</v>
      </c>
      <c r="GF61" s="1">
        <f t="shared" si="54"/>
        <v>2.3988273009696957</v>
      </c>
      <c r="GG61" s="4">
        <f t="shared" si="124"/>
        <v>0.5214927385324053</v>
      </c>
      <c r="GH61" s="1">
        <f t="shared" si="125"/>
        <v>8.2815299748562388E-2</v>
      </c>
      <c r="GI61" s="4">
        <f t="shared" si="174"/>
        <v>-0.20544375508478901</v>
      </c>
      <c r="GJ61" s="1">
        <f t="shared" si="175"/>
        <v>0.5214927385324053</v>
      </c>
      <c r="GK61" s="1">
        <f t="shared" si="55"/>
        <v>4.7950058554417613E-4</v>
      </c>
      <c r="GL61" s="1">
        <f t="shared" si="126"/>
        <v>1000.3356504098808</v>
      </c>
      <c r="GM61" s="1">
        <f t="shared" si="127"/>
        <v>535.58347232755091</v>
      </c>
      <c r="GN61" s="1">
        <f t="shared" si="128"/>
        <v>521.49273853240527</v>
      </c>
      <c r="GO61" s="1">
        <f t="shared" si="129"/>
        <v>500</v>
      </c>
      <c r="GP61" s="1">
        <f t="shared" si="130"/>
        <v>6.3933411405890162E-5</v>
      </c>
      <c r="GQ61" s="4">
        <f t="shared" si="176"/>
        <v>2.4140747806909568E-2</v>
      </c>
      <c r="GR61" s="1">
        <f t="shared" si="177"/>
        <v>-0.21560954496517851</v>
      </c>
      <c r="GS61" s="4">
        <f t="shared" si="178"/>
        <v>0</v>
      </c>
      <c r="GT61" s="4">
        <f t="shared" si="56"/>
        <v>10</v>
      </c>
      <c r="GU61" s="4">
        <f t="shared" si="179"/>
        <v>4.8705190606903844E-4</v>
      </c>
      <c r="GV61" s="4">
        <f t="shared" si="57"/>
        <v>7.5513205248623036E-6</v>
      </c>
      <c r="GW61" s="4">
        <v>290</v>
      </c>
      <c r="GX61" s="4"/>
      <c r="GY61" s="4"/>
      <c r="GZ61" s="4"/>
      <c r="HA61" s="4"/>
      <c r="HB61" s="4"/>
      <c r="HC61" s="4"/>
      <c r="HD61" s="4"/>
      <c r="HE61" s="4"/>
      <c r="HF61" s="6"/>
      <c r="HG61" s="4"/>
      <c r="HH61" s="4"/>
      <c r="HI61" s="4"/>
      <c r="HJ61" s="1"/>
      <c r="HK61" s="4"/>
      <c r="HL61" s="4"/>
      <c r="HP61" s="2"/>
      <c r="HQ61" s="2"/>
      <c r="HR61" s="2"/>
      <c r="HS61" s="2"/>
      <c r="HT61" s="3"/>
      <c r="HU61" s="2"/>
      <c r="HV61" s="2"/>
      <c r="HW61" s="2"/>
      <c r="HX61" s="2"/>
    </row>
    <row r="62" spans="1:232" s="5" customFormat="1">
      <c r="A62" s="4">
        <v>44</v>
      </c>
      <c r="B62" s="4">
        <f t="shared" si="180"/>
        <v>100</v>
      </c>
      <c r="C62" s="4">
        <v>0</v>
      </c>
      <c r="D62" s="1">
        <f t="shared" si="1"/>
        <v>-100</v>
      </c>
      <c r="E62" s="1">
        <f t="shared" si="131"/>
        <v>285</v>
      </c>
      <c r="F62" s="4">
        <f t="shared" si="181"/>
        <v>2.4259999999999953</v>
      </c>
      <c r="G62" s="1">
        <f>'0.5Q 8-16'!GA62</f>
        <v>-94.374921449960567</v>
      </c>
      <c r="H62" s="1">
        <f>'0.5Q 8-16'!GB62</f>
        <v>-100</v>
      </c>
      <c r="I62" s="1">
        <f>'0.5Q 8-16'!GC62</f>
        <v>-100</v>
      </c>
      <c r="J62" s="1">
        <f>'0.5Q 8-16'!GD62</f>
        <v>100</v>
      </c>
      <c r="K62" s="1">
        <f>'0.5Q 8-16'!GE62</f>
        <v>0</v>
      </c>
      <c r="L62" s="1">
        <f>'0.5Q 8-16'!GF62</f>
        <v>2.4255752605777641</v>
      </c>
      <c r="M62" s="1">
        <f>'0.5Q 8-16'!GG62</f>
        <v>0.50859523346090008</v>
      </c>
      <c r="N62" s="1">
        <f>'0.5Q 8-16'!GH62</f>
        <v>2.4475141851388174E-2</v>
      </c>
      <c r="O62" s="1">
        <f>'0.5Q 8-16'!GI62</f>
        <v>-0.23200285612906291</v>
      </c>
      <c r="P62" s="1">
        <f>'0.5Q 8-16'!GJ62</f>
        <v>0.50859523346090008</v>
      </c>
      <c r="Q62" s="1">
        <f>'0.5Q 8-16'!GK62</f>
        <v>1.4171107131953755E-4</v>
      </c>
      <c r="R62" s="1">
        <f>'0.5Q 8-16'!GL62</f>
        <v>1000.0991977499236</v>
      </c>
      <c r="S62" s="1">
        <f>'0.5Q 8-16'!GM62</f>
        <v>522.33747666901354</v>
      </c>
      <c r="T62" s="1">
        <f>'0.5Q 8-16'!GN62</f>
        <v>508.59523346090009</v>
      </c>
      <c r="U62" s="1">
        <f>'0.5Q 8-16'!GO62</f>
        <v>500</v>
      </c>
      <c r="V62" s="1">
        <f>'0.5Q 8-16'!GP62</f>
        <v>1.8894809509271674E-5</v>
      </c>
      <c r="W62" s="1">
        <f>'0.5Q 8-16'!GQ62</f>
        <v>4.0545973972151714E-3</v>
      </c>
      <c r="X62" s="1">
        <f>'0.5Q 8-16'!GR62</f>
        <v>-6.6800938262553608E-2</v>
      </c>
      <c r="Y62" s="1">
        <f>'0.5Q 8-16'!GS62</f>
        <v>0</v>
      </c>
      <c r="Z62" s="1">
        <f>'0.5Q 8-16'!GT62</f>
        <v>10</v>
      </c>
      <c r="AA62" s="1">
        <f>'0.5Q 8-16'!GU62</f>
        <v>1.6110867005653053E-4</v>
      </c>
      <c r="AB62" s="4"/>
      <c r="AC62" s="4">
        <f t="shared" si="2"/>
        <v>-94.261515116039732</v>
      </c>
      <c r="AD62" s="4">
        <f t="shared" si="3"/>
        <v>-100</v>
      </c>
      <c r="AE62" s="4">
        <f t="shared" si="4"/>
        <v>-100</v>
      </c>
      <c r="AF62" s="1">
        <f t="shared" si="59"/>
        <v>100</v>
      </c>
      <c r="AG62" s="1">
        <f t="shared" si="60"/>
        <v>0</v>
      </c>
      <c r="AH62" s="1">
        <f t="shared" si="5"/>
        <v>2.4255487161981595</v>
      </c>
      <c r="AI62" s="4">
        <f t="shared" si="61"/>
        <v>0.50901561586097266</v>
      </c>
      <c r="AJ62" s="1">
        <f t="shared" si="62"/>
        <v>2.7825331615981091E-2</v>
      </c>
      <c r="AK62" s="4">
        <f t="shared" si="132"/>
        <v>-0.22415756013132335</v>
      </c>
      <c r="AL62" s="1">
        <f t="shared" si="133"/>
        <v>0.50901561586097266</v>
      </c>
      <c r="AM62" s="1">
        <f t="shared" si="6"/>
        <v>1.6110867005653053E-4</v>
      </c>
      <c r="AN62" s="1">
        <f t="shared" si="63"/>
        <v>1000.1127760690396</v>
      </c>
      <c r="AO62" s="1">
        <f t="shared" si="64"/>
        <v>522.76921780153612</v>
      </c>
      <c r="AP62" s="1">
        <f t="shared" si="65"/>
        <v>509.01561586097267</v>
      </c>
      <c r="AQ62" s="1">
        <f t="shared" si="66"/>
        <v>500</v>
      </c>
      <c r="AR62" s="1">
        <f t="shared" si="67"/>
        <v>2.1481156007537407E-5</v>
      </c>
      <c r="AS62" s="4">
        <f t="shared" si="134"/>
        <v>4.7064801992627329E-3</v>
      </c>
      <c r="AT62" s="1">
        <f t="shared" si="135"/>
        <v>-7.584785482900254E-2</v>
      </c>
      <c r="AU62" s="4">
        <f t="shared" si="136"/>
        <v>0</v>
      </c>
      <c r="AV62" s="4">
        <f t="shared" si="7"/>
        <v>10</v>
      </c>
      <c r="AW62" s="4">
        <f t="shared" si="137"/>
        <v>1.7343838745788946E-4</v>
      </c>
      <c r="AX62" s="4">
        <f t="shared" si="8"/>
        <v>1.2329717401358937E-5</v>
      </c>
      <c r="AY62" s="4">
        <f t="shared" si="9"/>
        <v>-92.839163876302536</v>
      </c>
      <c r="AZ62" s="4">
        <f t="shared" si="10"/>
        <v>-100</v>
      </c>
      <c r="BA62" s="4">
        <f t="shared" si="11"/>
        <v>-100</v>
      </c>
      <c r="BB62" s="1">
        <f t="shared" si="68"/>
        <v>100</v>
      </c>
      <c r="BC62" s="1">
        <f t="shared" si="69"/>
        <v>0</v>
      </c>
      <c r="BD62" s="1">
        <f t="shared" si="12"/>
        <v>2.4251226895961824</v>
      </c>
      <c r="BE62" s="4">
        <f t="shared" si="70"/>
        <v>0.51215634099788687</v>
      </c>
      <c r="BF62" s="1">
        <f t="shared" si="71"/>
        <v>2.9954816486682113E-2</v>
      </c>
      <c r="BG62" s="4">
        <f t="shared" si="138"/>
        <v>-0.2163506246904674</v>
      </c>
      <c r="BH62" s="1">
        <f t="shared" si="139"/>
        <v>0.51215634099788687</v>
      </c>
      <c r="BI62" s="1">
        <f t="shared" si="13"/>
        <v>1.7343838745788946E-4</v>
      </c>
      <c r="BJ62" s="1">
        <f t="shared" si="72"/>
        <v>1000.1214068712205</v>
      </c>
      <c r="BK62" s="1">
        <f t="shared" si="73"/>
        <v>525.99480533164979</v>
      </c>
      <c r="BL62" s="1">
        <f t="shared" si="74"/>
        <v>512.1563409978869</v>
      </c>
      <c r="BM62" s="1">
        <f t="shared" si="75"/>
        <v>500</v>
      </c>
      <c r="BN62" s="1">
        <f t="shared" si="76"/>
        <v>2.3125118327718595E-5</v>
      </c>
      <c r="BO62" s="4">
        <f t="shared" si="140"/>
        <v>6.3615689582742522E-3</v>
      </c>
      <c r="BP62" s="1">
        <f t="shared" si="141"/>
        <v>-8.0357624770670488E-2</v>
      </c>
      <c r="BQ62" s="4">
        <f t="shared" si="142"/>
        <v>0</v>
      </c>
      <c r="BR62" s="4">
        <f t="shared" si="14"/>
        <v>10</v>
      </c>
      <c r="BS62" s="4">
        <f t="shared" si="143"/>
        <v>1.8045483987565419E-4</v>
      </c>
      <c r="BT62" s="4">
        <f t="shared" si="15"/>
        <v>7.0164524177647252E-6</v>
      </c>
      <c r="BU62" s="4">
        <f t="shared" si="16"/>
        <v>-93.059762154080019</v>
      </c>
      <c r="BV62" s="4">
        <f t="shared" si="17"/>
        <v>-100</v>
      </c>
      <c r="BW62" s="4">
        <f t="shared" si="18"/>
        <v>-100</v>
      </c>
      <c r="BX62" s="1">
        <f t="shared" si="77"/>
        <v>100</v>
      </c>
      <c r="BY62" s="1">
        <f t="shared" si="78"/>
        <v>0</v>
      </c>
      <c r="BZ62" s="1">
        <f t="shared" si="19"/>
        <v>2.42520108382161</v>
      </c>
      <c r="CA62" s="4">
        <f t="shared" si="79"/>
        <v>0.51197120952170216</v>
      </c>
      <c r="CB62" s="1">
        <f t="shared" si="80"/>
        <v>3.1166639011339241E-2</v>
      </c>
      <c r="CC62" s="4">
        <f t="shared" si="144"/>
        <v>-0.21255344363318773</v>
      </c>
      <c r="CD62" s="1">
        <f t="shared" si="145"/>
        <v>0.51197120952170216</v>
      </c>
      <c r="CE62" s="1">
        <f t="shared" si="20"/>
        <v>1.8045483987565419E-4</v>
      </c>
      <c r="CF62" s="1">
        <f t="shared" si="81"/>
        <v>1000.126318387913</v>
      </c>
      <c r="CG62" s="1">
        <f t="shared" si="82"/>
        <v>525.8046716029786</v>
      </c>
      <c r="CH62" s="1">
        <f t="shared" si="83"/>
        <v>511.97120952170218</v>
      </c>
      <c r="CI62" s="1">
        <f t="shared" si="84"/>
        <v>500</v>
      </c>
      <c r="CJ62" s="1">
        <f t="shared" si="85"/>
        <v>2.4060645316753894E-5</v>
      </c>
      <c r="CK62" s="4">
        <f t="shared" si="146"/>
        <v>6.4127348592341749E-3</v>
      </c>
      <c r="CL62" s="1">
        <f t="shared" si="147"/>
        <v>-8.3814685078592924E-2</v>
      </c>
      <c r="CM62" s="4">
        <f t="shared" si="148"/>
        <v>0</v>
      </c>
      <c r="CN62" s="4">
        <f t="shared" si="21"/>
        <v>10</v>
      </c>
      <c r="CO62" s="4">
        <f t="shared" si="149"/>
        <v>2.2857811130489602E-4</v>
      </c>
      <c r="CP62" s="4">
        <f t="shared" si="22"/>
        <v>4.8123271429241835E-5</v>
      </c>
      <c r="CQ62" s="4">
        <f t="shared" si="23"/>
        <v>-93.111205117284769</v>
      </c>
      <c r="CR62" s="4">
        <f t="shared" si="24"/>
        <v>-100</v>
      </c>
      <c r="CS62" s="4">
        <f t="shared" si="25"/>
        <v>-100</v>
      </c>
      <c r="CT62" s="1">
        <f t="shared" si="86"/>
        <v>100</v>
      </c>
      <c r="CU62" s="1">
        <f t="shared" si="87"/>
        <v>0</v>
      </c>
      <c r="CV62" s="1">
        <f t="shared" si="26"/>
        <v>2.4252172857886687</v>
      </c>
      <c r="CW62" s="4">
        <f t="shared" si="88"/>
        <v>0.51207881494526042</v>
      </c>
      <c r="CX62" s="1">
        <f t="shared" si="89"/>
        <v>3.9478084854040765E-2</v>
      </c>
      <c r="CY62" s="4">
        <f t="shared" si="150"/>
        <v>-0.21970997456110952</v>
      </c>
      <c r="CZ62" s="1">
        <f t="shared" si="151"/>
        <v>0.51207881494526042</v>
      </c>
      <c r="DA62" s="1">
        <f t="shared" si="27"/>
        <v>2.2857811130489602E-4</v>
      </c>
      <c r="DB62" s="1">
        <f t="shared" si="90"/>
        <v>1000.1600046779133</v>
      </c>
      <c r="DC62" s="1">
        <f t="shared" si="91"/>
        <v>525.91518452508137</v>
      </c>
      <c r="DD62" s="1">
        <f t="shared" si="92"/>
        <v>512.07881494526043</v>
      </c>
      <c r="DE62" s="1">
        <f t="shared" si="93"/>
        <v>500</v>
      </c>
      <c r="DF62" s="1">
        <f t="shared" si="94"/>
        <v>3.0477081507319469E-5</v>
      </c>
      <c r="DG62" s="4">
        <f t="shared" si="152"/>
        <v>8.0646251573999999E-3</v>
      </c>
      <c r="DH62" s="1">
        <f t="shared" si="153"/>
        <v>-0.10622443049504801</v>
      </c>
      <c r="DI62" s="4">
        <f t="shared" si="154"/>
        <v>0</v>
      </c>
      <c r="DJ62" s="4">
        <f t="shared" si="28"/>
        <v>10</v>
      </c>
      <c r="DK62" s="4">
        <f t="shared" si="155"/>
        <v>2.5594743394351656E-4</v>
      </c>
      <c r="DL62" s="4">
        <f t="shared" si="29"/>
        <v>2.7369322638620534E-5</v>
      </c>
      <c r="DM62" s="4">
        <f t="shared" si="30"/>
        <v>-91.989714616432011</v>
      </c>
      <c r="DN62" s="4">
        <f t="shared" si="31"/>
        <v>-100</v>
      </c>
      <c r="DO62" s="4">
        <f t="shared" si="32"/>
        <v>-100</v>
      </c>
      <c r="DP62" s="1">
        <f t="shared" si="95"/>
        <v>100</v>
      </c>
      <c r="DQ62" s="1">
        <f t="shared" si="96"/>
        <v>0</v>
      </c>
      <c r="DR62" s="1">
        <f t="shared" si="33"/>
        <v>2.4247681180457645</v>
      </c>
      <c r="DS62" s="4">
        <f t="shared" si="97"/>
        <v>0.51467657820094104</v>
      </c>
      <c r="DT62" s="1">
        <f t="shared" si="98"/>
        <v>4.4205083582645341E-2</v>
      </c>
      <c r="DU62" s="4">
        <f t="shared" si="156"/>
        <v>-0.21283731875751538</v>
      </c>
      <c r="DV62" s="1">
        <f t="shared" si="157"/>
        <v>0.51467657820094104</v>
      </c>
      <c r="DW62" s="1">
        <f t="shared" si="34"/>
        <v>2.5594743394351656E-4</v>
      </c>
      <c r="DX62" s="1">
        <f t="shared" si="99"/>
        <v>1000.1791632037605</v>
      </c>
      <c r="DY62" s="1">
        <f t="shared" si="100"/>
        <v>528.5831393439305</v>
      </c>
      <c r="DZ62" s="1">
        <f t="shared" si="101"/>
        <v>514.67657820094109</v>
      </c>
      <c r="EA62" s="1">
        <f t="shared" si="102"/>
        <v>500</v>
      </c>
      <c r="EB62" s="1">
        <f t="shared" si="103"/>
        <v>3.4126324525802205E-5</v>
      </c>
      <c r="EC62" s="4">
        <f t="shared" si="158"/>
        <v>1.0553851434382557E-2</v>
      </c>
      <c r="ED62" s="1">
        <f t="shared" si="159"/>
        <v>-0.11741986553737571</v>
      </c>
      <c r="EE62" s="4">
        <f t="shared" si="160"/>
        <v>0</v>
      </c>
      <c r="EF62" s="4">
        <f t="shared" si="35"/>
        <v>10</v>
      </c>
      <c r="EG62" s="4">
        <f t="shared" si="161"/>
        <v>2.7111462042986046E-4</v>
      </c>
      <c r="EH62" s="4">
        <f t="shared" si="36"/>
        <v>1.5167186486343904E-5</v>
      </c>
      <c r="EI62" s="4">
        <f t="shared" si="37"/>
        <v>-92.140369642318149</v>
      </c>
      <c r="EJ62" s="4">
        <f t="shared" si="38"/>
        <v>-100</v>
      </c>
      <c r="EK62" s="4">
        <f t="shared" si="39"/>
        <v>-100</v>
      </c>
      <c r="EL62" s="1">
        <f t="shared" si="104"/>
        <v>100</v>
      </c>
      <c r="EM62" s="1">
        <f t="shared" si="105"/>
        <v>0</v>
      </c>
      <c r="EN62" s="1">
        <f t="shared" si="40"/>
        <v>2.4248356552534132</v>
      </c>
      <c r="EO62" s="4">
        <f t="shared" si="106"/>
        <v>0.51458486998730457</v>
      </c>
      <c r="EP62" s="1">
        <f t="shared" si="107"/>
        <v>4.6824632198594208E-2</v>
      </c>
      <c r="EQ62" s="4">
        <f t="shared" si="162"/>
        <v>-0.2113601495894081</v>
      </c>
      <c r="ER62" s="1">
        <f t="shared" si="163"/>
        <v>0.51458486998730457</v>
      </c>
      <c r="ES62" s="1">
        <f t="shared" si="41"/>
        <v>2.7111462042986046E-4</v>
      </c>
      <c r="ET62" s="1">
        <f t="shared" si="108"/>
        <v>1000.189780234301</v>
      </c>
      <c r="EU62" s="1">
        <f t="shared" si="109"/>
        <v>528.48895317436154</v>
      </c>
      <c r="EV62" s="1">
        <f t="shared" si="110"/>
        <v>514.58486998730461</v>
      </c>
      <c r="EW62" s="1">
        <f t="shared" si="111"/>
        <v>500</v>
      </c>
      <c r="EX62" s="1">
        <f t="shared" si="112"/>
        <v>3.6148616057314727E-5</v>
      </c>
      <c r="EY62" s="4">
        <f t="shared" si="164"/>
        <v>1.0967167725317806E-2</v>
      </c>
      <c r="EZ62" s="1">
        <f t="shared" si="165"/>
        <v>-0.12459014248961242</v>
      </c>
      <c r="FA62" s="4">
        <f t="shared" si="166"/>
        <v>0</v>
      </c>
      <c r="FB62" s="4">
        <f t="shared" si="42"/>
        <v>10</v>
      </c>
      <c r="FC62" s="4">
        <f t="shared" si="167"/>
        <v>2.8166693134892406E-4</v>
      </c>
      <c r="FD62" s="4">
        <f t="shared" si="43"/>
        <v>1.0552310919063597E-5</v>
      </c>
      <c r="FE62" s="4">
        <f t="shared" si="44"/>
        <v>-91.54727125547538</v>
      </c>
      <c r="FF62" s="4">
        <f t="shared" si="45"/>
        <v>-100</v>
      </c>
      <c r="FG62" s="4">
        <f t="shared" si="46"/>
        <v>-100</v>
      </c>
      <c r="FH62" s="1">
        <f t="shared" si="113"/>
        <v>100</v>
      </c>
      <c r="FI62" s="1">
        <f t="shared" si="114"/>
        <v>0</v>
      </c>
      <c r="FJ62" s="1">
        <f t="shared" si="47"/>
        <v>2.4245510949143885</v>
      </c>
      <c r="FK62" s="4">
        <f t="shared" si="115"/>
        <v>0.51602903447375503</v>
      </c>
      <c r="FL62" s="1">
        <f t="shared" si="116"/>
        <v>4.8647138402232136E-2</v>
      </c>
      <c r="FM62" s="4">
        <f t="shared" si="168"/>
        <v>-0.20728499454514798</v>
      </c>
      <c r="FN62" s="1">
        <f t="shared" si="169"/>
        <v>0.51602903447375503</v>
      </c>
      <c r="FO62" s="1">
        <f t="shared" si="48"/>
        <v>2.8166693134892406E-4</v>
      </c>
      <c r="FP62" s="1">
        <f t="shared" si="117"/>
        <v>1000.1971668519443</v>
      </c>
      <c r="FQ62" s="1">
        <f t="shared" si="118"/>
        <v>529.97213898523592</v>
      </c>
      <c r="FR62" s="1">
        <f t="shared" si="119"/>
        <v>516.02903447375502</v>
      </c>
      <c r="FS62" s="1">
        <f t="shared" si="120"/>
        <v>500</v>
      </c>
      <c r="FT62" s="1">
        <f t="shared" si="121"/>
        <v>3.7555590846523212E-5</v>
      </c>
      <c r="FU62" s="4">
        <f t="shared" si="170"/>
        <v>1.2288321142156763E-2</v>
      </c>
      <c r="FV62" s="1">
        <f t="shared" si="171"/>
        <v>-0.12854514453230526</v>
      </c>
      <c r="FW62" s="4">
        <f t="shared" si="172"/>
        <v>0</v>
      </c>
      <c r="FX62" s="4">
        <f t="shared" si="49"/>
        <v>10</v>
      </c>
      <c r="FY62" s="4">
        <f t="shared" si="173"/>
        <v>2.8770035132650565E-4</v>
      </c>
      <c r="FZ62" s="4">
        <f t="shared" si="50"/>
        <v>6.0334199775815894E-6</v>
      </c>
      <c r="GA62" s="4">
        <f t="shared" si="51"/>
        <v>-91.688550642734171</v>
      </c>
      <c r="GB62" s="4">
        <f t="shared" si="52"/>
        <v>-100</v>
      </c>
      <c r="GC62" s="4">
        <f t="shared" si="53"/>
        <v>-100</v>
      </c>
      <c r="GD62" s="1">
        <f t="shared" si="122"/>
        <v>100</v>
      </c>
      <c r="GE62" s="1">
        <f t="shared" si="123"/>
        <v>0</v>
      </c>
      <c r="GF62" s="1">
        <f t="shared" si="54"/>
        <v>2.4246222232986847</v>
      </c>
      <c r="GG62" s="4">
        <f t="shared" si="124"/>
        <v>0.51589844657978112</v>
      </c>
      <c r="GH62" s="1">
        <f t="shared" si="125"/>
        <v>4.9689179849137434E-2</v>
      </c>
      <c r="GI62" s="4">
        <f t="shared" si="174"/>
        <v>-0.20544375508478901</v>
      </c>
      <c r="GJ62" s="1">
        <f t="shared" si="175"/>
        <v>0.51589844657978112</v>
      </c>
      <c r="GK62" s="1">
        <f t="shared" si="55"/>
        <v>2.8770035132650565E-4</v>
      </c>
      <c r="GL62" s="1">
        <f t="shared" si="126"/>
        <v>1000.2013902459286</v>
      </c>
      <c r="GM62" s="1">
        <f t="shared" si="127"/>
        <v>529.83802260636685</v>
      </c>
      <c r="GN62" s="1">
        <f t="shared" si="128"/>
        <v>515.89844657978108</v>
      </c>
      <c r="GO62" s="1">
        <f t="shared" si="129"/>
        <v>500</v>
      </c>
      <c r="GP62" s="1">
        <f t="shared" si="130"/>
        <v>3.8360046843534096E-5</v>
      </c>
      <c r="GQ62" s="4">
        <f t="shared" si="176"/>
        <v>1.2338683642417693E-2</v>
      </c>
      <c r="GR62" s="1">
        <f t="shared" si="177"/>
        <v>-0.13151149202083512</v>
      </c>
      <c r="GS62" s="4">
        <f t="shared" si="178"/>
        <v>0</v>
      </c>
      <c r="GT62" s="4">
        <f t="shared" si="56"/>
        <v>10</v>
      </c>
      <c r="GU62" s="4">
        <f t="shared" si="179"/>
        <v>2.9223114364142303E-4</v>
      </c>
      <c r="GV62" s="4">
        <f t="shared" si="57"/>
        <v>4.5307923149173822E-6</v>
      </c>
      <c r="GW62" s="4">
        <v>285</v>
      </c>
      <c r="GX62" s="4"/>
      <c r="GY62" s="4"/>
      <c r="GZ62" s="4"/>
      <c r="HA62" s="4"/>
      <c r="HB62" s="4"/>
      <c r="HC62" s="4"/>
      <c r="HD62" s="4"/>
      <c r="HE62" s="4"/>
      <c r="HF62" s="6"/>
      <c r="HG62" s="4"/>
      <c r="HH62" s="4"/>
      <c r="HI62" s="4"/>
      <c r="HJ62" s="1"/>
      <c r="HK62" s="4"/>
      <c r="HL62" s="4"/>
      <c r="HP62" s="2"/>
      <c r="HQ62" s="2"/>
      <c r="HR62" s="2"/>
      <c r="HS62" s="2"/>
      <c r="HT62" s="3"/>
      <c r="HU62" s="2"/>
      <c r="HV62" s="2"/>
      <c r="HW62" s="2"/>
      <c r="HX62" s="2"/>
    </row>
    <row r="63" spans="1:232" s="5" customFormat="1">
      <c r="A63" s="4">
        <v>45</v>
      </c>
      <c r="B63" s="4">
        <f t="shared" si="180"/>
        <v>100</v>
      </c>
      <c r="C63" s="4">
        <v>0</v>
      </c>
      <c r="D63" s="1">
        <f t="shared" si="1"/>
        <v>-100</v>
      </c>
      <c r="E63" s="1">
        <f t="shared" si="131"/>
        <v>280</v>
      </c>
      <c r="F63" s="4">
        <f t="shared" si="181"/>
        <v>2.4509999999999952</v>
      </c>
      <c r="G63" s="1">
        <f>'0.5Q 8-16'!GA63</f>
        <v>-95.842427542527403</v>
      </c>
      <c r="H63" s="1">
        <f>'0.5Q 8-16'!GB63</f>
        <v>-100</v>
      </c>
      <c r="I63" s="1">
        <f>'0.5Q 8-16'!GC63</f>
        <v>-100</v>
      </c>
      <c r="J63" s="1">
        <f>'0.5Q 8-16'!GD63</f>
        <v>100</v>
      </c>
      <c r="K63" s="1">
        <f>'0.5Q 8-16'!GE63</f>
        <v>0</v>
      </c>
      <c r="L63" s="1">
        <f>'0.5Q 8-16'!GF63</f>
        <v>2.4508288739101678</v>
      </c>
      <c r="M63" s="1">
        <f>'0.5Q 8-16'!GG63</f>
        <v>0.50507226664807447</v>
      </c>
      <c r="N63" s="1">
        <f>'0.5Q 8-16'!GH63</f>
        <v>1.4685085110832908E-2</v>
      </c>
      <c r="O63" s="1">
        <f>'0.5Q 8-16'!GI63</f>
        <v>-0.23200285612906291</v>
      </c>
      <c r="P63" s="1">
        <f>'0.5Q 8-16'!GJ63</f>
        <v>0.50507226664807447</v>
      </c>
      <c r="Q63" s="1">
        <f>'0.5Q 8-16'!GK63</f>
        <v>8.5026642791722528E-5</v>
      </c>
      <c r="R63" s="1">
        <f>'0.5Q 8-16'!GL63</f>
        <v>1000.0595186499542</v>
      </c>
      <c r="S63" s="1">
        <f>'0.5Q 8-16'!GM63</f>
        <v>518.71931929290542</v>
      </c>
      <c r="T63" s="1">
        <f>'0.5Q 8-16'!GN63</f>
        <v>505.07226664807445</v>
      </c>
      <c r="U63" s="1">
        <f>'0.5Q 8-16'!GO63</f>
        <v>500</v>
      </c>
      <c r="V63" s="1">
        <f>'0.5Q 8-16'!GP63</f>
        <v>1.1336885705563006E-5</v>
      </c>
      <c r="W63" s="1">
        <f>'0.5Q 8-16'!GQ63</f>
        <v>1.7855590960652134E-3</v>
      </c>
      <c r="X63" s="1">
        <f>'0.5Q 8-16'!GR63</f>
        <v>-4.0727762299796057E-2</v>
      </c>
      <c r="Y63" s="1">
        <f>'0.5Q 8-16'!GS63</f>
        <v>0</v>
      </c>
      <c r="Z63" s="1">
        <f>'0.5Q 8-16'!GT63</f>
        <v>10</v>
      </c>
      <c r="AA63" s="1">
        <f>'0.5Q 8-16'!GU63</f>
        <v>9.6665202033918319E-5</v>
      </c>
      <c r="AB63" s="4"/>
      <c r="AC63" s="4">
        <f t="shared" si="2"/>
        <v>-95.741887022712788</v>
      </c>
      <c r="AD63" s="4">
        <f t="shared" si="3"/>
        <v>-100</v>
      </c>
      <c r="AE63" s="4">
        <f t="shared" si="4"/>
        <v>-100</v>
      </c>
      <c r="AF63" s="1">
        <f t="shared" si="59"/>
        <v>100</v>
      </c>
      <c r="AG63" s="1">
        <f t="shared" si="60"/>
        <v>0</v>
      </c>
      <c r="AH63" s="1">
        <f t="shared" si="5"/>
        <v>2.4508160747029692</v>
      </c>
      <c r="AI63" s="4">
        <f t="shared" si="61"/>
        <v>0.50534717009619534</v>
      </c>
      <c r="AJ63" s="1">
        <f t="shared" si="62"/>
        <v>1.6695198969588654E-2</v>
      </c>
      <c r="AK63" s="4">
        <f t="shared" si="132"/>
        <v>-0.22415756013132335</v>
      </c>
      <c r="AL63" s="1">
        <f t="shared" si="133"/>
        <v>0.50534717009619534</v>
      </c>
      <c r="AM63" s="1">
        <f t="shared" si="6"/>
        <v>9.6665202033918319E-5</v>
      </c>
      <c r="AN63" s="1">
        <f t="shared" si="63"/>
        <v>1000.0676656414238</v>
      </c>
      <c r="AO63" s="1">
        <f t="shared" si="64"/>
        <v>519.00165063219458</v>
      </c>
      <c r="AP63" s="1">
        <f t="shared" si="65"/>
        <v>505.34717009619533</v>
      </c>
      <c r="AQ63" s="1">
        <f t="shared" si="66"/>
        <v>500</v>
      </c>
      <c r="AR63" s="1">
        <f t="shared" si="67"/>
        <v>1.2888693604522442E-5</v>
      </c>
      <c r="AS63" s="4">
        <f t="shared" si="134"/>
        <v>2.0802070642706753E-3</v>
      </c>
      <c r="AT63" s="1">
        <f t="shared" si="135"/>
        <v>-4.6252393952688486E-2</v>
      </c>
      <c r="AU63" s="4">
        <f t="shared" si="136"/>
        <v>0</v>
      </c>
      <c r="AV63" s="4">
        <f t="shared" si="7"/>
        <v>10</v>
      </c>
      <c r="AW63" s="4">
        <f t="shared" si="137"/>
        <v>1.0406303247473367E-4</v>
      </c>
      <c r="AX63" s="4">
        <f t="shared" si="8"/>
        <v>7.3978304408153539E-6</v>
      </c>
      <c r="AY63" s="4">
        <f t="shared" si="9"/>
        <v>-94.200119266549052</v>
      </c>
      <c r="AZ63" s="4">
        <f t="shared" si="10"/>
        <v>-100</v>
      </c>
      <c r="BA63" s="4">
        <f t="shared" si="11"/>
        <v>-100</v>
      </c>
      <c r="BB63" s="1">
        <f t="shared" si="68"/>
        <v>100</v>
      </c>
      <c r="BC63" s="1">
        <f t="shared" si="69"/>
        <v>0</v>
      </c>
      <c r="BD63" s="1">
        <f t="shared" si="12"/>
        <v>2.4505350889582402</v>
      </c>
      <c r="BE63" s="4">
        <f t="shared" si="70"/>
        <v>0.50824798724115716</v>
      </c>
      <c r="BF63" s="1">
        <f t="shared" si="71"/>
        <v>1.7972889892009271E-2</v>
      </c>
      <c r="BG63" s="4">
        <f t="shared" si="138"/>
        <v>-0.2163506246904674</v>
      </c>
      <c r="BH63" s="1">
        <f t="shared" si="139"/>
        <v>0.50824798724115716</v>
      </c>
      <c r="BI63" s="1">
        <f t="shared" si="13"/>
        <v>1.0406303247473367E-4</v>
      </c>
      <c r="BJ63" s="1">
        <f t="shared" si="72"/>
        <v>1000.0728441227322</v>
      </c>
      <c r="BK63" s="1">
        <f t="shared" si="73"/>
        <v>521.98084785641322</v>
      </c>
      <c r="BL63" s="1">
        <f t="shared" si="74"/>
        <v>508.24798724115715</v>
      </c>
      <c r="BM63" s="1">
        <f t="shared" si="75"/>
        <v>500</v>
      </c>
      <c r="BN63" s="1">
        <f t="shared" si="76"/>
        <v>1.3875070996631158E-5</v>
      </c>
      <c r="BO63" s="4">
        <f t="shared" si="140"/>
        <v>3.0677703273764801E-3</v>
      </c>
      <c r="BP63" s="1">
        <f t="shared" si="141"/>
        <v>-4.8963745909990357E-2</v>
      </c>
      <c r="BQ63" s="4">
        <f t="shared" si="142"/>
        <v>0</v>
      </c>
      <c r="BR63" s="4">
        <f t="shared" si="14"/>
        <v>10</v>
      </c>
      <c r="BS63" s="4">
        <f t="shared" si="143"/>
        <v>1.0827290392539251E-4</v>
      </c>
      <c r="BT63" s="4">
        <f t="shared" si="15"/>
        <v>4.2098714506588406E-6</v>
      </c>
      <c r="BU63" s="4">
        <f t="shared" si="16"/>
        <v>-94.469021386224654</v>
      </c>
      <c r="BV63" s="4">
        <f t="shared" si="17"/>
        <v>-100</v>
      </c>
      <c r="BW63" s="4">
        <f t="shared" si="18"/>
        <v>-100</v>
      </c>
      <c r="BX63" s="1">
        <f t="shared" si="77"/>
        <v>100</v>
      </c>
      <c r="BY63" s="1">
        <f t="shared" si="78"/>
        <v>0</v>
      </c>
      <c r="BZ63" s="1">
        <f t="shared" si="19"/>
        <v>2.45059673693651</v>
      </c>
      <c r="CA63" s="4">
        <f t="shared" si="79"/>
        <v>0.50791306229799993</v>
      </c>
      <c r="CB63" s="1">
        <f t="shared" si="80"/>
        <v>1.8699983406803542E-2</v>
      </c>
      <c r="CC63" s="4">
        <f t="shared" si="144"/>
        <v>-0.21255344363318773</v>
      </c>
      <c r="CD63" s="1">
        <f t="shared" si="145"/>
        <v>0.50791306229799993</v>
      </c>
      <c r="CE63" s="1">
        <f t="shared" si="20"/>
        <v>1.0827290392539251E-4</v>
      </c>
      <c r="CF63" s="1">
        <f t="shared" si="81"/>
        <v>1000.0757910327478</v>
      </c>
      <c r="CG63" s="1">
        <f t="shared" si="82"/>
        <v>521.63687324129182</v>
      </c>
      <c r="CH63" s="1">
        <f t="shared" si="83"/>
        <v>507.91306229799994</v>
      </c>
      <c r="CI63" s="1">
        <f t="shared" si="84"/>
        <v>500</v>
      </c>
      <c r="CJ63" s="1">
        <f t="shared" si="85"/>
        <v>1.4436387190052335E-5</v>
      </c>
      <c r="CK63" s="4">
        <f t="shared" si="146"/>
        <v>3.0418938895295233E-3</v>
      </c>
      <c r="CL63" s="1">
        <f t="shared" si="147"/>
        <v>-5.1094558073166735E-2</v>
      </c>
      <c r="CM63" s="4">
        <f t="shared" si="148"/>
        <v>0</v>
      </c>
      <c r="CN63" s="4">
        <f t="shared" si="21"/>
        <v>10</v>
      </c>
      <c r="CO63" s="4">
        <f t="shared" si="149"/>
        <v>1.371468667829376E-4</v>
      </c>
      <c r="CP63" s="4">
        <f t="shared" si="22"/>
        <v>2.8873962857545085E-5</v>
      </c>
      <c r="CQ63" s="4">
        <f t="shared" si="23"/>
        <v>-94.541874814633857</v>
      </c>
      <c r="CR63" s="4">
        <f t="shared" si="24"/>
        <v>-100</v>
      </c>
      <c r="CS63" s="4">
        <f t="shared" si="25"/>
        <v>-100</v>
      </c>
      <c r="CT63" s="1">
        <f t="shared" si="86"/>
        <v>100</v>
      </c>
      <c r="CU63" s="1">
        <f t="shared" si="87"/>
        <v>0</v>
      </c>
      <c r="CV63" s="1">
        <f t="shared" si="26"/>
        <v>2.450612035795547</v>
      </c>
      <c r="CW63" s="4">
        <f t="shared" si="88"/>
        <v>0.50789500013756594</v>
      </c>
      <c r="CX63" s="1">
        <f t="shared" si="89"/>
        <v>2.3686850912424458E-2</v>
      </c>
      <c r="CY63" s="4">
        <f t="shared" si="150"/>
        <v>-0.21970997456110952</v>
      </c>
      <c r="CZ63" s="1">
        <f t="shared" si="151"/>
        <v>0.50789500013756594</v>
      </c>
      <c r="DA63" s="1">
        <f t="shared" si="27"/>
        <v>1.371468667829376E-4</v>
      </c>
      <c r="DB63" s="1">
        <f t="shared" si="90"/>
        <v>1000.0960028067481</v>
      </c>
      <c r="DC63" s="1">
        <f t="shared" si="91"/>
        <v>521.61832304128302</v>
      </c>
      <c r="DD63" s="1">
        <f t="shared" si="92"/>
        <v>507.89500013756594</v>
      </c>
      <c r="DE63" s="1">
        <f t="shared" si="93"/>
        <v>500</v>
      </c>
      <c r="DF63" s="1">
        <f t="shared" si="94"/>
        <v>1.8286248904391687E-5</v>
      </c>
      <c r="DG63" s="4">
        <f t="shared" si="152"/>
        <v>3.8022880231300127E-3</v>
      </c>
      <c r="DH63" s="1">
        <f t="shared" si="153"/>
        <v>-6.4771145368338792E-2</v>
      </c>
      <c r="DI63" s="4">
        <f t="shared" si="154"/>
        <v>0</v>
      </c>
      <c r="DJ63" s="4">
        <f t="shared" si="28"/>
        <v>10</v>
      </c>
      <c r="DK63" s="4">
        <f t="shared" si="155"/>
        <v>1.5356846036610993E-4</v>
      </c>
      <c r="DL63" s="4">
        <f t="shared" si="29"/>
        <v>1.6421593583172331E-5</v>
      </c>
      <c r="DM63" s="4">
        <f t="shared" si="30"/>
        <v>-93.319777232428692</v>
      </c>
      <c r="DN63" s="4">
        <f t="shared" si="31"/>
        <v>-100</v>
      </c>
      <c r="DO63" s="4">
        <f t="shared" si="32"/>
        <v>-100</v>
      </c>
      <c r="DP63" s="1">
        <f t="shared" si="95"/>
        <v>100</v>
      </c>
      <c r="DQ63" s="1">
        <f t="shared" si="96"/>
        <v>0</v>
      </c>
      <c r="DR63" s="1">
        <f t="shared" si="33"/>
        <v>2.4502882851645786</v>
      </c>
      <c r="DS63" s="4">
        <f t="shared" si="97"/>
        <v>0.51040334237628215</v>
      </c>
      <c r="DT63" s="1">
        <f t="shared" si="98"/>
        <v>2.6523050149587207E-2</v>
      </c>
      <c r="DU63" s="4">
        <f t="shared" si="156"/>
        <v>-0.21283731875751538</v>
      </c>
      <c r="DV63" s="1">
        <f t="shared" si="157"/>
        <v>0.51040334237628215</v>
      </c>
      <c r="DW63" s="1">
        <f t="shared" si="34"/>
        <v>1.5356846036610993E-4</v>
      </c>
      <c r="DX63" s="1">
        <f t="shared" si="99"/>
        <v>1000.1074979222561</v>
      </c>
      <c r="DY63" s="1">
        <f t="shared" si="100"/>
        <v>524.19444068728933</v>
      </c>
      <c r="DZ63" s="1">
        <f t="shared" si="101"/>
        <v>510.40334237628213</v>
      </c>
      <c r="EA63" s="1">
        <f t="shared" si="102"/>
        <v>500</v>
      </c>
      <c r="EB63" s="1">
        <f t="shared" si="103"/>
        <v>2.0475794715481326E-5</v>
      </c>
      <c r="EC63" s="4">
        <f t="shared" si="158"/>
        <v>5.2366454217077614E-3</v>
      </c>
      <c r="ED63" s="1">
        <f t="shared" si="159"/>
        <v>-7.1547584761347205E-2</v>
      </c>
      <c r="EE63" s="4">
        <f t="shared" si="160"/>
        <v>0</v>
      </c>
      <c r="EF63" s="4">
        <f t="shared" si="35"/>
        <v>10</v>
      </c>
      <c r="EG63" s="4">
        <f t="shared" si="161"/>
        <v>1.6266877225791626E-4</v>
      </c>
      <c r="EH63" s="4">
        <f t="shared" si="36"/>
        <v>9.1003118918063313E-6</v>
      </c>
      <c r="EI63" s="4">
        <f t="shared" si="37"/>
        <v>-93.502496241103316</v>
      </c>
      <c r="EJ63" s="4">
        <f t="shared" si="38"/>
        <v>-100</v>
      </c>
      <c r="EK63" s="4">
        <f t="shared" si="39"/>
        <v>-100</v>
      </c>
      <c r="EL63" s="1">
        <f t="shared" si="104"/>
        <v>100</v>
      </c>
      <c r="EM63" s="1">
        <f t="shared" si="105"/>
        <v>0</v>
      </c>
      <c r="EN63" s="1">
        <f t="shared" si="40"/>
        <v>2.4503448760712825</v>
      </c>
      <c r="EO63" s="4">
        <f t="shared" si="106"/>
        <v>0.51018441635738654</v>
      </c>
      <c r="EP63" s="1">
        <f t="shared" si="107"/>
        <v>2.8094779319156528E-2</v>
      </c>
      <c r="EQ63" s="4">
        <f t="shared" si="162"/>
        <v>-0.2113601495894081</v>
      </c>
      <c r="ER63" s="1">
        <f t="shared" si="163"/>
        <v>0.51018441635738654</v>
      </c>
      <c r="ES63" s="1">
        <f t="shared" si="41"/>
        <v>1.6266877225791626E-4</v>
      </c>
      <c r="ET63" s="1">
        <f t="shared" si="108"/>
        <v>1000.1138681405805</v>
      </c>
      <c r="EU63" s="1">
        <f t="shared" si="109"/>
        <v>523.96959928736317</v>
      </c>
      <c r="EV63" s="1">
        <f t="shared" si="110"/>
        <v>510.18441635738657</v>
      </c>
      <c r="EW63" s="1">
        <f t="shared" si="111"/>
        <v>500</v>
      </c>
      <c r="EX63" s="1">
        <f t="shared" si="112"/>
        <v>2.168916963438884E-5</v>
      </c>
      <c r="EY63" s="4">
        <f t="shared" si="164"/>
        <v>5.3929620805887781E-3</v>
      </c>
      <c r="EZ63" s="1">
        <f t="shared" si="165"/>
        <v>-7.5941424048369358E-2</v>
      </c>
      <c r="FA63" s="4">
        <f t="shared" si="166"/>
        <v>0</v>
      </c>
      <c r="FB63" s="4">
        <f t="shared" si="42"/>
        <v>10</v>
      </c>
      <c r="FC63" s="4">
        <f t="shared" si="167"/>
        <v>1.6900015880935444E-4</v>
      </c>
      <c r="FD63" s="4">
        <f t="shared" si="43"/>
        <v>6.3313865514381745E-6</v>
      </c>
      <c r="FE63" s="4">
        <f t="shared" si="44"/>
        <v>-92.860308974603882</v>
      </c>
      <c r="FF63" s="4">
        <f t="shared" si="45"/>
        <v>-100</v>
      </c>
      <c r="FG63" s="4">
        <f t="shared" si="46"/>
        <v>-100</v>
      </c>
      <c r="FH63" s="1">
        <f t="shared" si="113"/>
        <v>100</v>
      </c>
      <c r="FI63" s="1">
        <f t="shared" si="114"/>
        <v>0</v>
      </c>
      <c r="FJ63" s="1">
        <f t="shared" si="47"/>
        <v>2.4501305854839126</v>
      </c>
      <c r="FK63" s="4">
        <f t="shared" si="115"/>
        <v>0.51158981139048265</v>
      </c>
      <c r="FL63" s="1">
        <f t="shared" si="116"/>
        <v>2.9188283041339282E-2</v>
      </c>
      <c r="FM63" s="4">
        <f t="shared" si="168"/>
        <v>-0.20728499454514798</v>
      </c>
      <c r="FN63" s="1">
        <f t="shared" si="169"/>
        <v>0.51158981139048265</v>
      </c>
      <c r="FO63" s="1">
        <f t="shared" si="48"/>
        <v>1.6900015880935444E-4</v>
      </c>
      <c r="FP63" s="1">
        <f t="shared" si="117"/>
        <v>1000.1183001111666</v>
      </c>
      <c r="FQ63" s="1">
        <f t="shared" si="118"/>
        <v>525.41296809425353</v>
      </c>
      <c r="FR63" s="1">
        <f t="shared" si="119"/>
        <v>511.58981139048262</v>
      </c>
      <c r="FS63" s="1">
        <f t="shared" si="120"/>
        <v>500</v>
      </c>
      <c r="FT63" s="1">
        <f t="shared" si="121"/>
        <v>2.2533354507913926E-5</v>
      </c>
      <c r="FU63" s="4">
        <f t="shared" si="170"/>
        <v>6.173618536795945E-3</v>
      </c>
      <c r="FV63" s="1">
        <f t="shared" si="171"/>
        <v>-7.8326460867881267E-2</v>
      </c>
      <c r="FW63" s="4">
        <f t="shared" si="172"/>
        <v>0</v>
      </c>
      <c r="FX63" s="4">
        <f t="shared" si="49"/>
        <v>10</v>
      </c>
      <c r="FY63" s="4">
        <f t="shared" si="173"/>
        <v>1.7262021079590339E-4</v>
      </c>
      <c r="FZ63" s="4">
        <f t="shared" si="50"/>
        <v>3.6200519865489591E-6</v>
      </c>
      <c r="GA63" s="4">
        <f t="shared" si="51"/>
        <v>-93.027995717926785</v>
      </c>
      <c r="GB63" s="4">
        <f t="shared" si="52"/>
        <v>-100</v>
      </c>
      <c r="GC63" s="4">
        <f t="shared" si="53"/>
        <v>-100</v>
      </c>
      <c r="GD63" s="1">
        <f t="shared" si="122"/>
        <v>100</v>
      </c>
      <c r="GE63" s="1">
        <f t="shared" si="123"/>
        <v>0</v>
      </c>
      <c r="GF63" s="1">
        <f t="shared" si="54"/>
        <v>2.4501903049720557</v>
      </c>
      <c r="GG63" s="4">
        <f t="shared" si="124"/>
        <v>0.51136163346741981</v>
      </c>
      <c r="GH63" s="1">
        <f t="shared" si="125"/>
        <v>2.9813507909482444E-2</v>
      </c>
      <c r="GI63" s="4">
        <f t="shared" si="174"/>
        <v>-0.20544375508478901</v>
      </c>
      <c r="GJ63" s="1">
        <f t="shared" si="175"/>
        <v>0.51136163346741981</v>
      </c>
      <c r="GK63" s="1">
        <f t="shared" si="55"/>
        <v>1.7262021079590339E-4</v>
      </c>
      <c r="GL63" s="1">
        <f t="shared" si="126"/>
        <v>1000.1208341475572</v>
      </c>
      <c r="GM63" s="1">
        <f t="shared" si="127"/>
        <v>525.17862480370945</v>
      </c>
      <c r="GN63" s="1">
        <f t="shared" si="128"/>
        <v>511.36163346741978</v>
      </c>
      <c r="GO63" s="1">
        <f t="shared" si="129"/>
        <v>500</v>
      </c>
      <c r="GP63" s="1">
        <f t="shared" si="130"/>
        <v>2.3016028106120449E-5</v>
      </c>
      <c r="GQ63" s="4">
        <f t="shared" si="176"/>
        <v>6.1550261558411465E-3</v>
      </c>
      <c r="GR63" s="1">
        <f t="shared" si="177"/>
        <v>-8.0155079242110544E-2</v>
      </c>
      <c r="GS63" s="4">
        <f t="shared" si="178"/>
        <v>0</v>
      </c>
      <c r="GT63" s="4">
        <f t="shared" si="56"/>
        <v>10</v>
      </c>
      <c r="GU63" s="4">
        <f t="shared" si="179"/>
        <v>1.7533868618485382E-4</v>
      </c>
      <c r="GV63" s="4">
        <f t="shared" si="57"/>
        <v>2.7184753889504239E-6</v>
      </c>
      <c r="GW63" s="4">
        <v>280</v>
      </c>
      <c r="GX63" s="4"/>
      <c r="GY63" s="4"/>
      <c r="GZ63" s="4"/>
      <c r="HA63" s="4"/>
      <c r="HB63" s="4"/>
      <c r="HC63" s="4"/>
      <c r="HD63" s="4"/>
      <c r="HE63" s="4"/>
      <c r="HF63" s="6"/>
      <c r="HG63" s="4"/>
      <c r="HH63" s="4"/>
      <c r="HI63" s="4"/>
      <c r="HJ63" s="1"/>
      <c r="HK63" s="4"/>
      <c r="HL63" s="4"/>
      <c r="HP63" s="2"/>
      <c r="HQ63" s="2"/>
      <c r="HR63" s="2"/>
      <c r="HS63" s="2"/>
      <c r="HT63" s="3"/>
      <c r="HU63" s="2"/>
      <c r="HV63" s="2"/>
      <c r="HW63" s="2"/>
      <c r="HX63" s="2"/>
    </row>
    <row r="64" spans="1:232" s="5" customFormat="1">
      <c r="A64" s="1">
        <v>46</v>
      </c>
      <c r="B64" s="1">
        <f t="shared" si="180"/>
        <v>100</v>
      </c>
      <c r="C64" s="1">
        <v>0</v>
      </c>
      <c r="D64" s="1">
        <f t="shared" si="1"/>
        <v>-100</v>
      </c>
      <c r="E64" s="1">
        <f t="shared" si="131"/>
        <v>275</v>
      </c>
      <c r="F64" s="4">
        <f t="shared" si="181"/>
        <v>2.4759999999999951</v>
      </c>
      <c r="G64" s="1">
        <f>'0.5Q 8-16'!GA64</f>
        <v>-97.309933635094239</v>
      </c>
      <c r="H64" s="1">
        <f>'0.5Q 8-16'!GB64</f>
        <v>-100</v>
      </c>
      <c r="I64" s="1">
        <f>'0.5Q 8-16'!GC64</f>
        <v>-100</v>
      </c>
      <c r="J64" s="1">
        <f>'0.5Q 8-16'!GD64</f>
        <v>100</v>
      </c>
      <c r="K64" s="1">
        <f>'0.5Q 8-16'!GE64</f>
        <v>0</v>
      </c>
      <c r="L64" s="1">
        <f>'0.5Q 8-16'!GF64</f>
        <v>2.4759537064249342</v>
      </c>
      <c r="M64" s="1">
        <f>'0.5Q 8-16'!GG64</f>
        <v>0.50249665029532764</v>
      </c>
      <c r="N64" s="1">
        <f>'0.5Q 8-16'!GH64</f>
        <v>8.8110510664997435E-3</v>
      </c>
      <c r="O64" s="1">
        <f>'0.5Q 8-16'!GI64</f>
        <v>-0.23200285612906291</v>
      </c>
      <c r="P64" s="1">
        <f>'0.5Q 8-16'!GJ64</f>
        <v>0.50249665029532764</v>
      </c>
      <c r="Q64" s="1">
        <f>'0.5Q 8-16'!GK64</f>
        <v>5.1015985675033515E-5</v>
      </c>
      <c r="R64" s="1">
        <f>'0.5Q 8-16'!GL64</f>
        <v>1000.0357111899725</v>
      </c>
      <c r="S64" s="1">
        <f>'0.5Q 8-16'!GM64</f>
        <v>516.07410978630742</v>
      </c>
      <c r="T64" s="1">
        <f>'0.5Q 8-16'!GN64</f>
        <v>502.49665029532764</v>
      </c>
      <c r="U64" s="1">
        <f>'0.5Q 8-16'!GO64</f>
        <v>500</v>
      </c>
      <c r="V64" s="1">
        <f>'0.5Q 8-16'!GP64</f>
        <v>6.8021314233378025E-6</v>
      </c>
      <c r="W64" s="1">
        <f>'0.5Q 8-16'!GQ64</f>
        <v>6.8963287508052305E-4</v>
      </c>
      <c r="X64" s="1">
        <f>'0.5Q 8-16'!GR64</f>
        <v>-2.4818359962436233E-2</v>
      </c>
      <c r="Y64" s="1">
        <f>'0.5Q 8-16'!GS64</f>
        <v>0</v>
      </c>
      <c r="Z64" s="1">
        <f>'0.5Q 8-16'!GT64</f>
        <v>10</v>
      </c>
      <c r="AA64" s="1">
        <f>'0.5Q 8-16'!GU64</f>
        <v>5.7999121220350989E-5</v>
      </c>
      <c r="AB64" s="4"/>
      <c r="AC64" s="4">
        <f t="shared" si="2"/>
        <v>-97.222258929385845</v>
      </c>
      <c r="AD64" s="4">
        <f t="shared" si="3"/>
        <v>-100</v>
      </c>
      <c r="AE64" s="4">
        <f t="shared" si="4"/>
        <v>-100</v>
      </c>
      <c r="AF64" s="1">
        <f t="shared" si="59"/>
        <v>100</v>
      </c>
      <c r="AG64" s="1">
        <f t="shared" si="60"/>
        <v>0</v>
      </c>
      <c r="AH64" s="1">
        <f t="shared" si="5"/>
        <v>2.4759490172700045</v>
      </c>
      <c r="AI64" s="4">
        <f t="shared" si="61"/>
        <v>0.50265885134070487</v>
      </c>
      <c r="AJ64" s="1">
        <f t="shared" si="62"/>
        <v>1.0017119381753193E-2</v>
      </c>
      <c r="AK64" s="4">
        <f t="shared" si="132"/>
        <v>-0.22415756013132335</v>
      </c>
      <c r="AL64" s="1">
        <f t="shared" si="133"/>
        <v>0.50265885134070487</v>
      </c>
      <c r="AM64" s="1">
        <f t="shared" si="6"/>
        <v>5.7999121220350989E-5</v>
      </c>
      <c r="AN64" s="1">
        <f t="shared" si="63"/>
        <v>1000.0405993848542</v>
      </c>
      <c r="AO64" s="1">
        <f t="shared" si="64"/>
        <v>516.24069350393074</v>
      </c>
      <c r="AP64" s="1">
        <f t="shared" si="65"/>
        <v>502.65885134070487</v>
      </c>
      <c r="AQ64" s="1">
        <f t="shared" si="66"/>
        <v>500</v>
      </c>
      <c r="AR64" s="1">
        <f t="shared" si="67"/>
        <v>7.7332161627134668E-6</v>
      </c>
      <c r="AS64" s="4">
        <f t="shared" si="134"/>
        <v>8.0984916683695025E-4</v>
      </c>
      <c r="AT64" s="1">
        <f t="shared" si="135"/>
        <v>-2.8189711443338542E-2</v>
      </c>
      <c r="AU64" s="4">
        <f t="shared" si="136"/>
        <v>0</v>
      </c>
      <c r="AV64" s="4">
        <f t="shared" si="7"/>
        <v>10</v>
      </c>
      <c r="AW64" s="4">
        <f t="shared" si="137"/>
        <v>6.2437819484840201E-5</v>
      </c>
      <c r="AX64" s="4">
        <f t="shared" si="8"/>
        <v>4.4386982644892124E-6</v>
      </c>
      <c r="AY64" s="4">
        <f t="shared" si="9"/>
        <v>-95.561074656795569</v>
      </c>
      <c r="AZ64" s="4">
        <f t="shared" si="10"/>
        <v>-100</v>
      </c>
      <c r="BA64" s="4">
        <f t="shared" si="11"/>
        <v>-100</v>
      </c>
      <c r="BB64" s="1">
        <f t="shared" si="68"/>
        <v>100</v>
      </c>
      <c r="BC64" s="1">
        <f t="shared" si="69"/>
        <v>0</v>
      </c>
      <c r="BD64" s="1">
        <f t="shared" si="12"/>
        <v>2.4757919081410869</v>
      </c>
      <c r="BE64" s="4">
        <f t="shared" si="70"/>
        <v>0.50513638365693225</v>
      </c>
      <c r="BF64" s="1">
        <f t="shared" si="71"/>
        <v>1.0783733935205561E-2</v>
      </c>
      <c r="BG64" s="4">
        <f t="shared" si="138"/>
        <v>-0.2163506246904674</v>
      </c>
      <c r="BH64" s="1">
        <f t="shared" si="139"/>
        <v>0.50513638365693225</v>
      </c>
      <c r="BI64" s="1">
        <f t="shared" si="13"/>
        <v>6.2437819484840201E-5</v>
      </c>
      <c r="BJ64" s="1">
        <f t="shared" si="72"/>
        <v>1000.0437064736394</v>
      </c>
      <c r="BK64" s="1">
        <f t="shared" si="73"/>
        <v>518.78516874334252</v>
      </c>
      <c r="BL64" s="1">
        <f t="shared" si="74"/>
        <v>505.13638365693225</v>
      </c>
      <c r="BM64" s="1">
        <f t="shared" si="75"/>
        <v>500</v>
      </c>
      <c r="BN64" s="1">
        <f t="shared" si="76"/>
        <v>8.3250425979786951E-6</v>
      </c>
      <c r="BO64" s="4">
        <f t="shared" si="140"/>
        <v>1.400081123932606E-3</v>
      </c>
      <c r="BP64" s="1">
        <f t="shared" si="141"/>
        <v>-2.9818828618487496E-2</v>
      </c>
      <c r="BQ64" s="4">
        <f t="shared" si="142"/>
        <v>0</v>
      </c>
      <c r="BR64" s="4">
        <f t="shared" si="14"/>
        <v>10</v>
      </c>
      <c r="BS64" s="4">
        <f t="shared" si="143"/>
        <v>6.4963742355235506E-5</v>
      </c>
      <c r="BT64" s="4">
        <f t="shared" si="15"/>
        <v>2.5259228703953043E-6</v>
      </c>
      <c r="BU64" s="4">
        <f t="shared" si="16"/>
        <v>-95.878280618369288</v>
      </c>
      <c r="BV64" s="4">
        <f t="shared" si="17"/>
        <v>-100</v>
      </c>
      <c r="BW64" s="4">
        <f t="shared" si="18"/>
        <v>-100</v>
      </c>
      <c r="BX64" s="1">
        <f t="shared" si="77"/>
        <v>100</v>
      </c>
      <c r="BY64" s="1">
        <f t="shared" si="78"/>
        <v>0</v>
      </c>
      <c r="BZ64" s="1">
        <f t="shared" si="19"/>
        <v>2.4758333908694579</v>
      </c>
      <c r="CA64" s="4">
        <f t="shared" si="79"/>
        <v>0.50473307865895656</v>
      </c>
      <c r="CB64" s="1">
        <f t="shared" si="80"/>
        <v>1.1219990044082124E-2</v>
      </c>
      <c r="CC64" s="4">
        <f t="shared" si="144"/>
        <v>-0.21255344363318773</v>
      </c>
      <c r="CD64" s="1">
        <f t="shared" si="145"/>
        <v>0.50473307865895656</v>
      </c>
      <c r="CE64" s="1">
        <f t="shared" si="20"/>
        <v>6.4963742355235506E-5</v>
      </c>
      <c r="CF64" s="1">
        <f t="shared" si="81"/>
        <v>1000.0454746196488</v>
      </c>
      <c r="CG64" s="1">
        <f t="shared" si="82"/>
        <v>518.37096644432154</v>
      </c>
      <c r="CH64" s="1">
        <f t="shared" si="83"/>
        <v>504.73307865895657</v>
      </c>
      <c r="CI64" s="1">
        <f t="shared" si="84"/>
        <v>500</v>
      </c>
      <c r="CJ64" s="1">
        <f t="shared" si="85"/>
        <v>8.661832314031402E-6</v>
      </c>
      <c r="CK64" s="4">
        <f t="shared" si="146"/>
        <v>1.3515464391435062E-3</v>
      </c>
      <c r="CL64" s="1">
        <f t="shared" si="147"/>
        <v>-3.1130324738474244E-2</v>
      </c>
      <c r="CM64" s="4">
        <f t="shared" si="148"/>
        <v>0</v>
      </c>
      <c r="CN64" s="4">
        <f t="shared" si="21"/>
        <v>10</v>
      </c>
      <c r="CO64" s="4">
        <f t="shared" si="149"/>
        <v>8.2288120069762559E-5</v>
      </c>
      <c r="CP64" s="4">
        <f t="shared" si="22"/>
        <v>1.7324377714527053E-5</v>
      </c>
      <c r="CQ64" s="4">
        <f t="shared" si="23"/>
        <v>-95.972544511982946</v>
      </c>
      <c r="CR64" s="4">
        <f t="shared" si="24"/>
        <v>-100</v>
      </c>
      <c r="CS64" s="4">
        <f t="shared" si="25"/>
        <v>-100</v>
      </c>
      <c r="CT64" s="1">
        <f t="shared" si="86"/>
        <v>100</v>
      </c>
      <c r="CU64" s="1">
        <f t="shared" si="87"/>
        <v>0</v>
      </c>
      <c r="CV64" s="1">
        <f t="shared" si="26"/>
        <v>2.4758444594868769</v>
      </c>
      <c r="CW64" s="4">
        <f t="shared" si="88"/>
        <v>0.50464847382659883</v>
      </c>
      <c r="CX64" s="1">
        <f t="shared" si="89"/>
        <v>1.4212110547454674E-2</v>
      </c>
      <c r="CY64" s="4">
        <f t="shared" si="150"/>
        <v>-0.21970997456110952</v>
      </c>
      <c r="CZ64" s="1">
        <f t="shared" si="151"/>
        <v>0.50464847382659883</v>
      </c>
      <c r="DA64" s="1">
        <f t="shared" si="27"/>
        <v>8.2288120069762559E-5</v>
      </c>
      <c r="DB64" s="1">
        <f t="shared" si="90"/>
        <v>1000.0576016840488</v>
      </c>
      <c r="DC64" s="1">
        <f t="shared" si="91"/>
        <v>518.28407558939352</v>
      </c>
      <c r="DD64" s="1">
        <f t="shared" si="92"/>
        <v>504.64847382659883</v>
      </c>
      <c r="DE64" s="1">
        <f t="shared" si="93"/>
        <v>500</v>
      </c>
      <c r="DF64" s="1">
        <f t="shared" si="94"/>
        <v>1.0971749342635008E-5</v>
      </c>
      <c r="DG64" s="4">
        <f t="shared" si="152"/>
        <v>1.6725606286557173E-3</v>
      </c>
      <c r="DH64" s="1">
        <f t="shared" si="153"/>
        <v>-3.9471499406225567E-2</v>
      </c>
      <c r="DI64" s="4">
        <f t="shared" si="154"/>
        <v>0</v>
      </c>
      <c r="DJ64" s="4">
        <f t="shared" si="28"/>
        <v>10</v>
      </c>
      <c r="DK64" s="4">
        <f t="shared" si="155"/>
        <v>9.2141076219665952E-5</v>
      </c>
      <c r="DL64" s="4">
        <f t="shared" si="29"/>
        <v>9.8529561499033933E-6</v>
      </c>
      <c r="DM64" s="4">
        <f t="shared" si="30"/>
        <v>-94.649839848425373</v>
      </c>
      <c r="DN64" s="4">
        <f t="shared" si="31"/>
        <v>-100</v>
      </c>
      <c r="DO64" s="4">
        <f t="shared" si="32"/>
        <v>-100</v>
      </c>
      <c r="DP64" s="1">
        <f t="shared" si="95"/>
        <v>100</v>
      </c>
      <c r="DQ64" s="1">
        <f t="shared" si="96"/>
        <v>0</v>
      </c>
      <c r="DR64" s="1">
        <f t="shared" si="33"/>
        <v>2.4756352332944003</v>
      </c>
      <c r="DS64" s="4">
        <f t="shared" si="97"/>
        <v>0.50693896259643267</v>
      </c>
      <c r="DT64" s="1">
        <f t="shared" si="98"/>
        <v>1.5913830089752327E-2</v>
      </c>
      <c r="DU64" s="4">
        <f t="shared" si="156"/>
        <v>-0.21283731875751538</v>
      </c>
      <c r="DV64" s="1">
        <f t="shared" si="157"/>
        <v>0.50693896259643267</v>
      </c>
      <c r="DW64" s="1">
        <f t="shared" si="34"/>
        <v>9.2141076219665952E-5</v>
      </c>
      <c r="DX64" s="1">
        <f t="shared" si="99"/>
        <v>1000.0644987533537</v>
      </c>
      <c r="DY64" s="1">
        <f t="shared" si="100"/>
        <v>520.63645336578827</v>
      </c>
      <c r="DZ64" s="1">
        <f t="shared" si="101"/>
        <v>506.9389625964327</v>
      </c>
      <c r="EA64" s="1">
        <f t="shared" si="102"/>
        <v>500</v>
      </c>
      <c r="EB64" s="1">
        <f t="shared" si="103"/>
        <v>1.2285476829288795E-5</v>
      </c>
      <c r="EC64" s="4">
        <f t="shared" si="158"/>
        <v>2.4992157276808348E-3</v>
      </c>
      <c r="ED64" s="1">
        <f t="shared" si="159"/>
        <v>-4.3571322382152139E-2</v>
      </c>
      <c r="EE64" s="4">
        <f t="shared" si="160"/>
        <v>0</v>
      </c>
      <c r="EF64" s="4">
        <f t="shared" si="35"/>
        <v>10</v>
      </c>
      <c r="EG64" s="4">
        <f t="shared" si="161"/>
        <v>9.7601263354749754E-5</v>
      </c>
      <c r="EH64" s="4">
        <f t="shared" si="36"/>
        <v>5.4601871350838015E-6</v>
      </c>
      <c r="EI64" s="4">
        <f t="shared" si="37"/>
        <v>-94.864622839888483</v>
      </c>
      <c r="EJ64" s="4">
        <f t="shared" si="38"/>
        <v>-100</v>
      </c>
      <c r="EK64" s="4">
        <f t="shared" si="39"/>
        <v>-100</v>
      </c>
      <c r="EL64" s="1">
        <f t="shared" si="104"/>
        <v>100</v>
      </c>
      <c r="EM64" s="1">
        <f t="shared" si="105"/>
        <v>0</v>
      </c>
      <c r="EN64" s="1">
        <f t="shared" si="40"/>
        <v>2.4756773568160813</v>
      </c>
      <c r="EO64" s="4">
        <f t="shared" si="106"/>
        <v>0.50664961489597538</v>
      </c>
      <c r="EP64" s="1">
        <f t="shared" si="107"/>
        <v>1.6856867591493914E-2</v>
      </c>
      <c r="EQ64" s="4">
        <f t="shared" si="162"/>
        <v>-0.2113601495894081</v>
      </c>
      <c r="ER64" s="1">
        <f t="shared" si="163"/>
        <v>0.50664961489597538</v>
      </c>
      <c r="ES64" s="1">
        <f t="shared" si="41"/>
        <v>9.7601263354749754E-5</v>
      </c>
      <c r="ET64" s="1">
        <f t="shared" si="108"/>
        <v>1000.0683208843484</v>
      </c>
      <c r="EU64" s="1">
        <f t="shared" si="109"/>
        <v>520.33928749046459</v>
      </c>
      <c r="EV64" s="1">
        <f t="shared" si="110"/>
        <v>506.64961489597539</v>
      </c>
      <c r="EW64" s="1">
        <f t="shared" si="111"/>
        <v>500</v>
      </c>
      <c r="EX64" s="1">
        <f t="shared" si="112"/>
        <v>1.3013501780633302E-5</v>
      </c>
      <c r="EY64" s="4">
        <f t="shared" si="164"/>
        <v>2.5395991420991515E-3</v>
      </c>
      <c r="EZ64" s="1">
        <f t="shared" si="165"/>
        <v>-4.6261032535275727E-2</v>
      </c>
      <c r="FA64" s="4">
        <f t="shared" si="166"/>
        <v>0</v>
      </c>
      <c r="FB64" s="4">
        <f t="shared" si="42"/>
        <v>10</v>
      </c>
      <c r="FC64" s="4">
        <f t="shared" si="167"/>
        <v>1.0140009528561266E-4</v>
      </c>
      <c r="FD64" s="4">
        <f t="shared" si="43"/>
        <v>3.7988319308629101E-6</v>
      </c>
      <c r="FE64" s="4">
        <f t="shared" si="44"/>
        <v>-94.173346693732384</v>
      </c>
      <c r="FF64" s="4">
        <f t="shared" si="45"/>
        <v>-100</v>
      </c>
      <c r="FG64" s="4">
        <f t="shared" si="46"/>
        <v>-100</v>
      </c>
      <c r="FH64" s="1">
        <f t="shared" si="113"/>
        <v>100</v>
      </c>
      <c r="FI64" s="1">
        <f t="shared" si="114"/>
        <v>0</v>
      </c>
      <c r="FJ64" s="1">
        <f t="shared" si="47"/>
        <v>2.4755286689777183</v>
      </c>
      <c r="FK64" s="4">
        <f t="shared" si="115"/>
        <v>0.50796166987611358</v>
      </c>
      <c r="FL64" s="1">
        <f t="shared" si="116"/>
        <v>1.7512969824803569E-2</v>
      </c>
      <c r="FM64" s="4">
        <f t="shared" si="168"/>
        <v>-0.20728499454514798</v>
      </c>
      <c r="FN64" s="1">
        <f t="shared" si="169"/>
        <v>0.50796166987611358</v>
      </c>
      <c r="FO64" s="1">
        <f t="shared" si="48"/>
        <v>1.0140009528561266E-4</v>
      </c>
      <c r="FP64" s="1">
        <f t="shared" si="117"/>
        <v>1000.0709800667</v>
      </c>
      <c r="FQ64" s="1">
        <f t="shared" si="118"/>
        <v>521.68679419616615</v>
      </c>
      <c r="FR64" s="1">
        <f t="shared" si="119"/>
        <v>507.96166987611355</v>
      </c>
      <c r="FS64" s="1">
        <f t="shared" si="120"/>
        <v>500</v>
      </c>
      <c r="FT64" s="1">
        <f t="shared" si="121"/>
        <v>1.3520012704748355E-5</v>
      </c>
      <c r="FU64" s="4">
        <f t="shared" si="170"/>
        <v>3.0013684172404066E-3</v>
      </c>
      <c r="FV64" s="1">
        <f t="shared" si="171"/>
        <v>-4.7698679225565928E-2</v>
      </c>
      <c r="FW64" s="4">
        <f t="shared" si="172"/>
        <v>0</v>
      </c>
      <c r="FX64" s="4">
        <f t="shared" si="49"/>
        <v>10</v>
      </c>
      <c r="FY64" s="4">
        <f t="shared" si="173"/>
        <v>1.0357212647754204E-4</v>
      </c>
      <c r="FZ64" s="4">
        <f t="shared" si="50"/>
        <v>2.1720311919293754E-6</v>
      </c>
      <c r="GA64" s="4">
        <f t="shared" si="51"/>
        <v>-94.3674407931194</v>
      </c>
      <c r="GB64" s="4">
        <f t="shared" si="52"/>
        <v>-100</v>
      </c>
      <c r="GC64" s="4">
        <f t="shared" si="53"/>
        <v>-100</v>
      </c>
      <c r="GD64" s="1">
        <f t="shared" si="122"/>
        <v>100</v>
      </c>
      <c r="GE64" s="1">
        <f t="shared" si="123"/>
        <v>0</v>
      </c>
      <c r="GF64" s="1">
        <f t="shared" si="54"/>
        <v>2.4755741841486243</v>
      </c>
      <c r="GG64" s="4">
        <f t="shared" si="124"/>
        <v>0.50767758353137182</v>
      </c>
      <c r="GH64" s="1">
        <f t="shared" si="125"/>
        <v>1.788810474568947E-2</v>
      </c>
      <c r="GI64" s="4">
        <f t="shared" si="174"/>
        <v>-0.20544375508478901</v>
      </c>
      <c r="GJ64" s="1">
        <f t="shared" si="175"/>
        <v>0.50767758353137182</v>
      </c>
      <c r="GK64" s="1">
        <f t="shared" si="55"/>
        <v>1.0357212647754204E-4</v>
      </c>
      <c r="GL64" s="1">
        <f t="shared" si="126"/>
        <v>1000.0725004885343</v>
      </c>
      <c r="GM64" s="1">
        <f t="shared" si="127"/>
        <v>521.39503183838951</v>
      </c>
      <c r="GN64" s="1">
        <f t="shared" si="128"/>
        <v>507.67758353137185</v>
      </c>
      <c r="GO64" s="1">
        <f t="shared" si="129"/>
        <v>500</v>
      </c>
      <c r="GP64" s="1">
        <f t="shared" si="130"/>
        <v>1.380961686367227E-5</v>
      </c>
      <c r="GQ64" s="4">
        <f t="shared" si="176"/>
        <v>2.961884585381833E-3</v>
      </c>
      <c r="GR64" s="1">
        <f t="shared" si="177"/>
        <v>-4.8824178653389186E-2</v>
      </c>
      <c r="GS64" s="4">
        <f t="shared" si="178"/>
        <v>0</v>
      </c>
      <c r="GT64" s="4">
        <f t="shared" si="56"/>
        <v>10</v>
      </c>
      <c r="GU64" s="4">
        <f t="shared" si="179"/>
        <v>1.0520321171091229E-4</v>
      </c>
      <c r="GV64" s="4">
        <f t="shared" si="57"/>
        <v>1.6310852333702462E-6</v>
      </c>
      <c r="GW64" s="4">
        <v>275</v>
      </c>
      <c r="GX64" s="4"/>
      <c r="GY64" s="4"/>
      <c r="GZ64" s="4"/>
      <c r="HA64" s="4"/>
      <c r="HB64" s="4"/>
      <c r="HC64" s="4"/>
      <c r="HD64" s="4"/>
      <c r="HE64" s="4"/>
      <c r="HF64" s="6"/>
      <c r="HG64" s="4"/>
      <c r="HH64" s="4"/>
      <c r="HI64" s="4"/>
      <c r="HJ64" s="1"/>
      <c r="HK64" s="4"/>
      <c r="HL64" s="4"/>
      <c r="HP64" s="2"/>
      <c r="HQ64" s="2"/>
      <c r="HR64" s="2"/>
      <c r="HS64" s="2"/>
      <c r="HT64" s="3"/>
      <c r="HU64" s="2"/>
      <c r="HV64" s="2"/>
      <c r="HW64" s="2"/>
      <c r="HX64" s="2"/>
    </row>
    <row r="65" spans="1:232" s="5" customFormat="1">
      <c r="A65" s="1">
        <v>47</v>
      </c>
      <c r="B65" s="1">
        <f t="shared" si="180"/>
        <v>100</v>
      </c>
      <c r="C65" s="1">
        <v>0</v>
      </c>
      <c r="D65" s="1">
        <f t="shared" si="1"/>
        <v>-100</v>
      </c>
      <c r="E65" s="1">
        <f t="shared" si="131"/>
        <v>270</v>
      </c>
      <c r="F65" s="4">
        <f t="shared" si="181"/>
        <v>2.500999999999995</v>
      </c>
      <c r="G65" s="1">
        <f>'0.5Q 8-16'!GA65</f>
        <v>-98.777439727661076</v>
      </c>
      <c r="H65" s="1">
        <f>'0.5Q 8-16'!GB65</f>
        <v>-100</v>
      </c>
      <c r="I65" s="1">
        <f>'0.5Q 8-16'!GC65</f>
        <v>-100</v>
      </c>
      <c r="J65" s="1">
        <f>'0.5Q 8-16'!GD65</f>
        <v>100</v>
      </c>
      <c r="K65" s="1">
        <f>'0.5Q 8-16'!GE65</f>
        <v>0</v>
      </c>
      <c r="L65" s="1">
        <f>'0.5Q 8-16'!GF65</f>
        <v>2.5009956578660471</v>
      </c>
      <c r="M65" s="1">
        <f>'0.5Q 8-16'!GG65</f>
        <v>0.5008390288222575</v>
      </c>
      <c r="N65" s="1">
        <f>'0.5Q 8-16'!GH65</f>
        <v>5.2866306398998471E-3</v>
      </c>
      <c r="O65" s="1">
        <f>'0.5Q 8-16'!GI65</f>
        <v>-0.23200285612906291</v>
      </c>
      <c r="P65" s="1">
        <f>'0.5Q 8-16'!GJ65</f>
        <v>0.5008390288222575</v>
      </c>
      <c r="Q65" s="1">
        <f>'0.5Q 8-16'!GK65</f>
        <v>3.0609591405020108E-5</v>
      </c>
      <c r="R65" s="1">
        <f>'0.5Q 8-16'!GL65</f>
        <v>1000.0214267139835</v>
      </c>
      <c r="S65" s="1">
        <f>'0.5Q 8-16'!GM65</f>
        <v>514.37169938103489</v>
      </c>
      <c r="T65" s="1">
        <f>'0.5Q 8-16'!GN65</f>
        <v>500.83902882225749</v>
      </c>
      <c r="U65" s="1">
        <f>'0.5Q 8-16'!GO65</f>
        <v>500</v>
      </c>
      <c r="V65" s="1">
        <f>'0.5Q 8-16'!GP65</f>
        <v>4.0812788540026817E-6</v>
      </c>
      <c r="W65" s="1">
        <f>'0.5Q 8-16'!GQ65</f>
        <v>1.8742834986569822E-4</v>
      </c>
      <c r="X65" s="1">
        <f>'0.5Q 8-16'!GR65</f>
        <v>-1.5117367352644354E-2</v>
      </c>
      <c r="Y65" s="1">
        <f>'0.5Q 8-16'!GS65</f>
        <v>0</v>
      </c>
      <c r="Z65" s="1">
        <f>'0.5Q 8-16'!GT65</f>
        <v>10</v>
      </c>
      <c r="AA65" s="1">
        <f>'0.5Q 8-16'!GU65</f>
        <v>3.4799472732210592E-5</v>
      </c>
      <c r="AB65" s="4"/>
      <c r="AC65" s="4">
        <f t="shared" si="2"/>
        <v>-98.702630836058901</v>
      </c>
      <c r="AD65" s="4">
        <f t="shared" si="3"/>
        <v>-100</v>
      </c>
      <c r="AE65" s="4">
        <f t="shared" si="4"/>
        <v>-100</v>
      </c>
      <c r="AF65" s="1">
        <f t="shared" si="59"/>
        <v>100</v>
      </c>
      <c r="AG65" s="1">
        <f t="shared" si="60"/>
        <v>0</v>
      </c>
      <c r="AH65" s="1">
        <f t="shared" si="5"/>
        <v>2.5009948101740509</v>
      </c>
      <c r="AI65" s="4">
        <f t="shared" si="61"/>
        <v>0.50091585808092809</v>
      </c>
      <c r="AJ65" s="1">
        <f t="shared" si="62"/>
        <v>6.0102716290519166E-3</v>
      </c>
      <c r="AK65" s="4">
        <f t="shared" si="132"/>
        <v>-0.22415756013132335</v>
      </c>
      <c r="AL65" s="1">
        <f t="shared" si="133"/>
        <v>0.50091585808092809</v>
      </c>
      <c r="AM65" s="1">
        <f t="shared" si="6"/>
        <v>3.4799472732210592E-5</v>
      </c>
      <c r="AN65" s="1">
        <f t="shared" si="63"/>
        <v>1000.0243596309126</v>
      </c>
      <c r="AO65" s="1">
        <f t="shared" si="64"/>
        <v>514.45060456627471</v>
      </c>
      <c r="AP65" s="1">
        <f t="shared" si="65"/>
        <v>500.9158580809281</v>
      </c>
      <c r="AQ65" s="1">
        <f t="shared" si="66"/>
        <v>500</v>
      </c>
      <c r="AR65" s="1">
        <f t="shared" si="67"/>
        <v>4.639929697628079E-6</v>
      </c>
      <c r="AS65" s="4">
        <f t="shared" si="134"/>
        <v>2.2615781264190935E-4</v>
      </c>
      <c r="AT65" s="1">
        <f t="shared" si="135"/>
        <v>-1.7173578553463385E-2</v>
      </c>
      <c r="AU65" s="4">
        <f t="shared" si="136"/>
        <v>0</v>
      </c>
      <c r="AV65" s="4">
        <f t="shared" si="7"/>
        <v>10</v>
      </c>
      <c r="AW65" s="4">
        <f t="shared" si="137"/>
        <v>3.7462691690904119E-5</v>
      </c>
      <c r="AX65" s="4">
        <f t="shared" si="8"/>
        <v>2.6632189586935274E-6</v>
      </c>
      <c r="AY65" s="4">
        <f t="shared" si="9"/>
        <v>-96.922030047042085</v>
      </c>
      <c r="AZ65" s="4">
        <f t="shared" si="10"/>
        <v>-100</v>
      </c>
      <c r="BA65" s="4">
        <f t="shared" si="11"/>
        <v>-100</v>
      </c>
      <c r="BB65" s="1">
        <f t="shared" si="68"/>
        <v>100</v>
      </c>
      <c r="BC65" s="1">
        <f t="shared" si="69"/>
        <v>0</v>
      </c>
      <c r="BD65" s="1">
        <f t="shared" si="12"/>
        <v>2.5009306894246577</v>
      </c>
      <c r="BE65" s="4">
        <f t="shared" si="70"/>
        <v>0.50277562567141665</v>
      </c>
      <c r="BF65" s="1">
        <f t="shared" si="71"/>
        <v>6.4702403611233365E-3</v>
      </c>
      <c r="BG65" s="4">
        <f t="shared" si="138"/>
        <v>-0.2163506246904674</v>
      </c>
      <c r="BH65" s="1">
        <f t="shared" si="139"/>
        <v>0.50277562567141665</v>
      </c>
      <c r="BI65" s="1">
        <f t="shared" si="13"/>
        <v>3.7462691690904119E-5</v>
      </c>
      <c r="BJ65" s="1">
        <f t="shared" si="72"/>
        <v>1000.0262238841838</v>
      </c>
      <c r="BK65" s="1">
        <f t="shared" si="73"/>
        <v>516.36062307705834</v>
      </c>
      <c r="BL65" s="1">
        <f t="shared" si="74"/>
        <v>502.77562567141666</v>
      </c>
      <c r="BM65" s="1">
        <f t="shared" si="75"/>
        <v>500</v>
      </c>
      <c r="BN65" s="1">
        <f t="shared" si="76"/>
        <v>4.9950255587872165E-6</v>
      </c>
      <c r="BO65" s="4">
        <f t="shared" si="140"/>
        <v>5.7976094739143485E-4</v>
      </c>
      <c r="BP65" s="1">
        <f t="shared" si="141"/>
        <v>-1.8151584898060624E-2</v>
      </c>
      <c r="BQ65" s="4">
        <f t="shared" si="142"/>
        <v>0</v>
      </c>
      <c r="BR65" s="4">
        <f t="shared" si="14"/>
        <v>10</v>
      </c>
      <c r="BS65" s="4">
        <f t="shared" si="143"/>
        <v>3.8978245413141305E-5</v>
      </c>
      <c r="BT65" s="4">
        <f t="shared" si="15"/>
        <v>1.5155537222371853E-6</v>
      </c>
      <c r="BU65" s="4">
        <f t="shared" si="16"/>
        <v>-97.287539850513923</v>
      </c>
      <c r="BV65" s="4">
        <f t="shared" si="17"/>
        <v>-100</v>
      </c>
      <c r="BW65" s="4">
        <f t="shared" si="18"/>
        <v>-100</v>
      </c>
      <c r="BX65" s="1">
        <f t="shared" si="77"/>
        <v>100</v>
      </c>
      <c r="BY65" s="1">
        <f t="shared" si="78"/>
        <v>0</v>
      </c>
      <c r="BZ65" s="1">
        <f t="shared" si="19"/>
        <v>2.50095256251221</v>
      </c>
      <c r="CA65" s="4">
        <f t="shared" si="79"/>
        <v>0.5023834328550425</v>
      </c>
      <c r="CB65" s="1">
        <f t="shared" si="80"/>
        <v>6.731994026449274E-3</v>
      </c>
      <c r="CC65" s="4">
        <f t="shared" si="144"/>
        <v>-0.21255344363318773</v>
      </c>
      <c r="CD65" s="1">
        <f t="shared" si="145"/>
        <v>0.5023834328550425</v>
      </c>
      <c r="CE65" s="1">
        <f t="shared" si="20"/>
        <v>3.8978245413141305E-5</v>
      </c>
      <c r="CF65" s="1">
        <f t="shared" si="81"/>
        <v>1000.0272847717893</v>
      </c>
      <c r="CG65" s="1">
        <f t="shared" si="82"/>
        <v>515.95783321078579</v>
      </c>
      <c r="CH65" s="1">
        <f t="shared" si="83"/>
        <v>502.38343285504249</v>
      </c>
      <c r="CI65" s="1">
        <f t="shared" si="84"/>
        <v>500</v>
      </c>
      <c r="CJ65" s="1">
        <f t="shared" si="85"/>
        <v>5.1970993884188405E-6</v>
      </c>
      <c r="CK65" s="4">
        <f t="shared" si="146"/>
        <v>5.3116910989483949E-4</v>
      </c>
      <c r="CL65" s="1">
        <f t="shared" si="147"/>
        <v>-1.8957953596675813E-2</v>
      </c>
      <c r="CM65" s="4">
        <f t="shared" si="148"/>
        <v>0</v>
      </c>
      <c r="CN65" s="4">
        <f t="shared" si="21"/>
        <v>10</v>
      </c>
      <c r="CO65" s="4">
        <f t="shared" si="149"/>
        <v>4.9372872041857535E-5</v>
      </c>
      <c r="CP65" s="4">
        <f t="shared" si="22"/>
        <v>1.0394626628716231E-5</v>
      </c>
      <c r="CQ65" s="4">
        <f t="shared" si="23"/>
        <v>-97.403214209332035</v>
      </c>
      <c r="CR65" s="4">
        <f t="shared" si="24"/>
        <v>-100</v>
      </c>
      <c r="CS65" s="4">
        <f t="shared" si="25"/>
        <v>-100</v>
      </c>
      <c r="CT65" s="1">
        <f t="shared" si="86"/>
        <v>100</v>
      </c>
      <c r="CU65" s="1">
        <f t="shared" si="87"/>
        <v>0</v>
      </c>
      <c r="CV65" s="1">
        <f t="shared" si="26"/>
        <v>2.5009583598005607</v>
      </c>
      <c r="CW65" s="4">
        <f t="shared" si="88"/>
        <v>0.50227800627367536</v>
      </c>
      <c r="CX65" s="1">
        <f t="shared" si="89"/>
        <v>8.5272663284728031E-3</v>
      </c>
      <c r="CY65" s="4">
        <f t="shared" si="150"/>
        <v>-0.21970997456110952</v>
      </c>
      <c r="CZ65" s="1">
        <f t="shared" si="151"/>
        <v>0.50227800627367536</v>
      </c>
      <c r="DA65" s="1">
        <f t="shared" si="27"/>
        <v>4.9372872041857535E-5</v>
      </c>
      <c r="DB65" s="1">
        <f t="shared" si="90"/>
        <v>1000.0345610104293</v>
      </c>
      <c r="DC65" s="1">
        <f t="shared" si="91"/>
        <v>515.84955800319005</v>
      </c>
      <c r="DD65" s="1">
        <f t="shared" si="92"/>
        <v>502.27800627367537</v>
      </c>
      <c r="DE65" s="1">
        <f t="shared" si="93"/>
        <v>500</v>
      </c>
      <c r="DF65" s="1">
        <f t="shared" si="94"/>
        <v>6.5830496055810051E-6</v>
      </c>
      <c r="DG65" s="4">
        <f t="shared" si="152"/>
        <v>6.4399676866615826E-4</v>
      </c>
      <c r="DH65" s="1">
        <f t="shared" si="153"/>
        <v>-2.4042439252262609E-2</v>
      </c>
      <c r="DI65" s="4">
        <f t="shared" si="154"/>
        <v>0</v>
      </c>
      <c r="DJ65" s="4">
        <f t="shared" si="28"/>
        <v>10</v>
      </c>
      <c r="DK65" s="4">
        <f t="shared" si="155"/>
        <v>5.5284645731799569E-5</v>
      </c>
      <c r="DL65" s="4">
        <f t="shared" si="29"/>
        <v>5.9117736899420332E-6</v>
      </c>
      <c r="DM65" s="4">
        <f t="shared" si="30"/>
        <v>-95.979902464422054</v>
      </c>
      <c r="DN65" s="4">
        <f t="shared" si="31"/>
        <v>-100</v>
      </c>
      <c r="DO65" s="4">
        <f t="shared" si="32"/>
        <v>-100</v>
      </c>
      <c r="DP65" s="1">
        <f t="shared" si="95"/>
        <v>100</v>
      </c>
      <c r="DQ65" s="1">
        <f t="shared" si="96"/>
        <v>0</v>
      </c>
      <c r="DR65" s="1">
        <f t="shared" si="33"/>
        <v>2.5008454701217779</v>
      </c>
      <c r="DS65" s="4">
        <f t="shared" si="97"/>
        <v>0.50420473654755327</v>
      </c>
      <c r="DT65" s="1">
        <f t="shared" si="98"/>
        <v>9.5482980538513958E-3</v>
      </c>
      <c r="DU65" s="4">
        <f t="shared" si="156"/>
        <v>-0.21283731875751538</v>
      </c>
      <c r="DV65" s="1">
        <f t="shared" si="157"/>
        <v>0.50420473654755327</v>
      </c>
      <c r="DW65" s="1">
        <f t="shared" si="34"/>
        <v>5.5284645731799569E-5</v>
      </c>
      <c r="DX65" s="1">
        <f t="shared" si="99"/>
        <v>1000.0386992520123</v>
      </c>
      <c r="DY65" s="1">
        <f t="shared" si="100"/>
        <v>517.82834852906819</v>
      </c>
      <c r="DZ65" s="1">
        <f t="shared" si="101"/>
        <v>504.20473654755324</v>
      </c>
      <c r="EA65" s="1">
        <f t="shared" si="102"/>
        <v>500</v>
      </c>
      <c r="EB65" s="1">
        <f t="shared" si="103"/>
        <v>7.3712860975732769E-6</v>
      </c>
      <c r="EC65" s="4">
        <f t="shared" si="158"/>
        <v>1.1206367194529264E-3</v>
      </c>
      <c r="ED65" s="1">
        <f t="shared" si="159"/>
        <v>-2.6521686146446857E-2</v>
      </c>
      <c r="EE65" s="4">
        <f t="shared" si="160"/>
        <v>0</v>
      </c>
      <c r="EF65" s="4">
        <f t="shared" si="35"/>
        <v>10</v>
      </c>
      <c r="EG65" s="4">
        <f t="shared" si="161"/>
        <v>5.8560758012849851E-5</v>
      </c>
      <c r="EH65" s="4">
        <f t="shared" si="36"/>
        <v>3.2761122810502822E-6</v>
      </c>
      <c r="EI65" s="4">
        <f t="shared" si="37"/>
        <v>-96.22674943867365</v>
      </c>
      <c r="EJ65" s="4">
        <f t="shared" si="38"/>
        <v>-100</v>
      </c>
      <c r="EK65" s="4">
        <f t="shared" si="39"/>
        <v>-100</v>
      </c>
      <c r="EL65" s="1">
        <f t="shared" si="104"/>
        <v>100</v>
      </c>
      <c r="EM65" s="1">
        <f t="shared" si="105"/>
        <v>0</v>
      </c>
      <c r="EN65" s="1">
        <f t="shared" si="40"/>
        <v>2.5008722078795818</v>
      </c>
      <c r="EO65" s="4">
        <f t="shared" si="106"/>
        <v>0.50389702127001001</v>
      </c>
      <c r="EP65" s="1">
        <f t="shared" si="107"/>
        <v>1.0114120554896348E-2</v>
      </c>
      <c r="EQ65" s="4">
        <f t="shared" si="162"/>
        <v>-0.2113601495894081</v>
      </c>
      <c r="ER65" s="1">
        <f t="shared" si="163"/>
        <v>0.50389702127001001</v>
      </c>
      <c r="ES65" s="1">
        <f t="shared" si="41"/>
        <v>5.8560758012849851E-5</v>
      </c>
      <c r="ET65" s="1">
        <f t="shared" si="108"/>
        <v>1000.0409925306091</v>
      </c>
      <c r="EU65" s="1">
        <f t="shared" si="109"/>
        <v>517.51231878472572</v>
      </c>
      <c r="EV65" s="1">
        <f t="shared" si="110"/>
        <v>503.89702127000999</v>
      </c>
      <c r="EW65" s="1">
        <f t="shared" si="111"/>
        <v>500</v>
      </c>
      <c r="EX65" s="1">
        <f t="shared" si="112"/>
        <v>7.8081010683799806E-6</v>
      </c>
      <c r="EY65" s="4">
        <f t="shared" si="164"/>
        <v>1.1134787378341204E-3</v>
      </c>
      <c r="EZ65" s="1">
        <f t="shared" si="165"/>
        <v>-2.8166900268590804E-2</v>
      </c>
      <c r="FA65" s="4">
        <f t="shared" si="166"/>
        <v>0</v>
      </c>
      <c r="FB65" s="4">
        <f t="shared" si="42"/>
        <v>10</v>
      </c>
      <c r="FC65" s="4">
        <f t="shared" si="167"/>
        <v>6.0840057171367596E-5</v>
      </c>
      <c r="FD65" s="4">
        <f t="shared" si="43"/>
        <v>2.2792991585177447E-6</v>
      </c>
      <c r="FE65" s="4">
        <f t="shared" si="44"/>
        <v>-95.486384412860886</v>
      </c>
      <c r="FF65" s="4">
        <f t="shared" si="45"/>
        <v>-100</v>
      </c>
      <c r="FG65" s="4">
        <f t="shared" si="46"/>
        <v>-100</v>
      </c>
      <c r="FH65" s="1">
        <f t="shared" si="113"/>
        <v>100</v>
      </c>
      <c r="FI65" s="1">
        <f t="shared" si="114"/>
        <v>0</v>
      </c>
      <c r="FJ65" s="1">
        <f t="shared" si="47"/>
        <v>2.500781239592611</v>
      </c>
      <c r="FK65" s="4">
        <f t="shared" si="115"/>
        <v>0.50505141229785444</v>
      </c>
      <c r="FL65" s="1">
        <f t="shared" si="116"/>
        <v>1.050778189488214E-2</v>
      </c>
      <c r="FM65" s="4">
        <f t="shared" si="168"/>
        <v>-0.20728499454514798</v>
      </c>
      <c r="FN65" s="1">
        <f t="shared" si="169"/>
        <v>0.50505141229785444</v>
      </c>
      <c r="FO65" s="1">
        <f t="shared" si="48"/>
        <v>6.0840057171367596E-5</v>
      </c>
      <c r="FP65" s="1">
        <f t="shared" si="117"/>
        <v>1000.0425880400198</v>
      </c>
      <c r="FQ65" s="1">
        <f t="shared" si="118"/>
        <v>518.6979014581425</v>
      </c>
      <c r="FR65" s="1">
        <f t="shared" si="119"/>
        <v>505.05141229785443</v>
      </c>
      <c r="FS65" s="1">
        <f t="shared" si="120"/>
        <v>500</v>
      </c>
      <c r="FT65" s="1">
        <f t="shared" si="121"/>
        <v>8.1120076228490136E-6</v>
      </c>
      <c r="FU65" s="4">
        <f t="shared" si="170"/>
        <v>1.3869738319626922E-3</v>
      </c>
      <c r="FV65" s="1">
        <f t="shared" si="171"/>
        <v>-2.9033054753721105E-2</v>
      </c>
      <c r="FW65" s="4">
        <f t="shared" si="172"/>
        <v>0</v>
      </c>
      <c r="FX65" s="4">
        <f t="shared" si="49"/>
        <v>10</v>
      </c>
      <c r="FY65" s="4">
        <f t="shared" si="173"/>
        <v>6.2143275886525218E-5</v>
      </c>
      <c r="FZ65" s="4">
        <f t="shared" si="50"/>
        <v>1.3032187151576226E-6</v>
      </c>
      <c r="GA65" s="4">
        <f t="shared" si="51"/>
        <v>-95.706885868312014</v>
      </c>
      <c r="GB65" s="4">
        <f t="shared" si="52"/>
        <v>-100</v>
      </c>
      <c r="GC65" s="4">
        <f t="shared" si="53"/>
        <v>-100</v>
      </c>
      <c r="GD65" s="1">
        <f t="shared" si="122"/>
        <v>100</v>
      </c>
      <c r="GE65" s="1">
        <f t="shared" si="123"/>
        <v>0</v>
      </c>
      <c r="GF65" s="1">
        <f t="shared" si="54"/>
        <v>2.5008117504373408</v>
      </c>
      <c r="GG65" s="4">
        <f t="shared" si="124"/>
        <v>0.50475132577433079</v>
      </c>
      <c r="GH65" s="1">
        <f t="shared" si="125"/>
        <v>1.0732862847413685E-2</v>
      </c>
      <c r="GI65" s="4">
        <f t="shared" si="174"/>
        <v>-0.20544375508478901</v>
      </c>
      <c r="GJ65" s="1">
        <f t="shared" si="175"/>
        <v>0.50475132577433079</v>
      </c>
      <c r="GK65" s="1">
        <f t="shared" si="55"/>
        <v>6.2143275886525218E-5</v>
      </c>
      <c r="GL65" s="1">
        <f t="shared" si="126"/>
        <v>1000.0435002931205</v>
      </c>
      <c r="GM65" s="1">
        <f t="shared" si="127"/>
        <v>518.38970659675317</v>
      </c>
      <c r="GN65" s="1">
        <f t="shared" si="128"/>
        <v>504.75132577433078</v>
      </c>
      <c r="GO65" s="1">
        <f t="shared" si="129"/>
        <v>500</v>
      </c>
      <c r="GP65" s="1">
        <f t="shared" si="130"/>
        <v>8.2857701182033639E-6</v>
      </c>
      <c r="GQ65" s="4">
        <f t="shared" si="176"/>
        <v>1.3466754330813411E-3</v>
      </c>
      <c r="GR65" s="1">
        <f t="shared" si="177"/>
        <v>-2.9724962510181269E-2</v>
      </c>
      <c r="GS65" s="4">
        <f t="shared" si="178"/>
        <v>0</v>
      </c>
      <c r="GT65" s="4">
        <f t="shared" si="56"/>
        <v>10</v>
      </c>
      <c r="GU65" s="4">
        <f t="shared" si="179"/>
        <v>6.3121927026547371E-5</v>
      </c>
      <c r="GV65" s="4">
        <f t="shared" si="57"/>
        <v>9.7865114002215314E-7</v>
      </c>
      <c r="GW65" s="4">
        <v>270</v>
      </c>
      <c r="GX65" s="4"/>
      <c r="GY65" s="4"/>
      <c r="GZ65" s="4"/>
      <c r="HA65" s="4"/>
      <c r="HB65" s="4"/>
      <c r="HC65" s="4"/>
      <c r="HD65" s="4"/>
      <c r="HE65" s="4"/>
      <c r="HF65" s="6"/>
      <c r="HG65" s="4"/>
      <c r="HH65" s="4"/>
      <c r="HI65" s="4"/>
      <c r="HJ65" s="1"/>
      <c r="HK65" s="4"/>
      <c r="HL65" s="4"/>
      <c r="HP65" s="2"/>
      <c r="HQ65" s="2"/>
      <c r="HR65" s="2"/>
      <c r="HS65" s="2"/>
      <c r="HT65" s="3"/>
      <c r="HU65" s="2"/>
      <c r="HV65" s="2"/>
      <c r="HW65" s="2"/>
      <c r="HX65" s="2"/>
    </row>
    <row r="66" spans="1:232" s="5" customFormat="1">
      <c r="A66" s="1">
        <v>48</v>
      </c>
      <c r="B66" s="1">
        <f t="shared" si="180"/>
        <v>100</v>
      </c>
      <c r="C66" s="1">
        <v>0</v>
      </c>
      <c r="D66" s="1">
        <f t="shared" si="1"/>
        <v>-100</v>
      </c>
      <c r="E66" s="1">
        <f t="shared" si="131"/>
        <v>265</v>
      </c>
      <c r="F66" s="4">
        <f t="shared" si="181"/>
        <v>2.5259999999999949</v>
      </c>
      <c r="G66" s="1">
        <f>'0.5Q 8-16'!GA66</f>
        <v>-100</v>
      </c>
      <c r="H66" s="1">
        <f>'0.5Q 8-16'!GB66</f>
        <v>-100</v>
      </c>
      <c r="I66" s="1">
        <f>'0.5Q 8-16'!GC66</f>
        <v>-100</v>
      </c>
      <c r="J66" s="1">
        <f>'0.5Q 8-16'!GD66</f>
        <v>100</v>
      </c>
      <c r="K66" s="1">
        <f>'0.5Q 8-16'!GE66</f>
        <v>0</v>
      </c>
      <c r="L66" s="1">
        <f>'0.5Q 8-16'!GF66</f>
        <v>2.5259999999999949</v>
      </c>
      <c r="M66" s="1">
        <f>'0.5Q 8-16'!GG66</f>
        <v>0.50008684267895731</v>
      </c>
      <c r="N66" s="1">
        <f>'0.5Q 8-16'!GH66</f>
        <v>3.1719783839399074E-3</v>
      </c>
      <c r="O66" s="1">
        <f>'0.5Q 8-16'!GI66</f>
        <v>-0.23200285612906291</v>
      </c>
      <c r="P66" s="1">
        <f>'0.5Q 8-16'!GJ66</f>
        <v>0.50008684267895731</v>
      </c>
      <c r="Q66" s="1">
        <f>'0.5Q 8-16'!GK66</f>
        <v>1.8365754843012065E-5</v>
      </c>
      <c r="R66" s="1">
        <f>'0.5Q 8-16'!GL66</f>
        <v>1000.01285602839</v>
      </c>
      <c r="S66" s="1">
        <f>'0.5Q 8-16'!GM66</f>
        <v>513.59918916814274</v>
      </c>
      <c r="T66" s="1">
        <f>'0.5Q 8-16'!GN66</f>
        <v>500.08684267895728</v>
      </c>
      <c r="U66" s="1">
        <f>'0.5Q 8-16'!GO66</f>
        <v>500</v>
      </c>
      <c r="V66" s="1">
        <f>'0.5Q 8-16'!GP66</f>
        <v>2.4487673124016086E-6</v>
      </c>
      <c r="W66" s="1">
        <f>'0.5Q 8-16'!GQ66</f>
        <v>0</v>
      </c>
      <c r="X66" s="1">
        <f>'0.5Q 8-16'!GR66</f>
        <v>-9.1828774215060322E-3</v>
      </c>
      <c r="Y66" s="1">
        <f>'0.5Q 8-16'!GS66</f>
        <v>0</v>
      </c>
      <c r="Z66" s="1">
        <f>'0.5Q 8-16'!GT66</f>
        <v>10</v>
      </c>
      <c r="AA66" s="1">
        <f>'0.5Q 8-16'!GU66</f>
        <v>2.0879683639326353E-5</v>
      </c>
      <c r="AB66" s="4"/>
      <c r="AC66" s="4">
        <f t="shared" si="2"/>
        <v>-100</v>
      </c>
      <c r="AD66" s="4">
        <f t="shared" si="3"/>
        <v>-100</v>
      </c>
      <c r="AE66" s="4">
        <f t="shared" si="4"/>
        <v>-100</v>
      </c>
      <c r="AF66" s="1">
        <f t="shared" si="59"/>
        <v>100</v>
      </c>
      <c r="AG66" s="1">
        <f t="shared" si="60"/>
        <v>0</v>
      </c>
      <c r="AH66" s="1">
        <f t="shared" si="5"/>
        <v>2.5259999999999949</v>
      </c>
      <c r="AI66" s="4">
        <f t="shared" si="61"/>
        <v>0.50010379651888037</v>
      </c>
      <c r="AJ66" s="1">
        <f t="shared" si="62"/>
        <v>3.6061629774311503E-3</v>
      </c>
      <c r="AK66" s="4">
        <f t="shared" si="132"/>
        <v>-0.22415756013132335</v>
      </c>
      <c r="AL66" s="1">
        <f t="shared" si="133"/>
        <v>0.50010379651888037</v>
      </c>
      <c r="AM66" s="1">
        <f t="shared" si="6"/>
        <v>2.0879683639326353E-5</v>
      </c>
      <c r="AN66" s="1">
        <f t="shared" si="63"/>
        <v>1000.0146157785474</v>
      </c>
      <c r="AO66" s="1">
        <f t="shared" si="64"/>
        <v>513.6166011008205</v>
      </c>
      <c r="AP66" s="1">
        <f t="shared" si="65"/>
        <v>500.10379651888036</v>
      </c>
      <c r="AQ66" s="1">
        <f t="shared" si="66"/>
        <v>500</v>
      </c>
      <c r="AR66" s="1">
        <f t="shared" si="67"/>
        <v>2.7839578185768477E-6</v>
      </c>
      <c r="AS66" s="4">
        <f t="shared" si="134"/>
        <v>0</v>
      </c>
      <c r="AT66" s="1">
        <f t="shared" si="135"/>
        <v>-1.0439841819663176E-2</v>
      </c>
      <c r="AU66" s="4">
        <f t="shared" si="136"/>
        <v>0</v>
      </c>
      <c r="AV66" s="4">
        <f t="shared" si="7"/>
        <v>10</v>
      </c>
      <c r="AW66" s="4">
        <f t="shared" si="137"/>
        <v>2.2477615014542472E-5</v>
      </c>
      <c r="AX66" s="4">
        <f t="shared" si="8"/>
        <v>1.5979313752161192E-6</v>
      </c>
      <c r="AY66" s="4">
        <f t="shared" si="9"/>
        <v>-98.282985437288602</v>
      </c>
      <c r="AZ66" s="4">
        <f t="shared" si="10"/>
        <v>-100</v>
      </c>
      <c r="BA66" s="4">
        <f t="shared" si="11"/>
        <v>-100</v>
      </c>
      <c r="BB66" s="1">
        <f t="shared" si="68"/>
        <v>100</v>
      </c>
      <c r="BC66" s="1">
        <f t="shared" si="69"/>
        <v>0</v>
      </c>
      <c r="BD66" s="1">
        <f t="shared" si="12"/>
        <v>2.5259879751683019</v>
      </c>
      <c r="BE66" s="4">
        <f t="shared" si="70"/>
        <v>0.50114571487288373</v>
      </c>
      <c r="BF66" s="1">
        <f t="shared" si="71"/>
        <v>3.8821442166740014E-3</v>
      </c>
      <c r="BG66" s="4">
        <f t="shared" si="138"/>
        <v>-0.2163506246904674</v>
      </c>
      <c r="BH66" s="1">
        <f t="shared" si="139"/>
        <v>0.50114571487288373</v>
      </c>
      <c r="BI66" s="1">
        <f t="shared" si="13"/>
        <v>2.2477615014542472E-5</v>
      </c>
      <c r="BJ66" s="1">
        <f t="shared" si="72"/>
        <v>1000.0157343305103</v>
      </c>
      <c r="BK66" s="1">
        <f t="shared" si="73"/>
        <v>514.68667208874899</v>
      </c>
      <c r="BL66" s="1">
        <f t="shared" si="74"/>
        <v>501.14571487288373</v>
      </c>
      <c r="BM66" s="1">
        <f t="shared" si="75"/>
        <v>500</v>
      </c>
      <c r="BN66" s="1">
        <f t="shared" si="76"/>
        <v>2.9970153352723292E-6</v>
      </c>
      <c r="BO66" s="4">
        <f t="shared" si="140"/>
        <v>1.9341718650985648E-4</v>
      </c>
      <c r="BP66" s="1">
        <f t="shared" si="141"/>
        <v>-1.104539032076138E-2</v>
      </c>
      <c r="BQ66" s="4">
        <f t="shared" si="142"/>
        <v>0</v>
      </c>
      <c r="BR66" s="4">
        <f t="shared" si="14"/>
        <v>10</v>
      </c>
      <c r="BS66" s="4">
        <f t="shared" si="143"/>
        <v>2.3386947247884781E-5</v>
      </c>
      <c r="BT66" s="4">
        <f t="shared" si="15"/>
        <v>9.0933223334230915E-7</v>
      </c>
      <c r="BU66" s="4">
        <f t="shared" si="16"/>
        <v>-98.696799082658558</v>
      </c>
      <c r="BV66" s="4">
        <f t="shared" si="17"/>
        <v>-100</v>
      </c>
      <c r="BW66" s="4">
        <f t="shared" si="18"/>
        <v>-100</v>
      </c>
      <c r="BX66" s="1">
        <f t="shared" si="77"/>
        <v>100</v>
      </c>
      <c r="BY66" s="1">
        <f t="shared" si="78"/>
        <v>0</v>
      </c>
      <c r="BZ66" s="1">
        <f t="shared" si="19"/>
        <v>2.5259947421724873</v>
      </c>
      <c r="CA66" s="4">
        <f t="shared" si="79"/>
        <v>0.50084359320554661</v>
      </c>
      <c r="CB66" s="1">
        <f t="shared" si="80"/>
        <v>4.0391964158695646E-3</v>
      </c>
      <c r="CC66" s="4">
        <f t="shared" si="144"/>
        <v>-0.21255344363318773</v>
      </c>
      <c r="CD66" s="1">
        <f t="shared" si="145"/>
        <v>0.50084359320554661</v>
      </c>
      <c r="CE66" s="1">
        <f t="shared" si="20"/>
        <v>2.3386947247884781E-5</v>
      </c>
      <c r="CF66" s="1">
        <f t="shared" si="81"/>
        <v>1000.0163708630736</v>
      </c>
      <c r="CG66" s="1">
        <f t="shared" si="82"/>
        <v>514.37638709396049</v>
      </c>
      <c r="CH66" s="1">
        <f t="shared" si="83"/>
        <v>500.8435932055466</v>
      </c>
      <c r="CI66" s="1">
        <f t="shared" si="84"/>
        <v>500</v>
      </c>
      <c r="CJ66" s="1">
        <f t="shared" si="85"/>
        <v>3.1182596330513046E-6</v>
      </c>
      <c r="CK66" s="4">
        <f t="shared" si="146"/>
        <v>1.5264906391088508E-4</v>
      </c>
      <c r="CL66" s="1">
        <f t="shared" si="147"/>
        <v>-1.1540824560031505E-2</v>
      </c>
      <c r="CM66" s="4">
        <f t="shared" si="148"/>
        <v>0</v>
      </c>
      <c r="CN66" s="4">
        <f t="shared" si="21"/>
        <v>10</v>
      </c>
      <c r="CO66" s="4">
        <f t="shared" si="149"/>
        <v>2.9623723225114519E-5</v>
      </c>
      <c r="CP66" s="4">
        <f t="shared" si="22"/>
        <v>6.2367759772297371E-6</v>
      </c>
      <c r="CQ66" s="4">
        <f t="shared" si="23"/>
        <v>-98.833883906681123</v>
      </c>
      <c r="CR66" s="4">
        <f t="shared" si="24"/>
        <v>-100</v>
      </c>
      <c r="CS66" s="4">
        <f t="shared" si="25"/>
        <v>-100</v>
      </c>
      <c r="CT66" s="1">
        <f t="shared" si="86"/>
        <v>100</v>
      </c>
      <c r="CU66" s="1">
        <f t="shared" si="87"/>
        <v>0</v>
      </c>
      <c r="CV66" s="1">
        <f t="shared" si="26"/>
        <v>2.5259962320828468</v>
      </c>
      <c r="CW66" s="4">
        <f t="shared" si="88"/>
        <v>0.50075744564572311</v>
      </c>
      <c r="CX66" s="1">
        <f t="shared" si="89"/>
        <v>5.1163597970836829E-3</v>
      </c>
      <c r="CY66" s="4">
        <f t="shared" si="150"/>
        <v>-0.21970997456110952</v>
      </c>
      <c r="CZ66" s="1">
        <f t="shared" si="151"/>
        <v>0.50075744564572311</v>
      </c>
      <c r="DA66" s="1">
        <f t="shared" si="27"/>
        <v>2.9623723225114519E-5</v>
      </c>
      <c r="DB66" s="1">
        <f t="shared" si="90"/>
        <v>1000.0207366062576</v>
      </c>
      <c r="DC66" s="1">
        <f t="shared" si="91"/>
        <v>514.2879118270705</v>
      </c>
      <c r="DD66" s="1">
        <f t="shared" si="92"/>
        <v>500.75744564572312</v>
      </c>
      <c r="DE66" s="1">
        <f t="shared" si="93"/>
        <v>500</v>
      </c>
      <c r="DF66" s="1">
        <f t="shared" si="94"/>
        <v>3.9498297633486035E-6</v>
      </c>
      <c r="DG66" s="4">
        <f t="shared" si="152"/>
        <v>1.7298874643827206E-4</v>
      </c>
      <c r="DH66" s="1">
        <f t="shared" si="153"/>
        <v>-1.4638872866118988E-2</v>
      </c>
      <c r="DI66" s="4">
        <f t="shared" si="154"/>
        <v>0</v>
      </c>
      <c r="DJ66" s="4">
        <f t="shared" si="28"/>
        <v>10</v>
      </c>
      <c r="DK66" s="4">
        <f t="shared" si="155"/>
        <v>3.3170787439079737E-5</v>
      </c>
      <c r="DL66" s="4">
        <f t="shared" si="29"/>
        <v>3.5470642139652186E-6</v>
      </c>
      <c r="DM66" s="4">
        <f t="shared" si="30"/>
        <v>-97.309965080418735</v>
      </c>
      <c r="DN66" s="4">
        <f t="shared" si="31"/>
        <v>-100</v>
      </c>
      <c r="DO66" s="4">
        <f t="shared" si="32"/>
        <v>-100</v>
      </c>
      <c r="DP66" s="1">
        <f t="shared" si="95"/>
        <v>100</v>
      </c>
      <c r="DQ66" s="1">
        <f t="shared" si="96"/>
        <v>0</v>
      </c>
      <c r="DR66" s="1">
        <f t="shared" si="33"/>
        <v>2.5259537396686018</v>
      </c>
      <c r="DS66" s="4">
        <f t="shared" si="97"/>
        <v>0.50216539093647761</v>
      </c>
      <c r="DT66" s="1">
        <f t="shared" si="98"/>
        <v>5.7289788323108375E-3</v>
      </c>
      <c r="DU66" s="4">
        <f t="shared" si="156"/>
        <v>-0.21283731875751538</v>
      </c>
      <c r="DV66" s="1">
        <f t="shared" si="157"/>
        <v>0.50216539093647761</v>
      </c>
      <c r="DW66" s="1">
        <f t="shared" si="34"/>
        <v>3.3170787439079737E-5</v>
      </c>
      <c r="DX66" s="1">
        <f t="shared" si="99"/>
        <v>1000.0232195512074</v>
      </c>
      <c r="DY66" s="1">
        <f t="shared" si="100"/>
        <v>515.7338997995812</v>
      </c>
      <c r="DZ66" s="1">
        <f t="shared" si="101"/>
        <v>502.16539093647759</v>
      </c>
      <c r="EA66" s="1">
        <f t="shared" si="102"/>
        <v>500</v>
      </c>
      <c r="EB66" s="1">
        <f t="shared" si="103"/>
        <v>4.422771658543966E-6</v>
      </c>
      <c r="EC66" s="4">
        <f t="shared" si="158"/>
        <v>4.4809547775652339E-4</v>
      </c>
      <c r="ED66" s="1">
        <f t="shared" si="159"/>
        <v>-1.6137298241783345E-2</v>
      </c>
      <c r="EE66" s="4">
        <f t="shared" si="160"/>
        <v>0</v>
      </c>
      <c r="EF66" s="4">
        <f t="shared" si="35"/>
        <v>10</v>
      </c>
      <c r="EG66" s="4">
        <f t="shared" si="161"/>
        <v>3.5136454807709909E-5</v>
      </c>
      <c r="EH66" s="4">
        <f t="shared" si="36"/>
        <v>1.9656673686301721E-6</v>
      </c>
      <c r="EI66" s="4">
        <f t="shared" si="37"/>
        <v>-97.588876037458817</v>
      </c>
      <c r="EJ66" s="4">
        <f t="shared" si="38"/>
        <v>-100</v>
      </c>
      <c r="EK66" s="4">
        <f t="shared" si="39"/>
        <v>-100</v>
      </c>
      <c r="EL66" s="1">
        <f t="shared" si="104"/>
        <v>100</v>
      </c>
      <c r="EM66" s="1">
        <f t="shared" si="105"/>
        <v>0</v>
      </c>
      <c r="EN66" s="1">
        <f t="shared" si="40"/>
        <v>2.5259666860367918</v>
      </c>
      <c r="EO66" s="4">
        <f t="shared" si="106"/>
        <v>0.50188956314419997</v>
      </c>
      <c r="EP66" s="1">
        <f t="shared" si="107"/>
        <v>6.0684723329378085E-3</v>
      </c>
      <c r="EQ66" s="4">
        <f t="shared" si="162"/>
        <v>-0.2113601495894081</v>
      </c>
      <c r="ER66" s="1">
        <f t="shared" si="163"/>
        <v>0.50188956314419997</v>
      </c>
      <c r="ES66" s="1">
        <f t="shared" si="41"/>
        <v>3.5136454807709909E-5</v>
      </c>
      <c r="ET66" s="1">
        <f t="shared" si="108"/>
        <v>1000.0245955183653</v>
      </c>
      <c r="EU66" s="1">
        <f t="shared" si="109"/>
        <v>515.45061914035625</v>
      </c>
      <c r="EV66" s="1">
        <f t="shared" si="110"/>
        <v>501.8895631442</v>
      </c>
      <c r="EW66" s="1">
        <f t="shared" si="111"/>
        <v>500</v>
      </c>
      <c r="EX66" s="1">
        <f t="shared" si="112"/>
        <v>4.6848606410279882E-6</v>
      </c>
      <c r="EY66" s="4">
        <f t="shared" si="164"/>
        <v>4.2520300524211672E-4</v>
      </c>
      <c r="EZ66" s="1">
        <f t="shared" si="165"/>
        <v>-1.7143024398612837E-2</v>
      </c>
      <c r="FA66" s="4">
        <f t="shared" si="166"/>
        <v>0</v>
      </c>
      <c r="FB66" s="4">
        <f t="shared" si="42"/>
        <v>10</v>
      </c>
      <c r="FC66" s="4">
        <f t="shared" si="167"/>
        <v>3.6504034302820555E-5</v>
      </c>
      <c r="FD66" s="4">
        <f t="shared" si="43"/>
        <v>1.3675794951106455E-6</v>
      </c>
      <c r="FE66" s="4">
        <f t="shared" si="44"/>
        <v>-96.799422131989388</v>
      </c>
      <c r="FF66" s="4">
        <f t="shared" si="45"/>
        <v>-100</v>
      </c>
      <c r="FG66" s="4">
        <f t="shared" si="46"/>
        <v>-100</v>
      </c>
      <c r="FH66" s="1">
        <f t="shared" si="113"/>
        <v>100</v>
      </c>
      <c r="FI66" s="1">
        <f t="shared" si="114"/>
        <v>0</v>
      </c>
      <c r="FJ66" s="1">
        <f t="shared" si="47"/>
        <v>2.5259220752128742</v>
      </c>
      <c r="FK66" s="4">
        <f t="shared" si="115"/>
        <v>0.50281671240526293</v>
      </c>
      <c r="FL66" s="1">
        <f t="shared" si="116"/>
        <v>6.3046691369292845E-3</v>
      </c>
      <c r="FM66" s="4">
        <f t="shared" si="168"/>
        <v>-0.20728499454514798</v>
      </c>
      <c r="FN66" s="1">
        <f t="shared" si="169"/>
        <v>0.50281671240526293</v>
      </c>
      <c r="FO66" s="1">
        <f t="shared" si="48"/>
        <v>3.6504034302820555E-5</v>
      </c>
      <c r="FP66" s="1">
        <f t="shared" si="117"/>
        <v>1000.025552824012</v>
      </c>
      <c r="FQ66" s="1">
        <f t="shared" si="118"/>
        <v>516.40281997445311</v>
      </c>
      <c r="FR66" s="1">
        <f t="shared" si="119"/>
        <v>502.81671240526293</v>
      </c>
      <c r="FS66" s="1">
        <f t="shared" si="120"/>
        <v>500</v>
      </c>
      <c r="FT66" s="1">
        <f t="shared" si="121"/>
        <v>4.867204573709408E-6</v>
      </c>
      <c r="FU66" s="4">
        <f t="shared" si="170"/>
        <v>5.8747591059070858E-4</v>
      </c>
      <c r="FV66" s="1">
        <f t="shared" si="171"/>
        <v>-1.7664541240819571E-2</v>
      </c>
      <c r="FW66" s="4">
        <f t="shared" si="172"/>
        <v>0</v>
      </c>
      <c r="FX66" s="4">
        <f t="shared" si="49"/>
        <v>10</v>
      </c>
      <c r="FY66" s="4">
        <f t="shared" si="173"/>
        <v>3.7285965531915128E-5</v>
      </c>
      <c r="FZ66" s="4">
        <f t="shared" si="50"/>
        <v>7.8193122909457353E-7</v>
      </c>
      <c r="GA66" s="4">
        <f t="shared" si="51"/>
        <v>-97.046330943504628</v>
      </c>
      <c r="GB66" s="4">
        <f t="shared" si="52"/>
        <v>-100</v>
      </c>
      <c r="GC66" s="4">
        <f t="shared" si="53"/>
        <v>-100</v>
      </c>
      <c r="GD66" s="1">
        <f t="shared" si="122"/>
        <v>100</v>
      </c>
      <c r="GE66" s="1">
        <f t="shared" si="123"/>
        <v>0</v>
      </c>
      <c r="GF66" s="1">
        <f t="shared" si="54"/>
        <v>2.5259387524196084</v>
      </c>
      <c r="GG66" s="4">
        <f t="shared" si="124"/>
        <v>0.50254003964535165</v>
      </c>
      <c r="GH66" s="1">
        <f t="shared" si="125"/>
        <v>6.4397177084482091E-3</v>
      </c>
      <c r="GI66" s="4">
        <f t="shared" si="174"/>
        <v>-0.20544375508478901</v>
      </c>
      <c r="GJ66" s="1">
        <f t="shared" si="175"/>
        <v>0.50254003964535165</v>
      </c>
      <c r="GK66" s="1">
        <f t="shared" si="55"/>
        <v>3.7285965531915128E-5</v>
      </c>
      <c r="GL66" s="1">
        <f t="shared" si="126"/>
        <v>1000.0261001758723</v>
      </c>
      <c r="GM66" s="1">
        <f t="shared" si="127"/>
        <v>516.11867151656907</v>
      </c>
      <c r="GN66" s="1">
        <f t="shared" si="128"/>
        <v>502.54003964535167</v>
      </c>
      <c r="GO66" s="1">
        <f t="shared" si="129"/>
        <v>500</v>
      </c>
      <c r="GP66" s="1">
        <f t="shared" si="130"/>
        <v>4.9714620709220178E-6</v>
      </c>
      <c r="GQ66" s="4">
        <f t="shared" si="176"/>
        <v>5.534638141801902E-4</v>
      </c>
      <c r="GR66" s="1">
        <f t="shared" si="177"/>
        <v>-1.8089518951777375E-2</v>
      </c>
      <c r="GS66" s="4">
        <f t="shared" si="178"/>
        <v>0</v>
      </c>
      <c r="GT66" s="4">
        <f t="shared" si="56"/>
        <v>10</v>
      </c>
      <c r="GU66" s="4">
        <f t="shared" si="179"/>
        <v>3.7873156215928419E-5</v>
      </c>
      <c r="GV66" s="4">
        <f t="shared" si="57"/>
        <v>5.8719068401329053E-7</v>
      </c>
      <c r="GW66" s="4">
        <v>265</v>
      </c>
      <c r="GX66" s="4"/>
      <c r="GY66" s="4"/>
      <c r="GZ66" s="4"/>
      <c r="HA66" s="4"/>
      <c r="HB66" s="4"/>
      <c r="HC66" s="4"/>
      <c r="HD66" s="4"/>
      <c r="HE66" s="4"/>
      <c r="HF66" s="6"/>
      <c r="HG66" s="4"/>
      <c r="HH66" s="4"/>
      <c r="HI66" s="4"/>
      <c r="HJ66" s="1"/>
      <c r="HK66" s="4"/>
      <c r="HL66" s="4"/>
      <c r="HP66" s="2"/>
      <c r="HQ66" s="2"/>
      <c r="HR66" s="2"/>
      <c r="HS66" s="2"/>
      <c r="HT66" s="3"/>
      <c r="HU66" s="2"/>
      <c r="HV66" s="2"/>
      <c r="HW66" s="2"/>
      <c r="HX66" s="2"/>
    </row>
    <row r="67" spans="1:232">
      <c r="A67" s="1">
        <v>49</v>
      </c>
      <c r="B67" s="1">
        <f t="shared" si="180"/>
        <v>100</v>
      </c>
      <c r="C67" s="1">
        <v>0</v>
      </c>
      <c r="D67" s="1">
        <f t="shared" si="1"/>
        <v>-100</v>
      </c>
      <c r="E67" s="1">
        <f t="shared" si="131"/>
        <v>260</v>
      </c>
      <c r="F67" s="1">
        <f t="shared" si="181"/>
        <v>2.5509999999999948</v>
      </c>
      <c r="G67" s="1">
        <f>'0.5Q 8-16'!GA67</f>
        <v>-100</v>
      </c>
      <c r="H67" s="1">
        <f>'0.5Q 8-16'!GB67</f>
        <v>-100</v>
      </c>
      <c r="I67" s="1">
        <f>'0.5Q 8-16'!GC67</f>
        <v>-100</v>
      </c>
      <c r="J67" s="1">
        <f>'0.5Q 8-16'!GD67</f>
        <v>100</v>
      </c>
      <c r="K67" s="1">
        <f>'0.5Q 8-16'!GE67</f>
        <v>0</v>
      </c>
      <c r="L67" s="1">
        <f>'0.5Q 8-16'!GF67</f>
        <v>2.5509999999999948</v>
      </c>
      <c r="M67" s="1">
        <f>'0.5Q 8-16'!GG67</f>
        <v>0.49999999999999822</v>
      </c>
      <c r="N67" s="1">
        <f>'0.5Q 8-16'!GH67</f>
        <v>1.9031870303639442E-3</v>
      </c>
      <c r="O67" s="1">
        <f>'0.5Q 8-16'!GI67</f>
        <v>-0.23200285612906291</v>
      </c>
      <c r="P67" s="1">
        <f>'0.5Q 8-16'!GJ67</f>
        <v>0.49999999999999822</v>
      </c>
      <c r="Q67" s="1">
        <f>'0.5Q 8-16'!GK67</f>
        <v>1.1019452905807239E-5</v>
      </c>
      <c r="R67" s="1">
        <f>'0.5Q 8-16'!GL67</f>
        <v>1000.007713617034</v>
      </c>
      <c r="S67" s="1">
        <f>'0.5Q 8-16'!GM67</f>
        <v>513.50999999999817</v>
      </c>
      <c r="T67" s="1">
        <f>'0.5Q 8-16'!GN67</f>
        <v>499.99999999999824</v>
      </c>
      <c r="U67" s="1">
        <f>'0.5Q 8-16'!GO67</f>
        <v>500</v>
      </c>
      <c r="V67" s="1">
        <f>'0.5Q 8-16'!GP67</f>
        <v>1.4692603874409652E-6</v>
      </c>
      <c r="W67" s="1">
        <f>'0.5Q 8-16'!GQ67</f>
        <v>0</v>
      </c>
      <c r="X67" s="1">
        <f>'0.5Q 8-16'!GR67</f>
        <v>-5.5097264529036195E-3</v>
      </c>
      <c r="Y67" s="1">
        <f>'0.5Q 8-16'!GS67</f>
        <v>0</v>
      </c>
      <c r="Z67" s="1">
        <f>'0.5Q 8-16'!GT67</f>
        <v>10</v>
      </c>
      <c r="AA67" s="1">
        <f>'0.5Q 8-16'!GU67</f>
        <v>1.2527810183595812E-5</v>
      </c>
      <c r="AC67" s="4">
        <f t="shared" si="2"/>
        <v>-100</v>
      </c>
      <c r="AD67" s="4">
        <f t="shared" si="3"/>
        <v>-100</v>
      </c>
      <c r="AE67" s="4">
        <f t="shared" si="4"/>
        <v>-100</v>
      </c>
      <c r="AF67" s="1">
        <f t="shared" si="59"/>
        <v>100</v>
      </c>
      <c r="AG67" s="1">
        <f t="shared" si="60"/>
        <v>0</v>
      </c>
      <c r="AH67" s="1">
        <f t="shared" si="5"/>
        <v>2.5509999999999948</v>
      </c>
      <c r="AI67" s="4">
        <f t="shared" si="61"/>
        <v>0.49999999999999822</v>
      </c>
      <c r="AJ67" s="1">
        <f t="shared" si="62"/>
        <v>2.163697786458689E-3</v>
      </c>
      <c r="AK67" s="4">
        <f t="shared" si="132"/>
        <v>-0.22415756013132335</v>
      </c>
      <c r="AL67" s="1">
        <f t="shared" si="133"/>
        <v>0.49999999999999822</v>
      </c>
      <c r="AM67" s="1">
        <f t="shared" si="6"/>
        <v>1.2527810183595812E-5</v>
      </c>
      <c r="AN67" s="1">
        <f t="shared" si="63"/>
        <v>1000.0087694671284</v>
      </c>
      <c r="AO67" s="1">
        <f t="shared" si="64"/>
        <v>513.50999999999817</v>
      </c>
      <c r="AP67" s="1">
        <f t="shared" si="65"/>
        <v>499.99999999999824</v>
      </c>
      <c r="AQ67" s="1">
        <f t="shared" si="66"/>
        <v>500</v>
      </c>
      <c r="AR67" s="1">
        <f t="shared" si="67"/>
        <v>1.6703746911461082E-6</v>
      </c>
      <c r="AS67" s="4">
        <f t="shared" si="134"/>
        <v>0</v>
      </c>
      <c r="AT67" s="1">
        <f t="shared" si="135"/>
        <v>-6.2639050917979062E-3</v>
      </c>
      <c r="AU67" s="4">
        <f t="shared" si="136"/>
        <v>0</v>
      </c>
      <c r="AV67" s="4">
        <f t="shared" si="7"/>
        <v>10</v>
      </c>
      <c r="AW67" s="4">
        <f t="shared" si="137"/>
        <v>1.3486569008725484E-5</v>
      </c>
      <c r="AX67" s="4">
        <f t="shared" si="8"/>
        <v>9.587588251296715E-7</v>
      </c>
      <c r="AY67" s="4">
        <f t="shared" si="9"/>
        <v>-99.643940827535118</v>
      </c>
      <c r="AZ67" s="4">
        <f t="shared" si="10"/>
        <v>-100</v>
      </c>
      <c r="BA67" s="4">
        <f t="shared" si="11"/>
        <v>-100</v>
      </c>
      <c r="BB67" s="1">
        <f t="shared" si="68"/>
        <v>100</v>
      </c>
      <c r="BC67" s="1">
        <f t="shared" si="69"/>
        <v>0</v>
      </c>
      <c r="BD67" s="1">
        <f t="shared" si="12"/>
        <v>2.5509998928051369</v>
      </c>
      <c r="BE67" s="4">
        <f t="shared" si="70"/>
        <v>0.50023835273670159</v>
      </c>
      <c r="BF67" s="1">
        <f t="shared" si="71"/>
        <v>2.3292865300044009E-3</v>
      </c>
      <c r="BG67" s="4">
        <f t="shared" si="138"/>
        <v>-0.2163506246904674</v>
      </c>
      <c r="BH67" s="1">
        <f t="shared" si="139"/>
        <v>0.50023835273670159</v>
      </c>
      <c r="BI67" s="1">
        <f t="shared" si="13"/>
        <v>1.3486569008725484E-5</v>
      </c>
      <c r="BJ67" s="1">
        <f t="shared" si="72"/>
        <v>1000.0094405983062</v>
      </c>
      <c r="BK67" s="1">
        <f t="shared" si="73"/>
        <v>513.75479302764722</v>
      </c>
      <c r="BL67" s="1">
        <f t="shared" si="74"/>
        <v>500.23835273670159</v>
      </c>
      <c r="BM67" s="1">
        <f t="shared" si="75"/>
        <v>500</v>
      </c>
      <c r="BN67" s="1">
        <f t="shared" si="76"/>
        <v>1.7982092011633978E-6</v>
      </c>
      <c r="BO67" s="4">
        <f t="shared" si="140"/>
        <v>2.4021755518774603E-5</v>
      </c>
      <c r="BP67" s="1">
        <f t="shared" si="141"/>
        <v>-6.7192627488439679E-3</v>
      </c>
      <c r="BQ67" s="4">
        <f t="shared" si="142"/>
        <v>0</v>
      </c>
      <c r="BR67" s="4">
        <f t="shared" si="14"/>
        <v>10</v>
      </c>
      <c r="BS67" s="4">
        <f t="shared" si="143"/>
        <v>1.4032168348730868E-5</v>
      </c>
      <c r="BT67" s="4">
        <f t="shared" si="15"/>
        <v>5.455993400053838E-7</v>
      </c>
      <c r="BU67" s="4">
        <f t="shared" si="16"/>
        <v>-100</v>
      </c>
      <c r="BV67" s="4">
        <f t="shared" si="17"/>
        <v>-100</v>
      </c>
      <c r="BW67" s="4">
        <f t="shared" si="18"/>
        <v>-100</v>
      </c>
      <c r="BX67" s="1">
        <f t="shared" si="77"/>
        <v>100</v>
      </c>
      <c r="BY67" s="1">
        <f t="shared" si="78"/>
        <v>0</v>
      </c>
      <c r="BZ67" s="1">
        <f t="shared" si="19"/>
        <v>2.5509999999999948</v>
      </c>
      <c r="CA67" s="4">
        <f t="shared" si="79"/>
        <v>0.5001051565501502</v>
      </c>
      <c r="CB67" s="1">
        <f t="shared" si="80"/>
        <v>2.423517849521739E-3</v>
      </c>
      <c r="CC67" s="4">
        <f t="shared" si="144"/>
        <v>-0.21255344363318773</v>
      </c>
      <c r="CD67" s="1">
        <f t="shared" si="145"/>
        <v>0.5001051565501502</v>
      </c>
      <c r="CE67" s="1">
        <f t="shared" si="20"/>
        <v>1.4032168348730868E-5</v>
      </c>
      <c r="CF67" s="1">
        <f t="shared" si="81"/>
        <v>1000.0098225178442</v>
      </c>
      <c r="CG67" s="1">
        <f t="shared" si="82"/>
        <v>513.61799788013525</v>
      </c>
      <c r="CH67" s="1">
        <f t="shared" si="83"/>
        <v>500.10515655015018</v>
      </c>
      <c r="CI67" s="1">
        <f t="shared" si="84"/>
        <v>500</v>
      </c>
      <c r="CJ67" s="1">
        <f t="shared" si="85"/>
        <v>1.8709557798307828E-6</v>
      </c>
      <c r="CK67" s="4">
        <f t="shared" si="146"/>
        <v>0</v>
      </c>
      <c r="CL67" s="1">
        <f t="shared" si="147"/>
        <v>-7.0160841743654341E-3</v>
      </c>
      <c r="CM67" s="4">
        <f t="shared" si="148"/>
        <v>0</v>
      </c>
      <c r="CN67" s="4">
        <f t="shared" si="21"/>
        <v>10</v>
      </c>
      <c r="CO67" s="4">
        <f t="shared" si="149"/>
        <v>1.777423393506871E-5</v>
      </c>
      <c r="CP67" s="4">
        <f t="shared" si="22"/>
        <v>3.7420655863378429E-6</v>
      </c>
      <c r="CQ67" s="4">
        <f t="shared" si="23"/>
        <v>-100</v>
      </c>
      <c r="CR67" s="4">
        <f t="shared" si="24"/>
        <v>-100</v>
      </c>
      <c r="CS67" s="4">
        <f t="shared" si="25"/>
        <v>-100</v>
      </c>
      <c r="CT67" s="1">
        <f t="shared" si="86"/>
        <v>100</v>
      </c>
      <c r="CU67" s="1">
        <f t="shared" si="87"/>
        <v>0</v>
      </c>
      <c r="CV67" s="1">
        <f t="shared" si="26"/>
        <v>2.5509999999999948</v>
      </c>
      <c r="CW67" s="4">
        <f t="shared" si="88"/>
        <v>0.50007535834295957</v>
      </c>
      <c r="CX67" s="1">
        <f t="shared" si="89"/>
        <v>3.0698158782502096E-3</v>
      </c>
      <c r="CY67" s="4">
        <f t="shared" si="150"/>
        <v>-0.21970997456110952</v>
      </c>
      <c r="CZ67" s="1">
        <f t="shared" si="151"/>
        <v>0.50007535834295957</v>
      </c>
      <c r="DA67" s="1">
        <f t="shared" si="27"/>
        <v>1.777423393506871E-5</v>
      </c>
      <c r="DB67" s="1">
        <f t="shared" si="90"/>
        <v>1000.0124419637546</v>
      </c>
      <c r="DC67" s="1">
        <f t="shared" si="91"/>
        <v>513.58739452538634</v>
      </c>
      <c r="DD67" s="1">
        <f t="shared" si="92"/>
        <v>500.07535834295959</v>
      </c>
      <c r="DE67" s="1">
        <f t="shared" si="93"/>
        <v>500</v>
      </c>
      <c r="DF67" s="1">
        <f t="shared" si="94"/>
        <v>2.3698978580091615E-6</v>
      </c>
      <c r="DG67" s="4">
        <f t="shared" si="152"/>
        <v>0</v>
      </c>
      <c r="DH67" s="1">
        <f t="shared" si="153"/>
        <v>-8.8871169675343552E-3</v>
      </c>
      <c r="DI67" s="4">
        <f t="shared" si="154"/>
        <v>0</v>
      </c>
      <c r="DJ67" s="4">
        <f t="shared" si="28"/>
        <v>10</v>
      </c>
      <c r="DK67" s="4">
        <f t="shared" si="155"/>
        <v>1.9902472463447841E-5</v>
      </c>
      <c r="DL67" s="4">
        <f t="shared" si="29"/>
        <v>2.1282385283791305E-6</v>
      </c>
      <c r="DM67" s="4">
        <f t="shared" si="30"/>
        <v>-98.640027696415416</v>
      </c>
      <c r="DN67" s="4">
        <f t="shared" si="31"/>
        <v>-100</v>
      </c>
      <c r="DO67" s="4">
        <f t="shared" si="32"/>
        <v>-100</v>
      </c>
      <c r="DP67" s="1">
        <f t="shared" si="95"/>
        <v>100</v>
      </c>
      <c r="DQ67" s="1">
        <f t="shared" si="96"/>
        <v>0</v>
      </c>
      <c r="DR67" s="1">
        <f t="shared" si="33"/>
        <v>2.5509940254609269</v>
      </c>
      <c r="DS67" s="4">
        <f t="shared" si="97"/>
        <v>0.5008057158465018</v>
      </c>
      <c r="DT67" s="1">
        <f t="shared" si="98"/>
        <v>3.4373872993865009E-3</v>
      </c>
      <c r="DU67" s="4">
        <f t="shared" si="156"/>
        <v>-0.21283731875751538</v>
      </c>
      <c r="DV67" s="1">
        <f t="shared" si="157"/>
        <v>0.5008057158465018</v>
      </c>
      <c r="DW67" s="1">
        <f t="shared" si="34"/>
        <v>1.9902472463447841E-5</v>
      </c>
      <c r="DX67" s="1">
        <f t="shared" si="99"/>
        <v>1000.0139317307244</v>
      </c>
      <c r="DY67" s="1">
        <f t="shared" si="100"/>
        <v>514.33748628867431</v>
      </c>
      <c r="DZ67" s="1">
        <f t="shared" si="101"/>
        <v>500.80571584650181</v>
      </c>
      <c r="EA67" s="1">
        <f t="shared" si="102"/>
        <v>500</v>
      </c>
      <c r="EB67" s="1">
        <f t="shared" si="103"/>
        <v>2.6536629951263792E-6</v>
      </c>
      <c r="EC67" s="4">
        <f t="shared" si="158"/>
        <v>1.3555402667958142E-4</v>
      </c>
      <c r="ED67" s="1">
        <f t="shared" si="159"/>
        <v>-9.8156822050443383E-3</v>
      </c>
      <c r="EE67" s="4">
        <f t="shared" si="160"/>
        <v>0</v>
      </c>
      <c r="EF67" s="4">
        <f t="shared" si="35"/>
        <v>10</v>
      </c>
      <c r="EG67" s="4">
        <f t="shared" si="161"/>
        <v>2.1081872884625946E-5</v>
      </c>
      <c r="EH67" s="4">
        <f t="shared" si="36"/>
        <v>1.1794004211781046E-6</v>
      </c>
      <c r="EI67" s="4">
        <f t="shared" si="37"/>
        <v>-98.951002636243985</v>
      </c>
      <c r="EJ67" s="4">
        <f t="shared" si="38"/>
        <v>-100</v>
      </c>
      <c r="EK67" s="4">
        <f t="shared" si="39"/>
        <v>-100</v>
      </c>
      <c r="EL67" s="1">
        <f t="shared" si="104"/>
        <v>100</v>
      </c>
      <c r="EM67" s="1">
        <f t="shared" si="105"/>
        <v>0</v>
      </c>
      <c r="EN67" s="1">
        <f t="shared" si="40"/>
        <v>2.550997258065768</v>
      </c>
      <c r="EO67" s="4">
        <f t="shared" si="106"/>
        <v>0.50061144057952589</v>
      </c>
      <c r="EP67" s="1">
        <f t="shared" si="107"/>
        <v>3.6410833997626846E-3</v>
      </c>
      <c r="EQ67" s="4">
        <f t="shared" si="162"/>
        <v>-0.2113601495894081</v>
      </c>
      <c r="ER67" s="1">
        <f t="shared" si="163"/>
        <v>0.50061144057952589</v>
      </c>
      <c r="ES67" s="1">
        <f t="shared" si="41"/>
        <v>2.1081872884625946E-5</v>
      </c>
      <c r="ET67" s="1">
        <f t="shared" si="108"/>
        <v>1000.0147573110191</v>
      </c>
      <c r="EU67" s="1">
        <f t="shared" si="109"/>
        <v>514.13796170398462</v>
      </c>
      <c r="EV67" s="1">
        <f t="shared" si="110"/>
        <v>500.61144057952589</v>
      </c>
      <c r="EW67" s="1">
        <f t="shared" si="111"/>
        <v>500</v>
      </c>
      <c r="EX67" s="1">
        <f t="shared" si="112"/>
        <v>2.8109163846167926E-6</v>
      </c>
      <c r="EY67" s="4">
        <f t="shared" si="164"/>
        <v>1.1071099820666578E-4</v>
      </c>
      <c r="EZ67" s="1">
        <f t="shared" si="165"/>
        <v>-1.0430225444106307E-2</v>
      </c>
      <c r="FA67" s="4">
        <f t="shared" si="166"/>
        <v>0</v>
      </c>
      <c r="FB67" s="4">
        <f t="shared" si="42"/>
        <v>10</v>
      </c>
      <c r="FC67" s="4">
        <f t="shared" si="167"/>
        <v>2.1902420581692331E-5</v>
      </c>
      <c r="FD67" s="4">
        <f t="shared" si="43"/>
        <v>8.2054769706638593E-7</v>
      </c>
      <c r="FE67" s="4">
        <f t="shared" si="44"/>
        <v>-98.11245985111789</v>
      </c>
      <c r="FF67" s="4">
        <f t="shared" si="45"/>
        <v>-100</v>
      </c>
      <c r="FG67" s="4">
        <f t="shared" si="46"/>
        <v>-100</v>
      </c>
      <c r="FH67" s="1">
        <f t="shared" si="113"/>
        <v>100</v>
      </c>
      <c r="FI67" s="1">
        <f t="shared" si="114"/>
        <v>0</v>
      </c>
      <c r="FJ67" s="1">
        <f t="shared" si="47"/>
        <v>2.5509840251756137</v>
      </c>
      <c r="FK67" s="4">
        <f t="shared" si="115"/>
        <v>0.50123899925479165</v>
      </c>
      <c r="FL67" s="1">
        <f t="shared" si="116"/>
        <v>3.7828014821575705E-3</v>
      </c>
      <c r="FM67" s="4">
        <f t="shared" si="168"/>
        <v>-0.20728499454514798</v>
      </c>
      <c r="FN67" s="1">
        <f t="shared" si="169"/>
        <v>0.50123899925479165</v>
      </c>
      <c r="FO67" s="1">
        <f t="shared" si="48"/>
        <v>2.1902420581692331E-5</v>
      </c>
      <c r="FP67" s="1">
        <f t="shared" si="117"/>
        <v>1000.0153316944071</v>
      </c>
      <c r="FQ67" s="1">
        <f t="shared" si="118"/>
        <v>514.78247701465614</v>
      </c>
      <c r="FR67" s="1">
        <f t="shared" si="119"/>
        <v>501.23899925479168</v>
      </c>
      <c r="FS67" s="1">
        <f t="shared" si="120"/>
        <v>500</v>
      </c>
      <c r="FT67" s="1">
        <f t="shared" si="121"/>
        <v>2.9203227442256446E-6</v>
      </c>
      <c r="FU67" s="4">
        <f t="shared" si="170"/>
        <v>2.0722389140558423E-4</v>
      </c>
      <c r="FV67" s="1">
        <f t="shared" si="171"/>
        <v>-1.0743986399440582E-2</v>
      </c>
      <c r="FW67" s="4">
        <f t="shared" si="172"/>
        <v>0</v>
      </c>
      <c r="FX67" s="4">
        <f t="shared" si="49"/>
        <v>10</v>
      </c>
      <c r="FY67" s="4">
        <f t="shared" si="173"/>
        <v>2.2371579319149076E-5</v>
      </c>
      <c r="FZ67" s="4">
        <f t="shared" si="50"/>
        <v>4.6915873745674412E-7</v>
      </c>
      <c r="GA67" s="4">
        <f t="shared" si="51"/>
        <v>-98.385776018697243</v>
      </c>
      <c r="GB67" s="4">
        <f t="shared" si="52"/>
        <v>-100</v>
      </c>
      <c r="GC67" s="4">
        <f t="shared" si="53"/>
        <v>-100</v>
      </c>
      <c r="GD67" s="1">
        <f t="shared" si="122"/>
        <v>100</v>
      </c>
      <c r="GE67" s="1">
        <f t="shared" si="123"/>
        <v>0</v>
      </c>
      <c r="GF67" s="1">
        <f t="shared" si="54"/>
        <v>2.5509900081319268</v>
      </c>
      <c r="GG67" s="4">
        <f t="shared" si="124"/>
        <v>0.50102511424636731</v>
      </c>
      <c r="GH67" s="1">
        <f t="shared" si="125"/>
        <v>3.8638306250689258E-3</v>
      </c>
      <c r="GI67" s="4">
        <f t="shared" si="174"/>
        <v>-0.20544375508478901</v>
      </c>
      <c r="GJ67" s="1">
        <f t="shared" si="175"/>
        <v>0.50102511424636731</v>
      </c>
      <c r="GK67" s="1">
        <f t="shared" si="55"/>
        <v>2.2371579319149076E-5</v>
      </c>
      <c r="GL67" s="1">
        <f t="shared" si="126"/>
        <v>1000.0156601055235</v>
      </c>
      <c r="GM67" s="1">
        <f t="shared" si="127"/>
        <v>514.56281283330418</v>
      </c>
      <c r="GN67" s="1">
        <f t="shared" si="128"/>
        <v>501.02511424636731</v>
      </c>
      <c r="GO67" s="1">
        <f t="shared" si="129"/>
        <v>500</v>
      </c>
      <c r="GP67" s="1">
        <f t="shared" si="130"/>
        <v>2.9828772425532104E-6</v>
      </c>
      <c r="GQ67" s="4">
        <f t="shared" si="176"/>
        <v>1.8093672946765916E-4</v>
      </c>
      <c r="GR67" s="1">
        <f t="shared" si="177"/>
        <v>-1.1004852930106878E-2</v>
      </c>
      <c r="GS67" s="4">
        <f t="shared" si="178"/>
        <v>0</v>
      </c>
      <c r="GT67" s="4">
        <f t="shared" si="56"/>
        <v>10</v>
      </c>
      <c r="GU67" s="4">
        <f t="shared" si="179"/>
        <v>2.2723893729557052E-5</v>
      </c>
      <c r="GV67" s="4">
        <f t="shared" si="57"/>
        <v>3.5231441040797635E-7</v>
      </c>
      <c r="GW67" s="4">
        <v>260</v>
      </c>
      <c r="GX67" s="4"/>
      <c r="GY67" s="4"/>
      <c r="GZ67" s="4"/>
      <c r="HA67" s="4"/>
      <c r="HB67" s="4"/>
      <c r="HC67" s="4"/>
      <c r="HD67" s="4"/>
      <c r="HE67" s="4"/>
      <c r="HT67" s="3"/>
    </row>
    <row r="68" spans="1:232">
      <c r="A68" s="1">
        <v>50</v>
      </c>
      <c r="B68" s="1">
        <f t="shared" si="180"/>
        <v>100</v>
      </c>
      <c r="C68" s="1">
        <v>0</v>
      </c>
      <c r="D68" s="1">
        <f t="shared" si="1"/>
        <v>-100</v>
      </c>
      <c r="E68" s="1">
        <f t="shared" si="131"/>
        <v>255</v>
      </c>
      <c r="F68" s="1">
        <f t="shared" si="181"/>
        <v>2.5759999999999947</v>
      </c>
      <c r="G68" s="1">
        <f>'0.5Q 8-16'!GA68</f>
        <v>-100</v>
      </c>
      <c r="H68" s="1">
        <f>'0.5Q 8-16'!GB68</f>
        <v>-100</v>
      </c>
      <c r="I68" s="1">
        <f>'0.5Q 8-16'!GC68</f>
        <v>-100</v>
      </c>
      <c r="J68" s="1">
        <f>'0.5Q 8-16'!GD68</f>
        <v>100</v>
      </c>
      <c r="K68" s="1">
        <f>'0.5Q 8-16'!GE68</f>
        <v>0</v>
      </c>
      <c r="L68" s="1">
        <f>'0.5Q 8-16'!GF68</f>
        <v>2.5759999999999947</v>
      </c>
      <c r="M68" s="1">
        <f>'0.5Q 8-16'!GG68</f>
        <v>0.49999999999999822</v>
      </c>
      <c r="N68" s="1">
        <f>'0.5Q 8-16'!GH68</f>
        <v>1.1419122182183667E-3</v>
      </c>
      <c r="O68" s="1">
        <f>'0.5Q 8-16'!GI68</f>
        <v>-0.23200285612906291</v>
      </c>
      <c r="P68" s="1">
        <f>'0.5Q 8-16'!GJ68</f>
        <v>0.49999999999999822</v>
      </c>
      <c r="Q68" s="1">
        <f>'0.5Q 8-16'!GK68</f>
        <v>6.611671743484343E-6</v>
      </c>
      <c r="R68" s="1">
        <f>'0.5Q 8-16'!GL68</f>
        <v>1000.0046281702204</v>
      </c>
      <c r="S68" s="1">
        <f>'0.5Q 8-16'!GM68</f>
        <v>513.50999999999817</v>
      </c>
      <c r="T68" s="1">
        <f>'0.5Q 8-16'!GN68</f>
        <v>499.99999999999824</v>
      </c>
      <c r="U68" s="1">
        <f>'0.5Q 8-16'!GO68</f>
        <v>500</v>
      </c>
      <c r="V68" s="1">
        <f>'0.5Q 8-16'!GP68</f>
        <v>8.8155623246457926E-7</v>
      </c>
      <c r="W68" s="1">
        <f>'0.5Q 8-16'!GQ68</f>
        <v>0</v>
      </c>
      <c r="X68" s="1">
        <f>'0.5Q 8-16'!GR68</f>
        <v>-3.3058358717421715E-3</v>
      </c>
      <c r="Y68" s="1">
        <f>'0.5Q 8-16'!GS68</f>
        <v>0</v>
      </c>
      <c r="Z68" s="1">
        <f>'0.5Q 8-16'!GT68</f>
        <v>10</v>
      </c>
      <c r="AA68" s="1">
        <f>'0.5Q 8-16'!GU68</f>
        <v>7.5166861101574873E-6</v>
      </c>
      <c r="AC68" s="4">
        <f t="shared" si="2"/>
        <v>-100</v>
      </c>
      <c r="AD68" s="4">
        <f t="shared" si="3"/>
        <v>-100</v>
      </c>
      <c r="AE68" s="4">
        <f t="shared" si="4"/>
        <v>-100</v>
      </c>
      <c r="AF68" s="1">
        <f t="shared" si="59"/>
        <v>100</v>
      </c>
      <c r="AG68" s="1">
        <f t="shared" si="60"/>
        <v>0</v>
      </c>
      <c r="AH68" s="1">
        <f t="shared" si="5"/>
        <v>2.5759999999999947</v>
      </c>
      <c r="AI68" s="4">
        <f t="shared" si="61"/>
        <v>0.49999999999999822</v>
      </c>
      <c r="AJ68" s="1">
        <f t="shared" si="62"/>
        <v>1.2982186718752135E-3</v>
      </c>
      <c r="AK68" s="4">
        <f t="shared" si="132"/>
        <v>-0.22415756013132335</v>
      </c>
      <c r="AL68" s="1">
        <f t="shared" si="133"/>
        <v>0.49999999999999822</v>
      </c>
      <c r="AM68" s="1">
        <f t="shared" si="6"/>
        <v>7.5166861101574873E-6</v>
      </c>
      <c r="AN68" s="1">
        <f t="shared" si="63"/>
        <v>1000.005261680277</v>
      </c>
      <c r="AO68" s="1">
        <f t="shared" si="64"/>
        <v>513.50999999999817</v>
      </c>
      <c r="AP68" s="1">
        <f t="shared" si="65"/>
        <v>499.99999999999824</v>
      </c>
      <c r="AQ68" s="1">
        <f t="shared" si="66"/>
        <v>500</v>
      </c>
      <c r="AR68" s="1">
        <f t="shared" si="67"/>
        <v>1.0022248146876649E-6</v>
      </c>
      <c r="AS68" s="4">
        <f t="shared" si="134"/>
        <v>0</v>
      </c>
      <c r="AT68" s="1">
        <f t="shared" si="135"/>
        <v>-3.7583430550787436E-3</v>
      </c>
      <c r="AU68" s="4">
        <f t="shared" si="136"/>
        <v>0</v>
      </c>
      <c r="AV68" s="4">
        <f t="shared" si="7"/>
        <v>10</v>
      </c>
      <c r="AW68" s="4">
        <f t="shared" si="137"/>
        <v>8.0919414052352902E-6</v>
      </c>
      <c r="AX68" s="4">
        <f t="shared" si="8"/>
        <v>5.752552950778029E-7</v>
      </c>
      <c r="AY68" s="4">
        <f t="shared" si="9"/>
        <v>-100</v>
      </c>
      <c r="AZ68" s="4">
        <f t="shared" si="10"/>
        <v>-100</v>
      </c>
      <c r="BA68" s="4">
        <f t="shared" si="11"/>
        <v>-100</v>
      </c>
      <c r="BB68" s="1">
        <f t="shared" si="68"/>
        <v>100</v>
      </c>
      <c r="BC68" s="1">
        <f t="shared" si="69"/>
        <v>0</v>
      </c>
      <c r="BD68" s="1">
        <f t="shared" si="12"/>
        <v>2.5759999999999947</v>
      </c>
      <c r="BE68" s="4">
        <f t="shared" si="70"/>
        <v>0.5000021438971558</v>
      </c>
      <c r="BF68" s="1">
        <f t="shared" si="71"/>
        <v>1.3975719180026407E-3</v>
      </c>
      <c r="BG68" s="4">
        <f t="shared" si="138"/>
        <v>-0.2163506246904674</v>
      </c>
      <c r="BH68" s="1">
        <f t="shared" si="139"/>
        <v>0.5000021438971558</v>
      </c>
      <c r="BI68" s="1">
        <f t="shared" si="13"/>
        <v>8.0919414052352902E-6</v>
      </c>
      <c r="BJ68" s="1">
        <f t="shared" si="72"/>
        <v>1000.0056643589836</v>
      </c>
      <c r="BK68" s="1">
        <f t="shared" si="73"/>
        <v>513.51220182525697</v>
      </c>
      <c r="BL68" s="1">
        <f t="shared" si="74"/>
        <v>500.0021438971558</v>
      </c>
      <c r="BM68" s="1">
        <f t="shared" si="75"/>
        <v>500</v>
      </c>
      <c r="BN68" s="1">
        <f t="shared" si="76"/>
        <v>1.0789255206980388E-6</v>
      </c>
      <c r="BO68" s="4">
        <f t="shared" si="140"/>
        <v>0</v>
      </c>
      <c r="BP68" s="1">
        <f t="shared" si="141"/>
        <v>-4.0459707026176449E-3</v>
      </c>
      <c r="BQ68" s="4">
        <f t="shared" si="142"/>
        <v>0</v>
      </c>
      <c r="BR68" s="4">
        <f t="shared" si="14"/>
        <v>10</v>
      </c>
      <c r="BS68" s="4">
        <f t="shared" si="143"/>
        <v>8.4193010092385208E-6</v>
      </c>
      <c r="BT68" s="4">
        <f t="shared" si="15"/>
        <v>3.2735960400323062E-7</v>
      </c>
      <c r="BU68" s="4">
        <f t="shared" si="16"/>
        <v>-100</v>
      </c>
      <c r="BV68" s="4">
        <f t="shared" si="17"/>
        <v>-100</v>
      </c>
      <c r="BW68" s="4">
        <f t="shared" si="18"/>
        <v>-100</v>
      </c>
      <c r="BX68" s="1">
        <f t="shared" si="77"/>
        <v>100</v>
      </c>
      <c r="BY68" s="1">
        <f t="shared" si="78"/>
        <v>0</v>
      </c>
      <c r="BZ68" s="1">
        <f t="shared" si="19"/>
        <v>2.5759999999999947</v>
      </c>
      <c r="CA68" s="4">
        <f t="shared" si="79"/>
        <v>0.49999999999999822</v>
      </c>
      <c r="CB68" s="1">
        <f t="shared" si="80"/>
        <v>1.4541107097130429E-3</v>
      </c>
      <c r="CC68" s="4">
        <f t="shared" si="144"/>
        <v>-0.21255344363318773</v>
      </c>
      <c r="CD68" s="1">
        <f t="shared" si="145"/>
        <v>0.49999999999999822</v>
      </c>
      <c r="CE68" s="1">
        <f t="shared" si="20"/>
        <v>8.4193010092385208E-6</v>
      </c>
      <c r="CF68" s="1">
        <f t="shared" si="81"/>
        <v>1000.0058935107065</v>
      </c>
      <c r="CG68" s="1">
        <f t="shared" si="82"/>
        <v>513.50999999999817</v>
      </c>
      <c r="CH68" s="1">
        <f t="shared" si="83"/>
        <v>499.99999999999824</v>
      </c>
      <c r="CI68" s="1">
        <f t="shared" si="84"/>
        <v>500</v>
      </c>
      <c r="CJ68" s="1">
        <f t="shared" si="85"/>
        <v>1.1225734678984693E-6</v>
      </c>
      <c r="CK68" s="4">
        <f t="shared" si="146"/>
        <v>0</v>
      </c>
      <c r="CL68" s="1">
        <f t="shared" si="147"/>
        <v>-4.2096505046192601E-3</v>
      </c>
      <c r="CM68" s="4">
        <f t="shared" si="148"/>
        <v>0</v>
      </c>
      <c r="CN68" s="4">
        <f t="shared" si="21"/>
        <v>10</v>
      </c>
      <c r="CO68" s="4">
        <f t="shared" si="149"/>
        <v>1.0664540361041226E-5</v>
      </c>
      <c r="CP68" s="4">
        <f t="shared" si="22"/>
        <v>2.2452393518027054E-6</v>
      </c>
      <c r="CQ68" s="4">
        <f t="shared" si="23"/>
        <v>-100</v>
      </c>
      <c r="CR68" s="4">
        <f t="shared" si="24"/>
        <v>-100</v>
      </c>
      <c r="CS68" s="4">
        <f t="shared" si="25"/>
        <v>-100</v>
      </c>
      <c r="CT68" s="1">
        <f t="shared" si="86"/>
        <v>100</v>
      </c>
      <c r="CU68" s="1">
        <f t="shared" si="87"/>
        <v>0</v>
      </c>
      <c r="CV68" s="1">
        <f t="shared" si="26"/>
        <v>2.5759999999999947</v>
      </c>
      <c r="CW68" s="4">
        <f t="shared" si="88"/>
        <v>0.49999999999999822</v>
      </c>
      <c r="CX68" s="1">
        <f t="shared" si="89"/>
        <v>1.8418895269501252E-3</v>
      </c>
      <c r="CY68" s="4">
        <f t="shared" si="150"/>
        <v>-0.21970997456110952</v>
      </c>
      <c r="CZ68" s="1">
        <f t="shared" si="151"/>
        <v>0.49999999999999822</v>
      </c>
      <c r="DA68" s="1">
        <f t="shared" si="27"/>
        <v>1.0664540361041226E-5</v>
      </c>
      <c r="DB68" s="1">
        <f t="shared" si="90"/>
        <v>1000.0074651782527</v>
      </c>
      <c r="DC68" s="1">
        <f t="shared" si="91"/>
        <v>513.50999999999817</v>
      </c>
      <c r="DD68" s="1">
        <f t="shared" si="92"/>
        <v>499.99999999999824</v>
      </c>
      <c r="DE68" s="1">
        <f t="shared" si="93"/>
        <v>500</v>
      </c>
      <c r="DF68" s="1">
        <f t="shared" si="94"/>
        <v>1.4219387148054969E-6</v>
      </c>
      <c r="DG68" s="4">
        <f t="shared" si="152"/>
        <v>0</v>
      </c>
      <c r="DH68" s="1">
        <f t="shared" si="153"/>
        <v>-5.3322701805206133E-3</v>
      </c>
      <c r="DI68" s="4">
        <f t="shared" si="154"/>
        <v>0</v>
      </c>
      <c r="DJ68" s="4">
        <f t="shared" si="28"/>
        <v>10</v>
      </c>
      <c r="DK68" s="4">
        <f t="shared" si="155"/>
        <v>1.1941483478068705E-5</v>
      </c>
      <c r="DL68" s="4">
        <f t="shared" si="29"/>
        <v>1.2769431170274786E-6</v>
      </c>
      <c r="DM68" s="4">
        <f t="shared" si="30"/>
        <v>-99.970090312412097</v>
      </c>
      <c r="DN68" s="4">
        <f t="shared" si="31"/>
        <v>-100</v>
      </c>
      <c r="DO68" s="4">
        <f t="shared" si="32"/>
        <v>-100</v>
      </c>
      <c r="DP68" s="1">
        <f t="shared" si="95"/>
        <v>100</v>
      </c>
      <c r="DQ68" s="1">
        <f t="shared" si="96"/>
        <v>0</v>
      </c>
      <c r="DR68" s="1">
        <f t="shared" si="33"/>
        <v>2.5759999999364589</v>
      </c>
      <c r="DS68" s="4">
        <f t="shared" si="97"/>
        <v>0.50011948951063978</v>
      </c>
      <c r="DT68" s="1">
        <f t="shared" si="98"/>
        <v>2.0624323796319005E-3</v>
      </c>
      <c r="DU68" s="4">
        <f t="shared" si="156"/>
        <v>-0.21283731875751538</v>
      </c>
      <c r="DV68" s="1">
        <f t="shared" si="157"/>
        <v>0.50011948951063978</v>
      </c>
      <c r="DW68" s="1">
        <f t="shared" si="34"/>
        <v>1.1941483478068705E-5</v>
      </c>
      <c r="DX68" s="1">
        <f t="shared" si="99"/>
        <v>1000.0083590384345</v>
      </c>
      <c r="DY68" s="1">
        <f t="shared" si="100"/>
        <v>513.63271811721722</v>
      </c>
      <c r="DZ68" s="1">
        <f t="shared" si="101"/>
        <v>500.11948951063977</v>
      </c>
      <c r="EA68" s="1">
        <f t="shared" si="102"/>
        <v>500</v>
      </c>
      <c r="EB68" s="1">
        <f t="shared" si="103"/>
        <v>1.5921977970758272E-6</v>
      </c>
      <c r="EC68" s="4">
        <f t="shared" si="158"/>
        <v>1.7862719081699903E-6</v>
      </c>
      <c r="ED68" s="1">
        <f t="shared" si="159"/>
        <v>-5.968955467126183E-3</v>
      </c>
      <c r="EE68" s="4">
        <f t="shared" si="160"/>
        <v>0</v>
      </c>
      <c r="EF68" s="4">
        <f t="shared" si="35"/>
        <v>10</v>
      </c>
      <c r="EG68" s="4">
        <f t="shared" si="161"/>
        <v>1.2649123730775566E-5</v>
      </c>
      <c r="EH68" s="4">
        <f t="shared" si="36"/>
        <v>7.076402527068614E-7</v>
      </c>
      <c r="EI68" s="4">
        <f t="shared" si="37"/>
        <v>-100</v>
      </c>
      <c r="EJ68" s="4">
        <f t="shared" si="38"/>
        <v>-100</v>
      </c>
      <c r="EK68" s="4">
        <f t="shared" si="39"/>
        <v>-100</v>
      </c>
      <c r="EL68" s="1">
        <f t="shared" si="104"/>
        <v>100</v>
      </c>
      <c r="EM68" s="1">
        <f t="shared" si="105"/>
        <v>0</v>
      </c>
      <c r="EN68" s="1">
        <f t="shared" si="40"/>
        <v>2.5759999999999947</v>
      </c>
      <c r="EO68" s="4">
        <f t="shared" si="106"/>
        <v>0.50005483868453382</v>
      </c>
      <c r="EP68" s="1">
        <f t="shared" si="107"/>
        <v>2.1846500398576109E-3</v>
      </c>
      <c r="EQ68" s="4">
        <f t="shared" si="162"/>
        <v>-0.2113601495894081</v>
      </c>
      <c r="ER68" s="1">
        <f t="shared" si="163"/>
        <v>0.50005483868453382</v>
      </c>
      <c r="ES68" s="1">
        <f t="shared" si="41"/>
        <v>1.2649123730775566E-5</v>
      </c>
      <c r="ET68" s="1">
        <f t="shared" si="108"/>
        <v>1000.0088543866115</v>
      </c>
      <c r="EU68" s="1">
        <f t="shared" si="109"/>
        <v>513.56632042578997</v>
      </c>
      <c r="EV68" s="1">
        <f t="shared" si="110"/>
        <v>500.05483868453382</v>
      </c>
      <c r="EW68" s="1">
        <f t="shared" si="111"/>
        <v>500</v>
      </c>
      <c r="EX68" s="1">
        <f t="shared" si="112"/>
        <v>1.6865498307700758E-6</v>
      </c>
      <c r="EY68" s="4">
        <f t="shared" si="164"/>
        <v>0</v>
      </c>
      <c r="EZ68" s="1">
        <f t="shared" si="165"/>
        <v>-6.3245618653877834E-3</v>
      </c>
      <c r="FA68" s="4">
        <f t="shared" si="166"/>
        <v>0</v>
      </c>
      <c r="FB68" s="4">
        <f t="shared" si="42"/>
        <v>10</v>
      </c>
      <c r="FC68" s="4">
        <f t="shared" si="167"/>
        <v>1.3141452349015399E-5</v>
      </c>
      <c r="FD68" s="4">
        <f t="shared" si="43"/>
        <v>4.9232861823983291E-7</v>
      </c>
      <c r="FE68" s="4">
        <f t="shared" si="44"/>
        <v>-99.425497570246392</v>
      </c>
      <c r="FF68" s="4">
        <f t="shared" si="45"/>
        <v>-100</v>
      </c>
      <c r="FG68" s="4">
        <f t="shared" si="46"/>
        <v>-100</v>
      </c>
      <c r="FH68" s="1">
        <f t="shared" si="113"/>
        <v>100</v>
      </c>
      <c r="FI68" s="1">
        <f t="shared" si="114"/>
        <v>0</v>
      </c>
      <c r="FJ68" s="1">
        <f t="shared" si="47"/>
        <v>2.5759995497255672</v>
      </c>
      <c r="FK68" s="4">
        <f t="shared" si="115"/>
        <v>0.50031049099906966</v>
      </c>
      <c r="FL68" s="1">
        <f t="shared" si="116"/>
        <v>2.2696808892945417E-3</v>
      </c>
      <c r="FM68" s="4">
        <f t="shared" si="168"/>
        <v>-0.20728499454514798</v>
      </c>
      <c r="FN68" s="1">
        <f t="shared" si="169"/>
        <v>0.50031049099906966</v>
      </c>
      <c r="FO68" s="1">
        <f t="shared" si="48"/>
        <v>1.3141452349015399E-5</v>
      </c>
      <c r="FP68" s="1">
        <f t="shared" si="117"/>
        <v>1000.0091990166442</v>
      </c>
      <c r="FQ68" s="1">
        <f t="shared" si="118"/>
        <v>513.82888046586447</v>
      </c>
      <c r="FR68" s="1">
        <f t="shared" si="119"/>
        <v>500.31049099906966</v>
      </c>
      <c r="FS68" s="1">
        <f t="shared" si="120"/>
        <v>500</v>
      </c>
      <c r="FT68" s="1">
        <f t="shared" si="121"/>
        <v>1.7521936465353864E-6</v>
      </c>
      <c r="FU68" s="4">
        <f t="shared" si="170"/>
        <v>3.7772770432125659E-5</v>
      </c>
      <c r="FV68" s="1">
        <f t="shared" si="171"/>
        <v>-6.5329534040755744E-3</v>
      </c>
      <c r="FW68" s="4">
        <f t="shared" si="172"/>
        <v>0</v>
      </c>
      <c r="FX68" s="4">
        <f t="shared" si="49"/>
        <v>10</v>
      </c>
      <c r="FY68" s="4">
        <f t="shared" si="173"/>
        <v>1.3422947591489445E-5</v>
      </c>
      <c r="FZ68" s="4">
        <f t="shared" si="50"/>
        <v>2.8149524247404545E-7</v>
      </c>
      <c r="GA68" s="4">
        <f t="shared" si="51"/>
        <v>-99.725221093889857</v>
      </c>
      <c r="GB68" s="4">
        <f t="shared" si="52"/>
        <v>-100</v>
      </c>
      <c r="GC68" s="4">
        <f t="shared" si="53"/>
        <v>-100</v>
      </c>
      <c r="GD68" s="1">
        <f t="shared" si="122"/>
        <v>100</v>
      </c>
      <c r="GE68" s="1">
        <f t="shared" si="123"/>
        <v>0</v>
      </c>
      <c r="GF68" s="1">
        <f t="shared" si="54"/>
        <v>2.5759999507329479</v>
      </c>
      <c r="GG68" s="4">
        <f t="shared" si="124"/>
        <v>0.50019885202042147</v>
      </c>
      <c r="GH68" s="1">
        <f t="shared" si="125"/>
        <v>2.3182983750413551E-3</v>
      </c>
      <c r="GI68" s="4">
        <f t="shared" si="174"/>
        <v>-0.20544375508478901</v>
      </c>
      <c r="GJ68" s="1">
        <f t="shared" si="175"/>
        <v>0.50019885202042147</v>
      </c>
      <c r="GK68" s="1">
        <f t="shared" si="55"/>
        <v>1.3422947591489445E-5</v>
      </c>
      <c r="GL68" s="1">
        <f t="shared" si="126"/>
        <v>1000.0093960633141</v>
      </c>
      <c r="GM68" s="1">
        <f t="shared" si="127"/>
        <v>513.71422500201322</v>
      </c>
      <c r="GN68" s="1">
        <f t="shared" si="128"/>
        <v>500.19885202042144</v>
      </c>
      <c r="GO68" s="1">
        <f t="shared" si="129"/>
        <v>500</v>
      </c>
      <c r="GP68" s="1">
        <f t="shared" si="130"/>
        <v>1.7897263455319263E-6</v>
      </c>
      <c r="GQ68" s="4">
        <f t="shared" si="176"/>
        <v>1.8449221972534343E-5</v>
      </c>
      <c r="GR68" s="1">
        <f t="shared" si="177"/>
        <v>-6.6930245737721883E-3</v>
      </c>
      <c r="GS68" s="4">
        <f t="shared" si="178"/>
        <v>0</v>
      </c>
      <c r="GT68" s="4">
        <f t="shared" si="56"/>
        <v>10</v>
      </c>
      <c r="GU68" s="4">
        <f t="shared" si="179"/>
        <v>1.3634336237734231E-5</v>
      </c>
      <c r="GV68" s="4">
        <f t="shared" si="57"/>
        <v>2.1138864624478649E-7</v>
      </c>
      <c r="GW68" s="4">
        <v>255</v>
      </c>
      <c r="GX68" s="4"/>
      <c r="GY68" s="4"/>
      <c r="GZ68" s="4"/>
      <c r="HA68" s="4"/>
      <c r="HB68" s="4"/>
      <c r="HC68" s="4"/>
      <c r="HD68" s="4"/>
      <c r="HE68" s="4"/>
      <c r="HT68" s="3"/>
    </row>
    <row r="69" spans="1:232">
      <c r="A69" s="1">
        <v>51</v>
      </c>
      <c r="B69" s="1">
        <f t="shared" si="180"/>
        <v>100</v>
      </c>
      <c r="C69" s="1">
        <v>0</v>
      </c>
      <c r="D69" s="1">
        <f t="shared" si="1"/>
        <v>-100</v>
      </c>
      <c r="E69" s="1">
        <f t="shared" si="131"/>
        <v>250</v>
      </c>
      <c r="F69" s="1">
        <f t="shared" si="181"/>
        <v>2.6009999999999946</v>
      </c>
      <c r="G69" s="1">
        <f>'0.5Q 8-16'!GA69</f>
        <v>-100</v>
      </c>
      <c r="H69" s="1">
        <f>'0.5Q 8-16'!GB69</f>
        <v>-100</v>
      </c>
      <c r="I69" s="1">
        <f>'0.5Q 8-16'!GC69</f>
        <v>-100</v>
      </c>
      <c r="J69" s="1">
        <f>'0.5Q 8-16'!GD69</f>
        <v>100</v>
      </c>
      <c r="K69" s="1">
        <f>'0.5Q 8-16'!GE69</f>
        <v>0</v>
      </c>
      <c r="L69" s="1">
        <f>'0.5Q 8-16'!GF69</f>
        <v>2.6009999999999946</v>
      </c>
      <c r="M69" s="1">
        <f>'0.5Q 8-16'!GG69</f>
        <v>0.49999999999999822</v>
      </c>
      <c r="N69" s="1">
        <f>'0.5Q 8-16'!GH69</f>
        <v>6.8514733093101988E-4</v>
      </c>
      <c r="O69" s="1">
        <f>'0.5Q 8-16'!GI69</f>
        <v>-0.23200285612906291</v>
      </c>
      <c r="P69" s="1">
        <f>'0.5Q 8-16'!GJ69</f>
        <v>0.49999999999999822</v>
      </c>
      <c r="Q69" s="1">
        <f>'0.5Q 8-16'!GK69</f>
        <v>3.967003046090606E-6</v>
      </c>
      <c r="R69" s="1">
        <f>'0.5Q 8-16'!GL69</f>
        <v>1000.0027769021323</v>
      </c>
      <c r="S69" s="1">
        <f>'0.5Q 8-16'!GM69</f>
        <v>513.50999999999817</v>
      </c>
      <c r="T69" s="1">
        <f>'0.5Q 8-16'!GN69</f>
        <v>499.99999999999824</v>
      </c>
      <c r="U69" s="1">
        <f>'0.5Q 8-16'!GO69</f>
        <v>500</v>
      </c>
      <c r="V69" s="1">
        <f>'0.5Q 8-16'!GP69</f>
        <v>5.2893373947874739E-7</v>
      </c>
      <c r="W69" s="1">
        <f>'0.5Q 8-16'!GQ69</f>
        <v>0</v>
      </c>
      <c r="X69" s="1">
        <f>'0.5Q 8-16'!GR69</f>
        <v>-1.9835015230453032E-3</v>
      </c>
      <c r="Y69" s="1">
        <f>'0.5Q 8-16'!GS69</f>
        <v>0</v>
      </c>
      <c r="Z69" s="1">
        <f>'0.5Q 8-16'!GT69</f>
        <v>10</v>
      </c>
      <c r="AA69" s="1">
        <f>'0.5Q 8-16'!GU69</f>
        <v>4.5100116660944922E-6</v>
      </c>
      <c r="AC69" s="4">
        <f t="shared" si="2"/>
        <v>-100</v>
      </c>
      <c r="AD69" s="4">
        <f t="shared" si="3"/>
        <v>-100</v>
      </c>
      <c r="AE69" s="4">
        <f t="shared" si="4"/>
        <v>-100</v>
      </c>
      <c r="AF69" s="1">
        <f t="shared" si="59"/>
        <v>100</v>
      </c>
      <c r="AG69" s="1">
        <f t="shared" si="60"/>
        <v>0</v>
      </c>
      <c r="AH69" s="1">
        <f t="shared" si="5"/>
        <v>2.6009999999999946</v>
      </c>
      <c r="AI69" s="4">
        <f t="shared" si="61"/>
        <v>0.49999999999999822</v>
      </c>
      <c r="AJ69" s="1">
        <f t="shared" si="62"/>
        <v>7.7893120312512822E-4</v>
      </c>
      <c r="AK69" s="4">
        <f t="shared" si="132"/>
        <v>-0.22415756013132335</v>
      </c>
      <c r="AL69" s="1">
        <f t="shared" si="133"/>
        <v>0.49999999999999822</v>
      </c>
      <c r="AM69" s="1">
        <f t="shared" si="6"/>
        <v>4.5100116660944922E-6</v>
      </c>
      <c r="AN69" s="1">
        <f t="shared" si="63"/>
        <v>1000.0031570081662</v>
      </c>
      <c r="AO69" s="1">
        <f t="shared" si="64"/>
        <v>513.50999999999817</v>
      </c>
      <c r="AP69" s="1">
        <f t="shared" si="65"/>
        <v>499.99999999999824</v>
      </c>
      <c r="AQ69" s="1">
        <f t="shared" si="66"/>
        <v>500</v>
      </c>
      <c r="AR69" s="1">
        <f t="shared" si="67"/>
        <v>6.0133488881259904E-7</v>
      </c>
      <c r="AS69" s="4">
        <f t="shared" si="134"/>
        <v>0</v>
      </c>
      <c r="AT69" s="1">
        <f t="shared" si="135"/>
        <v>-2.2550058330472462E-3</v>
      </c>
      <c r="AU69" s="4">
        <f t="shared" si="136"/>
        <v>0</v>
      </c>
      <c r="AV69" s="4">
        <f t="shared" si="7"/>
        <v>10</v>
      </c>
      <c r="AW69" s="4">
        <f t="shared" si="137"/>
        <v>4.8551648431411743E-6</v>
      </c>
      <c r="AX69" s="4">
        <f t="shared" si="8"/>
        <v>3.4515317704668208E-7</v>
      </c>
      <c r="AY69" s="4">
        <f t="shared" si="9"/>
        <v>-100</v>
      </c>
      <c r="AZ69" s="4">
        <f t="shared" si="10"/>
        <v>-100</v>
      </c>
      <c r="BA69" s="4">
        <f t="shared" si="11"/>
        <v>-100</v>
      </c>
      <c r="BB69" s="1">
        <f t="shared" si="68"/>
        <v>100</v>
      </c>
      <c r="BC69" s="1">
        <f t="shared" si="69"/>
        <v>0</v>
      </c>
      <c r="BD69" s="1">
        <f t="shared" si="12"/>
        <v>2.6009999999999946</v>
      </c>
      <c r="BE69" s="4">
        <f t="shared" si="70"/>
        <v>0.49999999999999822</v>
      </c>
      <c r="BF69" s="1">
        <f t="shared" si="71"/>
        <v>8.385431508015843E-4</v>
      </c>
      <c r="BG69" s="4">
        <f t="shared" si="138"/>
        <v>-0.2163506246904674</v>
      </c>
      <c r="BH69" s="1">
        <f t="shared" si="139"/>
        <v>0.49999999999999822</v>
      </c>
      <c r="BI69" s="1">
        <f t="shared" si="13"/>
        <v>4.8551648431411743E-6</v>
      </c>
      <c r="BJ69" s="1">
        <f t="shared" si="72"/>
        <v>1000.0033986153902</v>
      </c>
      <c r="BK69" s="1">
        <f t="shared" si="73"/>
        <v>513.50999999999817</v>
      </c>
      <c r="BL69" s="1">
        <f t="shared" si="74"/>
        <v>499.99999999999824</v>
      </c>
      <c r="BM69" s="1">
        <f t="shared" si="75"/>
        <v>500</v>
      </c>
      <c r="BN69" s="1">
        <f t="shared" si="76"/>
        <v>6.4735531241882321E-7</v>
      </c>
      <c r="BO69" s="4">
        <f t="shared" si="140"/>
        <v>0</v>
      </c>
      <c r="BP69" s="1">
        <f t="shared" si="141"/>
        <v>-2.4275824215705872E-3</v>
      </c>
      <c r="BQ69" s="4">
        <f t="shared" si="142"/>
        <v>0</v>
      </c>
      <c r="BR69" s="4">
        <f t="shared" si="14"/>
        <v>10</v>
      </c>
      <c r="BS69" s="4">
        <f t="shared" si="143"/>
        <v>5.0515806055431123E-6</v>
      </c>
      <c r="BT69" s="4">
        <f t="shared" si="15"/>
        <v>1.9641576240193803E-7</v>
      </c>
      <c r="BU69" s="4">
        <f t="shared" si="16"/>
        <v>-100</v>
      </c>
      <c r="BV69" s="4">
        <f t="shared" si="17"/>
        <v>-100</v>
      </c>
      <c r="BW69" s="4">
        <f t="shared" si="18"/>
        <v>-100</v>
      </c>
      <c r="BX69" s="1">
        <f t="shared" si="77"/>
        <v>100</v>
      </c>
      <c r="BY69" s="1">
        <f t="shared" si="78"/>
        <v>0</v>
      </c>
      <c r="BZ69" s="1">
        <f t="shared" si="19"/>
        <v>2.6009999999999946</v>
      </c>
      <c r="CA69" s="4">
        <f t="shared" si="79"/>
        <v>0.49999999999999822</v>
      </c>
      <c r="CB69" s="1">
        <f t="shared" si="80"/>
        <v>8.7246642582782604E-4</v>
      </c>
      <c r="CC69" s="4">
        <f t="shared" si="144"/>
        <v>-0.21255344363318773</v>
      </c>
      <c r="CD69" s="1">
        <f t="shared" si="145"/>
        <v>0.49999999999999822</v>
      </c>
      <c r="CE69" s="1">
        <f t="shared" si="20"/>
        <v>5.0515806055431123E-6</v>
      </c>
      <c r="CF69" s="1">
        <f t="shared" si="81"/>
        <v>1000.0035361064239</v>
      </c>
      <c r="CG69" s="1">
        <f t="shared" si="82"/>
        <v>513.50999999999817</v>
      </c>
      <c r="CH69" s="1">
        <f t="shared" si="83"/>
        <v>499.99999999999824</v>
      </c>
      <c r="CI69" s="1">
        <f t="shared" si="84"/>
        <v>500</v>
      </c>
      <c r="CJ69" s="1">
        <f t="shared" si="85"/>
        <v>6.7354408073908168E-7</v>
      </c>
      <c r="CK69" s="4">
        <f t="shared" si="146"/>
        <v>0</v>
      </c>
      <c r="CL69" s="1">
        <f t="shared" si="147"/>
        <v>-2.5257903027715561E-3</v>
      </c>
      <c r="CM69" s="4">
        <f t="shared" si="148"/>
        <v>0</v>
      </c>
      <c r="CN69" s="4">
        <f t="shared" si="21"/>
        <v>10</v>
      </c>
      <c r="CO69" s="4">
        <f t="shared" si="149"/>
        <v>6.3987242166247359E-6</v>
      </c>
      <c r="CP69" s="4">
        <f t="shared" si="22"/>
        <v>1.3471436110816236E-6</v>
      </c>
      <c r="CQ69" s="4">
        <f t="shared" si="23"/>
        <v>-100</v>
      </c>
      <c r="CR69" s="4">
        <f t="shared" si="24"/>
        <v>-100</v>
      </c>
      <c r="CS69" s="4">
        <f t="shared" si="25"/>
        <v>-100</v>
      </c>
      <c r="CT69" s="1">
        <f t="shared" si="86"/>
        <v>100</v>
      </c>
      <c r="CU69" s="1">
        <f t="shared" si="87"/>
        <v>0</v>
      </c>
      <c r="CV69" s="1">
        <f t="shared" si="26"/>
        <v>2.6009999999999946</v>
      </c>
      <c r="CW69" s="4">
        <f t="shared" si="88"/>
        <v>0.49999999999999822</v>
      </c>
      <c r="CX69" s="1">
        <f t="shared" si="89"/>
        <v>1.1051337161700752E-3</v>
      </c>
      <c r="CY69" s="4">
        <f t="shared" si="150"/>
        <v>-0.21970997456110952</v>
      </c>
      <c r="CZ69" s="1">
        <f t="shared" si="151"/>
        <v>0.49999999999999822</v>
      </c>
      <c r="DA69" s="1">
        <f t="shared" si="27"/>
        <v>6.3987242166247359E-6</v>
      </c>
      <c r="DB69" s="1">
        <f t="shared" si="90"/>
        <v>1000.0044791069515</v>
      </c>
      <c r="DC69" s="1">
        <f t="shared" si="91"/>
        <v>513.50999999999817</v>
      </c>
      <c r="DD69" s="1">
        <f t="shared" si="92"/>
        <v>499.99999999999824</v>
      </c>
      <c r="DE69" s="1">
        <f t="shared" si="93"/>
        <v>500</v>
      </c>
      <c r="DF69" s="1">
        <f t="shared" si="94"/>
        <v>8.5316322888329809E-7</v>
      </c>
      <c r="DG69" s="4">
        <f t="shared" si="152"/>
        <v>0</v>
      </c>
      <c r="DH69" s="1">
        <f t="shared" si="153"/>
        <v>-3.1993621083123681E-3</v>
      </c>
      <c r="DI69" s="4">
        <f t="shared" si="154"/>
        <v>0</v>
      </c>
      <c r="DJ69" s="4">
        <f t="shared" si="28"/>
        <v>10</v>
      </c>
      <c r="DK69" s="4">
        <f t="shared" si="155"/>
        <v>7.1648900868412228E-6</v>
      </c>
      <c r="DL69" s="4">
        <f t="shared" si="29"/>
        <v>7.6616587021648684E-7</v>
      </c>
      <c r="DM69" s="4">
        <f t="shared" si="30"/>
        <v>-100</v>
      </c>
      <c r="DN69" s="4">
        <f t="shared" si="31"/>
        <v>-100</v>
      </c>
      <c r="DO69" s="4">
        <f t="shared" si="32"/>
        <v>-100</v>
      </c>
      <c r="DP69" s="1">
        <f t="shared" si="95"/>
        <v>100</v>
      </c>
      <c r="DQ69" s="1">
        <f t="shared" si="96"/>
        <v>0</v>
      </c>
      <c r="DR69" s="1">
        <f t="shared" si="33"/>
        <v>2.6009999999999946</v>
      </c>
      <c r="DS69" s="4">
        <f t="shared" si="97"/>
        <v>0.50000000127071509</v>
      </c>
      <c r="DT69" s="1">
        <f t="shared" si="98"/>
        <v>1.2374594277791405E-3</v>
      </c>
      <c r="DU69" s="4">
        <f t="shared" si="156"/>
        <v>-0.21283731875751538</v>
      </c>
      <c r="DV69" s="1">
        <f t="shared" si="157"/>
        <v>0.50000000127071509</v>
      </c>
      <c r="DW69" s="1">
        <f t="shared" si="34"/>
        <v>7.1648900868412228E-6</v>
      </c>
      <c r="DX69" s="1">
        <f t="shared" si="99"/>
        <v>1000.0050154230609</v>
      </c>
      <c r="DY69" s="1">
        <f t="shared" si="100"/>
        <v>513.51000130504985</v>
      </c>
      <c r="DZ69" s="1">
        <f t="shared" si="101"/>
        <v>500.00000127071507</v>
      </c>
      <c r="EA69" s="1">
        <f t="shared" si="102"/>
        <v>500</v>
      </c>
      <c r="EB69" s="1">
        <f t="shared" si="103"/>
        <v>9.5531867824549638E-7</v>
      </c>
      <c r="EC69" s="4">
        <f t="shared" si="158"/>
        <v>0</v>
      </c>
      <c r="ED69" s="1">
        <f t="shared" si="159"/>
        <v>-3.5824450434206114E-3</v>
      </c>
      <c r="EE69" s="4">
        <f t="shared" si="160"/>
        <v>0</v>
      </c>
      <c r="EF69" s="4">
        <f t="shared" si="35"/>
        <v>10</v>
      </c>
      <c r="EG69" s="4">
        <f t="shared" si="161"/>
        <v>7.5894742384653394E-6</v>
      </c>
      <c r="EH69" s="4">
        <f t="shared" si="36"/>
        <v>4.2458415162411667E-7</v>
      </c>
      <c r="EI69" s="4">
        <f t="shared" si="37"/>
        <v>-100</v>
      </c>
      <c r="EJ69" s="4">
        <f t="shared" si="38"/>
        <v>-100</v>
      </c>
      <c r="EK69" s="4">
        <f t="shared" si="39"/>
        <v>-100</v>
      </c>
      <c r="EL69" s="1">
        <f t="shared" si="104"/>
        <v>100</v>
      </c>
      <c r="EM69" s="1">
        <f t="shared" si="105"/>
        <v>0</v>
      </c>
      <c r="EN69" s="1">
        <f t="shared" si="40"/>
        <v>2.6009999999999946</v>
      </c>
      <c r="EO69" s="4">
        <f t="shared" si="106"/>
        <v>0.49999999999999822</v>
      </c>
      <c r="EP69" s="1">
        <f t="shared" si="107"/>
        <v>1.3107900239145666E-3</v>
      </c>
      <c r="EQ69" s="4">
        <f t="shared" si="162"/>
        <v>-0.2113601495894081</v>
      </c>
      <c r="ER69" s="1">
        <f t="shared" si="163"/>
        <v>0.49999999999999822</v>
      </c>
      <c r="ES69" s="1">
        <f t="shared" si="41"/>
        <v>7.5894742384653394E-6</v>
      </c>
      <c r="ET69" s="1">
        <f t="shared" si="108"/>
        <v>1000.0053126319671</v>
      </c>
      <c r="EU69" s="1">
        <f t="shared" si="109"/>
        <v>513.50999999999817</v>
      </c>
      <c r="EV69" s="1">
        <f t="shared" si="110"/>
        <v>499.99999999999824</v>
      </c>
      <c r="EW69" s="1">
        <f t="shared" si="111"/>
        <v>500</v>
      </c>
      <c r="EX69" s="1">
        <f t="shared" si="112"/>
        <v>1.0119298984620453E-6</v>
      </c>
      <c r="EY69" s="4">
        <f t="shared" si="164"/>
        <v>0</v>
      </c>
      <c r="EZ69" s="1">
        <f t="shared" si="165"/>
        <v>-3.7947371192326696E-3</v>
      </c>
      <c r="FA69" s="4">
        <f t="shared" si="166"/>
        <v>0</v>
      </c>
      <c r="FB69" s="4">
        <f t="shared" si="42"/>
        <v>10</v>
      </c>
      <c r="FC69" s="4">
        <f t="shared" si="167"/>
        <v>7.8848714094092385E-6</v>
      </c>
      <c r="FD69" s="4">
        <f t="shared" si="43"/>
        <v>2.9539717094389907E-7</v>
      </c>
      <c r="FE69" s="4">
        <f t="shared" si="44"/>
        <v>-100</v>
      </c>
      <c r="FF69" s="4">
        <f t="shared" si="45"/>
        <v>-100</v>
      </c>
      <c r="FG69" s="4">
        <f t="shared" si="46"/>
        <v>-100</v>
      </c>
      <c r="FH69" s="1">
        <f t="shared" si="113"/>
        <v>100</v>
      </c>
      <c r="FI69" s="1">
        <f t="shared" si="114"/>
        <v>0</v>
      </c>
      <c r="FJ69" s="1">
        <f t="shared" si="47"/>
        <v>2.6009999999999946</v>
      </c>
      <c r="FK69" s="4">
        <f t="shared" si="115"/>
        <v>0.50000900548854865</v>
      </c>
      <c r="FL69" s="1">
        <f t="shared" si="116"/>
        <v>1.3618085335767257E-3</v>
      </c>
      <c r="FM69" s="4">
        <f t="shared" si="168"/>
        <v>-0.20728499454514798</v>
      </c>
      <c r="FN69" s="1">
        <f t="shared" si="169"/>
        <v>0.50000900548854865</v>
      </c>
      <c r="FO69" s="1">
        <f t="shared" si="48"/>
        <v>7.8848714094092385E-6</v>
      </c>
      <c r="FP69" s="1">
        <f t="shared" si="117"/>
        <v>1000.0055194099866</v>
      </c>
      <c r="FQ69" s="1">
        <f t="shared" si="118"/>
        <v>513.5192488168492</v>
      </c>
      <c r="FR69" s="1">
        <f t="shared" si="119"/>
        <v>500.00900548854867</v>
      </c>
      <c r="FS69" s="1">
        <f t="shared" si="120"/>
        <v>500</v>
      </c>
      <c r="FT69" s="1">
        <f t="shared" si="121"/>
        <v>1.0513161879212321E-6</v>
      </c>
      <c r="FU69" s="4">
        <f t="shared" si="170"/>
        <v>0</v>
      </c>
      <c r="FV69" s="1">
        <f t="shared" si="171"/>
        <v>-3.9424357047046195E-3</v>
      </c>
      <c r="FW69" s="4">
        <f t="shared" si="172"/>
        <v>0</v>
      </c>
      <c r="FX69" s="4">
        <f t="shared" si="49"/>
        <v>10</v>
      </c>
      <c r="FY69" s="4">
        <f t="shared" si="173"/>
        <v>8.0537685548936671E-6</v>
      </c>
      <c r="FZ69" s="4">
        <f t="shared" si="50"/>
        <v>1.6889714548442863E-7</v>
      </c>
      <c r="GA69" s="4">
        <f t="shared" si="51"/>
        <v>-100</v>
      </c>
      <c r="GB69" s="4">
        <f t="shared" si="52"/>
        <v>-100</v>
      </c>
      <c r="GC69" s="4">
        <f t="shared" si="53"/>
        <v>-100</v>
      </c>
      <c r="GD69" s="1">
        <f t="shared" si="122"/>
        <v>100</v>
      </c>
      <c r="GE69" s="1">
        <f t="shared" si="123"/>
        <v>0</v>
      </c>
      <c r="GF69" s="1">
        <f t="shared" si="54"/>
        <v>2.6009999999999946</v>
      </c>
      <c r="GG69" s="4">
        <f t="shared" si="124"/>
        <v>0.50000098534093596</v>
      </c>
      <c r="GH69" s="1">
        <f t="shared" si="125"/>
        <v>1.3909790250248128E-3</v>
      </c>
      <c r="GI69" s="4">
        <f t="shared" si="174"/>
        <v>-0.20544375508478901</v>
      </c>
      <c r="GJ69" s="1">
        <f t="shared" si="175"/>
        <v>0.50000098534093596</v>
      </c>
      <c r="GK69" s="1">
        <f t="shared" si="55"/>
        <v>8.0537685548936671E-6</v>
      </c>
      <c r="GL69" s="1">
        <f t="shared" si="126"/>
        <v>1000.0056376379885</v>
      </c>
      <c r="GM69" s="1">
        <f t="shared" si="127"/>
        <v>513.51101196484808</v>
      </c>
      <c r="GN69" s="1">
        <f t="shared" si="128"/>
        <v>500.00098534093593</v>
      </c>
      <c r="GO69" s="1">
        <f t="shared" si="129"/>
        <v>500</v>
      </c>
      <c r="GP69" s="1">
        <f t="shared" si="130"/>
        <v>1.0738358073191554E-6</v>
      </c>
      <c r="GQ69" s="4">
        <f t="shared" si="176"/>
        <v>0</v>
      </c>
      <c r="GR69" s="1">
        <f t="shared" si="177"/>
        <v>-4.0268842774468334E-3</v>
      </c>
      <c r="GS69" s="4">
        <f t="shared" si="178"/>
        <v>0</v>
      </c>
      <c r="GT69" s="4">
        <f t="shared" si="56"/>
        <v>10</v>
      </c>
      <c r="GU69" s="4">
        <f t="shared" si="179"/>
        <v>8.180601742640538E-6</v>
      </c>
      <c r="GV69" s="4">
        <f t="shared" si="57"/>
        <v>1.2683318774687088E-7</v>
      </c>
      <c r="GW69" s="4">
        <v>250</v>
      </c>
      <c r="GX69" s="4"/>
      <c r="GY69" s="4"/>
      <c r="GZ69" s="4"/>
      <c r="HA69" s="4"/>
      <c r="HB69" s="4"/>
      <c r="HC69" s="4"/>
      <c r="HD69" s="4"/>
      <c r="HE69" s="4"/>
      <c r="HT69" s="3"/>
    </row>
    <row r="70" spans="1:232">
      <c r="A70" s="1">
        <v>52</v>
      </c>
      <c r="B70" s="1">
        <f t="shared" si="180"/>
        <v>100</v>
      </c>
      <c r="C70" s="1">
        <v>0</v>
      </c>
      <c r="D70" s="1">
        <f t="shared" si="1"/>
        <v>-100</v>
      </c>
      <c r="E70" s="1">
        <f t="shared" si="131"/>
        <v>245</v>
      </c>
      <c r="F70" s="1">
        <f t="shared" si="181"/>
        <v>2.6259999999999946</v>
      </c>
      <c r="G70" s="1">
        <f>'0.5Q 8-16'!GA70</f>
        <v>-100</v>
      </c>
      <c r="H70" s="1">
        <f>'0.5Q 8-16'!GB70</f>
        <v>-100</v>
      </c>
      <c r="I70" s="1">
        <f>'0.5Q 8-16'!GC70</f>
        <v>-100</v>
      </c>
      <c r="J70" s="1">
        <f>'0.5Q 8-16'!GD70</f>
        <v>100</v>
      </c>
      <c r="K70" s="1">
        <f>'0.5Q 8-16'!GE70</f>
        <v>0</v>
      </c>
      <c r="L70" s="1">
        <f>'0.5Q 8-16'!GF70</f>
        <v>2.6259999999999946</v>
      </c>
      <c r="M70" s="1">
        <f>'0.5Q 8-16'!GG70</f>
        <v>0.49999999999999822</v>
      </c>
      <c r="N70" s="1">
        <f>'0.5Q 8-16'!GH70</f>
        <v>4.11088398558612E-4</v>
      </c>
      <c r="O70" s="1">
        <f>'0.5Q 8-16'!GI70</f>
        <v>-0.23200285612906291</v>
      </c>
      <c r="P70" s="1">
        <f>'0.5Q 8-16'!GJ70</f>
        <v>0.49999999999999822</v>
      </c>
      <c r="Q70" s="1">
        <f>'0.5Q 8-16'!GK70</f>
        <v>2.3802018276543635E-6</v>
      </c>
      <c r="R70" s="1">
        <f>'0.5Q 8-16'!GL70</f>
        <v>1000.0016661412794</v>
      </c>
      <c r="S70" s="1">
        <f>'0.5Q 8-16'!GM70</f>
        <v>513.50999999999817</v>
      </c>
      <c r="T70" s="1">
        <f>'0.5Q 8-16'!GN70</f>
        <v>499.99999999999824</v>
      </c>
      <c r="U70" s="1">
        <f>'0.5Q 8-16'!GO70</f>
        <v>500</v>
      </c>
      <c r="V70" s="1">
        <f>'0.5Q 8-16'!GP70</f>
        <v>3.1736024368724851E-7</v>
      </c>
      <c r="W70" s="1">
        <f>'0.5Q 8-16'!GQ70</f>
        <v>0</v>
      </c>
      <c r="X70" s="1">
        <f>'0.5Q 8-16'!GR70</f>
        <v>-1.1901009138271818E-3</v>
      </c>
      <c r="Y70" s="1">
        <f>'0.5Q 8-16'!GS70</f>
        <v>0</v>
      </c>
      <c r="Z70" s="1">
        <f>'0.5Q 8-16'!GT70</f>
        <v>10</v>
      </c>
      <c r="AA70" s="1">
        <f>'0.5Q 8-16'!GU70</f>
        <v>2.7060069996566954E-6</v>
      </c>
      <c r="AC70" s="4">
        <f t="shared" si="2"/>
        <v>-100</v>
      </c>
      <c r="AD70" s="4">
        <f t="shared" si="3"/>
        <v>-100</v>
      </c>
      <c r="AE70" s="4">
        <f t="shared" si="4"/>
        <v>-100</v>
      </c>
      <c r="AF70" s="1">
        <f t="shared" si="59"/>
        <v>100</v>
      </c>
      <c r="AG70" s="1">
        <f t="shared" si="60"/>
        <v>0</v>
      </c>
      <c r="AH70" s="1">
        <f t="shared" si="5"/>
        <v>2.6259999999999946</v>
      </c>
      <c r="AI70" s="4">
        <f t="shared" si="61"/>
        <v>0.49999999999999822</v>
      </c>
      <c r="AJ70" s="1">
        <f t="shared" si="62"/>
        <v>4.6735872187507693E-4</v>
      </c>
      <c r="AK70" s="4">
        <f t="shared" si="132"/>
        <v>-0.22415756013132335</v>
      </c>
      <c r="AL70" s="1">
        <f t="shared" si="133"/>
        <v>0.49999999999999822</v>
      </c>
      <c r="AM70" s="1">
        <f t="shared" si="6"/>
        <v>2.7060069996566954E-6</v>
      </c>
      <c r="AN70" s="1">
        <f t="shared" si="63"/>
        <v>1000.0018942048998</v>
      </c>
      <c r="AO70" s="1">
        <f t="shared" si="64"/>
        <v>513.50999999999817</v>
      </c>
      <c r="AP70" s="1">
        <f t="shared" si="65"/>
        <v>499.99999999999824</v>
      </c>
      <c r="AQ70" s="1">
        <f t="shared" si="66"/>
        <v>500</v>
      </c>
      <c r="AR70" s="1">
        <f t="shared" si="67"/>
        <v>3.6080093328755937E-7</v>
      </c>
      <c r="AS70" s="4">
        <f t="shared" si="134"/>
        <v>0</v>
      </c>
      <c r="AT70" s="1">
        <f t="shared" si="135"/>
        <v>-1.3530034998283477E-3</v>
      </c>
      <c r="AU70" s="4">
        <f t="shared" si="136"/>
        <v>0</v>
      </c>
      <c r="AV70" s="4">
        <f t="shared" si="7"/>
        <v>10</v>
      </c>
      <c r="AW70" s="4">
        <f t="shared" si="137"/>
        <v>2.9130989058847046E-6</v>
      </c>
      <c r="AX70" s="4">
        <f t="shared" si="8"/>
        <v>2.0709190622800916E-7</v>
      </c>
      <c r="AY70" s="4">
        <f t="shared" si="9"/>
        <v>-100</v>
      </c>
      <c r="AZ70" s="4">
        <f t="shared" si="10"/>
        <v>-100</v>
      </c>
      <c r="BA70" s="4">
        <f t="shared" si="11"/>
        <v>-100</v>
      </c>
      <c r="BB70" s="1">
        <f t="shared" si="68"/>
        <v>100</v>
      </c>
      <c r="BC70" s="1">
        <f t="shared" si="69"/>
        <v>0</v>
      </c>
      <c r="BD70" s="1">
        <f t="shared" si="12"/>
        <v>2.6259999999999946</v>
      </c>
      <c r="BE70" s="4">
        <f t="shared" si="70"/>
        <v>0.49999999999999822</v>
      </c>
      <c r="BF70" s="1">
        <f t="shared" si="71"/>
        <v>5.0312589048095069E-4</v>
      </c>
      <c r="BG70" s="4">
        <f t="shared" si="138"/>
        <v>-0.2163506246904674</v>
      </c>
      <c r="BH70" s="1">
        <f t="shared" si="139"/>
        <v>0.49999999999999822</v>
      </c>
      <c r="BI70" s="1">
        <f t="shared" si="13"/>
        <v>2.9130989058847046E-6</v>
      </c>
      <c r="BJ70" s="1">
        <f t="shared" si="72"/>
        <v>1000.0020391692341</v>
      </c>
      <c r="BK70" s="1">
        <f t="shared" si="73"/>
        <v>513.50999999999817</v>
      </c>
      <c r="BL70" s="1">
        <f t="shared" si="74"/>
        <v>499.99999999999824</v>
      </c>
      <c r="BM70" s="1">
        <f t="shared" si="75"/>
        <v>500</v>
      </c>
      <c r="BN70" s="1">
        <f t="shared" si="76"/>
        <v>3.8841318745129395E-7</v>
      </c>
      <c r="BO70" s="4">
        <f t="shared" si="140"/>
        <v>0</v>
      </c>
      <c r="BP70" s="1">
        <f t="shared" si="141"/>
        <v>-1.4565494529423524E-3</v>
      </c>
      <c r="BQ70" s="4">
        <f t="shared" si="142"/>
        <v>0</v>
      </c>
      <c r="BR70" s="4">
        <f t="shared" si="14"/>
        <v>10</v>
      </c>
      <c r="BS70" s="4">
        <f t="shared" si="143"/>
        <v>3.0309483633258674E-6</v>
      </c>
      <c r="BT70" s="4">
        <f t="shared" si="15"/>
        <v>1.1784945744116282E-7</v>
      </c>
      <c r="BU70" s="4">
        <f t="shared" si="16"/>
        <v>-100</v>
      </c>
      <c r="BV70" s="4">
        <f t="shared" si="17"/>
        <v>-100</v>
      </c>
      <c r="BW70" s="4">
        <f t="shared" si="18"/>
        <v>-100</v>
      </c>
      <c r="BX70" s="1">
        <f t="shared" si="77"/>
        <v>100</v>
      </c>
      <c r="BY70" s="1">
        <f t="shared" si="78"/>
        <v>0</v>
      </c>
      <c r="BZ70" s="1">
        <f t="shared" si="19"/>
        <v>2.6259999999999946</v>
      </c>
      <c r="CA70" s="4">
        <f t="shared" si="79"/>
        <v>0.49999999999999822</v>
      </c>
      <c r="CB70" s="1">
        <f t="shared" si="80"/>
        <v>5.2347985549669549E-4</v>
      </c>
      <c r="CC70" s="4">
        <f t="shared" si="144"/>
        <v>-0.21255344363318773</v>
      </c>
      <c r="CD70" s="1">
        <f t="shared" si="145"/>
        <v>0.49999999999999822</v>
      </c>
      <c r="CE70" s="1">
        <f t="shared" si="20"/>
        <v>3.0309483633258674E-6</v>
      </c>
      <c r="CF70" s="1">
        <f t="shared" si="81"/>
        <v>1000.0021216638544</v>
      </c>
      <c r="CG70" s="1">
        <f t="shared" si="82"/>
        <v>513.50999999999817</v>
      </c>
      <c r="CH70" s="1">
        <f t="shared" si="83"/>
        <v>499.99999999999824</v>
      </c>
      <c r="CI70" s="1">
        <f t="shared" si="84"/>
        <v>500</v>
      </c>
      <c r="CJ70" s="1">
        <f t="shared" si="85"/>
        <v>4.04126448443449E-7</v>
      </c>
      <c r="CK70" s="4">
        <f t="shared" si="146"/>
        <v>0</v>
      </c>
      <c r="CL70" s="1">
        <f t="shared" si="147"/>
        <v>-1.5154741816629338E-3</v>
      </c>
      <c r="CM70" s="4">
        <f t="shared" si="148"/>
        <v>0</v>
      </c>
      <c r="CN70" s="4">
        <f t="shared" si="21"/>
        <v>10</v>
      </c>
      <c r="CO70" s="4">
        <f t="shared" si="149"/>
        <v>3.8392345299748416E-6</v>
      </c>
      <c r="CP70" s="4">
        <f t="shared" si="22"/>
        <v>8.0828616664897415E-7</v>
      </c>
      <c r="CQ70" s="4">
        <f t="shared" si="23"/>
        <v>-100</v>
      </c>
      <c r="CR70" s="4">
        <f t="shared" si="24"/>
        <v>-100</v>
      </c>
      <c r="CS70" s="4">
        <f t="shared" si="25"/>
        <v>-100</v>
      </c>
      <c r="CT70" s="1">
        <f t="shared" si="86"/>
        <v>100</v>
      </c>
      <c r="CU70" s="1">
        <f t="shared" si="87"/>
        <v>0</v>
      </c>
      <c r="CV70" s="1">
        <f t="shared" si="26"/>
        <v>2.6259999999999946</v>
      </c>
      <c r="CW70" s="4">
        <f t="shared" si="88"/>
        <v>0.49999999999999822</v>
      </c>
      <c r="CX70" s="1">
        <f t="shared" si="89"/>
        <v>6.6308022970204517E-4</v>
      </c>
      <c r="CY70" s="4">
        <f t="shared" si="150"/>
        <v>-0.21970997456110952</v>
      </c>
      <c r="CZ70" s="1">
        <f t="shared" si="151"/>
        <v>0.49999999999999822</v>
      </c>
      <c r="DA70" s="1">
        <f t="shared" si="27"/>
        <v>3.8392345299748416E-6</v>
      </c>
      <c r="DB70" s="1">
        <f t="shared" si="90"/>
        <v>1000.002687464171</v>
      </c>
      <c r="DC70" s="1">
        <f t="shared" si="91"/>
        <v>513.50999999999817</v>
      </c>
      <c r="DD70" s="1">
        <f t="shared" si="92"/>
        <v>499.99999999999824</v>
      </c>
      <c r="DE70" s="1">
        <f t="shared" si="93"/>
        <v>500</v>
      </c>
      <c r="DF70" s="1">
        <f t="shared" si="94"/>
        <v>5.118979373299789E-7</v>
      </c>
      <c r="DG70" s="4">
        <f t="shared" si="152"/>
        <v>0</v>
      </c>
      <c r="DH70" s="1">
        <f t="shared" si="153"/>
        <v>-1.9196172649874209E-3</v>
      </c>
      <c r="DI70" s="4">
        <f t="shared" si="154"/>
        <v>0</v>
      </c>
      <c r="DJ70" s="4">
        <f t="shared" si="28"/>
        <v>10</v>
      </c>
      <c r="DK70" s="4">
        <f t="shared" si="155"/>
        <v>4.2989340521047338E-6</v>
      </c>
      <c r="DL70" s="4">
        <f t="shared" si="29"/>
        <v>4.5969952212989227E-7</v>
      </c>
      <c r="DM70" s="4">
        <f t="shared" si="30"/>
        <v>-100</v>
      </c>
      <c r="DN70" s="4">
        <f t="shared" si="31"/>
        <v>-100</v>
      </c>
      <c r="DO70" s="4">
        <f t="shared" si="32"/>
        <v>-100</v>
      </c>
      <c r="DP70" s="1">
        <f t="shared" si="95"/>
        <v>100</v>
      </c>
      <c r="DQ70" s="1">
        <f t="shared" si="96"/>
        <v>0</v>
      </c>
      <c r="DR70" s="1">
        <f t="shared" si="33"/>
        <v>2.6259999999999946</v>
      </c>
      <c r="DS70" s="4">
        <f t="shared" si="97"/>
        <v>0.49999999999999822</v>
      </c>
      <c r="DT70" s="1">
        <f t="shared" si="98"/>
        <v>7.424756566674841E-4</v>
      </c>
      <c r="DU70" s="4">
        <f t="shared" si="156"/>
        <v>-0.21283731875751538</v>
      </c>
      <c r="DV70" s="1">
        <f t="shared" si="157"/>
        <v>0.49999999999999822</v>
      </c>
      <c r="DW70" s="1">
        <f t="shared" si="34"/>
        <v>4.2989340521047338E-6</v>
      </c>
      <c r="DX70" s="1">
        <f t="shared" si="99"/>
        <v>1000.0030092538366</v>
      </c>
      <c r="DY70" s="1">
        <f t="shared" si="100"/>
        <v>513.50999999999817</v>
      </c>
      <c r="DZ70" s="1">
        <f t="shared" si="101"/>
        <v>499.99999999999824</v>
      </c>
      <c r="EA70" s="1">
        <f t="shared" si="102"/>
        <v>500</v>
      </c>
      <c r="EB70" s="1">
        <f t="shared" si="103"/>
        <v>5.7319120694729777E-7</v>
      </c>
      <c r="EC70" s="4">
        <f t="shared" si="158"/>
        <v>0</v>
      </c>
      <c r="ED70" s="1">
        <f t="shared" si="159"/>
        <v>-2.1494670260523668E-3</v>
      </c>
      <c r="EE70" s="4">
        <f t="shared" si="160"/>
        <v>0</v>
      </c>
      <c r="EF70" s="4">
        <f t="shared" si="35"/>
        <v>10</v>
      </c>
      <c r="EG70" s="4">
        <f t="shared" si="161"/>
        <v>4.5536845430792032E-6</v>
      </c>
      <c r="EH70" s="4">
        <f t="shared" si="36"/>
        <v>2.5475049097446932E-7</v>
      </c>
      <c r="EI70" s="4">
        <f t="shared" si="37"/>
        <v>-100</v>
      </c>
      <c r="EJ70" s="4">
        <f t="shared" si="38"/>
        <v>-100</v>
      </c>
      <c r="EK70" s="4">
        <f t="shared" si="39"/>
        <v>-100</v>
      </c>
      <c r="EL70" s="1">
        <f t="shared" si="104"/>
        <v>100</v>
      </c>
      <c r="EM70" s="1">
        <f t="shared" si="105"/>
        <v>0</v>
      </c>
      <c r="EN70" s="1">
        <f t="shared" si="40"/>
        <v>2.6259999999999946</v>
      </c>
      <c r="EO70" s="4">
        <f t="shared" si="106"/>
        <v>0.49999999999999822</v>
      </c>
      <c r="EP70" s="1">
        <f t="shared" si="107"/>
        <v>7.8647401434873998E-4</v>
      </c>
      <c r="EQ70" s="4">
        <f t="shared" si="162"/>
        <v>-0.2113601495894081</v>
      </c>
      <c r="ER70" s="1">
        <f t="shared" si="163"/>
        <v>0.49999999999999822</v>
      </c>
      <c r="ES70" s="1">
        <f t="shared" si="41"/>
        <v>4.5536845430792032E-6</v>
      </c>
      <c r="ET70" s="1">
        <f t="shared" si="108"/>
        <v>1000.0031875791801</v>
      </c>
      <c r="EU70" s="1">
        <f t="shared" si="109"/>
        <v>513.50999999999817</v>
      </c>
      <c r="EV70" s="1">
        <f t="shared" si="110"/>
        <v>499.99999999999824</v>
      </c>
      <c r="EW70" s="1">
        <f t="shared" si="111"/>
        <v>500</v>
      </c>
      <c r="EX70" s="1">
        <f t="shared" si="112"/>
        <v>6.0715793907722726E-7</v>
      </c>
      <c r="EY70" s="4">
        <f t="shared" si="164"/>
        <v>0</v>
      </c>
      <c r="EZ70" s="1">
        <f t="shared" si="165"/>
        <v>-2.2768422715396014E-3</v>
      </c>
      <c r="FA70" s="4">
        <f t="shared" si="166"/>
        <v>0</v>
      </c>
      <c r="FB70" s="4">
        <f t="shared" si="42"/>
        <v>10</v>
      </c>
      <c r="FC70" s="4">
        <f t="shared" si="167"/>
        <v>4.7309228456455429E-6</v>
      </c>
      <c r="FD70" s="4">
        <f t="shared" si="43"/>
        <v>1.7723830256633978E-7</v>
      </c>
      <c r="FE70" s="4">
        <f t="shared" si="44"/>
        <v>-100</v>
      </c>
      <c r="FF70" s="4">
        <f t="shared" si="45"/>
        <v>-100</v>
      </c>
      <c r="FG70" s="4">
        <f t="shared" si="46"/>
        <v>-100</v>
      </c>
      <c r="FH70" s="1">
        <f t="shared" si="113"/>
        <v>100</v>
      </c>
      <c r="FI70" s="1">
        <f t="shared" si="114"/>
        <v>0</v>
      </c>
      <c r="FJ70" s="1">
        <f t="shared" si="47"/>
        <v>2.6259999999999946</v>
      </c>
      <c r="FK70" s="4">
        <f t="shared" si="115"/>
        <v>0.49999999999999822</v>
      </c>
      <c r="FL70" s="1">
        <f t="shared" si="116"/>
        <v>8.1708512014603499E-4</v>
      </c>
      <c r="FM70" s="4">
        <f t="shared" si="168"/>
        <v>-0.20728499454514798</v>
      </c>
      <c r="FN70" s="1">
        <f t="shared" si="169"/>
        <v>0.49999999999999822</v>
      </c>
      <c r="FO70" s="1">
        <f t="shared" si="48"/>
        <v>4.7309228456455429E-6</v>
      </c>
      <c r="FP70" s="1">
        <f t="shared" si="117"/>
        <v>1000.0033116459919</v>
      </c>
      <c r="FQ70" s="1">
        <f t="shared" si="118"/>
        <v>513.50999999999817</v>
      </c>
      <c r="FR70" s="1">
        <f t="shared" si="119"/>
        <v>499.99999999999824</v>
      </c>
      <c r="FS70" s="1">
        <f t="shared" si="120"/>
        <v>500</v>
      </c>
      <c r="FT70" s="1">
        <f t="shared" si="121"/>
        <v>6.3078971275273914E-7</v>
      </c>
      <c r="FU70" s="4">
        <f t="shared" si="170"/>
        <v>0</v>
      </c>
      <c r="FV70" s="1">
        <f t="shared" si="171"/>
        <v>-2.3654614228227713E-3</v>
      </c>
      <c r="FW70" s="4">
        <f t="shared" si="172"/>
        <v>0</v>
      </c>
      <c r="FX70" s="4">
        <f t="shared" si="49"/>
        <v>10</v>
      </c>
      <c r="FY70" s="4">
        <f t="shared" si="173"/>
        <v>4.8322611329362004E-6</v>
      </c>
      <c r="FZ70" s="4">
        <f t="shared" si="50"/>
        <v>1.0133828729065752E-7</v>
      </c>
      <c r="GA70" s="4">
        <f t="shared" si="51"/>
        <v>-100</v>
      </c>
      <c r="GB70" s="4">
        <f t="shared" si="52"/>
        <v>-100</v>
      </c>
      <c r="GC70" s="4">
        <f t="shared" si="53"/>
        <v>-100</v>
      </c>
      <c r="GD70" s="1">
        <f t="shared" si="122"/>
        <v>100</v>
      </c>
      <c r="GE70" s="1">
        <f t="shared" si="123"/>
        <v>0</v>
      </c>
      <c r="GF70" s="1">
        <f t="shared" si="54"/>
        <v>2.6259999999999946</v>
      </c>
      <c r="GG70" s="4">
        <f t="shared" si="124"/>
        <v>0.49999999999999822</v>
      </c>
      <c r="GH70" s="1">
        <f t="shared" si="125"/>
        <v>8.3458741501488761E-4</v>
      </c>
      <c r="GI70" s="4">
        <f t="shared" si="174"/>
        <v>-0.20544375508478901</v>
      </c>
      <c r="GJ70" s="1">
        <f t="shared" si="175"/>
        <v>0.49999999999999822</v>
      </c>
      <c r="GK70" s="1">
        <f t="shared" si="55"/>
        <v>4.8322611329362004E-6</v>
      </c>
      <c r="GL70" s="1">
        <f t="shared" si="126"/>
        <v>1000.0033825827929</v>
      </c>
      <c r="GM70" s="1">
        <f t="shared" si="127"/>
        <v>513.50999999999817</v>
      </c>
      <c r="GN70" s="1">
        <f t="shared" si="128"/>
        <v>499.99999999999824</v>
      </c>
      <c r="GO70" s="1">
        <f t="shared" si="129"/>
        <v>500</v>
      </c>
      <c r="GP70" s="1">
        <f t="shared" si="130"/>
        <v>6.4430148439149334E-7</v>
      </c>
      <c r="GQ70" s="4">
        <f t="shared" si="176"/>
        <v>0</v>
      </c>
      <c r="GR70" s="1">
        <f t="shared" si="177"/>
        <v>-2.4161305664681001E-3</v>
      </c>
      <c r="GS70" s="4">
        <f t="shared" si="178"/>
        <v>0</v>
      </c>
      <c r="GT70" s="4">
        <f t="shared" si="56"/>
        <v>10</v>
      </c>
      <c r="GU70" s="4">
        <f t="shared" si="179"/>
        <v>4.9083610455843226E-6</v>
      </c>
      <c r="GV70" s="4">
        <f t="shared" si="57"/>
        <v>7.6099912648122187E-8</v>
      </c>
      <c r="GW70" s="4">
        <v>245</v>
      </c>
      <c r="GX70" s="4"/>
      <c r="GY70" s="4"/>
      <c r="GZ70" s="4"/>
      <c r="HA70" s="4"/>
      <c r="HB70" s="4"/>
      <c r="HC70" s="4"/>
      <c r="HD70" s="4"/>
      <c r="HE70" s="4"/>
      <c r="HT70" s="3"/>
    </row>
    <row r="71" spans="1:232">
      <c r="A71" s="1">
        <v>53</v>
      </c>
      <c r="B71" s="1">
        <f t="shared" si="180"/>
        <v>100</v>
      </c>
      <c r="C71" s="1">
        <v>0</v>
      </c>
      <c r="D71" s="1">
        <f t="shared" si="1"/>
        <v>-100</v>
      </c>
      <c r="E71" s="1">
        <f t="shared" si="131"/>
        <v>240</v>
      </c>
      <c r="F71" s="1">
        <f t="shared" si="181"/>
        <v>2.6509999999999945</v>
      </c>
      <c r="G71" s="1">
        <f>'0.5Q 8-16'!GA71</f>
        <v>-100</v>
      </c>
      <c r="H71" s="1">
        <f>'0.5Q 8-16'!GB71</f>
        <v>-100</v>
      </c>
      <c r="I71" s="1">
        <f>'0.5Q 8-16'!GC71</f>
        <v>-100</v>
      </c>
      <c r="J71" s="1">
        <f>'0.5Q 8-16'!GD71</f>
        <v>100</v>
      </c>
      <c r="K71" s="1">
        <f>'0.5Q 8-16'!GE71</f>
        <v>0</v>
      </c>
      <c r="L71" s="1">
        <f>'0.5Q 8-16'!GF71</f>
        <v>2.6509999999999945</v>
      </c>
      <c r="M71" s="1">
        <f>'0.5Q 8-16'!GG71</f>
        <v>0.49999999999999822</v>
      </c>
      <c r="N71" s="1">
        <f>'0.5Q 8-16'!GH71</f>
        <v>2.4665303913516716E-4</v>
      </c>
      <c r="O71" s="1">
        <f>'0.5Q 8-16'!GI71</f>
        <v>-0.23200285612906291</v>
      </c>
      <c r="P71" s="1">
        <f>'0.5Q 8-16'!GJ71</f>
        <v>0.49999999999999822</v>
      </c>
      <c r="Q71" s="1">
        <f>'0.5Q 8-16'!GK71</f>
        <v>1.4281210965926181E-6</v>
      </c>
      <c r="R71" s="1">
        <f>'0.5Q 8-16'!GL71</f>
        <v>1000.0009996847676</v>
      </c>
      <c r="S71" s="1">
        <f>'0.5Q 8-16'!GM71</f>
        <v>513.50999999999817</v>
      </c>
      <c r="T71" s="1">
        <f>'0.5Q 8-16'!GN71</f>
        <v>499.99999999999824</v>
      </c>
      <c r="U71" s="1">
        <f>'0.5Q 8-16'!GO71</f>
        <v>500</v>
      </c>
      <c r="V71" s="1">
        <f>'0.5Q 8-16'!GP71</f>
        <v>1.9041614621234907E-7</v>
      </c>
      <c r="W71" s="1">
        <f>'0.5Q 8-16'!GQ71</f>
        <v>0</v>
      </c>
      <c r="X71" s="1">
        <f>'0.5Q 8-16'!GR71</f>
        <v>-7.1406054829630905E-4</v>
      </c>
      <c r="Y71" s="1">
        <f>'0.5Q 8-16'!GS71</f>
        <v>0</v>
      </c>
      <c r="Z71" s="1">
        <f>'0.5Q 8-16'!GT71</f>
        <v>10</v>
      </c>
      <c r="AA71" s="1">
        <f>'0.5Q 8-16'!GU71</f>
        <v>1.6236041997940173E-6</v>
      </c>
      <c r="AC71" s="4">
        <f t="shared" si="2"/>
        <v>-100</v>
      </c>
      <c r="AD71" s="4">
        <f t="shared" si="3"/>
        <v>-100</v>
      </c>
      <c r="AE71" s="4">
        <f t="shared" si="4"/>
        <v>-100</v>
      </c>
      <c r="AF71" s="1">
        <f t="shared" si="59"/>
        <v>100</v>
      </c>
      <c r="AG71" s="1">
        <f t="shared" si="60"/>
        <v>0</v>
      </c>
      <c r="AH71" s="1">
        <f t="shared" si="5"/>
        <v>2.6509999999999945</v>
      </c>
      <c r="AI71" s="4">
        <f t="shared" si="61"/>
        <v>0.49999999999999822</v>
      </c>
      <c r="AJ71" s="1">
        <f t="shared" si="62"/>
        <v>2.8041523312504613E-4</v>
      </c>
      <c r="AK71" s="4">
        <f t="shared" si="132"/>
        <v>-0.22415756013132335</v>
      </c>
      <c r="AL71" s="1">
        <f t="shared" si="133"/>
        <v>0.49999999999999822</v>
      </c>
      <c r="AM71" s="1">
        <f t="shared" si="6"/>
        <v>1.6236041997940173E-6</v>
      </c>
      <c r="AN71" s="1">
        <f t="shared" si="63"/>
        <v>1000.0011365229398</v>
      </c>
      <c r="AO71" s="1">
        <f t="shared" si="64"/>
        <v>513.50999999999817</v>
      </c>
      <c r="AP71" s="1">
        <f t="shared" si="65"/>
        <v>499.99999999999824</v>
      </c>
      <c r="AQ71" s="1">
        <f t="shared" si="66"/>
        <v>500</v>
      </c>
      <c r="AR71" s="1">
        <f t="shared" si="67"/>
        <v>2.1648055997253563E-7</v>
      </c>
      <c r="AS71" s="4">
        <f t="shared" si="134"/>
        <v>0</v>
      </c>
      <c r="AT71" s="1">
        <f t="shared" si="135"/>
        <v>-8.1180209989700867E-4</v>
      </c>
      <c r="AU71" s="4">
        <f t="shared" si="136"/>
        <v>0</v>
      </c>
      <c r="AV71" s="4">
        <f t="shared" si="7"/>
        <v>10</v>
      </c>
      <c r="AW71" s="4">
        <f t="shared" si="137"/>
        <v>1.7478593435308227E-6</v>
      </c>
      <c r="AX71" s="4">
        <f t="shared" si="8"/>
        <v>1.2425514373680541E-7</v>
      </c>
      <c r="AY71" s="4">
        <f t="shared" si="9"/>
        <v>-100</v>
      </c>
      <c r="AZ71" s="4">
        <f t="shared" si="10"/>
        <v>-100</v>
      </c>
      <c r="BA71" s="4">
        <f t="shared" si="11"/>
        <v>-100</v>
      </c>
      <c r="BB71" s="1">
        <f t="shared" si="68"/>
        <v>100</v>
      </c>
      <c r="BC71" s="1">
        <f t="shared" si="69"/>
        <v>0</v>
      </c>
      <c r="BD71" s="1">
        <f t="shared" si="12"/>
        <v>2.6509999999999945</v>
      </c>
      <c r="BE71" s="4">
        <f t="shared" si="70"/>
        <v>0.49999999999999822</v>
      </c>
      <c r="BF71" s="1">
        <f t="shared" si="71"/>
        <v>3.0187553428857042E-4</v>
      </c>
      <c r="BG71" s="4">
        <f t="shared" si="138"/>
        <v>-0.2163506246904674</v>
      </c>
      <c r="BH71" s="1">
        <f t="shared" si="139"/>
        <v>0.49999999999999822</v>
      </c>
      <c r="BI71" s="1">
        <f t="shared" si="13"/>
        <v>1.7478593435308227E-6</v>
      </c>
      <c r="BJ71" s="1">
        <f t="shared" si="72"/>
        <v>1000.0012235015405</v>
      </c>
      <c r="BK71" s="1">
        <f t="shared" si="73"/>
        <v>513.50999999999817</v>
      </c>
      <c r="BL71" s="1">
        <f t="shared" si="74"/>
        <v>499.99999999999824</v>
      </c>
      <c r="BM71" s="1">
        <f t="shared" si="75"/>
        <v>500</v>
      </c>
      <c r="BN71" s="1">
        <f t="shared" si="76"/>
        <v>2.3304791247077639E-7</v>
      </c>
      <c r="BO71" s="4">
        <f t="shared" si="140"/>
        <v>0</v>
      </c>
      <c r="BP71" s="1">
        <f t="shared" si="141"/>
        <v>-8.7392967176541138E-4</v>
      </c>
      <c r="BQ71" s="4">
        <f t="shared" si="142"/>
        <v>0</v>
      </c>
      <c r="BR71" s="4">
        <f t="shared" si="14"/>
        <v>10</v>
      </c>
      <c r="BS71" s="4">
        <f t="shared" si="143"/>
        <v>1.8185690179955204E-6</v>
      </c>
      <c r="BT71" s="4">
        <f t="shared" si="15"/>
        <v>7.0709674464697691E-8</v>
      </c>
      <c r="BU71" s="4">
        <f t="shared" si="16"/>
        <v>-100</v>
      </c>
      <c r="BV71" s="4">
        <f t="shared" si="17"/>
        <v>-100</v>
      </c>
      <c r="BW71" s="4">
        <f t="shared" si="18"/>
        <v>-100</v>
      </c>
      <c r="BX71" s="1">
        <f t="shared" si="77"/>
        <v>100</v>
      </c>
      <c r="BY71" s="1">
        <f t="shared" si="78"/>
        <v>0</v>
      </c>
      <c r="BZ71" s="1">
        <f t="shared" si="19"/>
        <v>2.6509999999999945</v>
      </c>
      <c r="CA71" s="4">
        <f t="shared" si="79"/>
        <v>0.49999999999999822</v>
      </c>
      <c r="CB71" s="1">
        <f t="shared" si="80"/>
        <v>3.1408791329801735E-4</v>
      </c>
      <c r="CC71" s="4">
        <f t="shared" si="144"/>
        <v>-0.21255344363318773</v>
      </c>
      <c r="CD71" s="1">
        <f t="shared" si="145"/>
        <v>0.49999999999999822</v>
      </c>
      <c r="CE71" s="1">
        <f t="shared" si="20"/>
        <v>1.8185690179955204E-6</v>
      </c>
      <c r="CF71" s="1">
        <f t="shared" si="81"/>
        <v>1000.0012729983125</v>
      </c>
      <c r="CG71" s="1">
        <f t="shared" si="82"/>
        <v>513.50999999999817</v>
      </c>
      <c r="CH71" s="1">
        <f t="shared" si="83"/>
        <v>499.99999999999824</v>
      </c>
      <c r="CI71" s="1">
        <f t="shared" si="84"/>
        <v>500</v>
      </c>
      <c r="CJ71" s="1">
        <f t="shared" si="85"/>
        <v>2.424758690660694E-7</v>
      </c>
      <c r="CK71" s="4">
        <f t="shared" si="146"/>
        <v>0</v>
      </c>
      <c r="CL71" s="1">
        <f t="shared" si="147"/>
        <v>-9.0928450899776018E-4</v>
      </c>
      <c r="CM71" s="4">
        <f t="shared" si="148"/>
        <v>0</v>
      </c>
      <c r="CN71" s="4">
        <f t="shared" si="21"/>
        <v>10</v>
      </c>
      <c r="CO71" s="4">
        <f t="shared" si="149"/>
        <v>2.3035407179849048E-6</v>
      </c>
      <c r="CP71" s="4">
        <f t="shared" si="22"/>
        <v>4.8497169998938441E-7</v>
      </c>
      <c r="CQ71" s="4">
        <f t="shared" si="23"/>
        <v>-100</v>
      </c>
      <c r="CR71" s="4">
        <f t="shared" si="24"/>
        <v>-100</v>
      </c>
      <c r="CS71" s="4">
        <f t="shared" si="25"/>
        <v>-100</v>
      </c>
      <c r="CT71" s="1">
        <f t="shared" si="86"/>
        <v>100</v>
      </c>
      <c r="CU71" s="1">
        <f t="shared" si="87"/>
        <v>0</v>
      </c>
      <c r="CV71" s="1">
        <f t="shared" si="26"/>
        <v>2.6509999999999945</v>
      </c>
      <c r="CW71" s="4">
        <f t="shared" si="88"/>
        <v>0.49999999999999822</v>
      </c>
      <c r="CX71" s="1">
        <f t="shared" si="89"/>
        <v>3.978481378212271E-4</v>
      </c>
      <c r="CY71" s="4">
        <f t="shared" si="150"/>
        <v>-0.21970997456110952</v>
      </c>
      <c r="CZ71" s="1">
        <f t="shared" si="151"/>
        <v>0.49999999999999822</v>
      </c>
      <c r="DA71" s="1">
        <f t="shared" si="27"/>
        <v>2.3035407179849048E-6</v>
      </c>
      <c r="DB71" s="1">
        <f t="shared" si="90"/>
        <v>1000.0016124785025</v>
      </c>
      <c r="DC71" s="1">
        <f t="shared" si="91"/>
        <v>513.50999999999817</v>
      </c>
      <c r="DD71" s="1">
        <f t="shared" si="92"/>
        <v>499.99999999999824</v>
      </c>
      <c r="DE71" s="1">
        <f t="shared" si="93"/>
        <v>500</v>
      </c>
      <c r="DF71" s="1">
        <f t="shared" si="94"/>
        <v>3.0713876239798737E-7</v>
      </c>
      <c r="DG71" s="4">
        <f t="shared" si="152"/>
        <v>0</v>
      </c>
      <c r="DH71" s="1">
        <f t="shared" si="153"/>
        <v>-1.1517703589924524E-3</v>
      </c>
      <c r="DI71" s="4">
        <f t="shared" si="154"/>
        <v>0</v>
      </c>
      <c r="DJ71" s="4">
        <f t="shared" si="28"/>
        <v>10</v>
      </c>
      <c r="DK71" s="4">
        <f t="shared" si="155"/>
        <v>2.5793604312628402E-6</v>
      </c>
      <c r="DL71" s="4">
        <f t="shared" si="29"/>
        <v>2.7581971327793545E-7</v>
      </c>
      <c r="DM71" s="4">
        <f t="shared" si="30"/>
        <v>-100</v>
      </c>
      <c r="DN71" s="4">
        <f t="shared" si="31"/>
        <v>-100</v>
      </c>
      <c r="DO71" s="4">
        <f t="shared" si="32"/>
        <v>-100</v>
      </c>
      <c r="DP71" s="1">
        <f t="shared" si="95"/>
        <v>100</v>
      </c>
      <c r="DQ71" s="1">
        <f t="shared" si="96"/>
        <v>0</v>
      </c>
      <c r="DR71" s="1">
        <f t="shared" si="33"/>
        <v>2.6509999999999945</v>
      </c>
      <c r="DS71" s="4">
        <f t="shared" si="97"/>
        <v>0.49999999999999822</v>
      </c>
      <c r="DT71" s="1">
        <f t="shared" si="98"/>
        <v>4.4548539400049057E-4</v>
      </c>
      <c r="DU71" s="4">
        <f t="shared" si="156"/>
        <v>-0.21283731875751538</v>
      </c>
      <c r="DV71" s="1">
        <f t="shared" si="157"/>
        <v>0.49999999999999822</v>
      </c>
      <c r="DW71" s="1">
        <f t="shared" si="34"/>
        <v>2.5793604312628402E-6</v>
      </c>
      <c r="DX71" s="1">
        <f t="shared" si="99"/>
        <v>1000.0018055523019</v>
      </c>
      <c r="DY71" s="1">
        <f t="shared" si="100"/>
        <v>513.50999999999817</v>
      </c>
      <c r="DZ71" s="1">
        <f t="shared" si="101"/>
        <v>499.99999999999824</v>
      </c>
      <c r="EA71" s="1">
        <f t="shared" si="102"/>
        <v>500</v>
      </c>
      <c r="EB71" s="1">
        <f t="shared" si="103"/>
        <v>3.4391472416837871E-7</v>
      </c>
      <c r="EC71" s="4">
        <f t="shared" si="158"/>
        <v>0</v>
      </c>
      <c r="ED71" s="1">
        <f t="shared" si="159"/>
        <v>-1.2896802156314201E-3</v>
      </c>
      <c r="EE71" s="4">
        <f t="shared" si="160"/>
        <v>0</v>
      </c>
      <c r="EF71" s="4">
        <f t="shared" si="35"/>
        <v>10</v>
      </c>
      <c r="EG71" s="4">
        <f t="shared" si="161"/>
        <v>2.7322107258475218E-6</v>
      </c>
      <c r="EH71" s="4">
        <f t="shared" si="36"/>
        <v>1.5285029458468159E-7</v>
      </c>
      <c r="EI71" s="4">
        <f t="shared" si="37"/>
        <v>-100</v>
      </c>
      <c r="EJ71" s="4">
        <f t="shared" si="38"/>
        <v>-100</v>
      </c>
      <c r="EK71" s="4">
        <f t="shared" si="39"/>
        <v>-100</v>
      </c>
      <c r="EL71" s="1">
        <f t="shared" si="104"/>
        <v>100</v>
      </c>
      <c r="EM71" s="1">
        <f t="shared" si="105"/>
        <v>0</v>
      </c>
      <c r="EN71" s="1">
        <f t="shared" si="40"/>
        <v>2.6509999999999945</v>
      </c>
      <c r="EO71" s="4">
        <f t="shared" si="106"/>
        <v>0.49999999999999822</v>
      </c>
      <c r="EP71" s="1">
        <f t="shared" si="107"/>
        <v>4.7188440860924388E-4</v>
      </c>
      <c r="EQ71" s="4">
        <f t="shared" si="162"/>
        <v>-0.2113601495894081</v>
      </c>
      <c r="ER71" s="1">
        <f t="shared" si="163"/>
        <v>0.49999999999999822</v>
      </c>
      <c r="ES71" s="1">
        <f t="shared" si="41"/>
        <v>2.7322107258475218E-6</v>
      </c>
      <c r="ET71" s="1">
        <f t="shared" si="108"/>
        <v>1000.0019125475081</v>
      </c>
      <c r="EU71" s="1">
        <f t="shared" si="109"/>
        <v>513.50999999999817</v>
      </c>
      <c r="EV71" s="1">
        <f t="shared" si="110"/>
        <v>499.99999999999824</v>
      </c>
      <c r="EW71" s="1">
        <f t="shared" si="111"/>
        <v>500</v>
      </c>
      <c r="EX71" s="1">
        <f t="shared" si="112"/>
        <v>3.6429476344633629E-7</v>
      </c>
      <c r="EY71" s="4">
        <f t="shared" si="164"/>
        <v>0</v>
      </c>
      <c r="EZ71" s="1">
        <f t="shared" si="165"/>
        <v>-1.366105362923761E-3</v>
      </c>
      <c r="FA71" s="4">
        <f t="shared" si="166"/>
        <v>0</v>
      </c>
      <c r="FB71" s="4">
        <f t="shared" si="42"/>
        <v>10</v>
      </c>
      <c r="FC71" s="4">
        <f t="shared" si="167"/>
        <v>2.8385537073873258E-6</v>
      </c>
      <c r="FD71" s="4">
        <f t="shared" si="43"/>
        <v>1.0634298153980404E-7</v>
      </c>
      <c r="FE71" s="4">
        <f t="shared" si="44"/>
        <v>-100</v>
      </c>
      <c r="FF71" s="4">
        <f t="shared" si="45"/>
        <v>-100</v>
      </c>
      <c r="FG71" s="4">
        <f t="shared" si="46"/>
        <v>-100</v>
      </c>
      <c r="FH71" s="1">
        <f t="shared" si="113"/>
        <v>100</v>
      </c>
      <c r="FI71" s="1">
        <f t="shared" si="114"/>
        <v>0</v>
      </c>
      <c r="FJ71" s="1">
        <f t="shared" si="47"/>
        <v>2.6509999999999945</v>
      </c>
      <c r="FK71" s="4">
        <f t="shared" si="115"/>
        <v>0.49999999999999822</v>
      </c>
      <c r="FL71" s="1">
        <f t="shared" si="116"/>
        <v>4.9025107208762095E-4</v>
      </c>
      <c r="FM71" s="4">
        <f t="shared" si="168"/>
        <v>-0.20728499454514798</v>
      </c>
      <c r="FN71" s="1">
        <f t="shared" si="169"/>
        <v>0.49999999999999822</v>
      </c>
      <c r="FO71" s="1">
        <f t="shared" si="48"/>
        <v>2.8385537073873258E-6</v>
      </c>
      <c r="FP71" s="1">
        <f t="shared" si="117"/>
        <v>1000.0019869875952</v>
      </c>
      <c r="FQ71" s="1">
        <f t="shared" si="118"/>
        <v>513.50999999999817</v>
      </c>
      <c r="FR71" s="1">
        <f t="shared" si="119"/>
        <v>499.99999999999824</v>
      </c>
      <c r="FS71" s="1">
        <f t="shared" si="120"/>
        <v>500</v>
      </c>
      <c r="FT71" s="1">
        <f t="shared" si="121"/>
        <v>3.784738276516434E-7</v>
      </c>
      <c r="FU71" s="4">
        <f t="shared" si="170"/>
        <v>0</v>
      </c>
      <c r="FV71" s="1">
        <f t="shared" si="171"/>
        <v>-1.419276853693663E-3</v>
      </c>
      <c r="FW71" s="4">
        <f t="shared" si="172"/>
        <v>0</v>
      </c>
      <c r="FX71" s="4">
        <f t="shared" si="49"/>
        <v>10</v>
      </c>
      <c r="FY71" s="4">
        <f t="shared" si="173"/>
        <v>2.89935667976172E-6</v>
      </c>
      <c r="FZ71" s="4">
        <f t="shared" si="50"/>
        <v>6.0802972374394171E-8</v>
      </c>
      <c r="GA71" s="4">
        <f t="shared" si="51"/>
        <v>-100</v>
      </c>
      <c r="GB71" s="4">
        <f t="shared" si="52"/>
        <v>-100</v>
      </c>
      <c r="GC71" s="4">
        <f t="shared" si="53"/>
        <v>-100</v>
      </c>
      <c r="GD71" s="1">
        <f t="shared" si="122"/>
        <v>100</v>
      </c>
      <c r="GE71" s="1">
        <f t="shared" si="123"/>
        <v>0</v>
      </c>
      <c r="GF71" s="1">
        <f t="shared" si="54"/>
        <v>2.6509999999999945</v>
      </c>
      <c r="GG71" s="4">
        <f t="shared" si="124"/>
        <v>0.49999999999999822</v>
      </c>
      <c r="GH71" s="1">
        <f t="shared" si="125"/>
        <v>5.0075244900893282E-4</v>
      </c>
      <c r="GI71" s="4">
        <f t="shared" si="174"/>
        <v>-0.20544375508478901</v>
      </c>
      <c r="GJ71" s="1">
        <f t="shared" si="175"/>
        <v>0.49999999999999822</v>
      </c>
      <c r="GK71" s="1">
        <f t="shared" si="55"/>
        <v>2.89935667976172E-6</v>
      </c>
      <c r="GL71" s="1">
        <f t="shared" si="126"/>
        <v>1000.0020295496759</v>
      </c>
      <c r="GM71" s="1">
        <f t="shared" si="127"/>
        <v>513.50999999999817</v>
      </c>
      <c r="GN71" s="1">
        <f t="shared" si="128"/>
        <v>499.99999999999824</v>
      </c>
      <c r="GO71" s="1">
        <f t="shared" si="129"/>
        <v>500</v>
      </c>
      <c r="GP71" s="1">
        <f t="shared" si="130"/>
        <v>3.865808906348961E-7</v>
      </c>
      <c r="GQ71" s="4">
        <f t="shared" si="176"/>
        <v>0</v>
      </c>
      <c r="GR71" s="1">
        <f t="shared" si="177"/>
        <v>-1.44967833988086E-3</v>
      </c>
      <c r="GS71" s="4">
        <f t="shared" si="178"/>
        <v>0</v>
      </c>
      <c r="GT71" s="4">
        <f t="shared" si="56"/>
        <v>10</v>
      </c>
      <c r="GU71" s="4">
        <f t="shared" si="179"/>
        <v>2.9450166273505933E-6</v>
      </c>
      <c r="GV71" s="4">
        <f t="shared" si="57"/>
        <v>4.5659947588873312E-8</v>
      </c>
      <c r="GW71" s="4">
        <v>240</v>
      </c>
      <c r="GX71" s="4"/>
      <c r="GY71" s="4"/>
      <c r="GZ71" s="4"/>
      <c r="HA71" s="4"/>
      <c r="HB71" s="4"/>
      <c r="HC71" s="4"/>
      <c r="HD71" s="4"/>
      <c r="HE71" s="4"/>
      <c r="HT71" s="3"/>
    </row>
    <row r="72" spans="1:232">
      <c r="A72" s="1">
        <v>54</v>
      </c>
      <c r="B72" s="1">
        <f t="shared" si="180"/>
        <v>100</v>
      </c>
      <c r="C72" s="1">
        <v>0</v>
      </c>
      <c r="D72" s="1">
        <f t="shared" si="1"/>
        <v>-100</v>
      </c>
      <c r="E72" s="1">
        <f t="shared" si="131"/>
        <v>235</v>
      </c>
      <c r="F72" s="1">
        <f t="shared" si="181"/>
        <v>2.6759999999999944</v>
      </c>
      <c r="G72" s="1">
        <f>'0.5Q 8-16'!GA72</f>
        <v>-100</v>
      </c>
      <c r="H72" s="1">
        <f>'0.5Q 8-16'!GB72</f>
        <v>-100</v>
      </c>
      <c r="I72" s="1">
        <f>'0.5Q 8-16'!GC72</f>
        <v>-100</v>
      </c>
      <c r="J72" s="1">
        <f>'0.5Q 8-16'!GD72</f>
        <v>100</v>
      </c>
      <c r="K72" s="1">
        <f>'0.5Q 8-16'!GE72</f>
        <v>0</v>
      </c>
      <c r="L72" s="1">
        <f>'0.5Q 8-16'!GF72</f>
        <v>2.6759999999999944</v>
      </c>
      <c r="M72" s="1">
        <f>'0.5Q 8-16'!GG72</f>
        <v>0.49999999999999822</v>
      </c>
      <c r="N72" s="1">
        <f>'0.5Q 8-16'!GH72</f>
        <v>1.4799182348110033E-4</v>
      </c>
      <c r="O72" s="1">
        <f>'0.5Q 8-16'!GI72</f>
        <v>-0.23200285612906291</v>
      </c>
      <c r="P72" s="1">
        <f>'0.5Q 8-16'!GJ72</f>
        <v>0.49999999999999822</v>
      </c>
      <c r="Q72" s="1">
        <f>'0.5Q 8-16'!GK72</f>
        <v>8.5687265795557082E-7</v>
      </c>
      <c r="R72" s="1">
        <f>'0.5Q 8-16'!GL72</f>
        <v>1000.0005998108605</v>
      </c>
      <c r="S72" s="1">
        <f>'0.5Q 8-16'!GM72</f>
        <v>513.50999999999817</v>
      </c>
      <c r="T72" s="1">
        <f>'0.5Q 8-16'!GN72</f>
        <v>499.99999999999824</v>
      </c>
      <c r="U72" s="1">
        <f>'0.5Q 8-16'!GO72</f>
        <v>500</v>
      </c>
      <c r="V72" s="1">
        <f>'0.5Q 8-16'!GP72</f>
        <v>1.1424968772740946E-7</v>
      </c>
      <c r="W72" s="1">
        <f>'0.5Q 8-16'!GQ72</f>
        <v>0</v>
      </c>
      <c r="X72" s="1">
        <f>'0.5Q 8-16'!GR72</f>
        <v>-4.2843632897778542E-4</v>
      </c>
      <c r="Y72" s="1">
        <f>'0.5Q 8-16'!GS72</f>
        <v>0</v>
      </c>
      <c r="Z72" s="1">
        <f>'0.5Q 8-16'!GT72</f>
        <v>10</v>
      </c>
      <c r="AA72" s="1">
        <f>'0.5Q 8-16'!GU72</f>
        <v>9.7416251987641039E-7</v>
      </c>
      <c r="AC72" s="4">
        <f t="shared" si="2"/>
        <v>-100</v>
      </c>
      <c r="AD72" s="4">
        <f t="shared" si="3"/>
        <v>-100</v>
      </c>
      <c r="AE72" s="4">
        <f t="shared" si="4"/>
        <v>-100</v>
      </c>
      <c r="AF72" s="1">
        <f t="shared" si="59"/>
        <v>100</v>
      </c>
      <c r="AG72" s="1">
        <f t="shared" si="60"/>
        <v>0</v>
      </c>
      <c r="AH72" s="1">
        <f t="shared" si="5"/>
        <v>2.6759999999999944</v>
      </c>
      <c r="AI72" s="4">
        <f t="shared" si="61"/>
        <v>0.49999999999999822</v>
      </c>
      <c r="AJ72" s="1">
        <f t="shared" si="62"/>
        <v>1.6824913987502767E-4</v>
      </c>
      <c r="AK72" s="4">
        <f t="shared" si="132"/>
        <v>-0.22415756013132335</v>
      </c>
      <c r="AL72" s="1">
        <f t="shared" si="133"/>
        <v>0.49999999999999822</v>
      </c>
      <c r="AM72" s="1">
        <f t="shared" si="6"/>
        <v>9.7416251987641039E-7</v>
      </c>
      <c r="AN72" s="1">
        <f t="shared" si="63"/>
        <v>1000.0006819137639</v>
      </c>
      <c r="AO72" s="1">
        <f t="shared" si="64"/>
        <v>513.50999999999817</v>
      </c>
      <c r="AP72" s="1">
        <f t="shared" si="65"/>
        <v>499.99999999999824</v>
      </c>
      <c r="AQ72" s="1">
        <f t="shared" si="66"/>
        <v>500</v>
      </c>
      <c r="AR72" s="1">
        <f t="shared" si="67"/>
        <v>1.2988833598352138E-7</v>
      </c>
      <c r="AS72" s="4">
        <f t="shared" si="134"/>
        <v>0</v>
      </c>
      <c r="AT72" s="1">
        <f t="shared" si="135"/>
        <v>-4.8708125993820518E-4</v>
      </c>
      <c r="AU72" s="4">
        <f t="shared" si="136"/>
        <v>0</v>
      </c>
      <c r="AV72" s="4">
        <f t="shared" si="7"/>
        <v>10</v>
      </c>
      <c r="AW72" s="4">
        <f t="shared" si="137"/>
        <v>1.0487156061184936E-6</v>
      </c>
      <c r="AX72" s="4">
        <f t="shared" si="8"/>
        <v>7.4553086242083247E-8</v>
      </c>
      <c r="AY72" s="4">
        <f t="shared" si="9"/>
        <v>-100</v>
      </c>
      <c r="AZ72" s="4">
        <f t="shared" si="10"/>
        <v>-100</v>
      </c>
      <c r="BA72" s="4">
        <f t="shared" si="11"/>
        <v>-100</v>
      </c>
      <c r="BB72" s="1">
        <f t="shared" si="68"/>
        <v>100</v>
      </c>
      <c r="BC72" s="1">
        <f t="shared" si="69"/>
        <v>0</v>
      </c>
      <c r="BD72" s="1">
        <f t="shared" si="12"/>
        <v>2.6759999999999944</v>
      </c>
      <c r="BE72" s="4">
        <f t="shared" si="70"/>
        <v>0.49999999999999822</v>
      </c>
      <c r="BF72" s="1">
        <f t="shared" si="71"/>
        <v>1.8112532057314222E-4</v>
      </c>
      <c r="BG72" s="4">
        <f t="shared" si="138"/>
        <v>-0.2163506246904674</v>
      </c>
      <c r="BH72" s="1">
        <f t="shared" si="139"/>
        <v>0.49999999999999822</v>
      </c>
      <c r="BI72" s="1">
        <f t="shared" si="13"/>
        <v>1.0487156061184936E-6</v>
      </c>
      <c r="BJ72" s="1">
        <f t="shared" si="72"/>
        <v>1000.0007341009243</v>
      </c>
      <c r="BK72" s="1">
        <f t="shared" si="73"/>
        <v>513.50999999999817</v>
      </c>
      <c r="BL72" s="1">
        <f t="shared" si="74"/>
        <v>499.99999999999824</v>
      </c>
      <c r="BM72" s="1">
        <f t="shared" si="75"/>
        <v>500</v>
      </c>
      <c r="BN72" s="1">
        <f t="shared" si="76"/>
        <v>1.3982874748246579E-7</v>
      </c>
      <c r="BO72" s="4">
        <f t="shared" si="140"/>
        <v>0</v>
      </c>
      <c r="BP72" s="1">
        <f t="shared" si="141"/>
        <v>-5.2435780305924685E-4</v>
      </c>
      <c r="BQ72" s="4">
        <f t="shared" si="142"/>
        <v>0</v>
      </c>
      <c r="BR72" s="4">
        <f t="shared" si="14"/>
        <v>10</v>
      </c>
      <c r="BS72" s="4">
        <f t="shared" si="143"/>
        <v>1.0911414107973122E-6</v>
      </c>
      <c r="BT72" s="4">
        <f t="shared" si="15"/>
        <v>4.2425804678818572E-8</v>
      </c>
      <c r="BU72" s="4">
        <f t="shared" si="16"/>
        <v>-100</v>
      </c>
      <c r="BV72" s="4">
        <f t="shared" si="17"/>
        <v>-100</v>
      </c>
      <c r="BW72" s="4">
        <f t="shared" si="18"/>
        <v>-100</v>
      </c>
      <c r="BX72" s="1">
        <f t="shared" si="77"/>
        <v>100</v>
      </c>
      <c r="BY72" s="1">
        <f t="shared" si="78"/>
        <v>0</v>
      </c>
      <c r="BZ72" s="1">
        <f t="shared" si="19"/>
        <v>2.6759999999999944</v>
      </c>
      <c r="CA72" s="4">
        <f t="shared" si="79"/>
        <v>0.49999999999999822</v>
      </c>
      <c r="CB72" s="1">
        <f t="shared" si="80"/>
        <v>1.8845274797881038E-4</v>
      </c>
      <c r="CC72" s="4">
        <f t="shared" si="144"/>
        <v>-0.21255344363318773</v>
      </c>
      <c r="CD72" s="1">
        <f t="shared" si="145"/>
        <v>0.49999999999999822</v>
      </c>
      <c r="CE72" s="1">
        <f t="shared" si="20"/>
        <v>1.0911414107973122E-6</v>
      </c>
      <c r="CF72" s="1">
        <f t="shared" si="81"/>
        <v>1000.0007637989876</v>
      </c>
      <c r="CG72" s="1">
        <f t="shared" si="82"/>
        <v>513.50999999999817</v>
      </c>
      <c r="CH72" s="1">
        <f t="shared" si="83"/>
        <v>499.99999999999824</v>
      </c>
      <c r="CI72" s="1">
        <f t="shared" si="84"/>
        <v>500</v>
      </c>
      <c r="CJ72" s="1">
        <f t="shared" si="85"/>
        <v>1.4548552143964162E-7</v>
      </c>
      <c r="CK72" s="4">
        <f t="shared" si="146"/>
        <v>0</v>
      </c>
      <c r="CL72" s="1">
        <f t="shared" si="147"/>
        <v>-5.4557070539865615E-4</v>
      </c>
      <c r="CM72" s="4">
        <f t="shared" si="148"/>
        <v>0</v>
      </c>
      <c r="CN72" s="4">
        <f t="shared" si="21"/>
        <v>10</v>
      </c>
      <c r="CO72" s="4">
        <f t="shared" si="149"/>
        <v>1.3821244307909428E-6</v>
      </c>
      <c r="CP72" s="4">
        <f t="shared" si="22"/>
        <v>2.909830199936306E-7</v>
      </c>
      <c r="CQ72" s="4">
        <f t="shared" si="23"/>
        <v>-100</v>
      </c>
      <c r="CR72" s="4">
        <f t="shared" si="24"/>
        <v>-100</v>
      </c>
      <c r="CS72" s="4">
        <f t="shared" si="25"/>
        <v>-100</v>
      </c>
      <c r="CT72" s="1">
        <f t="shared" si="86"/>
        <v>100</v>
      </c>
      <c r="CU72" s="1">
        <f t="shared" si="87"/>
        <v>0</v>
      </c>
      <c r="CV72" s="1">
        <f t="shared" si="26"/>
        <v>2.6759999999999944</v>
      </c>
      <c r="CW72" s="4">
        <f t="shared" si="88"/>
        <v>0.49999999999999822</v>
      </c>
      <c r="CX72" s="1">
        <f t="shared" si="89"/>
        <v>2.3870888269273625E-4</v>
      </c>
      <c r="CY72" s="4">
        <f t="shared" si="150"/>
        <v>-0.21970997456110952</v>
      </c>
      <c r="CZ72" s="1">
        <f t="shared" si="151"/>
        <v>0.49999999999999822</v>
      </c>
      <c r="DA72" s="1">
        <f t="shared" si="27"/>
        <v>1.3821244307909428E-6</v>
      </c>
      <c r="DB72" s="1">
        <f t="shared" si="90"/>
        <v>1000.0009674871015</v>
      </c>
      <c r="DC72" s="1">
        <f t="shared" si="91"/>
        <v>513.50999999999817</v>
      </c>
      <c r="DD72" s="1">
        <f t="shared" si="92"/>
        <v>499.99999999999824</v>
      </c>
      <c r="DE72" s="1">
        <f t="shared" si="93"/>
        <v>500</v>
      </c>
      <c r="DF72" s="1">
        <f t="shared" si="94"/>
        <v>1.8428325743879238E-7</v>
      </c>
      <c r="DG72" s="4">
        <f t="shared" si="152"/>
        <v>0</v>
      </c>
      <c r="DH72" s="1">
        <f t="shared" si="153"/>
        <v>-6.9106221539547142E-4</v>
      </c>
      <c r="DI72" s="4">
        <f t="shared" si="154"/>
        <v>0</v>
      </c>
      <c r="DJ72" s="4">
        <f t="shared" si="28"/>
        <v>10</v>
      </c>
      <c r="DK72" s="4">
        <f t="shared" si="155"/>
        <v>1.5476162587577041E-6</v>
      </c>
      <c r="DL72" s="4">
        <f t="shared" si="29"/>
        <v>1.6549182796676131E-7</v>
      </c>
      <c r="DM72" s="4">
        <f t="shared" si="30"/>
        <v>-100</v>
      </c>
      <c r="DN72" s="4">
        <f t="shared" si="31"/>
        <v>-100</v>
      </c>
      <c r="DO72" s="4">
        <f t="shared" si="32"/>
        <v>-100</v>
      </c>
      <c r="DP72" s="1">
        <f t="shared" si="95"/>
        <v>100</v>
      </c>
      <c r="DQ72" s="1">
        <f t="shared" si="96"/>
        <v>0</v>
      </c>
      <c r="DR72" s="1">
        <f t="shared" si="33"/>
        <v>2.6759999999999944</v>
      </c>
      <c r="DS72" s="4">
        <f t="shared" si="97"/>
        <v>0.49999999999999822</v>
      </c>
      <c r="DT72" s="1">
        <f t="shared" si="98"/>
        <v>2.6729123640029432E-4</v>
      </c>
      <c r="DU72" s="4">
        <f t="shared" si="156"/>
        <v>-0.21283731875751538</v>
      </c>
      <c r="DV72" s="1">
        <f t="shared" si="157"/>
        <v>0.49999999999999822</v>
      </c>
      <c r="DW72" s="1">
        <f t="shared" si="34"/>
        <v>1.5476162587577041E-6</v>
      </c>
      <c r="DX72" s="1">
        <f t="shared" si="99"/>
        <v>1000.0010833313811</v>
      </c>
      <c r="DY72" s="1">
        <f t="shared" si="100"/>
        <v>513.50999999999817</v>
      </c>
      <c r="DZ72" s="1">
        <f t="shared" si="101"/>
        <v>499.99999999999824</v>
      </c>
      <c r="EA72" s="1">
        <f t="shared" si="102"/>
        <v>500</v>
      </c>
      <c r="EB72" s="1">
        <f t="shared" si="103"/>
        <v>2.0634883450102721E-7</v>
      </c>
      <c r="EC72" s="4">
        <f t="shared" si="158"/>
        <v>0</v>
      </c>
      <c r="ED72" s="1">
        <f t="shared" si="159"/>
        <v>-7.738081293788521E-4</v>
      </c>
      <c r="EE72" s="4">
        <f t="shared" si="160"/>
        <v>0</v>
      </c>
      <c r="EF72" s="4">
        <f t="shared" si="35"/>
        <v>10</v>
      </c>
      <c r="EG72" s="4">
        <f t="shared" si="161"/>
        <v>1.639326435508513E-6</v>
      </c>
      <c r="EH72" s="4">
        <f t="shared" si="36"/>
        <v>9.1710176750808914E-8</v>
      </c>
      <c r="EI72" s="4">
        <f t="shared" si="37"/>
        <v>-100</v>
      </c>
      <c r="EJ72" s="4">
        <f t="shared" si="38"/>
        <v>-100</v>
      </c>
      <c r="EK72" s="4">
        <f t="shared" si="39"/>
        <v>-100</v>
      </c>
      <c r="EL72" s="1">
        <f t="shared" si="104"/>
        <v>100</v>
      </c>
      <c r="EM72" s="1">
        <f t="shared" si="105"/>
        <v>0</v>
      </c>
      <c r="EN72" s="1">
        <f t="shared" si="40"/>
        <v>2.6759999999999944</v>
      </c>
      <c r="EO72" s="4">
        <f t="shared" si="106"/>
        <v>0.49999999999999822</v>
      </c>
      <c r="EP72" s="1">
        <f t="shared" si="107"/>
        <v>2.8313064516554629E-4</v>
      </c>
      <c r="EQ72" s="4">
        <f t="shared" si="162"/>
        <v>-0.2113601495894081</v>
      </c>
      <c r="ER72" s="1">
        <f t="shared" si="163"/>
        <v>0.49999999999999822</v>
      </c>
      <c r="ES72" s="1">
        <f t="shared" si="41"/>
        <v>1.639326435508513E-6</v>
      </c>
      <c r="ET72" s="1">
        <f t="shared" si="108"/>
        <v>1000.0011475285049</v>
      </c>
      <c r="EU72" s="1">
        <f t="shared" si="109"/>
        <v>513.50999999999817</v>
      </c>
      <c r="EV72" s="1">
        <f t="shared" si="110"/>
        <v>499.99999999999824</v>
      </c>
      <c r="EW72" s="1">
        <f t="shared" si="111"/>
        <v>500</v>
      </c>
      <c r="EX72" s="1">
        <f t="shared" si="112"/>
        <v>2.1857685806780176E-7</v>
      </c>
      <c r="EY72" s="4">
        <f t="shared" si="164"/>
        <v>0</v>
      </c>
      <c r="EZ72" s="1">
        <f t="shared" si="165"/>
        <v>-8.1966321775425656E-4</v>
      </c>
      <c r="FA72" s="4">
        <f t="shared" si="166"/>
        <v>0</v>
      </c>
      <c r="FB72" s="4">
        <f t="shared" si="42"/>
        <v>10</v>
      </c>
      <c r="FC72" s="4">
        <f t="shared" si="167"/>
        <v>1.7031322244323955E-6</v>
      </c>
      <c r="FD72" s="4">
        <f t="shared" si="43"/>
        <v>6.3805788923882507E-8</v>
      </c>
      <c r="FE72" s="4">
        <f t="shared" si="44"/>
        <v>-100</v>
      </c>
      <c r="FF72" s="4">
        <f t="shared" si="45"/>
        <v>-100</v>
      </c>
      <c r="FG72" s="4">
        <f t="shared" si="46"/>
        <v>-100</v>
      </c>
      <c r="FH72" s="1">
        <f t="shared" si="113"/>
        <v>100</v>
      </c>
      <c r="FI72" s="1">
        <f t="shared" si="114"/>
        <v>0</v>
      </c>
      <c r="FJ72" s="1">
        <f t="shared" si="47"/>
        <v>2.6759999999999944</v>
      </c>
      <c r="FK72" s="4">
        <f t="shared" si="115"/>
        <v>0.49999999999999822</v>
      </c>
      <c r="FL72" s="1">
        <f t="shared" si="116"/>
        <v>2.9415064325257259E-4</v>
      </c>
      <c r="FM72" s="4">
        <f t="shared" si="168"/>
        <v>-0.20728499454514798</v>
      </c>
      <c r="FN72" s="1">
        <f t="shared" si="169"/>
        <v>0.49999999999999822</v>
      </c>
      <c r="FO72" s="1">
        <f t="shared" si="48"/>
        <v>1.7031322244323955E-6</v>
      </c>
      <c r="FP72" s="1">
        <f t="shared" si="117"/>
        <v>1000.0011921925571</v>
      </c>
      <c r="FQ72" s="1">
        <f t="shared" si="118"/>
        <v>513.50999999999817</v>
      </c>
      <c r="FR72" s="1">
        <f t="shared" si="119"/>
        <v>499.99999999999824</v>
      </c>
      <c r="FS72" s="1">
        <f t="shared" si="120"/>
        <v>500</v>
      </c>
      <c r="FT72" s="1">
        <f t="shared" si="121"/>
        <v>2.2708429659098607E-7</v>
      </c>
      <c r="FU72" s="4">
        <f t="shared" si="170"/>
        <v>0</v>
      </c>
      <c r="FV72" s="1">
        <f t="shared" si="171"/>
        <v>-8.5156611221619781E-4</v>
      </c>
      <c r="FW72" s="4">
        <f t="shared" si="172"/>
        <v>0</v>
      </c>
      <c r="FX72" s="4">
        <f t="shared" si="49"/>
        <v>10</v>
      </c>
      <c r="FY72" s="4">
        <f t="shared" si="173"/>
        <v>1.7396140078570319E-6</v>
      </c>
      <c r="FZ72" s="4">
        <f t="shared" si="50"/>
        <v>3.6481783424636333E-8</v>
      </c>
      <c r="GA72" s="4">
        <f t="shared" si="51"/>
        <v>-100</v>
      </c>
      <c r="GB72" s="4">
        <f t="shared" si="52"/>
        <v>-100</v>
      </c>
      <c r="GC72" s="4">
        <f t="shared" si="53"/>
        <v>-100</v>
      </c>
      <c r="GD72" s="1">
        <f t="shared" si="122"/>
        <v>100</v>
      </c>
      <c r="GE72" s="1">
        <f t="shared" si="123"/>
        <v>0</v>
      </c>
      <c r="GF72" s="1">
        <f t="shared" si="54"/>
        <v>2.6759999999999944</v>
      </c>
      <c r="GG72" s="4">
        <f t="shared" si="124"/>
        <v>0.49999999999999822</v>
      </c>
      <c r="GH72" s="1">
        <f t="shared" si="125"/>
        <v>3.0045146940535961E-4</v>
      </c>
      <c r="GI72" s="4">
        <f t="shared" si="174"/>
        <v>-0.20544375508478901</v>
      </c>
      <c r="GJ72" s="1">
        <f t="shared" si="175"/>
        <v>0.49999999999999822</v>
      </c>
      <c r="GK72" s="1">
        <f t="shared" si="55"/>
        <v>1.7396140078570319E-6</v>
      </c>
      <c r="GL72" s="1">
        <f t="shared" si="126"/>
        <v>1000.0012177298055</v>
      </c>
      <c r="GM72" s="1">
        <f t="shared" si="127"/>
        <v>513.50999999999817</v>
      </c>
      <c r="GN72" s="1">
        <f t="shared" si="128"/>
        <v>499.99999999999824</v>
      </c>
      <c r="GO72" s="1">
        <f t="shared" si="129"/>
        <v>500</v>
      </c>
      <c r="GP72" s="1">
        <f t="shared" si="130"/>
        <v>2.3194853438093762E-7</v>
      </c>
      <c r="GQ72" s="4">
        <f t="shared" si="176"/>
        <v>0</v>
      </c>
      <c r="GR72" s="1">
        <f t="shared" si="177"/>
        <v>-8.6980700392851593E-4</v>
      </c>
      <c r="GS72" s="4">
        <f t="shared" si="178"/>
        <v>0</v>
      </c>
      <c r="GT72" s="4">
        <f t="shared" si="56"/>
        <v>10</v>
      </c>
      <c r="GU72" s="4">
        <f t="shared" si="179"/>
        <v>1.7670099764103559E-6</v>
      </c>
      <c r="GV72" s="4">
        <f t="shared" si="57"/>
        <v>2.7395968553323987E-8</v>
      </c>
      <c r="GW72" s="4">
        <v>235</v>
      </c>
      <c r="GX72" s="4"/>
      <c r="GY72" s="4"/>
      <c r="GZ72" s="4"/>
      <c r="HA72" s="4"/>
      <c r="HB72" s="4"/>
      <c r="HC72" s="4"/>
      <c r="HD72" s="4"/>
      <c r="HE72" s="4"/>
      <c r="HT72" s="3"/>
    </row>
    <row r="73" spans="1:232">
      <c r="A73" s="1">
        <v>55</v>
      </c>
      <c r="B73" s="1">
        <f t="shared" si="180"/>
        <v>100</v>
      </c>
      <c r="C73" s="1">
        <v>0</v>
      </c>
      <c r="D73" s="1">
        <f t="shared" si="1"/>
        <v>-100</v>
      </c>
      <c r="E73" s="1">
        <f t="shared" si="131"/>
        <v>230</v>
      </c>
      <c r="F73" s="1">
        <f t="shared" si="181"/>
        <v>2.7009999999999943</v>
      </c>
      <c r="G73" s="1">
        <f>'0.5Q 8-16'!GA73</f>
        <v>-100</v>
      </c>
      <c r="H73" s="1">
        <f>'0.5Q 8-16'!GB73</f>
        <v>-100</v>
      </c>
      <c r="I73" s="1">
        <f>'0.5Q 8-16'!GC73</f>
        <v>-100</v>
      </c>
      <c r="J73" s="1">
        <f>'0.5Q 8-16'!GD73</f>
        <v>100</v>
      </c>
      <c r="K73" s="1">
        <f>'0.5Q 8-16'!GE73</f>
        <v>0</v>
      </c>
      <c r="L73" s="1">
        <f>'0.5Q 8-16'!GF73</f>
        <v>2.7009999999999943</v>
      </c>
      <c r="M73" s="1">
        <f>'0.5Q 8-16'!GG73</f>
        <v>0.49999999999999822</v>
      </c>
      <c r="N73" s="1">
        <f>'0.5Q 8-16'!GH73</f>
        <v>8.8795094088660195E-5</v>
      </c>
      <c r="O73" s="1">
        <f>'0.5Q 8-16'!GI73</f>
        <v>-0.23200285612906291</v>
      </c>
      <c r="P73" s="1">
        <f>'0.5Q 8-16'!GJ73</f>
        <v>0.49999999999999822</v>
      </c>
      <c r="Q73" s="1">
        <f>'0.5Q 8-16'!GK73</f>
        <v>5.1412359477334247E-7</v>
      </c>
      <c r="R73" s="1">
        <f>'0.5Q 8-16'!GL73</f>
        <v>1000.0003598865163</v>
      </c>
      <c r="S73" s="1">
        <f>'0.5Q 8-16'!GM73</f>
        <v>513.50999999999817</v>
      </c>
      <c r="T73" s="1">
        <f>'0.5Q 8-16'!GN73</f>
        <v>499.99999999999824</v>
      </c>
      <c r="U73" s="1">
        <f>'0.5Q 8-16'!GO73</f>
        <v>500</v>
      </c>
      <c r="V73" s="1">
        <f>'0.5Q 8-16'!GP73</f>
        <v>6.8549812636445675E-8</v>
      </c>
      <c r="W73" s="1">
        <f>'0.5Q 8-16'!GQ73</f>
        <v>0</v>
      </c>
      <c r="X73" s="1">
        <f>'0.5Q 8-16'!GR73</f>
        <v>-2.5706179738667123E-4</v>
      </c>
      <c r="Y73" s="1">
        <f>'0.5Q 8-16'!GS73</f>
        <v>0</v>
      </c>
      <c r="Z73" s="1">
        <f>'0.5Q 8-16'!GT73</f>
        <v>10</v>
      </c>
      <c r="AA73" s="1">
        <f>'0.5Q 8-16'!GU73</f>
        <v>5.8449751192584624E-7</v>
      </c>
      <c r="AC73" s="4">
        <f t="shared" si="2"/>
        <v>-100</v>
      </c>
      <c r="AD73" s="4">
        <f t="shared" si="3"/>
        <v>-100</v>
      </c>
      <c r="AE73" s="4">
        <f t="shared" si="4"/>
        <v>-100</v>
      </c>
      <c r="AF73" s="1">
        <f t="shared" si="59"/>
        <v>100</v>
      </c>
      <c r="AG73" s="1">
        <f t="shared" si="60"/>
        <v>0</v>
      </c>
      <c r="AH73" s="1">
        <f t="shared" si="5"/>
        <v>2.7009999999999943</v>
      </c>
      <c r="AI73" s="4">
        <f t="shared" si="61"/>
        <v>0.49999999999999822</v>
      </c>
      <c r="AJ73" s="1">
        <f t="shared" si="62"/>
        <v>1.0094948392501662E-4</v>
      </c>
      <c r="AK73" s="4">
        <f t="shared" si="132"/>
        <v>-0.22415756013132335</v>
      </c>
      <c r="AL73" s="1">
        <f t="shared" si="133"/>
        <v>0.49999999999999822</v>
      </c>
      <c r="AM73" s="1">
        <f t="shared" si="6"/>
        <v>5.8449751192584624E-7</v>
      </c>
      <c r="AN73" s="1">
        <f t="shared" si="63"/>
        <v>1000.0004091482584</v>
      </c>
      <c r="AO73" s="1">
        <f t="shared" si="64"/>
        <v>513.50999999999817</v>
      </c>
      <c r="AP73" s="1">
        <f t="shared" si="65"/>
        <v>499.99999999999824</v>
      </c>
      <c r="AQ73" s="1">
        <f t="shared" si="66"/>
        <v>500</v>
      </c>
      <c r="AR73" s="1">
        <f t="shared" si="67"/>
        <v>7.7933001590112837E-8</v>
      </c>
      <c r="AS73" s="4">
        <f t="shared" si="134"/>
        <v>0</v>
      </c>
      <c r="AT73" s="1">
        <f t="shared" si="135"/>
        <v>-2.9224875596292312E-4</v>
      </c>
      <c r="AU73" s="4">
        <f t="shared" si="136"/>
        <v>0</v>
      </c>
      <c r="AV73" s="4">
        <f t="shared" si="7"/>
        <v>10</v>
      </c>
      <c r="AW73" s="4">
        <f t="shared" si="137"/>
        <v>6.2922936367109621E-7</v>
      </c>
      <c r="AX73" s="4">
        <f t="shared" si="8"/>
        <v>4.473185174524997E-8</v>
      </c>
      <c r="AY73" s="4">
        <f t="shared" si="9"/>
        <v>-100</v>
      </c>
      <c r="AZ73" s="4">
        <f t="shared" si="10"/>
        <v>-100</v>
      </c>
      <c r="BA73" s="4">
        <f t="shared" si="11"/>
        <v>-100</v>
      </c>
      <c r="BB73" s="1">
        <f t="shared" si="68"/>
        <v>100</v>
      </c>
      <c r="BC73" s="1">
        <f t="shared" si="69"/>
        <v>0</v>
      </c>
      <c r="BD73" s="1">
        <f t="shared" si="12"/>
        <v>2.7009999999999943</v>
      </c>
      <c r="BE73" s="4">
        <f t="shared" si="70"/>
        <v>0.49999999999999822</v>
      </c>
      <c r="BF73" s="1">
        <f t="shared" si="71"/>
        <v>1.0867519234388534E-4</v>
      </c>
      <c r="BG73" s="4">
        <f t="shared" si="138"/>
        <v>-0.2163506246904674</v>
      </c>
      <c r="BH73" s="1">
        <f t="shared" si="139"/>
        <v>0.49999999999999822</v>
      </c>
      <c r="BI73" s="1">
        <f t="shared" si="13"/>
        <v>6.2922936367109621E-7</v>
      </c>
      <c r="BJ73" s="1">
        <f t="shared" si="72"/>
        <v>1000.0004404605545</v>
      </c>
      <c r="BK73" s="1">
        <f t="shared" si="73"/>
        <v>513.50999999999817</v>
      </c>
      <c r="BL73" s="1">
        <f t="shared" si="74"/>
        <v>499.99999999999824</v>
      </c>
      <c r="BM73" s="1">
        <f t="shared" si="75"/>
        <v>500</v>
      </c>
      <c r="BN73" s="1">
        <f t="shared" si="76"/>
        <v>8.3897248489479482E-8</v>
      </c>
      <c r="BO73" s="4">
        <f t="shared" si="140"/>
        <v>0</v>
      </c>
      <c r="BP73" s="1">
        <f t="shared" si="141"/>
        <v>-3.146146818355481E-4</v>
      </c>
      <c r="BQ73" s="4">
        <f t="shared" si="142"/>
        <v>0</v>
      </c>
      <c r="BR73" s="4">
        <f t="shared" si="14"/>
        <v>10</v>
      </c>
      <c r="BS73" s="4">
        <f t="shared" si="143"/>
        <v>6.5468484647838731E-7</v>
      </c>
      <c r="BT73" s="4">
        <f t="shared" si="15"/>
        <v>2.5455482807291101E-8</v>
      </c>
      <c r="BU73" s="4">
        <f t="shared" si="16"/>
        <v>-100</v>
      </c>
      <c r="BV73" s="4">
        <f t="shared" si="17"/>
        <v>-100</v>
      </c>
      <c r="BW73" s="4">
        <f t="shared" si="18"/>
        <v>-100</v>
      </c>
      <c r="BX73" s="1">
        <f t="shared" si="77"/>
        <v>100</v>
      </c>
      <c r="BY73" s="1">
        <f t="shared" si="78"/>
        <v>0</v>
      </c>
      <c r="BZ73" s="1">
        <f t="shared" si="19"/>
        <v>2.7009999999999943</v>
      </c>
      <c r="CA73" s="4">
        <f t="shared" si="79"/>
        <v>0.49999999999999822</v>
      </c>
      <c r="CB73" s="1">
        <f t="shared" si="80"/>
        <v>1.1307164878728625E-4</v>
      </c>
      <c r="CC73" s="4">
        <f t="shared" si="144"/>
        <v>-0.21255344363318773</v>
      </c>
      <c r="CD73" s="1">
        <f t="shared" si="145"/>
        <v>0.49999999999999822</v>
      </c>
      <c r="CE73" s="1">
        <f t="shared" si="20"/>
        <v>6.5468484647838731E-7</v>
      </c>
      <c r="CF73" s="1">
        <f t="shared" si="81"/>
        <v>1000.0004582793924</v>
      </c>
      <c r="CG73" s="1">
        <f t="shared" si="82"/>
        <v>513.50999999999817</v>
      </c>
      <c r="CH73" s="1">
        <f t="shared" si="83"/>
        <v>499.99999999999824</v>
      </c>
      <c r="CI73" s="1">
        <f t="shared" si="84"/>
        <v>500</v>
      </c>
      <c r="CJ73" s="1">
        <f t="shared" si="85"/>
        <v>8.7291312863784987E-8</v>
      </c>
      <c r="CK73" s="4">
        <f t="shared" si="146"/>
        <v>0</v>
      </c>
      <c r="CL73" s="1">
        <f t="shared" si="147"/>
        <v>-3.2734242323919364E-4</v>
      </c>
      <c r="CM73" s="4">
        <f t="shared" si="148"/>
        <v>0</v>
      </c>
      <c r="CN73" s="4">
        <f t="shared" si="21"/>
        <v>10</v>
      </c>
      <c r="CO73" s="4">
        <f t="shared" si="149"/>
        <v>8.2927465847456569E-7</v>
      </c>
      <c r="CP73" s="4">
        <f t="shared" si="22"/>
        <v>1.7458981199617838E-7</v>
      </c>
      <c r="CQ73" s="4">
        <f t="shared" si="23"/>
        <v>-100</v>
      </c>
      <c r="CR73" s="4">
        <f t="shared" si="24"/>
        <v>-100</v>
      </c>
      <c r="CS73" s="4">
        <f t="shared" si="25"/>
        <v>-100</v>
      </c>
      <c r="CT73" s="1">
        <f t="shared" si="86"/>
        <v>100</v>
      </c>
      <c r="CU73" s="1">
        <f t="shared" si="87"/>
        <v>0</v>
      </c>
      <c r="CV73" s="1">
        <f t="shared" si="26"/>
        <v>2.7009999999999943</v>
      </c>
      <c r="CW73" s="4">
        <f t="shared" si="88"/>
        <v>0.49999999999999822</v>
      </c>
      <c r="CX73" s="1">
        <f t="shared" si="89"/>
        <v>1.4322532961564175E-4</v>
      </c>
      <c r="CY73" s="4">
        <f t="shared" si="150"/>
        <v>-0.21970997456110952</v>
      </c>
      <c r="CZ73" s="1">
        <f t="shared" si="151"/>
        <v>0.49999999999999822</v>
      </c>
      <c r="DA73" s="1">
        <f t="shared" si="27"/>
        <v>8.2927465847456569E-7</v>
      </c>
      <c r="DB73" s="1">
        <f t="shared" si="90"/>
        <v>1000.000580492261</v>
      </c>
      <c r="DC73" s="1">
        <f t="shared" si="91"/>
        <v>513.50999999999817</v>
      </c>
      <c r="DD73" s="1">
        <f t="shared" si="92"/>
        <v>499.99999999999824</v>
      </c>
      <c r="DE73" s="1">
        <f t="shared" si="93"/>
        <v>500</v>
      </c>
      <c r="DF73" s="1">
        <f t="shared" si="94"/>
        <v>1.1056995446327543E-7</v>
      </c>
      <c r="DG73" s="4">
        <f t="shared" si="152"/>
        <v>0</v>
      </c>
      <c r="DH73" s="1">
        <f t="shared" si="153"/>
        <v>-4.1463732923728287E-4</v>
      </c>
      <c r="DI73" s="4">
        <f t="shared" si="154"/>
        <v>0</v>
      </c>
      <c r="DJ73" s="4">
        <f t="shared" si="28"/>
        <v>10</v>
      </c>
      <c r="DK73" s="4">
        <f t="shared" si="155"/>
        <v>9.2856975525462241E-7</v>
      </c>
      <c r="DL73" s="4">
        <f t="shared" si="29"/>
        <v>9.9295096780056723E-8</v>
      </c>
      <c r="DM73" s="4">
        <f t="shared" si="30"/>
        <v>-100</v>
      </c>
      <c r="DN73" s="4">
        <f t="shared" si="31"/>
        <v>-100</v>
      </c>
      <c r="DO73" s="4">
        <f t="shared" si="32"/>
        <v>-100</v>
      </c>
      <c r="DP73" s="1">
        <f t="shared" si="95"/>
        <v>100</v>
      </c>
      <c r="DQ73" s="1">
        <f t="shared" si="96"/>
        <v>0</v>
      </c>
      <c r="DR73" s="1">
        <f t="shared" si="33"/>
        <v>2.7009999999999943</v>
      </c>
      <c r="DS73" s="4">
        <f t="shared" si="97"/>
        <v>0.49999999999999822</v>
      </c>
      <c r="DT73" s="1">
        <f t="shared" si="98"/>
        <v>1.603747418401766E-4</v>
      </c>
      <c r="DU73" s="4">
        <f t="shared" si="156"/>
        <v>-0.21283731875751538</v>
      </c>
      <c r="DV73" s="1">
        <f t="shared" si="157"/>
        <v>0.49999999999999822</v>
      </c>
      <c r="DW73" s="1">
        <f t="shared" si="34"/>
        <v>9.2856975525462241E-7</v>
      </c>
      <c r="DX73" s="1">
        <f t="shared" si="99"/>
        <v>1000.0006499988287</v>
      </c>
      <c r="DY73" s="1">
        <f t="shared" si="100"/>
        <v>513.50999999999817</v>
      </c>
      <c r="DZ73" s="1">
        <f t="shared" si="101"/>
        <v>499.99999999999824</v>
      </c>
      <c r="EA73" s="1">
        <f t="shared" si="102"/>
        <v>500</v>
      </c>
      <c r="EB73" s="1">
        <f t="shared" si="103"/>
        <v>1.2380930070061634E-7</v>
      </c>
      <c r="EC73" s="4">
        <f t="shared" si="158"/>
        <v>0</v>
      </c>
      <c r="ED73" s="1">
        <f t="shared" si="159"/>
        <v>-4.6428487762731119E-4</v>
      </c>
      <c r="EE73" s="4">
        <f t="shared" si="160"/>
        <v>0</v>
      </c>
      <c r="EF73" s="4">
        <f t="shared" si="35"/>
        <v>10</v>
      </c>
      <c r="EG73" s="4">
        <f t="shared" si="161"/>
        <v>9.8359586130510774E-7</v>
      </c>
      <c r="EH73" s="4">
        <f t="shared" si="36"/>
        <v>5.5026106050485327E-8</v>
      </c>
      <c r="EI73" s="4">
        <f t="shared" si="37"/>
        <v>-100</v>
      </c>
      <c r="EJ73" s="4">
        <f t="shared" si="38"/>
        <v>-100</v>
      </c>
      <c r="EK73" s="4">
        <f t="shared" si="39"/>
        <v>-100</v>
      </c>
      <c r="EL73" s="1">
        <f t="shared" si="104"/>
        <v>100</v>
      </c>
      <c r="EM73" s="1">
        <f t="shared" si="105"/>
        <v>0</v>
      </c>
      <c r="EN73" s="1">
        <f t="shared" si="40"/>
        <v>2.7009999999999943</v>
      </c>
      <c r="EO73" s="4">
        <f t="shared" si="106"/>
        <v>0.49999999999999822</v>
      </c>
      <c r="EP73" s="1">
        <f t="shared" si="107"/>
        <v>1.6987838709932779E-4</v>
      </c>
      <c r="EQ73" s="4">
        <f t="shared" si="162"/>
        <v>-0.2113601495894081</v>
      </c>
      <c r="ER73" s="1">
        <f t="shared" si="163"/>
        <v>0.49999999999999822</v>
      </c>
      <c r="ES73" s="1">
        <f t="shared" si="41"/>
        <v>9.8359586130510774E-7</v>
      </c>
      <c r="ET73" s="1">
        <f t="shared" si="108"/>
        <v>1000.0006885171028</v>
      </c>
      <c r="EU73" s="1">
        <f t="shared" si="109"/>
        <v>513.50999999999817</v>
      </c>
      <c r="EV73" s="1">
        <f t="shared" si="110"/>
        <v>499.99999999999824</v>
      </c>
      <c r="EW73" s="1">
        <f t="shared" si="111"/>
        <v>500</v>
      </c>
      <c r="EX73" s="1">
        <f t="shared" si="112"/>
        <v>1.3114611484068107E-7</v>
      </c>
      <c r="EY73" s="4">
        <f t="shared" si="164"/>
        <v>0</v>
      </c>
      <c r="EZ73" s="1">
        <f t="shared" si="165"/>
        <v>-4.9179793065255392E-4</v>
      </c>
      <c r="FA73" s="4">
        <f t="shared" si="166"/>
        <v>0</v>
      </c>
      <c r="FB73" s="4">
        <f t="shared" si="42"/>
        <v>10</v>
      </c>
      <c r="FC73" s="4">
        <f t="shared" si="167"/>
        <v>1.0218793346594373E-6</v>
      </c>
      <c r="FD73" s="4">
        <f t="shared" si="43"/>
        <v>3.8283473354329547E-8</v>
      </c>
      <c r="FE73" s="4">
        <f t="shared" si="44"/>
        <v>-100</v>
      </c>
      <c r="FF73" s="4">
        <f t="shared" si="45"/>
        <v>-100</v>
      </c>
      <c r="FG73" s="4">
        <f t="shared" si="46"/>
        <v>-100</v>
      </c>
      <c r="FH73" s="1">
        <f t="shared" si="113"/>
        <v>100</v>
      </c>
      <c r="FI73" s="1">
        <f t="shared" si="114"/>
        <v>0</v>
      </c>
      <c r="FJ73" s="1">
        <f t="shared" si="47"/>
        <v>2.7009999999999943</v>
      </c>
      <c r="FK73" s="4">
        <f t="shared" si="115"/>
        <v>0.49999999999999822</v>
      </c>
      <c r="FL73" s="1">
        <f t="shared" si="116"/>
        <v>1.7649038595154361E-4</v>
      </c>
      <c r="FM73" s="4">
        <f t="shared" si="168"/>
        <v>-0.20728499454514798</v>
      </c>
      <c r="FN73" s="1">
        <f t="shared" si="169"/>
        <v>0.49999999999999822</v>
      </c>
      <c r="FO73" s="1">
        <f t="shared" si="48"/>
        <v>1.0218793346594373E-6</v>
      </c>
      <c r="FP73" s="1">
        <f t="shared" si="117"/>
        <v>1000.0007153155343</v>
      </c>
      <c r="FQ73" s="1">
        <f t="shared" si="118"/>
        <v>513.50999999999817</v>
      </c>
      <c r="FR73" s="1">
        <f t="shared" si="119"/>
        <v>499.99999999999824</v>
      </c>
      <c r="FS73" s="1">
        <f t="shared" si="120"/>
        <v>500</v>
      </c>
      <c r="FT73" s="1">
        <f t="shared" si="121"/>
        <v>1.3625057795459165E-7</v>
      </c>
      <c r="FU73" s="4">
        <f t="shared" si="170"/>
        <v>0</v>
      </c>
      <c r="FV73" s="1">
        <f t="shared" si="171"/>
        <v>-5.1093966732971869E-4</v>
      </c>
      <c r="FW73" s="4">
        <f t="shared" si="172"/>
        <v>0</v>
      </c>
      <c r="FX73" s="4">
        <f t="shared" si="49"/>
        <v>10</v>
      </c>
      <c r="FY73" s="4">
        <f t="shared" si="173"/>
        <v>1.043768404714219E-6</v>
      </c>
      <c r="FZ73" s="4">
        <f t="shared" si="50"/>
        <v>2.1889070054781757E-8</v>
      </c>
      <c r="GA73" s="4">
        <f t="shared" si="51"/>
        <v>-100</v>
      </c>
      <c r="GB73" s="4">
        <f t="shared" si="52"/>
        <v>-100</v>
      </c>
      <c r="GC73" s="4">
        <f t="shared" si="53"/>
        <v>-100</v>
      </c>
      <c r="GD73" s="1">
        <f t="shared" si="122"/>
        <v>100</v>
      </c>
      <c r="GE73" s="1">
        <f t="shared" si="123"/>
        <v>0</v>
      </c>
      <c r="GF73" s="1">
        <f t="shared" si="54"/>
        <v>2.7009999999999943</v>
      </c>
      <c r="GG73" s="4">
        <f t="shared" si="124"/>
        <v>0.49999999999999822</v>
      </c>
      <c r="GH73" s="1">
        <f t="shared" si="125"/>
        <v>1.8027088164321574E-4</v>
      </c>
      <c r="GI73" s="4">
        <f t="shared" si="174"/>
        <v>-0.20544375508478901</v>
      </c>
      <c r="GJ73" s="1">
        <f t="shared" si="175"/>
        <v>0.49999999999999822</v>
      </c>
      <c r="GK73" s="1">
        <f t="shared" si="55"/>
        <v>1.043768404714219E-6</v>
      </c>
      <c r="GL73" s="1">
        <f t="shared" si="126"/>
        <v>1000.0007306378833</v>
      </c>
      <c r="GM73" s="1">
        <f t="shared" si="127"/>
        <v>513.50999999999817</v>
      </c>
      <c r="GN73" s="1">
        <f t="shared" si="128"/>
        <v>499.99999999999824</v>
      </c>
      <c r="GO73" s="1">
        <f t="shared" si="129"/>
        <v>500</v>
      </c>
      <c r="GP73" s="1">
        <f t="shared" si="130"/>
        <v>1.3916912062856256E-7</v>
      </c>
      <c r="GQ73" s="4">
        <f t="shared" si="176"/>
        <v>0</v>
      </c>
      <c r="GR73" s="1">
        <f t="shared" si="177"/>
        <v>-5.218842023571095E-4</v>
      </c>
      <c r="GS73" s="4">
        <f t="shared" si="178"/>
        <v>0</v>
      </c>
      <c r="GT73" s="4">
        <f t="shared" si="56"/>
        <v>10</v>
      </c>
      <c r="GU73" s="4">
        <f t="shared" si="179"/>
        <v>1.0602059858462135E-6</v>
      </c>
      <c r="GV73" s="4">
        <f t="shared" si="57"/>
        <v>1.6437581131994435E-8</v>
      </c>
      <c r="GW73" s="4">
        <v>230</v>
      </c>
      <c r="GX73" s="4"/>
      <c r="GY73" s="4"/>
      <c r="GZ73" s="4"/>
      <c r="HA73" s="4"/>
      <c r="HB73" s="4"/>
      <c r="HC73" s="4"/>
      <c r="HD73" s="4"/>
      <c r="HE73" s="4"/>
      <c r="HT73" s="3"/>
    </row>
    <row r="74" spans="1:232">
      <c r="A74" s="1">
        <v>56</v>
      </c>
      <c r="B74" s="1">
        <f t="shared" si="180"/>
        <v>100</v>
      </c>
      <c r="C74" s="1">
        <v>0</v>
      </c>
      <c r="D74" s="1">
        <f t="shared" si="1"/>
        <v>-100</v>
      </c>
      <c r="E74" s="1">
        <f t="shared" si="131"/>
        <v>225</v>
      </c>
      <c r="F74" s="1">
        <f t="shared" si="181"/>
        <v>2.7259999999999942</v>
      </c>
      <c r="G74" s="1">
        <f>'0.5Q 8-16'!GA74</f>
        <v>-100</v>
      </c>
      <c r="H74" s="1">
        <f>'0.5Q 8-16'!GB74</f>
        <v>-100</v>
      </c>
      <c r="I74" s="1">
        <f>'0.5Q 8-16'!GC74</f>
        <v>-100</v>
      </c>
      <c r="J74" s="1">
        <f>'0.5Q 8-16'!GD74</f>
        <v>100</v>
      </c>
      <c r="K74" s="1">
        <f>'0.5Q 8-16'!GE74</f>
        <v>0</v>
      </c>
      <c r="L74" s="1">
        <f>'0.5Q 8-16'!GF74</f>
        <v>2.7259999999999942</v>
      </c>
      <c r="M74" s="1">
        <f>'0.5Q 8-16'!GG74</f>
        <v>0.49999999999999822</v>
      </c>
      <c r="N74" s="1">
        <f>'0.5Q 8-16'!GH74</f>
        <v>5.3277056453196113E-5</v>
      </c>
      <c r="O74" s="1">
        <f>'0.5Q 8-16'!GI74</f>
        <v>-0.23200285612906291</v>
      </c>
      <c r="P74" s="1">
        <f>'0.5Q 8-16'!GJ74</f>
        <v>0.49999999999999822</v>
      </c>
      <c r="Q74" s="1">
        <f>'0.5Q 8-16'!GK74</f>
        <v>3.0847415686400547E-7</v>
      </c>
      <c r="R74" s="1">
        <f>'0.5Q 8-16'!GL74</f>
        <v>1000.0002159319099</v>
      </c>
      <c r="S74" s="1">
        <f>'0.5Q 8-16'!GM74</f>
        <v>513.50999999999817</v>
      </c>
      <c r="T74" s="1">
        <f>'0.5Q 8-16'!GN74</f>
        <v>499.99999999999824</v>
      </c>
      <c r="U74" s="1">
        <f>'0.5Q 8-16'!GO74</f>
        <v>500</v>
      </c>
      <c r="V74" s="1">
        <f>'0.5Q 8-16'!GP74</f>
        <v>4.1129887581867403E-8</v>
      </c>
      <c r="W74" s="1">
        <f>'0.5Q 8-16'!GQ74</f>
        <v>0</v>
      </c>
      <c r="X74" s="1">
        <f>'0.5Q 8-16'!GR74</f>
        <v>-1.5423707843200275E-4</v>
      </c>
      <c r="Y74" s="1">
        <f>'0.5Q 8-16'!GS74</f>
        <v>0</v>
      </c>
      <c r="Z74" s="1">
        <f>'0.5Q 8-16'!GT74</f>
        <v>10</v>
      </c>
      <c r="AA74" s="1">
        <f>'0.5Q 8-16'!GU74</f>
        <v>3.5069850715550775E-7</v>
      </c>
      <c r="AC74" s="4">
        <f t="shared" si="2"/>
        <v>-100</v>
      </c>
      <c r="AD74" s="4">
        <f t="shared" si="3"/>
        <v>-100</v>
      </c>
      <c r="AE74" s="4">
        <f t="shared" si="4"/>
        <v>-100</v>
      </c>
      <c r="AF74" s="1">
        <f t="shared" si="59"/>
        <v>100</v>
      </c>
      <c r="AG74" s="1">
        <f t="shared" si="60"/>
        <v>0</v>
      </c>
      <c r="AH74" s="1">
        <f t="shared" si="5"/>
        <v>2.7259999999999942</v>
      </c>
      <c r="AI74" s="4">
        <f t="shared" si="61"/>
        <v>0.49999999999999822</v>
      </c>
      <c r="AJ74" s="1">
        <f t="shared" si="62"/>
        <v>6.0569690355009963E-5</v>
      </c>
      <c r="AK74" s="4">
        <f t="shared" si="132"/>
        <v>-0.22415756013132335</v>
      </c>
      <c r="AL74" s="1">
        <f t="shared" si="133"/>
        <v>0.49999999999999822</v>
      </c>
      <c r="AM74" s="1">
        <f t="shared" si="6"/>
        <v>3.5069850715550775E-7</v>
      </c>
      <c r="AN74" s="1">
        <f t="shared" si="63"/>
        <v>1000.000245488955</v>
      </c>
      <c r="AO74" s="1">
        <f t="shared" si="64"/>
        <v>513.50999999999817</v>
      </c>
      <c r="AP74" s="1">
        <f t="shared" si="65"/>
        <v>499.99999999999824</v>
      </c>
      <c r="AQ74" s="1">
        <f t="shared" si="66"/>
        <v>500</v>
      </c>
      <c r="AR74" s="1">
        <f t="shared" si="67"/>
        <v>4.6759800954067695E-8</v>
      </c>
      <c r="AS74" s="4">
        <f t="shared" si="134"/>
        <v>0</v>
      </c>
      <c r="AT74" s="1">
        <f t="shared" si="135"/>
        <v>-1.7534925357775386E-4</v>
      </c>
      <c r="AU74" s="4">
        <f t="shared" si="136"/>
        <v>0</v>
      </c>
      <c r="AV74" s="4">
        <f t="shared" si="7"/>
        <v>10</v>
      </c>
      <c r="AW74" s="4">
        <f t="shared" si="137"/>
        <v>3.7753761820265773E-7</v>
      </c>
      <c r="AX74" s="4">
        <f t="shared" si="8"/>
        <v>2.6839111047149982E-8</v>
      </c>
      <c r="AY74" s="4">
        <f t="shared" si="9"/>
        <v>-100</v>
      </c>
      <c r="AZ74" s="4">
        <f t="shared" si="10"/>
        <v>-100</v>
      </c>
      <c r="BA74" s="4">
        <f t="shared" si="11"/>
        <v>-100</v>
      </c>
      <c r="BB74" s="1">
        <f t="shared" si="68"/>
        <v>100</v>
      </c>
      <c r="BC74" s="1">
        <f t="shared" si="69"/>
        <v>0</v>
      </c>
      <c r="BD74" s="1">
        <f t="shared" si="12"/>
        <v>2.7259999999999942</v>
      </c>
      <c r="BE74" s="4">
        <f t="shared" si="70"/>
        <v>0.49999999999999822</v>
      </c>
      <c r="BF74" s="1">
        <f t="shared" si="71"/>
        <v>6.5205115406331203E-5</v>
      </c>
      <c r="BG74" s="4">
        <f t="shared" si="138"/>
        <v>-0.2163506246904674</v>
      </c>
      <c r="BH74" s="1">
        <f t="shared" si="139"/>
        <v>0.49999999999999822</v>
      </c>
      <c r="BI74" s="1">
        <f t="shared" si="13"/>
        <v>3.7753761820265773E-7</v>
      </c>
      <c r="BJ74" s="1">
        <f t="shared" si="72"/>
        <v>1000.0002642763328</v>
      </c>
      <c r="BK74" s="1">
        <f t="shared" si="73"/>
        <v>513.50999999999817</v>
      </c>
      <c r="BL74" s="1">
        <f t="shared" si="74"/>
        <v>499.99999999999824</v>
      </c>
      <c r="BM74" s="1">
        <f t="shared" si="75"/>
        <v>500</v>
      </c>
      <c r="BN74" s="1">
        <f t="shared" si="76"/>
        <v>5.0338349093687693E-8</v>
      </c>
      <c r="BO74" s="4">
        <f t="shared" si="140"/>
        <v>0</v>
      </c>
      <c r="BP74" s="1">
        <f t="shared" si="141"/>
        <v>-1.8876880910132887E-4</v>
      </c>
      <c r="BQ74" s="4">
        <f t="shared" si="142"/>
        <v>0</v>
      </c>
      <c r="BR74" s="4">
        <f t="shared" si="14"/>
        <v>10</v>
      </c>
      <c r="BS74" s="4">
        <f t="shared" si="143"/>
        <v>3.9281090788703237E-7</v>
      </c>
      <c r="BT74" s="4">
        <f t="shared" si="15"/>
        <v>1.527328968437464E-8</v>
      </c>
      <c r="BU74" s="4">
        <f t="shared" si="16"/>
        <v>-100</v>
      </c>
      <c r="BV74" s="4">
        <f t="shared" si="17"/>
        <v>-100</v>
      </c>
      <c r="BW74" s="4">
        <f t="shared" si="18"/>
        <v>-100</v>
      </c>
      <c r="BX74" s="1">
        <f t="shared" si="77"/>
        <v>100</v>
      </c>
      <c r="BY74" s="1">
        <f t="shared" si="78"/>
        <v>0</v>
      </c>
      <c r="BZ74" s="1">
        <f t="shared" si="19"/>
        <v>2.7259999999999942</v>
      </c>
      <c r="CA74" s="4">
        <f t="shared" si="79"/>
        <v>0.49999999999999822</v>
      </c>
      <c r="CB74" s="1">
        <f t="shared" si="80"/>
        <v>6.7842989272371736E-5</v>
      </c>
      <c r="CC74" s="4">
        <f t="shared" si="144"/>
        <v>-0.21255344363318773</v>
      </c>
      <c r="CD74" s="1">
        <f t="shared" si="145"/>
        <v>0.49999999999999822</v>
      </c>
      <c r="CE74" s="1">
        <f t="shared" si="20"/>
        <v>3.9281090788703237E-7</v>
      </c>
      <c r="CF74" s="1">
        <f t="shared" si="81"/>
        <v>1000.0002749676355</v>
      </c>
      <c r="CG74" s="1">
        <f t="shared" si="82"/>
        <v>513.50999999999817</v>
      </c>
      <c r="CH74" s="1">
        <f t="shared" si="83"/>
        <v>499.99999999999824</v>
      </c>
      <c r="CI74" s="1">
        <f t="shared" si="84"/>
        <v>500</v>
      </c>
      <c r="CJ74" s="1">
        <f t="shared" si="85"/>
        <v>5.2374787718270988E-8</v>
      </c>
      <c r="CK74" s="4">
        <f t="shared" si="146"/>
        <v>0</v>
      </c>
      <c r="CL74" s="1">
        <f t="shared" si="147"/>
        <v>-1.9640545394351619E-4</v>
      </c>
      <c r="CM74" s="4">
        <f t="shared" si="148"/>
        <v>0</v>
      </c>
      <c r="CN74" s="4">
        <f t="shared" si="21"/>
        <v>10</v>
      </c>
      <c r="CO74" s="4">
        <f t="shared" si="149"/>
        <v>4.9756479508473939E-7</v>
      </c>
      <c r="CP74" s="4">
        <f t="shared" si="22"/>
        <v>1.0475388719770702E-7</v>
      </c>
      <c r="CQ74" s="4">
        <f t="shared" si="23"/>
        <v>-100</v>
      </c>
      <c r="CR74" s="4">
        <f t="shared" si="24"/>
        <v>-100</v>
      </c>
      <c r="CS74" s="4">
        <f t="shared" si="25"/>
        <v>-100</v>
      </c>
      <c r="CT74" s="1">
        <f t="shared" si="86"/>
        <v>100</v>
      </c>
      <c r="CU74" s="1">
        <f t="shared" si="87"/>
        <v>0</v>
      </c>
      <c r="CV74" s="1">
        <f t="shared" si="26"/>
        <v>2.7259999999999942</v>
      </c>
      <c r="CW74" s="4">
        <f t="shared" si="88"/>
        <v>0.49999999999999822</v>
      </c>
      <c r="CX74" s="1">
        <f t="shared" si="89"/>
        <v>8.5935197769385053E-5</v>
      </c>
      <c r="CY74" s="4">
        <f t="shared" si="150"/>
        <v>-0.21970997456110952</v>
      </c>
      <c r="CZ74" s="1">
        <f t="shared" si="151"/>
        <v>0.49999999999999822</v>
      </c>
      <c r="DA74" s="1">
        <f t="shared" si="27"/>
        <v>4.9756479508473939E-7</v>
      </c>
      <c r="DB74" s="1">
        <f t="shared" si="90"/>
        <v>1000.0003482953565</v>
      </c>
      <c r="DC74" s="1">
        <f t="shared" si="91"/>
        <v>513.50999999999817</v>
      </c>
      <c r="DD74" s="1">
        <f t="shared" si="92"/>
        <v>499.99999999999824</v>
      </c>
      <c r="DE74" s="1">
        <f t="shared" si="93"/>
        <v>500</v>
      </c>
      <c r="DF74" s="1">
        <f t="shared" si="94"/>
        <v>6.6341972677965254E-8</v>
      </c>
      <c r="DG74" s="4">
        <f t="shared" si="152"/>
        <v>0</v>
      </c>
      <c r="DH74" s="1">
        <f t="shared" si="153"/>
        <v>-2.487823975423697E-4</v>
      </c>
      <c r="DI74" s="4">
        <f t="shared" si="154"/>
        <v>0</v>
      </c>
      <c r="DJ74" s="4">
        <f t="shared" si="28"/>
        <v>10</v>
      </c>
      <c r="DK74" s="4">
        <f t="shared" si="155"/>
        <v>5.5714185315277343E-7</v>
      </c>
      <c r="DL74" s="4">
        <f t="shared" si="29"/>
        <v>5.9577058068034034E-8</v>
      </c>
      <c r="DM74" s="4">
        <f t="shared" si="30"/>
        <v>-100</v>
      </c>
      <c r="DN74" s="4">
        <f t="shared" si="31"/>
        <v>-100</v>
      </c>
      <c r="DO74" s="4">
        <f t="shared" si="32"/>
        <v>-100</v>
      </c>
      <c r="DP74" s="1">
        <f t="shared" si="95"/>
        <v>100</v>
      </c>
      <c r="DQ74" s="1">
        <f t="shared" si="96"/>
        <v>0</v>
      </c>
      <c r="DR74" s="1">
        <f t="shared" si="33"/>
        <v>2.7259999999999942</v>
      </c>
      <c r="DS74" s="4">
        <f t="shared" si="97"/>
        <v>0.49999999999999822</v>
      </c>
      <c r="DT74" s="1">
        <f t="shared" si="98"/>
        <v>9.6224845104105937E-5</v>
      </c>
      <c r="DU74" s="4">
        <f t="shared" si="156"/>
        <v>-0.21283731875751538</v>
      </c>
      <c r="DV74" s="1">
        <f t="shared" si="157"/>
        <v>0.49999999999999822</v>
      </c>
      <c r="DW74" s="1">
        <f t="shared" si="34"/>
        <v>5.5714185315277343E-7</v>
      </c>
      <c r="DX74" s="1">
        <f t="shared" si="99"/>
        <v>1000.0003899992973</v>
      </c>
      <c r="DY74" s="1">
        <f t="shared" si="100"/>
        <v>513.50999999999817</v>
      </c>
      <c r="DZ74" s="1">
        <f t="shared" si="101"/>
        <v>499.99999999999824</v>
      </c>
      <c r="EA74" s="1">
        <f t="shared" si="102"/>
        <v>500</v>
      </c>
      <c r="EB74" s="1">
        <f t="shared" si="103"/>
        <v>7.4285580420369792E-8</v>
      </c>
      <c r="EC74" s="4">
        <f t="shared" si="158"/>
        <v>0</v>
      </c>
      <c r="ED74" s="1">
        <f t="shared" si="159"/>
        <v>-2.785709265763867E-4</v>
      </c>
      <c r="EE74" s="4">
        <f t="shared" si="160"/>
        <v>0</v>
      </c>
      <c r="EF74" s="4">
        <f t="shared" si="35"/>
        <v>10</v>
      </c>
      <c r="EG74" s="4">
        <f t="shared" si="161"/>
        <v>5.9015751678306462E-7</v>
      </c>
      <c r="EH74" s="4">
        <f t="shared" si="36"/>
        <v>3.3015663630291196E-8</v>
      </c>
      <c r="EI74" s="4">
        <f t="shared" si="37"/>
        <v>-100</v>
      </c>
      <c r="EJ74" s="4">
        <f t="shared" si="38"/>
        <v>-100</v>
      </c>
      <c r="EK74" s="4">
        <f t="shared" si="39"/>
        <v>-100</v>
      </c>
      <c r="EL74" s="1">
        <f t="shared" si="104"/>
        <v>100</v>
      </c>
      <c r="EM74" s="1">
        <f t="shared" si="105"/>
        <v>0</v>
      </c>
      <c r="EN74" s="1">
        <f t="shared" si="40"/>
        <v>2.7259999999999942</v>
      </c>
      <c r="EO74" s="4">
        <f t="shared" si="106"/>
        <v>0.49999999999999822</v>
      </c>
      <c r="EP74" s="1">
        <f t="shared" si="107"/>
        <v>1.0192703225959667E-4</v>
      </c>
      <c r="EQ74" s="4">
        <f t="shared" si="162"/>
        <v>-0.2113601495894081</v>
      </c>
      <c r="ER74" s="1">
        <f t="shared" si="163"/>
        <v>0.49999999999999822</v>
      </c>
      <c r="ES74" s="1">
        <f t="shared" si="41"/>
        <v>5.9015751678306462E-7</v>
      </c>
      <c r="ET74" s="1">
        <f t="shared" si="108"/>
        <v>1000.0004131102618</v>
      </c>
      <c r="EU74" s="1">
        <f t="shared" si="109"/>
        <v>513.50999999999817</v>
      </c>
      <c r="EV74" s="1">
        <f t="shared" si="110"/>
        <v>499.99999999999824</v>
      </c>
      <c r="EW74" s="1">
        <f t="shared" si="111"/>
        <v>500</v>
      </c>
      <c r="EX74" s="1">
        <f t="shared" si="112"/>
        <v>7.8687668904408626E-8</v>
      </c>
      <c r="EY74" s="4">
        <f t="shared" si="164"/>
        <v>0</v>
      </c>
      <c r="EZ74" s="1">
        <f t="shared" si="165"/>
        <v>-2.950787583915323E-4</v>
      </c>
      <c r="FA74" s="4">
        <f t="shared" si="166"/>
        <v>0</v>
      </c>
      <c r="FB74" s="4">
        <f t="shared" si="42"/>
        <v>10</v>
      </c>
      <c r="FC74" s="4">
        <f t="shared" si="167"/>
        <v>6.1312760079566237E-7</v>
      </c>
      <c r="FD74" s="4">
        <f t="shared" si="43"/>
        <v>2.2970084012597749E-8</v>
      </c>
      <c r="FE74" s="4">
        <f t="shared" si="44"/>
        <v>-100</v>
      </c>
      <c r="FF74" s="4">
        <f t="shared" si="45"/>
        <v>-100</v>
      </c>
      <c r="FG74" s="4">
        <f t="shared" si="46"/>
        <v>-100</v>
      </c>
      <c r="FH74" s="1">
        <f t="shared" si="113"/>
        <v>100</v>
      </c>
      <c r="FI74" s="1">
        <f t="shared" si="114"/>
        <v>0</v>
      </c>
      <c r="FJ74" s="1">
        <f t="shared" si="47"/>
        <v>2.7259999999999942</v>
      </c>
      <c r="FK74" s="4">
        <f t="shared" si="115"/>
        <v>0.49999999999999822</v>
      </c>
      <c r="FL74" s="1">
        <f t="shared" si="116"/>
        <v>1.0589423157092614E-4</v>
      </c>
      <c r="FM74" s="4">
        <f t="shared" si="168"/>
        <v>-0.20728499454514798</v>
      </c>
      <c r="FN74" s="1">
        <f t="shared" si="169"/>
        <v>0.49999999999999822</v>
      </c>
      <c r="FO74" s="1">
        <f t="shared" si="48"/>
        <v>6.1312760079566237E-7</v>
      </c>
      <c r="FP74" s="1">
        <f t="shared" si="117"/>
        <v>1000.0004291893206</v>
      </c>
      <c r="FQ74" s="1">
        <f t="shared" si="118"/>
        <v>513.50999999999817</v>
      </c>
      <c r="FR74" s="1">
        <f t="shared" si="119"/>
        <v>499.99999999999824</v>
      </c>
      <c r="FS74" s="1">
        <f t="shared" si="120"/>
        <v>500</v>
      </c>
      <c r="FT74" s="1">
        <f t="shared" si="121"/>
        <v>8.1750346772754986E-8</v>
      </c>
      <c r="FU74" s="4">
        <f t="shared" si="170"/>
        <v>0</v>
      </c>
      <c r="FV74" s="1">
        <f t="shared" si="171"/>
        <v>-3.0656380039783117E-4</v>
      </c>
      <c r="FW74" s="4">
        <f t="shared" si="172"/>
        <v>0</v>
      </c>
      <c r="FX74" s="4">
        <f t="shared" si="49"/>
        <v>10</v>
      </c>
      <c r="FY74" s="4">
        <f t="shared" si="173"/>
        <v>6.2626104282853138E-7</v>
      </c>
      <c r="FZ74" s="4">
        <f t="shared" si="50"/>
        <v>1.3133442032869012E-8</v>
      </c>
      <c r="GA74" s="4">
        <f t="shared" si="51"/>
        <v>-100</v>
      </c>
      <c r="GB74" s="4">
        <f t="shared" si="52"/>
        <v>-100</v>
      </c>
      <c r="GC74" s="4">
        <f t="shared" si="53"/>
        <v>-100</v>
      </c>
      <c r="GD74" s="1">
        <f t="shared" si="122"/>
        <v>100</v>
      </c>
      <c r="GE74" s="1">
        <f t="shared" si="123"/>
        <v>0</v>
      </c>
      <c r="GF74" s="1">
        <f t="shared" si="54"/>
        <v>2.7259999999999942</v>
      </c>
      <c r="GG74" s="4">
        <f t="shared" si="124"/>
        <v>0.49999999999999822</v>
      </c>
      <c r="GH74" s="1">
        <f t="shared" si="125"/>
        <v>1.0816252898592943E-4</v>
      </c>
      <c r="GI74" s="4">
        <f t="shared" si="174"/>
        <v>-0.20544375508478901</v>
      </c>
      <c r="GJ74" s="1">
        <f t="shared" si="175"/>
        <v>0.49999999999999822</v>
      </c>
      <c r="GK74" s="1">
        <f t="shared" si="55"/>
        <v>6.2626104282853138E-7</v>
      </c>
      <c r="GL74" s="1">
        <f t="shared" si="126"/>
        <v>1000.0004383827298</v>
      </c>
      <c r="GM74" s="1">
        <f t="shared" si="127"/>
        <v>513.50999999999817</v>
      </c>
      <c r="GN74" s="1">
        <f t="shared" si="128"/>
        <v>499.99999999999824</v>
      </c>
      <c r="GO74" s="1">
        <f t="shared" si="129"/>
        <v>500</v>
      </c>
      <c r="GP74" s="1">
        <f t="shared" si="130"/>
        <v>8.3501472377137535E-8</v>
      </c>
      <c r="GQ74" s="4">
        <f t="shared" si="176"/>
        <v>0</v>
      </c>
      <c r="GR74" s="1">
        <f t="shared" si="177"/>
        <v>-3.1313052141426572E-4</v>
      </c>
      <c r="GS74" s="4">
        <f t="shared" si="178"/>
        <v>0</v>
      </c>
      <c r="GT74" s="4">
        <f t="shared" si="56"/>
        <v>10</v>
      </c>
      <c r="GU74" s="4">
        <f t="shared" si="179"/>
        <v>6.3612359150772802E-7</v>
      </c>
      <c r="GV74" s="4">
        <f t="shared" si="57"/>
        <v>9.8625486791966396E-9</v>
      </c>
      <c r="GW74" s="4">
        <v>225</v>
      </c>
      <c r="GX74" s="4"/>
      <c r="GY74" s="4"/>
      <c r="GZ74" s="4"/>
      <c r="HA74" s="4"/>
      <c r="HB74" s="4"/>
      <c r="HC74" s="4"/>
      <c r="HD74" s="4"/>
      <c r="HE74" s="4"/>
      <c r="HT74" s="3"/>
    </row>
    <row r="75" spans="1:232">
      <c r="A75" s="1">
        <v>57</v>
      </c>
      <c r="B75" s="1">
        <f t="shared" si="180"/>
        <v>100</v>
      </c>
      <c r="C75" s="1">
        <v>0</v>
      </c>
      <c r="D75" s="1">
        <f t="shared" si="1"/>
        <v>-100</v>
      </c>
      <c r="E75" s="1">
        <f t="shared" si="131"/>
        <v>220</v>
      </c>
      <c r="F75" s="1">
        <f t="shared" si="181"/>
        <v>2.7509999999999941</v>
      </c>
      <c r="G75" s="1">
        <f>'0.5Q 8-16'!GA75</f>
        <v>-100</v>
      </c>
      <c r="H75" s="1">
        <f>'0.5Q 8-16'!GB75</f>
        <v>-100</v>
      </c>
      <c r="I75" s="1">
        <f>'0.5Q 8-16'!GC75</f>
        <v>-100</v>
      </c>
      <c r="J75" s="1">
        <f>'0.5Q 8-16'!GD75</f>
        <v>100</v>
      </c>
      <c r="K75" s="1">
        <f>'0.5Q 8-16'!GE75</f>
        <v>0</v>
      </c>
      <c r="L75" s="1">
        <f>'0.5Q 8-16'!GF75</f>
        <v>2.7509999999999941</v>
      </c>
      <c r="M75" s="1">
        <f>'0.5Q 8-16'!GG75</f>
        <v>0.49999999999999822</v>
      </c>
      <c r="N75" s="1">
        <f>'0.5Q 8-16'!GH75</f>
        <v>3.1966233871917667E-5</v>
      </c>
      <c r="O75" s="1">
        <f>'0.5Q 8-16'!GI75</f>
        <v>-0.23200285612906291</v>
      </c>
      <c r="P75" s="1">
        <f>'0.5Q 8-16'!GJ75</f>
        <v>0.49999999999999822</v>
      </c>
      <c r="Q75" s="1">
        <f>'0.5Q 8-16'!GK75</f>
        <v>1.8508449411840328E-7</v>
      </c>
      <c r="R75" s="1">
        <f>'0.5Q 8-16'!GL75</f>
        <v>1000.0001295591459</v>
      </c>
      <c r="S75" s="1">
        <f>'0.5Q 8-16'!GM75</f>
        <v>513.50999999999817</v>
      </c>
      <c r="T75" s="1">
        <f>'0.5Q 8-16'!GN75</f>
        <v>499.99999999999824</v>
      </c>
      <c r="U75" s="1">
        <f>'0.5Q 8-16'!GO75</f>
        <v>500</v>
      </c>
      <c r="V75" s="1">
        <f>'0.5Q 8-16'!GP75</f>
        <v>2.4677932549120438E-8</v>
      </c>
      <c r="W75" s="1">
        <f>'0.5Q 8-16'!GQ75</f>
        <v>0</v>
      </c>
      <c r="X75" s="1">
        <f>'0.5Q 8-16'!GR75</f>
        <v>-9.2542247059201638E-5</v>
      </c>
      <c r="Y75" s="1">
        <f>'0.5Q 8-16'!GS75</f>
        <v>0</v>
      </c>
      <c r="Z75" s="1">
        <f>'0.5Q 8-16'!GT75</f>
        <v>10</v>
      </c>
      <c r="AA75" s="1">
        <f>'0.5Q 8-16'!GU75</f>
        <v>2.1041910429330465E-7</v>
      </c>
      <c r="AC75" s="4">
        <f t="shared" si="2"/>
        <v>-100</v>
      </c>
      <c r="AD75" s="4">
        <f t="shared" si="3"/>
        <v>-100</v>
      </c>
      <c r="AE75" s="4">
        <f t="shared" si="4"/>
        <v>-100</v>
      </c>
      <c r="AF75" s="1">
        <f t="shared" si="59"/>
        <v>100</v>
      </c>
      <c r="AG75" s="1">
        <f t="shared" si="60"/>
        <v>0</v>
      </c>
      <c r="AH75" s="1">
        <f t="shared" si="5"/>
        <v>2.7509999999999941</v>
      </c>
      <c r="AI75" s="4">
        <f t="shared" si="61"/>
        <v>0.49999999999999822</v>
      </c>
      <c r="AJ75" s="1">
        <f t="shared" si="62"/>
        <v>3.6341814213005987E-5</v>
      </c>
      <c r="AK75" s="4">
        <f t="shared" si="132"/>
        <v>-0.22415756013132335</v>
      </c>
      <c r="AL75" s="1">
        <f t="shared" si="133"/>
        <v>0.49999999999999822</v>
      </c>
      <c r="AM75" s="1">
        <f t="shared" si="6"/>
        <v>2.1041910429330465E-7</v>
      </c>
      <c r="AN75" s="1">
        <f t="shared" si="63"/>
        <v>1000.0001472933731</v>
      </c>
      <c r="AO75" s="1">
        <f t="shared" si="64"/>
        <v>513.50999999999817</v>
      </c>
      <c r="AP75" s="1">
        <f t="shared" si="65"/>
        <v>499.99999999999824</v>
      </c>
      <c r="AQ75" s="1">
        <f t="shared" si="66"/>
        <v>500</v>
      </c>
      <c r="AR75" s="1">
        <f t="shared" si="67"/>
        <v>2.805588057244062E-8</v>
      </c>
      <c r="AS75" s="4">
        <f t="shared" si="134"/>
        <v>0</v>
      </c>
      <c r="AT75" s="1">
        <f t="shared" si="135"/>
        <v>-1.0520955214665232E-4</v>
      </c>
      <c r="AU75" s="4">
        <f t="shared" si="136"/>
        <v>0</v>
      </c>
      <c r="AV75" s="4">
        <f t="shared" si="7"/>
        <v>10</v>
      </c>
      <c r="AW75" s="4">
        <f t="shared" si="137"/>
        <v>2.2652257092159464E-7</v>
      </c>
      <c r="AX75" s="4">
        <f t="shared" si="8"/>
        <v>1.6103466628289989E-8</v>
      </c>
      <c r="AY75" s="4">
        <f t="shared" si="9"/>
        <v>-100</v>
      </c>
      <c r="AZ75" s="4">
        <f t="shared" si="10"/>
        <v>-100</v>
      </c>
      <c r="BA75" s="4">
        <f t="shared" si="11"/>
        <v>-100</v>
      </c>
      <c r="BB75" s="1">
        <f t="shared" si="68"/>
        <v>100</v>
      </c>
      <c r="BC75" s="1">
        <f t="shared" si="69"/>
        <v>0</v>
      </c>
      <c r="BD75" s="1">
        <f t="shared" si="12"/>
        <v>2.7509999999999941</v>
      </c>
      <c r="BE75" s="4">
        <f t="shared" si="70"/>
        <v>0.49999999999999822</v>
      </c>
      <c r="BF75" s="1">
        <f t="shared" si="71"/>
        <v>3.9123069243798729E-5</v>
      </c>
      <c r="BG75" s="4">
        <f t="shared" si="138"/>
        <v>-0.2163506246904674</v>
      </c>
      <c r="BH75" s="1">
        <f t="shared" si="139"/>
        <v>0.49999999999999822</v>
      </c>
      <c r="BI75" s="1">
        <f t="shared" si="13"/>
        <v>2.2652257092159464E-7</v>
      </c>
      <c r="BJ75" s="1">
        <f t="shared" si="72"/>
        <v>1000.0001585657996</v>
      </c>
      <c r="BK75" s="1">
        <f t="shared" si="73"/>
        <v>513.50999999999817</v>
      </c>
      <c r="BL75" s="1">
        <f t="shared" si="74"/>
        <v>499.99999999999824</v>
      </c>
      <c r="BM75" s="1">
        <f t="shared" si="75"/>
        <v>500</v>
      </c>
      <c r="BN75" s="1">
        <f t="shared" si="76"/>
        <v>3.0203009456212622E-8</v>
      </c>
      <c r="BO75" s="4">
        <f t="shared" si="140"/>
        <v>0</v>
      </c>
      <c r="BP75" s="1">
        <f t="shared" si="141"/>
        <v>-1.1326128546079732E-4</v>
      </c>
      <c r="BQ75" s="4">
        <f t="shared" si="142"/>
        <v>0</v>
      </c>
      <c r="BR75" s="4">
        <f t="shared" si="14"/>
        <v>10</v>
      </c>
      <c r="BS75" s="4">
        <f t="shared" si="143"/>
        <v>2.356865447322194E-7</v>
      </c>
      <c r="BT75" s="4">
        <f t="shared" si="15"/>
        <v>9.1639738106247678E-9</v>
      </c>
      <c r="BU75" s="4">
        <f t="shared" si="16"/>
        <v>-100</v>
      </c>
      <c r="BV75" s="4">
        <f t="shared" si="17"/>
        <v>-100</v>
      </c>
      <c r="BW75" s="4">
        <f t="shared" si="18"/>
        <v>-100</v>
      </c>
      <c r="BX75" s="1">
        <f t="shared" si="77"/>
        <v>100</v>
      </c>
      <c r="BY75" s="1">
        <f t="shared" si="78"/>
        <v>0</v>
      </c>
      <c r="BZ75" s="1">
        <f t="shared" si="19"/>
        <v>2.7509999999999941</v>
      </c>
      <c r="CA75" s="4">
        <f t="shared" si="79"/>
        <v>0.49999999999999822</v>
      </c>
      <c r="CB75" s="1">
        <f t="shared" si="80"/>
        <v>4.0705793563423047E-5</v>
      </c>
      <c r="CC75" s="4">
        <f t="shared" si="144"/>
        <v>-0.21255344363318773</v>
      </c>
      <c r="CD75" s="1">
        <f t="shared" si="145"/>
        <v>0.49999999999999822</v>
      </c>
      <c r="CE75" s="1">
        <f t="shared" si="20"/>
        <v>2.356865447322194E-7</v>
      </c>
      <c r="CF75" s="1">
        <f t="shared" si="81"/>
        <v>1000.0001649805814</v>
      </c>
      <c r="CG75" s="1">
        <f t="shared" si="82"/>
        <v>513.50999999999817</v>
      </c>
      <c r="CH75" s="1">
        <f t="shared" si="83"/>
        <v>499.99999999999824</v>
      </c>
      <c r="CI75" s="1">
        <f t="shared" si="84"/>
        <v>500</v>
      </c>
      <c r="CJ75" s="1">
        <f t="shared" si="85"/>
        <v>3.1424872630962595E-8</v>
      </c>
      <c r="CK75" s="4">
        <f t="shared" si="146"/>
        <v>0</v>
      </c>
      <c r="CL75" s="1">
        <f t="shared" si="147"/>
        <v>-1.178432723661097E-4</v>
      </c>
      <c r="CM75" s="4">
        <f t="shared" si="148"/>
        <v>0</v>
      </c>
      <c r="CN75" s="4">
        <f t="shared" si="21"/>
        <v>10</v>
      </c>
      <c r="CO75" s="4">
        <f t="shared" si="149"/>
        <v>2.985388770508436E-7</v>
      </c>
      <c r="CP75" s="4">
        <f t="shared" si="22"/>
        <v>6.2852332318624201E-8</v>
      </c>
      <c r="CQ75" s="4">
        <f t="shared" si="23"/>
        <v>-100</v>
      </c>
      <c r="CR75" s="4">
        <f t="shared" si="24"/>
        <v>-100</v>
      </c>
      <c r="CS75" s="4">
        <f t="shared" si="25"/>
        <v>-100</v>
      </c>
      <c r="CT75" s="1">
        <f t="shared" si="86"/>
        <v>100</v>
      </c>
      <c r="CU75" s="1">
        <f t="shared" si="87"/>
        <v>0</v>
      </c>
      <c r="CV75" s="1">
        <f t="shared" si="26"/>
        <v>2.7509999999999941</v>
      </c>
      <c r="CW75" s="4">
        <f t="shared" si="88"/>
        <v>0.49999999999999822</v>
      </c>
      <c r="CX75" s="1">
        <f t="shared" si="89"/>
        <v>5.1561118661631034E-5</v>
      </c>
      <c r="CY75" s="4">
        <f t="shared" si="150"/>
        <v>-0.21970997456110952</v>
      </c>
      <c r="CZ75" s="1">
        <f t="shared" si="151"/>
        <v>0.49999999999999822</v>
      </c>
      <c r="DA75" s="1">
        <f t="shared" si="27"/>
        <v>2.985388770508436E-7</v>
      </c>
      <c r="DB75" s="1">
        <f t="shared" si="90"/>
        <v>1000.000208977214</v>
      </c>
      <c r="DC75" s="1">
        <f t="shared" si="91"/>
        <v>513.50999999999817</v>
      </c>
      <c r="DD75" s="1">
        <f t="shared" si="92"/>
        <v>499.99999999999824</v>
      </c>
      <c r="DE75" s="1">
        <f t="shared" si="93"/>
        <v>500</v>
      </c>
      <c r="DF75" s="1">
        <f t="shared" si="94"/>
        <v>3.9805183606779159E-8</v>
      </c>
      <c r="DG75" s="4">
        <f t="shared" si="152"/>
        <v>0</v>
      </c>
      <c r="DH75" s="1">
        <f t="shared" si="153"/>
        <v>-1.4926943852542181E-4</v>
      </c>
      <c r="DI75" s="4">
        <f t="shared" si="154"/>
        <v>0</v>
      </c>
      <c r="DJ75" s="4">
        <f t="shared" si="28"/>
        <v>10</v>
      </c>
      <c r="DK75" s="4">
        <f t="shared" si="155"/>
        <v>3.3428511189166402E-7</v>
      </c>
      <c r="DL75" s="4">
        <f t="shared" si="29"/>
        <v>3.574623484082042E-8</v>
      </c>
      <c r="DM75" s="4">
        <f t="shared" si="30"/>
        <v>-100</v>
      </c>
      <c r="DN75" s="4">
        <f t="shared" si="31"/>
        <v>-100</v>
      </c>
      <c r="DO75" s="4">
        <f t="shared" si="32"/>
        <v>-100</v>
      </c>
      <c r="DP75" s="1">
        <f t="shared" si="95"/>
        <v>100</v>
      </c>
      <c r="DQ75" s="1">
        <f t="shared" si="96"/>
        <v>0</v>
      </c>
      <c r="DR75" s="1">
        <f t="shared" si="33"/>
        <v>2.7509999999999941</v>
      </c>
      <c r="DS75" s="4">
        <f t="shared" si="97"/>
        <v>0.49999999999999822</v>
      </c>
      <c r="DT75" s="1">
        <f t="shared" si="98"/>
        <v>5.7734907062463572E-5</v>
      </c>
      <c r="DU75" s="4">
        <f t="shared" si="156"/>
        <v>-0.21283731875751538</v>
      </c>
      <c r="DV75" s="1">
        <f t="shared" si="157"/>
        <v>0.49999999999999822</v>
      </c>
      <c r="DW75" s="1">
        <f t="shared" si="34"/>
        <v>3.3428511189166402E-7</v>
      </c>
      <c r="DX75" s="1">
        <f t="shared" si="99"/>
        <v>1000.0002339995784</v>
      </c>
      <c r="DY75" s="1">
        <f t="shared" si="100"/>
        <v>513.50999999999817</v>
      </c>
      <c r="DZ75" s="1">
        <f t="shared" si="101"/>
        <v>499.99999999999824</v>
      </c>
      <c r="EA75" s="1">
        <f t="shared" si="102"/>
        <v>500</v>
      </c>
      <c r="EB75" s="1">
        <f t="shared" si="103"/>
        <v>4.4571348252221882E-8</v>
      </c>
      <c r="EC75" s="4">
        <f t="shared" si="158"/>
        <v>0</v>
      </c>
      <c r="ED75" s="1">
        <f t="shared" si="159"/>
        <v>-1.6714255594583202E-4</v>
      </c>
      <c r="EE75" s="4">
        <f t="shared" si="160"/>
        <v>0</v>
      </c>
      <c r="EF75" s="4">
        <f t="shared" si="35"/>
        <v>10</v>
      </c>
      <c r="EG75" s="4">
        <f t="shared" si="161"/>
        <v>3.5409451006983878E-7</v>
      </c>
      <c r="EH75" s="4">
        <f t="shared" si="36"/>
        <v>1.980939817817476E-8</v>
      </c>
      <c r="EI75" s="4">
        <f t="shared" si="37"/>
        <v>-100</v>
      </c>
      <c r="EJ75" s="4">
        <f t="shared" si="38"/>
        <v>-100</v>
      </c>
      <c r="EK75" s="4">
        <f t="shared" si="39"/>
        <v>-100</v>
      </c>
      <c r="EL75" s="1">
        <f t="shared" si="104"/>
        <v>100</v>
      </c>
      <c r="EM75" s="1">
        <f t="shared" si="105"/>
        <v>0</v>
      </c>
      <c r="EN75" s="1">
        <f t="shared" si="40"/>
        <v>2.7509999999999941</v>
      </c>
      <c r="EO75" s="4">
        <f t="shared" si="106"/>
        <v>0.49999999999999822</v>
      </c>
      <c r="EP75" s="1">
        <f t="shared" si="107"/>
        <v>6.1156219355757986E-5</v>
      </c>
      <c r="EQ75" s="4">
        <f t="shared" si="162"/>
        <v>-0.2113601495894081</v>
      </c>
      <c r="ER75" s="1">
        <f t="shared" si="163"/>
        <v>0.49999999999999822</v>
      </c>
      <c r="ES75" s="1">
        <f t="shared" si="41"/>
        <v>3.5409451006983878E-7</v>
      </c>
      <c r="ET75" s="1">
        <f t="shared" si="108"/>
        <v>1000.0002478661571</v>
      </c>
      <c r="EU75" s="1">
        <f t="shared" si="109"/>
        <v>513.50999999999817</v>
      </c>
      <c r="EV75" s="1">
        <f t="shared" si="110"/>
        <v>499.99999999999824</v>
      </c>
      <c r="EW75" s="1">
        <f t="shared" si="111"/>
        <v>500</v>
      </c>
      <c r="EX75" s="1">
        <f t="shared" si="112"/>
        <v>4.7212601342645165E-8</v>
      </c>
      <c r="EY75" s="4">
        <f t="shared" si="164"/>
        <v>0</v>
      </c>
      <c r="EZ75" s="1">
        <f t="shared" si="165"/>
        <v>-1.770472550349194E-4</v>
      </c>
      <c r="FA75" s="4">
        <f t="shared" si="166"/>
        <v>0</v>
      </c>
      <c r="FB75" s="4">
        <f t="shared" si="42"/>
        <v>10</v>
      </c>
      <c r="FC75" s="4">
        <f t="shared" si="167"/>
        <v>3.678765604773974E-7</v>
      </c>
      <c r="FD75" s="4">
        <f t="shared" si="43"/>
        <v>1.3782050407558618E-8</v>
      </c>
      <c r="FE75" s="4">
        <f t="shared" si="44"/>
        <v>-100</v>
      </c>
      <c r="FF75" s="4">
        <f t="shared" si="45"/>
        <v>-100</v>
      </c>
      <c r="FG75" s="4">
        <f t="shared" si="46"/>
        <v>-100</v>
      </c>
      <c r="FH75" s="1">
        <f t="shared" si="113"/>
        <v>100</v>
      </c>
      <c r="FI75" s="1">
        <f t="shared" si="114"/>
        <v>0</v>
      </c>
      <c r="FJ75" s="1">
        <f t="shared" si="47"/>
        <v>2.7509999999999941</v>
      </c>
      <c r="FK75" s="4">
        <f t="shared" si="115"/>
        <v>0.49999999999999822</v>
      </c>
      <c r="FL75" s="1">
        <f t="shared" si="116"/>
        <v>6.35365389425557E-5</v>
      </c>
      <c r="FM75" s="4">
        <f t="shared" si="168"/>
        <v>-0.20728499454514798</v>
      </c>
      <c r="FN75" s="1">
        <f t="shared" si="169"/>
        <v>0.49999999999999822</v>
      </c>
      <c r="FO75" s="1">
        <f t="shared" si="48"/>
        <v>3.678765604773974E-7</v>
      </c>
      <c r="FP75" s="1">
        <f t="shared" si="117"/>
        <v>1000.0002575135923</v>
      </c>
      <c r="FQ75" s="1">
        <f t="shared" si="118"/>
        <v>513.50999999999817</v>
      </c>
      <c r="FR75" s="1">
        <f t="shared" si="119"/>
        <v>499.99999999999824</v>
      </c>
      <c r="FS75" s="1">
        <f t="shared" si="120"/>
        <v>500</v>
      </c>
      <c r="FT75" s="1">
        <f t="shared" si="121"/>
        <v>4.9050208063652997E-8</v>
      </c>
      <c r="FU75" s="4">
        <f t="shared" si="170"/>
        <v>0</v>
      </c>
      <c r="FV75" s="1">
        <f t="shared" si="171"/>
        <v>-1.839382802386987E-4</v>
      </c>
      <c r="FW75" s="4">
        <f t="shared" si="172"/>
        <v>0</v>
      </c>
      <c r="FX75" s="4">
        <f t="shared" si="49"/>
        <v>10</v>
      </c>
      <c r="FY75" s="4">
        <f t="shared" si="173"/>
        <v>3.7575662569711882E-7</v>
      </c>
      <c r="FZ75" s="4">
        <f t="shared" si="50"/>
        <v>7.8800652197214178E-9</v>
      </c>
      <c r="GA75" s="4">
        <f t="shared" si="51"/>
        <v>-100</v>
      </c>
      <c r="GB75" s="4">
        <f t="shared" si="52"/>
        <v>-100</v>
      </c>
      <c r="GC75" s="4">
        <f t="shared" si="53"/>
        <v>-100</v>
      </c>
      <c r="GD75" s="1">
        <f t="shared" si="122"/>
        <v>100</v>
      </c>
      <c r="GE75" s="1">
        <f t="shared" si="123"/>
        <v>0</v>
      </c>
      <c r="GF75" s="1">
        <f t="shared" si="54"/>
        <v>2.7509999999999941</v>
      </c>
      <c r="GG75" s="4">
        <f t="shared" si="124"/>
        <v>0.49999999999999822</v>
      </c>
      <c r="GH75" s="1">
        <f t="shared" si="125"/>
        <v>6.4897517391557642E-5</v>
      </c>
      <c r="GI75" s="4">
        <f t="shared" si="174"/>
        <v>-0.20544375508478901</v>
      </c>
      <c r="GJ75" s="1">
        <f t="shared" si="175"/>
        <v>0.49999999999999822</v>
      </c>
      <c r="GK75" s="1">
        <f t="shared" si="55"/>
        <v>3.7575662569711882E-7</v>
      </c>
      <c r="GL75" s="1">
        <f t="shared" si="126"/>
        <v>1000.0002630296381</v>
      </c>
      <c r="GM75" s="1">
        <f t="shared" si="127"/>
        <v>513.50999999999817</v>
      </c>
      <c r="GN75" s="1">
        <f t="shared" si="128"/>
        <v>499.99999999999824</v>
      </c>
      <c r="GO75" s="1">
        <f t="shared" si="129"/>
        <v>500</v>
      </c>
      <c r="GP75" s="1">
        <f t="shared" si="130"/>
        <v>5.0100883426282512E-8</v>
      </c>
      <c r="GQ75" s="4">
        <f t="shared" si="176"/>
        <v>0</v>
      </c>
      <c r="GR75" s="1">
        <f t="shared" si="177"/>
        <v>-1.8787831284855942E-4</v>
      </c>
      <c r="GS75" s="4">
        <f t="shared" si="178"/>
        <v>0</v>
      </c>
      <c r="GT75" s="4">
        <f t="shared" si="56"/>
        <v>10</v>
      </c>
      <c r="GU75" s="4">
        <f t="shared" si="179"/>
        <v>3.8167415490463678E-7</v>
      </c>
      <c r="GV75" s="4">
        <f t="shared" si="57"/>
        <v>5.9175292075179626E-9</v>
      </c>
      <c r="GW75" s="4">
        <v>220</v>
      </c>
      <c r="GX75" s="4"/>
      <c r="GY75" s="4"/>
      <c r="GZ75" s="4"/>
      <c r="HA75" s="4"/>
      <c r="HB75" s="4"/>
      <c r="HC75" s="4"/>
      <c r="HD75" s="4"/>
      <c r="HE75" s="4"/>
      <c r="HT75" s="3"/>
    </row>
    <row r="76" spans="1:232">
      <c r="A76" s="1">
        <v>58</v>
      </c>
      <c r="B76" s="1">
        <f t="shared" si="180"/>
        <v>100</v>
      </c>
      <c r="C76" s="1">
        <v>0</v>
      </c>
      <c r="D76" s="1">
        <f t="shared" si="1"/>
        <v>-100</v>
      </c>
      <c r="E76" s="1">
        <f t="shared" si="131"/>
        <v>215</v>
      </c>
      <c r="F76" s="1">
        <f t="shared" si="181"/>
        <v>2.775999999999994</v>
      </c>
      <c r="G76" s="1">
        <f>'0.5Q 8-16'!GA76</f>
        <v>-100</v>
      </c>
      <c r="H76" s="1">
        <f>'0.5Q 8-16'!GB76</f>
        <v>-100</v>
      </c>
      <c r="I76" s="1">
        <f>'0.5Q 8-16'!GC76</f>
        <v>-100</v>
      </c>
      <c r="J76" s="1">
        <f>'0.5Q 8-16'!GD76</f>
        <v>100</v>
      </c>
      <c r="K76" s="1">
        <f>'0.5Q 8-16'!GE76</f>
        <v>0</v>
      </c>
      <c r="L76" s="1">
        <f>'0.5Q 8-16'!GF76</f>
        <v>2.775999999999994</v>
      </c>
      <c r="M76" s="1">
        <f>'0.5Q 8-16'!GG76</f>
        <v>0.49999999999999822</v>
      </c>
      <c r="N76" s="1">
        <f>'0.5Q 8-16'!GH76</f>
        <v>1.9179740323150599E-5</v>
      </c>
      <c r="O76" s="1">
        <f>'0.5Q 8-16'!GI76</f>
        <v>-0.23200285612906291</v>
      </c>
      <c r="P76" s="1">
        <f>'0.5Q 8-16'!GJ76</f>
        <v>0.49999999999999822</v>
      </c>
      <c r="Q76" s="1">
        <f>'0.5Q 8-16'!GK76</f>
        <v>1.1105069647104196E-7</v>
      </c>
      <c r="R76" s="1">
        <f>'0.5Q 8-16'!GL76</f>
        <v>1000.0000777354876</v>
      </c>
      <c r="S76" s="1">
        <f>'0.5Q 8-16'!GM76</f>
        <v>513.50999999999817</v>
      </c>
      <c r="T76" s="1">
        <f>'0.5Q 8-16'!GN76</f>
        <v>499.99999999999824</v>
      </c>
      <c r="U76" s="1">
        <f>'0.5Q 8-16'!GO76</f>
        <v>500</v>
      </c>
      <c r="V76" s="1">
        <f>'0.5Q 8-16'!GP76</f>
        <v>1.4806759529472264E-8</v>
      </c>
      <c r="W76" s="1">
        <f>'0.5Q 8-16'!GQ76</f>
        <v>0</v>
      </c>
      <c r="X76" s="1">
        <f>'0.5Q 8-16'!GR76</f>
        <v>-5.552534823552098E-5</v>
      </c>
      <c r="Y76" s="1">
        <f>'0.5Q 8-16'!GS76</f>
        <v>0</v>
      </c>
      <c r="Z76" s="1">
        <f>'0.5Q 8-16'!GT76</f>
        <v>10</v>
      </c>
      <c r="AA76" s="1">
        <f>'0.5Q 8-16'!GU76</f>
        <v>1.2625146257598279E-7</v>
      </c>
      <c r="AC76" s="4">
        <f t="shared" si="2"/>
        <v>-100</v>
      </c>
      <c r="AD76" s="4">
        <f t="shared" si="3"/>
        <v>-100</v>
      </c>
      <c r="AE76" s="4">
        <f t="shared" si="4"/>
        <v>-100</v>
      </c>
      <c r="AF76" s="1">
        <f t="shared" si="59"/>
        <v>100</v>
      </c>
      <c r="AG76" s="1">
        <f t="shared" si="60"/>
        <v>0</v>
      </c>
      <c r="AH76" s="1">
        <f t="shared" si="5"/>
        <v>2.775999999999994</v>
      </c>
      <c r="AI76" s="4">
        <f t="shared" si="61"/>
        <v>0.49999999999999822</v>
      </c>
      <c r="AJ76" s="1">
        <f t="shared" si="62"/>
        <v>2.1805088527803586E-5</v>
      </c>
      <c r="AK76" s="4">
        <f t="shared" si="132"/>
        <v>-0.22415756013132335</v>
      </c>
      <c r="AL76" s="1">
        <f t="shared" si="133"/>
        <v>0.49999999999999822</v>
      </c>
      <c r="AM76" s="1">
        <f t="shared" si="6"/>
        <v>1.2625146257598279E-7</v>
      </c>
      <c r="AN76" s="1">
        <f t="shared" si="63"/>
        <v>1000.0000883760239</v>
      </c>
      <c r="AO76" s="1">
        <f t="shared" si="64"/>
        <v>513.50999999999817</v>
      </c>
      <c r="AP76" s="1">
        <f t="shared" si="65"/>
        <v>499.99999999999824</v>
      </c>
      <c r="AQ76" s="1">
        <f t="shared" si="66"/>
        <v>500</v>
      </c>
      <c r="AR76" s="1">
        <f t="shared" si="67"/>
        <v>1.6833528343464371E-8</v>
      </c>
      <c r="AS76" s="4">
        <f t="shared" si="134"/>
        <v>0</v>
      </c>
      <c r="AT76" s="1">
        <f t="shared" si="135"/>
        <v>-6.3125731287991401E-5</v>
      </c>
      <c r="AU76" s="4">
        <f t="shared" si="136"/>
        <v>0</v>
      </c>
      <c r="AV76" s="4">
        <f t="shared" si="7"/>
        <v>10</v>
      </c>
      <c r="AW76" s="4">
        <f t="shared" si="137"/>
        <v>1.3591354255295678E-7</v>
      </c>
      <c r="AX76" s="4">
        <f t="shared" si="8"/>
        <v>9.6620799769739881E-9</v>
      </c>
      <c r="AY76" s="4">
        <f t="shared" si="9"/>
        <v>-100</v>
      </c>
      <c r="AZ76" s="4">
        <f t="shared" si="10"/>
        <v>-100</v>
      </c>
      <c r="BA76" s="4">
        <f t="shared" si="11"/>
        <v>-100</v>
      </c>
      <c r="BB76" s="1">
        <f t="shared" si="68"/>
        <v>100</v>
      </c>
      <c r="BC76" s="1">
        <f t="shared" si="69"/>
        <v>0</v>
      </c>
      <c r="BD76" s="1">
        <f t="shared" si="12"/>
        <v>2.775999999999994</v>
      </c>
      <c r="BE76" s="4">
        <f t="shared" si="70"/>
        <v>0.49999999999999822</v>
      </c>
      <c r="BF76" s="1">
        <f t="shared" si="71"/>
        <v>2.3473841546279236E-5</v>
      </c>
      <c r="BG76" s="4">
        <f t="shared" si="138"/>
        <v>-0.2163506246904674</v>
      </c>
      <c r="BH76" s="1">
        <f t="shared" si="139"/>
        <v>0.49999999999999822</v>
      </c>
      <c r="BI76" s="1">
        <f t="shared" si="13"/>
        <v>1.3591354255295678E-7</v>
      </c>
      <c r="BJ76" s="1">
        <f t="shared" si="72"/>
        <v>1000.0000951394799</v>
      </c>
      <c r="BK76" s="1">
        <f t="shared" si="73"/>
        <v>513.50999999999817</v>
      </c>
      <c r="BL76" s="1">
        <f t="shared" si="74"/>
        <v>499.99999999999824</v>
      </c>
      <c r="BM76" s="1">
        <f t="shared" si="75"/>
        <v>500</v>
      </c>
      <c r="BN76" s="1">
        <f t="shared" si="76"/>
        <v>1.812180567372757E-8</v>
      </c>
      <c r="BO76" s="4">
        <f t="shared" si="140"/>
        <v>0</v>
      </c>
      <c r="BP76" s="1">
        <f t="shared" si="141"/>
        <v>-6.7956771276478392E-5</v>
      </c>
      <c r="BQ76" s="4">
        <f t="shared" si="142"/>
        <v>0</v>
      </c>
      <c r="BR76" s="4">
        <f t="shared" si="14"/>
        <v>10</v>
      </c>
      <c r="BS76" s="4">
        <f t="shared" si="143"/>
        <v>1.4141192683933164E-7</v>
      </c>
      <c r="BT76" s="4">
        <f t="shared" si="15"/>
        <v>5.4983842863748554E-9</v>
      </c>
      <c r="BU76" s="4">
        <f t="shared" si="16"/>
        <v>-100</v>
      </c>
      <c r="BV76" s="4">
        <f t="shared" si="17"/>
        <v>-100</v>
      </c>
      <c r="BW76" s="4">
        <f t="shared" si="18"/>
        <v>-100</v>
      </c>
      <c r="BX76" s="1">
        <f t="shared" si="77"/>
        <v>100</v>
      </c>
      <c r="BY76" s="1">
        <f t="shared" si="78"/>
        <v>0</v>
      </c>
      <c r="BZ76" s="1">
        <f t="shared" si="19"/>
        <v>2.775999999999994</v>
      </c>
      <c r="CA76" s="4">
        <f t="shared" si="79"/>
        <v>0.49999999999999822</v>
      </c>
      <c r="CB76" s="1">
        <f t="shared" si="80"/>
        <v>2.4423476138053829E-5</v>
      </c>
      <c r="CC76" s="4">
        <f t="shared" si="144"/>
        <v>-0.21255344363318773</v>
      </c>
      <c r="CD76" s="1">
        <f t="shared" si="145"/>
        <v>0.49999999999999822</v>
      </c>
      <c r="CE76" s="1">
        <f t="shared" si="20"/>
        <v>1.4141192683933164E-7</v>
      </c>
      <c r="CF76" s="1">
        <f t="shared" si="81"/>
        <v>1000.0000989883489</v>
      </c>
      <c r="CG76" s="1">
        <f t="shared" si="82"/>
        <v>513.50999999999817</v>
      </c>
      <c r="CH76" s="1">
        <f t="shared" si="83"/>
        <v>499.99999999999824</v>
      </c>
      <c r="CI76" s="1">
        <f t="shared" si="84"/>
        <v>500</v>
      </c>
      <c r="CJ76" s="1">
        <f t="shared" si="85"/>
        <v>1.8854923578577552E-8</v>
      </c>
      <c r="CK76" s="4">
        <f t="shared" si="146"/>
        <v>0</v>
      </c>
      <c r="CL76" s="1">
        <f t="shared" si="147"/>
        <v>-7.0705963419665817E-5</v>
      </c>
      <c r="CM76" s="4">
        <f t="shared" si="148"/>
        <v>0</v>
      </c>
      <c r="CN76" s="4">
        <f t="shared" si="21"/>
        <v>10</v>
      </c>
      <c r="CO76" s="4">
        <f t="shared" si="149"/>
        <v>1.7912332623050615E-7</v>
      </c>
      <c r="CP76" s="4">
        <f t="shared" si="22"/>
        <v>3.771139939117451E-8</v>
      </c>
      <c r="CQ76" s="4">
        <f t="shared" si="23"/>
        <v>-100</v>
      </c>
      <c r="CR76" s="4">
        <f t="shared" si="24"/>
        <v>-100</v>
      </c>
      <c r="CS76" s="4">
        <f t="shared" si="25"/>
        <v>-100</v>
      </c>
      <c r="CT76" s="1">
        <f t="shared" si="86"/>
        <v>100</v>
      </c>
      <c r="CU76" s="1">
        <f t="shared" si="87"/>
        <v>0</v>
      </c>
      <c r="CV76" s="1">
        <f t="shared" si="26"/>
        <v>2.775999999999994</v>
      </c>
      <c r="CW76" s="4">
        <f t="shared" si="88"/>
        <v>0.49999999999999822</v>
      </c>
      <c r="CX76" s="1">
        <f t="shared" si="89"/>
        <v>3.0936671196978615E-5</v>
      </c>
      <c r="CY76" s="4">
        <f t="shared" si="150"/>
        <v>-0.21970997456110952</v>
      </c>
      <c r="CZ76" s="1">
        <f t="shared" si="151"/>
        <v>0.49999999999999822</v>
      </c>
      <c r="DA76" s="1">
        <f t="shared" si="27"/>
        <v>1.7912332623050615E-7</v>
      </c>
      <c r="DB76" s="1">
        <f t="shared" si="90"/>
        <v>1000.0001253863285</v>
      </c>
      <c r="DC76" s="1">
        <f t="shared" si="91"/>
        <v>513.50999999999817</v>
      </c>
      <c r="DD76" s="1">
        <f t="shared" si="92"/>
        <v>499.99999999999824</v>
      </c>
      <c r="DE76" s="1">
        <f t="shared" si="93"/>
        <v>500</v>
      </c>
      <c r="DF76" s="1">
        <f t="shared" si="94"/>
        <v>2.3883110164067491E-8</v>
      </c>
      <c r="DG76" s="4">
        <f t="shared" si="152"/>
        <v>0</v>
      </c>
      <c r="DH76" s="1">
        <f t="shared" si="153"/>
        <v>-8.9561663115253075E-5</v>
      </c>
      <c r="DI76" s="4">
        <f t="shared" si="154"/>
        <v>0</v>
      </c>
      <c r="DJ76" s="4">
        <f t="shared" si="28"/>
        <v>10</v>
      </c>
      <c r="DK76" s="4">
        <f t="shared" si="155"/>
        <v>2.005710671349984E-7</v>
      </c>
      <c r="DL76" s="4">
        <f t="shared" si="29"/>
        <v>2.1447740904492252E-8</v>
      </c>
      <c r="DM76" s="4">
        <f t="shared" si="30"/>
        <v>-100</v>
      </c>
      <c r="DN76" s="4">
        <f t="shared" si="31"/>
        <v>-100</v>
      </c>
      <c r="DO76" s="4">
        <f t="shared" si="32"/>
        <v>-100</v>
      </c>
      <c r="DP76" s="1">
        <f t="shared" si="95"/>
        <v>100</v>
      </c>
      <c r="DQ76" s="1">
        <f t="shared" si="96"/>
        <v>0</v>
      </c>
      <c r="DR76" s="1">
        <f t="shared" si="33"/>
        <v>2.775999999999994</v>
      </c>
      <c r="DS76" s="4">
        <f t="shared" si="97"/>
        <v>0.49999999999999822</v>
      </c>
      <c r="DT76" s="1">
        <f t="shared" si="98"/>
        <v>3.4640944237478137E-5</v>
      </c>
      <c r="DU76" s="4">
        <f t="shared" si="156"/>
        <v>-0.21283731875751538</v>
      </c>
      <c r="DV76" s="1">
        <f t="shared" si="157"/>
        <v>0.49999999999999822</v>
      </c>
      <c r="DW76" s="1">
        <f t="shared" si="34"/>
        <v>2.005710671349984E-7</v>
      </c>
      <c r="DX76" s="1">
        <f t="shared" si="99"/>
        <v>1000.0001403997469</v>
      </c>
      <c r="DY76" s="1">
        <f t="shared" si="100"/>
        <v>513.50999999999817</v>
      </c>
      <c r="DZ76" s="1">
        <f t="shared" si="101"/>
        <v>499.99999999999824</v>
      </c>
      <c r="EA76" s="1">
        <f t="shared" si="102"/>
        <v>500</v>
      </c>
      <c r="EB76" s="1">
        <f t="shared" si="103"/>
        <v>2.6742808951333125E-8</v>
      </c>
      <c r="EC76" s="4">
        <f t="shared" si="158"/>
        <v>0</v>
      </c>
      <c r="ED76" s="1">
        <f t="shared" si="159"/>
        <v>-1.002855335674992E-4</v>
      </c>
      <c r="EE76" s="4">
        <f t="shared" si="160"/>
        <v>0</v>
      </c>
      <c r="EF76" s="4">
        <f t="shared" si="35"/>
        <v>10</v>
      </c>
      <c r="EG76" s="4">
        <f t="shared" si="161"/>
        <v>2.1245670604190328E-7</v>
      </c>
      <c r="EH76" s="4">
        <f t="shared" si="36"/>
        <v>1.1885638906904877E-8</v>
      </c>
      <c r="EI76" s="4">
        <f t="shared" si="37"/>
        <v>-100</v>
      </c>
      <c r="EJ76" s="4">
        <f t="shared" si="38"/>
        <v>-100</v>
      </c>
      <c r="EK76" s="4">
        <f t="shared" si="39"/>
        <v>-100</v>
      </c>
      <c r="EL76" s="1">
        <f t="shared" si="104"/>
        <v>100</v>
      </c>
      <c r="EM76" s="1">
        <f t="shared" si="105"/>
        <v>0</v>
      </c>
      <c r="EN76" s="1">
        <f t="shared" si="40"/>
        <v>2.775999999999994</v>
      </c>
      <c r="EO76" s="4">
        <f t="shared" si="106"/>
        <v>0.49999999999999822</v>
      </c>
      <c r="EP76" s="1">
        <f t="shared" si="107"/>
        <v>3.6693731613454792E-5</v>
      </c>
      <c r="EQ76" s="4">
        <f t="shared" si="162"/>
        <v>-0.2113601495894081</v>
      </c>
      <c r="ER76" s="1">
        <f t="shared" si="163"/>
        <v>0.49999999999999822</v>
      </c>
      <c r="ES76" s="1">
        <f t="shared" si="41"/>
        <v>2.1245670604190328E-7</v>
      </c>
      <c r="ET76" s="1">
        <f t="shared" si="108"/>
        <v>1000.0001487196944</v>
      </c>
      <c r="EU76" s="1">
        <f t="shared" si="109"/>
        <v>513.50999999999817</v>
      </c>
      <c r="EV76" s="1">
        <f t="shared" si="110"/>
        <v>499.99999999999824</v>
      </c>
      <c r="EW76" s="1">
        <f t="shared" si="111"/>
        <v>500</v>
      </c>
      <c r="EX76" s="1">
        <f t="shared" si="112"/>
        <v>2.8327560805587102E-8</v>
      </c>
      <c r="EY76" s="4">
        <f t="shared" si="164"/>
        <v>0</v>
      </c>
      <c r="EZ76" s="1">
        <f t="shared" si="165"/>
        <v>-1.0622835302095164E-4</v>
      </c>
      <c r="FA76" s="4">
        <f t="shared" si="166"/>
        <v>0</v>
      </c>
      <c r="FB76" s="4">
        <f t="shared" si="42"/>
        <v>10</v>
      </c>
      <c r="FC76" s="4">
        <f t="shared" si="167"/>
        <v>2.2072593628643843E-7</v>
      </c>
      <c r="FD76" s="4">
        <f t="shared" si="43"/>
        <v>8.2692302445351495E-9</v>
      </c>
      <c r="FE76" s="4">
        <f t="shared" si="44"/>
        <v>-100</v>
      </c>
      <c r="FF76" s="4">
        <f t="shared" si="45"/>
        <v>-100</v>
      </c>
      <c r="FG76" s="4">
        <f t="shared" si="46"/>
        <v>-100</v>
      </c>
      <c r="FH76" s="1">
        <f t="shared" si="113"/>
        <v>100</v>
      </c>
      <c r="FI76" s="1">
        <f t="shared" si="114"/>
        <v>0</v>
      </c>
      <c r="FJ76" s="1">
        <f t="shared" si="47"/>
        <v>2.775999999999994</v>
      </c>
      <c r="FK76" s="4">
        <f t="shared" si="115"/>
        <v>0.49999999999999822</v>
      </c>
      <c r="FL76" s="1">
        <f t="shared" si="116"/>
        <v>3.8121923365533411E-5</v>
      </c>
      <c r="FM76" s="4">
        <f t="shared" si="168"/>
        <v>-0.20728499454514798</v>
      </c>
      <c r="FN76" s="1">
        <f t="shared" si="169"/>
        <v>0.49999999999999822</v>
      </c>
      <c r="FO76" s="1">
        <f t="shared" si="48"/>
        <v>2.2072593628643843E-7</v>
      </c>
      <c r="FP76" s="1">
        <f t="shared" si="117"/>
        <v>1000.0001545081553</v>
      </c>
      <c r="FQ76" s="1">
        <f t="shared" si="118"/>
        <v>513.50999999999817</v>
      </c>
      <c r="FR76" s="1">
        <f t="shared" si="119"/>
        <v>499.99999999999824</v>
      </c>
      <c r="FS76" s="1">
        <f t="shared" si="120"/>
        <v>500</v>
      </c>
      <c r="FT76" s="1">
        <f t="shared" si="121"/>
        <v>2.9430124838191795E-8</v>
      </c>
      <c r="FU76" s="4">
        <f t="shared" si="170"/>
        <v>0</v>
      </c>
      <c r="FV76" s="1">
        <f t="shared" si="171"/>
        <v>-1.1036296814321921E-4</v>
      </c>
      <c r="FW76" s="4">
        <f t="shared" si="172"/>
        <v>0</v>
      </c>
      <c r="FX76" s="4">
        <f t="shared" si="49"/>
        <v>10</v>
      </c>
      <c r="FY76" s="4">
        <f t="shared" si="173"/>
        <v>2.2545397541827129E-7</v>
      </c>
      <c r="FZ76" s="4">
        <f t="shared" si="50"/>
        <v>4.7280391318328666E-9</v>
      </c>
      <c r="GA76" s="4">
        <f t="shared" si="51"/>
        <v>-100</v>
      </c>
      <c r="GB76" s="4">
        <f t="shared" si="52"/>
        <v>-100</v>
      </c>
      <c r="GC76" s="4">
        <f t="shared" si="53"/>
        <v>-100</v>
      </c>
      <c r="GD76" s="1">
        <f t="shared" si="122"/>
        <v>100</v>
      </c>
      <c r="GE76" s="1">
        <f t="shared" si="123"/>
        <v>0</v>
      </c>
      <c r="GF76" s="1">
        <f t="shared" si="54"/>
        <v>2.775999999999994</v>
      </c>
      <c r="GG76" s="4">
        <f t="shared" si="124"/>
        <v>0.49999999999999822</v>
      </c>
      <c r="GH76" s="1">
        <f t="shared" si="125"/>
        <v>3.8938510434934594E-5</v>
      </c>
      <c r="GI76" s="4">
        <f t="shared" si="174"/>
        <v>-0.20544375508478901</v>
      </c>
      <c r="GJ76" s="1">
        <f t="shared" si="175"/>
        <v>0.49999999999999822</v>
      </c>
      <c r="GK76" s="1">
        <f t="shared" si="55"/>
        <v>2.2545397541827129E-7</v>
      </c>
      <c r="GL76" s="1">
        <f t="shared" si="126"/>
        <v>1000.0001578177828</v>
      </c>
      <c r="GM76" s="1">
        <f t="shared" si="127"/>
        <v>513.50999999999817</v>
      </c>
      <c r="GN76" s="1">
        <f t="shared" si="128"/>
        <v>499.99999999999824</v>
      </c>
      <c r="GO76" s="1">
        <f t="shared" si="129"/>
        <v>500</v>
      </c>
      <c r="GP76" s="1">
        <f t="shared" si="130"/>
        <v>3.0060530055769506E-8</v>
      </c>
      <c r="GQ76" s="4">
        <f t="shared" si="176"/>
        <v>0</v>
      </c>
      <c r="GR76" s="1">
        <f t="shared" si="177"/>
        <v>-1.1272698770913565E-4</v>
      </c>
      <c r="GS76" s="4">
        <f t="shared" si="178"/>
        <v>0</v>
      </c>
      <c r="GT76" s="4">
        <f t="shared" si="56"/>
        <v>10</v>
      </c>
      <c r="GU76" s="4">
        <f t="shared" si="179"/>
        <v>2.2900449294278207E-7</v>
      </c>
      <c r="GV76" s="4">
        <f t="shared" si="57"/>
        <v>3.5505175245107776E-9</v>
      </c>
      <c r="GW76" s="4">
        <v>215</v>
      </c>
      <c r="GX76" s="4"/>
      <c r="GY76" s="4"/>
      <c r="GZ76" s="4"/>
      <c r="HA76" s="4"/>
      <c r="HB76" s="4"/>
      <c r="HC76" s="4"/>
      <c r="HD76" s="4"/>
      <c r="HE76" s="4"/>
      <c r="HT76" s="3"/>
    </row>
    <row r="77" spans="1:232">
      <c r="A77" s="1">
        <v>59</v>
      </c>
      <c r="B77" s="1">
        <f t="shared" si="180"/>
        <v>100</v>
      </c>
      <c r="C77" s="1">
        <v>0</v>
      </c>
      <c r="D77" s="1">
        <f t="shared" si="1"/>
        <v>-100</v>
      </c>
      <c r="E77" s="1">
        <f t="shared" si="131"/>
        <v>210</v>
      </c>
      <c r="F77" s="1">
        <f t="shared" si="181"/>
        <v>2.8009999999999939</v>
      </c>
      <c r="G77" s="1">
        <f>'0.5Q 8-16'!GA77</f>
        <v>-100</v>
      </c>
      <c r="H77" s="1">
        <f>'0.5Q 8-16'!GB77</f>
        <v>-100</v>
      </c>
      <c r="I77" s="1">
        <f>'0.5Q 8-16'!GC77</f>
        <v>-100</v>
      </c>
      <c r="J77" s="1">
        <f>'0.5Q 8-16'!GD77</f>
        <v>100</v>
      </c>
      <c r="K77" s="1">
        <f>'0.5Q 8-16'!GE77</f>
        <v>0</v>
      </c>
      <c r="L77" s="1">
        <f>'0.5Q 8-16'!GF77</f>
        <v>2.8009999999999939</v>
      </c>
      <c r="M77" s="1">
        <f>'0.5Q 8-16'!GG77</f>
        <v>0.49999999999999822</v>
      </c>
      <c r="N77" s="1">
        <f>'0.5Q 8-16'!GH77</f>
        <v>1.1507844193890357E-5</v>
      </c>
      <c r="O77" s="1">
        <f>'0.5Q 8-16'!GI77</f>
        <v>-0.23200285612906291</v>
      </c>
      <c r="P77" s="1">
        <f>'0.5Q 8-16'!GJ77</f>
        <v>0.49999999999999822</v>
      </c>
      <c r="Q77" s="1">
        <f>'0.5Q 8-16'!GK77</f>
        <v>6.6630417882625178E-8</v>
      </c>
      <c r="R77" s="1">
        <f>'0.5Q 8-16'!GL77</f>
        <v>1000.0000466412926</v>
      </c>
      <c r="S77" s="1">
        <f>'0.5Q 8-16'!GM77</f>
        <v>513.50999999999817</v>
      </c>
      <c r="T77" s="1">
        <f>'0.5Q 8-16'!GN77</f>
        <v>499.99999999999824</v>
      </c>
      <c r="U77" s="1">
        <f>'0.5Q 8-16'!GO77</f>
        <v>500</v>
      </c>
      <c r="V77" s="1">
        <f>'0.5Q 8-16'!GP77</f>
        <v>8.8840557176833562E-9</v>
      </c>
      <c r="W77" s="1">
        <f>'0.5Q 8-16'!GQ77</f>
        <v>0</v>
      </c>
      <c r="X77" s="1">
        <f>'0.5Q 8-16'!GR77</f>
        <v>-3.3315208941312591E-5</v>
      </c>
      <c r="Y77" s="1">
        <f>'0.5Q 8-16'!GS77</f>
        <v>0</v>
      </c>
      <c r="Z77" s="1">
        <f>'0.5Q 8-16'!GT77</f>
        <v>10</v>
      </c>
      <c r="AA77" s="1">
        <f>'0.5Q 8-16'!GU77</f>
        <v>7.5750877545589676E-8</v>
      </c>
      <c r="AC77" s="4">
        <f t="shared" si="2"/>
        <v>-100</v>
      </c>
      <c r="AD77" s="4">
        <f t="shared" si="3"/>
        <v>-100</v>
      </c>
      <c r="AE77" s="4">
        <f t="shared" si="4"/>
        <v>-100</v>
      </c>
      <c r="AF77" s="1">
        <f t="shared" si="59"/>
        <v>100</v>
      </c>
      <c r="AG77" s="1">
        <f t="shared" si="60"/>
        <v>0</v>
      </c>
      <c r="AH77" s="1">
        <f t="shared" si="5"/>
        <v>2.8009999999999939</v>
      </c>
      <c r="AI77" s="4">
        <f t="shared" si="61"/>
        <v>0.49999999999999822</v>
      </c>
      <c r="AJ77" s="1">
        <f t="shared" si="62"/>
        <v>1.3083053116682155E-5</v>
      </c>
      <c r="AK77" s="4">
        <f t="shared" si="132"/>
        <v>-0.22415756013132335</v>
      </c>
      <c r="AL77" s="1">
        <f t="shared" si="133"/>
        <v>0.49999999999999822</v>
      </c>
      <c r="AM77" s="1">
        <f t="shared" si="6"/>
        <v>7.5750877545589676E-8</v>
      </c>
      <c r="AN77" s="1">
        <f t="shared" si="63"/>
        <v>1000.0000530256143</v>
      </c>
      <c r="AO77" s="1">
        <f t="shared" si="64"/>
        <v>513.50999999999817</v>
      </c>
      <c r="AP77" s="1">
        <f t="shared" si="65"/>
        <v>499.99999999999824</v>
      </c>
      <c r="AQ77" s="1">
        <f t="shared" si="66"/>
        <v>500</v>
      </c>
      <c r="AR77" s="1">
        <f t="shared" si="67"/>
        <v>1.0100117006078623E-8</v>
      </c>
      <c r="AS77" s="4">
        <f t="shared" si="134"/>
        <v>0</v>
      </c>
      <c r="AT77" s="1">
        <f t="shared" si="135"/>
        <v>-3.7875438772794837E-5</v>
      </c>
      <c r="AU77" s="4">
        <f t="shared" si="136"/>
        <v>0</v>
      </c>
      <c r="AV77" s="4">
        <f t="shared" si="7"/>
        <v>10</v>
      </c>
      <c r="AW77" s="4">
        <f t="shared" si="137"/>
        <v>8.1548125531774061E-8</v>
      </c>
      <c r="AX77" s="4">
        <f t="shared" si="8"/>
        <v>5.7972479861843849E-9</v>
      </c>
      <c r="AY77" s="4">
        <f t="shared" si="9"/>
        <v>-100</v>
      </c>
      <c r="AZ77" s="4">
        <f t="shared" si="10"/>
        <v>-100</v>
      </c>
      <c r="BA77" s="4">
        <f t="shared" si="11"/>
        <v>-100</v>
      </c>
      <c r="BB77" s="1">
        <f t="shared" si="68"/>
        <v>100</v>
      </c>
      <c r="BC77" s="1">
        <f t="shared" si="69"/>
        <v>0</v>
      </c>
      <c r="BD77" s="1">
        <f t="shared" si="12"/>
        <v>2.8009999999999939</v>
      </c>
      <c r="BE77" s="4">
        <f t="shared" si="70"/>
        <v>0.49999999999999822</v>
      </c>
      <c r="BF77" s="1">
        <f t="shared" si="71"/>
        <v>1.4084304927767545E-5</v>
      </c>
      <c r="BG77" s="4">
        <f t="shared" si="138"/>
        <v>-0.2163506246904674</v>
      </c>
      <c r="BH77" s="1">
        <f t="shared" si="139"/>
        <v>0.49999999999999822</v>
      </c>
      <c r="BI77" s="1">
        <f t="shared" si="13"/>
        <v>8.1548125531774061E-8</v>
      </c>
      <c r="BJ77" s="1">
        <f t="shared" si="72"/>
        <v>1000.0000570836878</v>
      </c>
      <c r="BK77" s="1">
        <f t="shared" si="73"/>
        <v>513.50999999999817</v>
      </c>
      <c r="BL77" s="1">
        <f t="shared" si="74"/>
        <v>499.99999999999824</v>
      </c>
      <c r="BM77" s="1">
        <f t="shared" si="75"/>
        <v>500</v>
      </c>
      <c r="BN77" s="1">
        <f t="shared" si="76"/>
        <v>1.0873083404236544E-8</v>
      </c>
      <c r="BO77" s="4">
        <f t="shared" si="140"/>
        <v>0</v>
      </c>
      <c r="BP77" s="1">
        <f t="shared" si="141"/>
        <v>-4.0774062765887031E-5</v>
      </c>
      <c r="BQ77" s="4">
        <f t="shared" si="142"/>
        <v>0</v>
      </c>
      <c r="BR77" s="4">
        <f t="shared" si="14"/>
        <v>10</v>
      </c>
      <c r="BS77" s="4">
        <f t="shared" si="143"/>
        <v>8.4847156103598974E-8</v>
      </c>
      <c r="BT77" s="4">
        <f t="shared" si="15"/>
        <v>3.2990305718249132E-9</v>
      </c>
      <c r="BU77" s="4">
        <f t="shared" si="16"/>
        <v>-100</v>
      </c>
      <c r="BV77" s="4">
        <f t="shared" si="17"/>
        <v>-100</v>
      </c>
      <c r="BW77" s="4">
        <f t="shared" si="18"/>
        <v>-100</v>
      </c>
      <c r="BX77" s="1">
        <f t="shared" si="77"/>
        <v>100</v>
      </c>
      <c r="BY77" s="1">
        <f t="shared" si="78"/>
        <v>0</v>
      </c>
      <c r="BZ77" s="1">
        <f t="shared" si="19"/>
        <v>2.8009999999999939</v>
      </c>
      <c r="CA77" s="4">
        <f t="shared" si="79"/>
        <v>0.49999999999999822</v>
      </c>
      <c r="CB77" s="1">
        <f t="shared" si="80"/>
        <v>1.4654085682832293E-5</v>
      </c>
      <c r="CC77" s="4">
        <f t="shared" si="144"/>
        <v>-0.21255344363318773</v>
      </c>
      <c r="CD77" s="1">
        <f t="shared" si="145"/>
        <v>0.49999999999999822</v>
      </c>
      <c r="CE77" s="1">
        <f t="shared" si="20"/>
        <v>8.4847156103598974E-8</v>
      </c>
      <c r="CF77" s="1">
        <f t="shared" si="81"/>
        <v>1000.0000593930092</v>
      </c>
      <c r="CG77" s="1">
        <f t="shared" si="82"/>
        <v>513.50999999999817</v>
      </c>
      <c r="CH77" s="1">
        <f t="shared" si="83"/>
        <v>499.99999999999824</v>
      </c>
      <c r="CI77" s="1">
        <f t="shared" si="84"/>
        <v>500</v>
      </c>
      <c r="CJ77" s="1">
        <f t="shared" si="85"/>
        <v>1.1312954147146533E-8</v>
      </c>
      <c r="CK77" s="4">
        <f t="shared" si="146"/>
        <v>0</v>
      </c>
      <c r="CL77" s="1">
        <f t="shared" si="147"/>
        <v>-4.2423578051799485E-5</v>
      </c>
      <c r="CM77" s="4">
        <f t="shared" si="148"/>
        <v>0</v>
      </c>
      <c r="CN77" s="4">
        <f t="shared" si="21"/>
        <v>10</v>
      </c>
      <c r="CO77" s="4">
        <f t="shared" si="149"/>
        <v>1.0747399573830368E-7</v>
      </c>
      <c r="CP77" s="4">
        <f t="shared" si="22"/>
        <v>2.2626839634704703E-8</v>
      </c>
      <c r="CQ77" s="4">
        <f t="shared" si="23"/>
        <v>-100</v>
      </c>
      <c r="CR77" s="4">
        <f t="shared" si="24"/>
        <v>-100</v>
      </c>
      <c r="CS77" s="4">
        <f t="shared" si="25"/>
        <v>-100</v>
      </c>
      <c r="CT77" s="1">
        <f t="shared" si="86"/>
        <v>100</v>
      </c>
      <c r="CU77" s="1">
        <f t="shared" si="87"/>
        <v>0</v>
      </c>
      <c r="CV77" s="1">
        <f t="shared" si="26"/>
        <v>2.8009999999999939</v>
      </c>
      <c r="CW77" s="4">
        <f t="shared" si="88"/>
        <v>0.49999999999999822</v>
      </c>
      <c r="CX77" s="1">
        <f t="shared" si="89"/>
        <v>1.8562002718187166E-5</v>
      </c>
      <c r="CY77" s="4">
        <f t="shared" si="150"/>
        <v>-0.21970997456110952</v>
      </c>
      <c r="CZ77" s="1">
        <f t="shared" si="151"/>
        <v>0.49999999999999822</v>
      </c>
      <c r="DA77" s="1">
        <f t="shared" si="27"/>
        <v>1.0747399573830368E-7</v>
      </c>
      <c r="DB77" s="1">
        <f t="shared" si="90"/>
        <v>1000.000075231797</v>
      </c>
      <c r="DC77" s="1">
        <f t="shared" si="91"/>
        <v>513.50999999999817</v>
      </c>
      <c r="DD77" s="1">
        <f t="shared" si="92"/>
        <v>499.99999999999824</v>
      </c>
      <c r="DE77" s="1">
        <f t="shared" si="93"/>
        <v>500</v>
      </c>
      <c r="DF77" s="1">
        <f t="shared" si="94"/>
        <v>1.4329866098440493E-8</v>
      </c>
      <c r="DG77" s="4">
        <f t="shared" si="152"/>
        <v>0</v>
      </c>
      <c r="DH77" s="1">
        <f t="shared" si="153"/>
        <v>-5.373699786915184E-5</v>
      </c>
      <c r="DI77" s="4">
        <f t="shared" si="154"/>
        <v>0</v>
      </c>
      <c r="DJ77" s="4">
        <f t="shared" si="28"/>
        <v>10</v>
      </c>
      <c r="DK77" s="4">
        <f t="shared" si="155"/>
        <v>1.2034264028099902E-7</v>
      </c>
      <c r="DL77" s="4">
        <f t="shared" si="29"/>
        <v>1.2868644542695346E-8</v>
      </c>
      <c r="DM77" s="4">
        <f t="shared" si="30"/>
        <v>-100</v>
      </c>
      <c r="DN77" s="4">
        <f t="shared" si="31"/>
        <v>-100</v>
      </c>
      <c r="DO77" s="4">
        <f t="shared" si="32"/>
        <v>-100</v>
      </c>
      <c r="DP77" s="1">
        <f t="shared" si="95"/>
        <v>100</v>
      </c>
      <c r="DQ77" s="1">
        <f t="shared" si="96"/>
        <v>0</v>
      </c>
      <c r="DR77" s="1">
        <f t="shared" si="33"/>
        <v>2.8009999999999939</v>
      </c>
      <c r="DS77" s="4">
        <f t="shared" si="97"/>
        <v>0.49999999999999822</v>
      </c>
      <c r="DT77" s="1">
        <f t="shared" si="98"/>
        <v>2.078456654248688E-5</v>
      </c>
      <c r="DU77" s="4">
        <f t="shared" si="156"/>
        <v>-0.21283731875751538</v>
      </c>
      <c r="DV77" s="1">
        <f t="shared" si="157"/>
        <v>0.49999999999999822</v>
      </c>
      <c r="DW77" s="1">
        <f t="shared" si="34"/>
        <v>1.2034264028099902E-7</v>
      </c>
      <c r="DX77" s="1">
        <f t="shared" si="99"/>
        <v>1000.0000842398482</v>
      </c>
      <c r="DY77" s="1">
        <f t="shared" si="100"/>
        <v>513.50999999999817</v>
      </c>
      <c r="DZ77" s="1">
        <f t="shared" si="101"/>
        <v>499.99999999999824</v>
      </c>
      <c r="EA77" s="1">
        <f t="shared" si="102"/>
        <v>500</v>
      </c>
      <c r="EB77" s="1">
        <f t="shared" si="103"/>
        <v>1.6045685370799875E-8</v>
      </c>
      <c r="EC77" s="4">
        <f t="shared" si="158"/>
        <v>0</v>
      </c>
      <c r="ED77" s="1">
        <f t="shared" si="159"/>
        <v>-6.0171320140499509E-5</v>
      </c>
      <c r="EE77" s="4">
        <f t="shared" si="160"/>
        <v>0</v>
      </c>
      <c r="EF77" s="4">
        <f t="shared" si="35"/>
        <v>10</v>
      </c>
      <c r="EG77" s="4">
        <f t="shared" si="161"/>
        <v>1.2747402362514197E-7</v>
      </c>
      <c r="EH77" s="4">
        <f t="shared" si="36"/>
        <v>7.1313833441429476E-9</v>
      </c>
      <c r="EI77" s="4">
        <f t="shared" si="37"/>
        <v>-100</v>
      </c>
      <c r="EJ77" s="4">
        <f t="shared" si="38"/>
        <v>-100</v>
      </c>
      <c r="EK77" s="4">
        <f t="shared" si="39"/>
        <v>-100</v>
      </c>
      <c r="EL77" s="1">
        <f t="shared" si="104"/>
        <v>100</v>
      </c>
      <c r="EM77" s="1">
        <f t="shared" si="105"/>
        <v>0</v>
      </c>
      <c r="EN77" s="1">
        <f t="shared" si="40"/>
        <v>2.8009999999999939</v>
      </c>
      <c r="EO77" s="4">
        <f t="shared" si="106"/>
        <v>0.49999999999999822</v>
      </c>
      <c r="EP77" s="1">
        <f t="shared" si="107"/>
        <v>2.2016238968072876E-5</v>
      </c>
      <c r="EQ77" s="4">
        <f t="shared" si="162"/>
        <v>-0.2113601495894081</v>
      </c>
      <c r="ER77" s="1">
        <f t="shared" si="163"/>
        <v>0.49999999999999822</v>
      </c>
      <c r="ES77" s="1">
        <f t="shared" si="41"/>
        <v>1.2747402362514197E-7</v>
      </c>
      <c r="ET77" s="1">
        <f t="shared" si="108"/>
        <v>1000.0000892318166</v>
      </c>
      <c r="EU77" s="1">
        <f t="shared" si="109"/>
        <v>513.50999999999817</v>
      </c>
      <c r="EV77" s="1">
        <f t="shared" si="110"/>
        <v>499.99999999999824</v>
      </c>
      <c r="EW77" s="1">
        <f t="shared" si="111"/>
        <v>500</v>
      </c>
      <c r="EX77" s="1">
        <f t="shared" si="112"/>
        <v>1.6996536483352262E-8</v>
      </c>
      <c r="EY77" s="4">
        <f t="shared" si="164"/>
        <v>0</v>
      </c>
      <c r="EZ77" s="1">
        <f t="shared" si="165"/>
        <v>-6.3737011812570985E-5</v>
      </c>
      <c r="FA77" s="4">
        <f t="shared" si="166"/>
        <v>0</v>
      </c>
      <c r="FB77" s="4">
        <f t="shared" si="42"/>
        <v>10</v>
      </c>
      <c r="FC77" s="4">
        <f t="shared" si="167"/>
        <v>1.3243556177186304E-7</v>
      </c>
      <c r="FD77" s="4">
        <f t="shared" si="43"/>
        <v>4.9615381467210685E-9</v>
      </c>
      <c r="FE77" s="4">
        <f t="shared" si="44"/>
        <v>-100</v>
      </c>
      <c r="FF77" s="4">
        <f t="shared" si="45"/>
        <v>-100</v>
      </c>
      <c r="FG77" s="4">
        <f t="shared" si="46"/>
        <v>-100</v>
      </c>
      <c r="FH77" s="1">
        <f t="shared" si="113"/>
        <v>100</v>
      </c>
      <c r="FI77" s="1">
        <f t="shared" si="114"/>
        <v>0</v>
      </c>
      <c r="FJ77" s="1">
        <f t="shared" si="47"/>
        <v>2.8009999999999939</v>
      </c>
      <c r="FK77" s="4">
        <f t="shared" si="115"/>
        <v>0.49999999999999822</v>
      </c>
      <c r="FL77" s="1">
        <f t="shared" si="116"/>
        <v>2.2873154019320046E-5</v>
      </c>
      <c r="FM77" s="4">
        <f t="shared" si="168"/>
        <v>-0.20728499454514798</v>
      </c>
      <c r="FN77" s="1">
        <f t="shared" si="169"/>
        <v>0.49999999999999822</v>
      </c>
      <c r="FO77" s="1">
        <f t="shared" si="48"/>
        <v>1.3243556177186304E-7</v>
      </c>
      <c r="FP77" s="1">
        <f t="shared" si="117"/>
        <v>1000.0000927048933</v>
      </c>
      <c r="FQ77" s="1">
        <f t="shared" si="118"/>
        <v>513.50999999999817</v>
      </c>
      <c r="FR77" s="1">
        <f t="shared" si="119"/>
        <v>499.99999999999824</v>
      </c>
      <c r="FS77" s="1">
        <f t="shared" si="120"/>
        <v>500</v>
      </c>
      <c r="FT77" s="1">
        <f t="shared" si="121"/>
        <v>1.7658074902915078E-8</v>
      </c>
      <c r="FU77" s="4">
        <f t="shared" si="170"/>
        <v>0</v>
      </c>
      <c r="FV77" s="1">
        <f t="shared" si="171"/>
        <v>-6.6217780885931526E-5</v>
      </c>
      <c r="FW77" s="4">
        <f t="shared" si="172"/>
        <v>0</v>
      </c>
      <c r="FX77" s="4">
        <f t="shared" si="49"/>
        <v>10</v>
      </c>
      <c r="FY77" s="4">
        <f t="shared" si="173"/>
        <v>1.3527238525096278E-7</v>
      </c>
      <c r="FZ77" s="4">
        <f t="shared" si="50"/>
        <v>2.8368234790997358E-9</v>
      </c>
      <c r="GA77" s="4">
        <f t="shared" si="51"/>
        <v>-100</v>
      </c>
      <c r="GB77" s="4">
        <f t="shared" si="52"/>
        <v>-100</v>
      </c>
      <c r="GC77" s="4">
        <f t="shared" si="53"/>
        <v>-100</v>
      </c>
      <c r="GD77" s="1">
        <f t="shared" si="122"/>
        <v>100</v>
      </c>
      <c r="GE77" s="1">
        <f t="shared" si="123"/>
        <v>0</v>
      </c>
      <c r="GF77" s="1">
        <f t="shared" si="54"/>
        <v>2.8009999999999939</v>
      </c>
      <c r="GG77" s="4">
        <f t="shared" si="124"/>
        <v>0.49999999999999822</v>
      </c>
      <c r="GH77" s="1">
        <f t="shared" si="125"/>
        <v>2.3363106260960754E-5</v>
      </c>
      <c r="GI77" s="4">
        <f t="shared" si="174"/>
        <v>-0.20544375508478901</v>
      </c>
      <c r="GJ77" s="1">
        <f t="shared" si="175"/>
        <v>0.49999999999999822</v>
      </c>
      <c r="GK77" s="1">
        <f t="shared" si="55"/>
        <v>1.3527238525096278E-7</v>
      </c>
      <c r="GL77" s="1">
        <f t="shared" si="126"/>
        <v>1000.0000946906697</v>
      </c>
      <c r="GM77" s="1">
        <f t="shared" si="127"/>
        <v>513.50999999999817</v>
      </c>
      <c r="GN77" s="1">
        <f t="shared" si="128"/>
        <v>499.99999999999824</v>
      </c>
      <c r="GO77" s="1">
        <f t="shared" si="129"/>
        <v>500</v>
      </c>
      <c r="GP77" s="1">
        <f t="shared" si="130"/>
        <v>1.8036318033461705E-8</v>
      </c>
      <c r="GQ77" s="4">
        <f t="shared" si="176"/>
        <v>0</v>
      </c>
      <c r="GR77" s="1">
        <f t="shared" si="177"/>
        <v>-6.7636192625481389E-5</v>
      </c>
      <c r="GS77" s="4">
        <f t="shared" si="178"/>
        <v>0</v>
      </c>
      <c r="GT77" s="4">
        <f t="shared" si="56"/>
        <v>10</v>
      </c>
      <c r="GU77" s="4">
        <f t="shared" si="179"/>
        <v>1.3740269576566925E-7</v>
      </c>
      <c r="GV77" s="4">
        <f t="shared" si="57"/>
        <v>2.1303105147064718E-9</v>
      </c>
      <c r="GW77" s="4">
        <v>210</v>
      </c>
      <c r="GX77" s="4"/>
      <c r="GY77" s="4"/>
      <c r="GZ77" s="4"/>
      <c r="HA77" s="4"/>
      <c r="HB77" s="4"/>
      <c r="HC77" s="4"/>
      <c r="HD77" s="4"/>
      <c r="HE77" s="4"/>
      <c r="HT77" s="3"/>
    </row>
    <row r="78" spans="1:232">
      <c r="A78" s="1">
        <v>60</v>
      </c>
      <c r="B78" s="1">
        <f t="shared" si="180"/>
        <v>100</v>
      </c>
      <c r="C78" s="1">
        <v>0</v>
      </c>
      <c r="D78" s="1">
        <f t="shared" si="1"/>
        <v>-100</v>
      </c>
      <c r="E78" s="1">
        <f t="shared" si="131"/>
        <v>205</v>
      </c>
      <c r="F78" s="1">
        <f t="shared" si="181"/>
        <v>2.8259999999999939</v>
      </c>
      <c r="G78" s="1">
        <f>'0.5Q 8-16'!GA78</f>
        <v>-100</v>
      </c>
      <c r="H78" s="1">
        <f>'0.5Q 8-16'!GB78</f>
        <v>-100</v>
      </c>
      <c r="I78" s="1">
        <f>'0.5Q 8-16'!GC78</f>
        <v>-100</v>
      </c>
      <c r="J78" s="1">
        <f>'0.5Q 8-16'!GD78</f>
        <v>100</v>
      </c>
      <c r="K78" s="1">
        <f>'0.5Q 8-16'!GE78</f>
        <v>0</v>
      </c>
      <c r="L78" s="1">
        <f>'0.5Q 8-16'!GF78</f>
        <v>2.8259999999999939</v>
      </c>
      <c r="M78" s="1">
        <f>'0.5Q 8-16'!GG78</f>
        <v>0.49999999999999822</v>
      </c>
      <c r="N78" s="1">
        <f>'0.5Q 8-16'!GH78</f>
        <v>6.904706516334216E-6</v>
      </c>
      <c r="O78" s="1">
        <f>'0.5Q 8-16'!GI78</f>
        <v>-0.23200285612906291</v>
      </c>
      <c r="P78" s="1">
        <f>'0.5Q 8-16'!GJ78</f>
        <v>0.49999999999999822</v>
      </c>
      <c r="Q78" s="1">
        <f>'0.5Q 8-16'!GK78</f>
        <v>3.9978250729575103E-8</v>
      </c>
      <c r="R78" s="1">
        <f>'0.5Q 8-16'!GL78</f>
        <v>1000.0000279847756</v>
      </c>
      <c r="S78" s="1">
        <f>'0.5Q 8-16'!GM78</f>
        <v>513.50999999999817</v>
      </c>
      <c r="T78" s="1">
        <f>'0.5Q 8-16'!GN78</f>
        <v>499.99999999999824</v>
      </c>
      <c r="U78" s="1">
        <f>'0.5Q 8-16'!GO78</f>
        <v>500</v>
      </c>
      <c r="V78" s="1">
        <f>'0.5Q 8-16'!GP78</f>
        <v>5.330433430610015E-9</v>
      </c>
      <c r="W78" s="1">
        <f>'0.5Q 8-16'!GQ78</f>
        <v>0</v>
      </c>
      <c r="X78" s="1">
        <f>'0.5Q 8-16'!GR78</f>
        <v>-1.9989125364787552E-5</v>
      </c>
      <c r="Y78" s="1">
        <f>'0.5Q 8-16'!GS78</f>
        <v>0</v>
      </c>
      <c r="Z78" s="1">
        <f>'0.5Q 8-16'!GT78</f>
        <v>10</v>
      </c>
      <c r="AA78" s="1">
        <f>'0.5Q 8-16'!GU78</f>
        <v>4.5450526527353802E-8</v>
      </c>
      <c r="AC78" s="4">
        <f t="shared" si="2"/>
        <v>-100</v>
      </c>
      <c r="AD78" s="4">
        <f t="shared" si="3"/>
        <v>-100</v>
      </c>
      <c r="AE78" s="4">
        <f t="shared" si="4"/>
        <v>-100</v>
      </c>
      <c r="AF78" s="1">
        <f t="shared" si="59"/>
        <v>100</v>
      </c>
      <c r="AG78" s="1">
        <f t="shared" si="60"/>
        <v>0</v>
      </c>
      <c r="AH78" s="1">
        <f t="shared" si="5"/>
        <v>2.8259999999999939</v>
      </c>
      <c r="AI78" s="4">
        <f t="shared" si="61"/>
        <v>0.49999999999999822</v>
      </c>
      <c r="AJ78" s="1">
        <f t="shared" si="62"/>
        <v>7.8498318700092941E-6</v>
      </c>
      <c r="AK78" s="4">
        <f t="shared" si="132"/>
        <v>-0.22415756013132335</v>
      </c>
      <c r="AL78" s="1">
        <f t="shared" si="133"/>
        <v>0.49999999999999822</v>
      </c>
      <c r="AM78" s="1">
        <f t="shared" si="6"/>
        <v>4.5450526527353802E-8</v>
      </c>
      <c r="AN78" s="1">
        <f t="shared" si="63"/>
        <v>1000.0000318153685</v>
      </c>
      <c r="AO78" s="1">
        <f t="shared" si="64"/>
        <v>513.50999999999817</v>
      </c>
      <c r="AP78" s="1">
        <f t="shared" si="65"/>
        <v>499.99999999999824</v>
      </c>
      <c r="AQ78" s="1">
        <f t="shared" si="66"/>
        <v>500</v>
      </c>
      <c r="AR78" s="1">
        <f t="shared" si="67"/>
        <v>6.0600702036471752E-9</v>
      </c>
      <c r="AS78" s="4">
        <f t="shared" si="134"/>
        <v>0</v>
      </c>
      <c r="AT78" s="1">
        <f t="shared" si="135"/>
        <v>-2.2725263263676901E-5</v>
      </c>
      <c r="AU78" s="4">
        <f t="shared" si="136"/>
        <v>0</v>
      </c>
      <c r="AV78" s="4">
        <f t="shared" si="7"/>
        <v>10</v>
      </c>
      <c r="AW78" s="4">
        <f t="shared" si="137"/>
        <v>4.8928875319064438E-8</v>
      </c>
      <c r="AX78" s="4">
        <f t="shared" si="8"/>
        <v>3.4783487917106363E-9</v>
      </c>
      <c r="AY78" s="4">
        <f t="shared" si="9"/>
        <v>-100</v>
      </c>
      <c r="AZ78" s="4">
        <f t="shared" si="10"/>
        <v>-100</v>
      </c>
      <c r="BA78" s="4">
        <f t="shared" si="11"/>
        <v>-100</v>
      </c>
      <c r="BB78" s="1">
        <f t="shared" si="68"/>
        <v>100</v>
      </c>
      <c r="BC78" s="1">
        <f t="shared" si="69"/>
        <v>0</v>
      </c>
      <c r="BD78" s="1">
        <f t="shared" si="12"/>
        <v>2.8259999999999939</v>
      </c>
      <c r="BE78" s="4">
        <f t="shared" si="70"/>
        <v>0.49999999999999822</v>
      </c>
      <c r="BF78" s="1">
        <f t="shared" si="71"/>
        <v>8.4505829566605227E-6</v>
      </c>
      <c r="BG78" s="4">
        <f t="shared" si="138"/>
        <v>-0.2163506246904674</v>
      </c>
      <c r="BH78" s="1">
        <f t="shared" si="139"/>
        <v>0.49999999999999822</v>
      </c>
      <c r="BI78" s="1">
        <f t="shared" si="13"/>
        <v>4.8928875319064438E-8</v>
      </c>
      <c r="BJ78" s="1">
        <f t="shared" si="72"/>
        <v>1000.0000342502127</v>
      </c>
      <c r="BK78" s="1">
        <f t="shared" si="73"/>
        <v>513.50999999999817</v>
      </c>
      <c r="BL78" s="1">
        <f t="shared" si="74"/>
        <v>499.99999999999824</v>
      </c>
      <c r="BM78" s="1">
        <f t="shared" si="75"/>
        <v>500</v>
      </c>
      <c r="BN78" s="1">
        <f t="shared" si="76"/>
        <v>6.5238500425419249E-9</v>
      </c>
      <c r="BO78" s="4">
        <f t="shared" si="140"/>
        <v>0</v>
      </c>
      <c r="BP78" s="1">
        <f t="shared" si="141"/>
        <v>-2.446443765953222E-5</v>
      </c>
      <c r="BQ78" s="4">
        <f t="shared" si="142"/>
        <v>0</v>
      </c>
      <c r="BR78" s="4">
        <f t="shared" si="14"/>
        <v>10</v>
      </c>
      <c r="BS78" s="4">
        <f t="shared" si="143"/>
        <v>5.0908293662159383E-8</v>
      </c>
      <c r="BT78" s="4">
        <f t="shared" si="15"/>
        <v>1.9794183430949453E-9</v>
      </c>
      <c r="BU78" s="4">
        <f t="shared" si="16"/>
        <v>-100</v>
      </c>
      <c r="BV78" s="4">
        <f t="shared" si="17"/>
        <v>-100</v>
      </c>
      <c r="BW78" s="4">
        <f t="shared" si="18"/>
        <v>-100</v>
      </c>
      <c r="BX78" s="1">
        <f t="shared" si="77"/>
        <v>100</v>
      </c>
      <c r="BY78" s="1">
        <f t="shared" si="78"/>
        <v>0</v>
      </c>
      <c r="BZ78" s="1">
        <f t="shared" si="19"/>
        <v>2.8259999999999939</v>
      </c>
      <c r="CA78" s="4">
        <f t="shared" si="79"/>
        <v>0.49999999999999822</v>
      </c>
      <c r="CB78" s="1">
        <f t="shared" si="80"/>
        <v>8.792451409699376E-6</v>
      </c>
      <c r="CC78" s="4">
        <f t="shared" si="144"/>
        <v>-0.21255344363318773</v>
      </c>
      <c r="CD78" s="1">
        <f t="shared" si="145"/>
        <v>0.49999999999999822</v>
      </c>
      <c r="CE78" s="1">
        <f t="shared" si="20"/>
        <v>5.0908293662159383E-8</v>
      </c>
      <c r="CF78" s="1">
        <f t="shared" si="81"/>
        <v>1000.0000356358056</v>
      </c>
      <c r="CG78" s="1">
        <f t="shared" si="82"/>
        <v>513.50999999999817</v>
      </c>
      <c r="CH78" s="1">
        <f t="shared" si="83"/>
        <v>499.99999999999824</v>
      </c>
      <c r="CI78" s="1">
        <f t="shared" si="84"/>
        <v>500</v>
      </c>
      <c r="CJ78" s="1">
        <f t="shared" si="85"/>
        <v>6.7877724882879179E-9</v>
      </c>
      <c r="CK78" s="4">
        <f t="shared" si="146"/>
        <v>0</v>
      </c>
      <c r="CL78" s="1">
        <f t="shared" si="147"/>
        <v>-2.5454146831079692E-5</v>
      </c>
      <c r="CM78" s="4">
        <f t="shared" si="148"/>
        <v>0</v>
      </c>
      <c r="CN78" s="4">
        <f t="shared" si="21"/>
        <v>10</v>
      </c>
      <c r="CO78" s="4">
        <f t="shared" si="149"/>
        <v>6.4484397442982198E-8</v>
      </c>
      <c r="CP78" s="4">
        <f t="shared" si="22"/>
        <v>1.3576103780822815E-8</v>
      </c>
      <c r="CQ78" s="4">
        <f t="shared" si="23"/>
        <v>-100</v>
      </c>
      <c r="CR78" s="4">
        <f t="shared" si="24"/>
        <v>-100</v>
      </c>
      <c r="CS78" s="4">
        <f t="shared" si="25"/>
        <v>-100</v>
      </c>
      <c r="CT78" s="1">
        <f t="shared" si="86"/>
        <v>100</v>
      </c>
      <c r="CU78" s="1">
        <f t="shared" si="87"/>
        <v>0</v>
      </c>
      <c r="CV78" s="1">
        <f t="shared" si="26"/>
        <v>2.8259999999999939</v>
      </c>
      <c r="CW78" s="4">
        <f t="shared" si="88"/>
        <v>0.49999999999999822</v>
      </c>
      <c r="CX78" s="1">
        <f t="shared" si="89"/>
        <v>1.1137201630912299E-5</v>
      </c>
      <c r="CY78" s="4">
        <f t="shared" si="150"/>
        <v>-0.21970997456110952</v>
      </c>
      <c r="CZ78" s="1">
        <f t="shared" si="151"/>
        <v>0.49999999999999822</v>
      </c>
      <c r="DA78" s="1">
        <f t="shared" si="27"/>
        <v>6.4484397442982198E-8</v>
      </c>
      <c r="DB78" s="1">
        <f t="shared" si="90"/>
        <v>1000.0000451390782</v>
      </c>
      <c r="DC78" s="1">
        <f t="shared" si="91"/>
        <v>513.50999999999817</v>
      </c>
      <c r="DD78" s="1">
        <f t="shared" si="92"/>
        <v>499.99999999999824</v>
      </c>
      <c r="DE78" s="1">
        <f t="shared" si="93"/>
        <v>500</v>
      </c>
      <c r="DF78" s="1">
        <f t="shared" si="94"/>
        <v>8.5979196590642951E-9</v>
      </c>
      <c r="DG78" s="4">
        <f t="shared" si="152"/>
        <v>0</v>
      </c>
      <c r="DH78" s="1">
        <f t="shared" si="153"/>
        <v>-3.22421987214911E-5</v>
      </c>
      <c r="DI78" s="4">
        <f t="shared" si="154"/>
        <v>0</v>
      </c>
      <c r="DJ78" s="4">
        <f t="shared" si="28"/>
        <v>10</v>
      </c>
      <c r="DK78" s="4">
        <f t="shared" si="155"/>
        <v>7.2205584168599411E-8</v>
      </c>
      <c r="DL78" s="4">
        <f t="shared" si="29"/>
        <v>7.7211867256172129E-9</v>
      </c>
      <c r="DM78" s="4">
        <f t="shared" si="30"/>
        <v>-100</v>
      </c>
      <c r="DN78" s="4">
        <f t="shared" si="31"/>
        <v>-100</v>
      </c>
      <c r="DO78" s="4">
        <f t="shared" si="32"/>
        <v>-100</v>
      </c>
      <c r="DP78" s="1">
        <f t="shared" si="95"/>
        <v>100</v>
      </c>
      <c r="DQ78" s="1">
        <f t="shared" si="96"/>
        <v>0</v>
      </c>
      <c r="DR78" s="1">
        <f t="shared" si="33"/>
        <v>2.8259999999999939</v>
      </c>
      <c r="DS78" s="4">
        <f t="shared" si="97"/>
        <v>0.49999999999999822</v>
      </c>
      <c r="DT78" s="1">
        <f t="shared" si="98"/>
        <v>1.2470739925492128E-5</v>
      </c>
      <c r="DU78" s="4">
        <f t="shared" si="156"/>
        <v>-0.21283731875751538</v>
      </c>
      <c r="DV78" s="1">
        <f t="shared" si="157"/>
        <v>0.49999999999999822</v>
      </c>
      <c r="DW78" s="1">
        <f t="shared" si="34"/>
        <v>7.2205584168599411E-8</v>
      </c>
      <c r="DX78" s="1">
        <f t="shared" si="99"/>
        <v>1000.0000505439089</v>
      </c>
      <c r="DY78" s="1">
        <f t="shared" si="100"/>
        <v>513.50999999999817</v>
      </c>
      <c r="DZ78" s="1">
        <f t="shared" si="101"/>
        <v>499.99999999999824</v>
      </c>
      <c r="EA78" s="1">
        <f t="shared" si="102"/>
        <v>500</v>
      </c>
      <c r="EB78" s="1">
        <f t="shared" si="103"/>
        <v>9.6274112224799231E-9</v>
      </c>
      <c r="EC78" s="4">
        <f t="shared" si="158"/>
        <v>0</v>
      </c>
      <c r="ED78" s="1">
        <f t="shared" si="159"/>
        <v>-3.6102792084299708E-5</v>
      </c>
      <c r="EE78" s="4">
        <f t="shared" si="160"/>
        <v>0</v>
      </c>
      <c r="EF78" s="4">
        <f t="shared" si="35"/>
        <v>10</v>
      </c>
      <c r="EG78" s="4">
        <f t="shared" si="161"/>
        <v>7.6484414175085182E-8</v>
      </c>
      <c r="EH78" s="4">
        <f t="shared" si="36"/>
        <v>4.2788300064857712E-9</v>
      </c>
      <c r="EI78" s="4">
        <f t="shared" si="37"/>
        <v>-100</v>
      </c>
      <c r="EJ78" s="4">
        <f t="shared" si="38"/>
        <v>-100</v>
      </c>
      <c r="EK78" s="4">
        <f t="shared" si="39"/>
        <v>-100</v>
      </c>
      <c r="EL78" s="1">
        <f t="shared" si="104"/>
        <v>100</v>
      </c>
      <c r="EM78" s="1">
        <f t="shared" si="105"/>
        <v>0</v>
      </c>
      <c r="EN78" s="1">
        <f t="shared" si="40"/>
        <v>2.8259999999999939</v>
      </c>
      <c r="EO78" s="4">
        <f t="shared" si="106"/>
        <v>0.49999999999999822</v>
      </c>
      <c r="EP78" s="1">
        <f t="shared" si="107"/>
        <v>1.3209743380843727E-5</v>
      </c>
      <c r="EQ78" s="4">
        <f t="shared" si="162"/>
        <v>-0.2113601495894081</v>
      </c>
      <c r="ER78" s="1">
        <f t="shared" si="163"/>
        <v>0.49999999999999822</v>
      </c>
      <c r="ES78" s="1">
        <f t="shared" si="41"/>
        <v>7.6484414175085182E-8</v>
      </c>
      <c r="ET78" s="1">
        <f t="shared" si="108"/>
        <v>1000.0000535390898</v>
      </c>
      <c r="EU78" s="1">
        <f t="shared" si="109"/>
        <v>513.50999999999817</v>
      </c>
      <c r="EV78" s="1">
        <f t="shared" si="110"/>
        <v>499.99999999999824</v>
      </c>
      <c r="EW78" s="1">
        <f t="shared" si="111"/>
        <v>500</v>
      </c>
      <c r="EX78" s="1">
        <f t="shared" si="112"/>
        <v>1.0197921890011357E-8</v>
      </c>
      <c r="EY78" s="4">
        <f t="shared" si="164"/>
        <v>0</v>
      </c>
      <c r="EZ78" s="1">
        <f t="shared" si="165"/>
        <v>-3.8242207087542594E-5</v>
      </c>
      <c r="FA78" s="4">
        <f t="shared" si="166"/>
        <v>0</v>
      </c>
      <c r="FB78" s="4">
        <f t="shared" si="42"/>
        <v>10</v>
      </c>
      <c r="FC78" s="4">
        <f t="shared" si="167"/>
        <v>7.9461337063117816E-8</v>
      </c>
      <c r="FD78" s="4">
        <f t="shared" si="43"/>
        <v>2.9769228880326332E-9</v>
      </c>
      <c r="FE78" s="4">
        <f t="shared" si="44"/>
        <v>-100</v>
      </c>
      <c r="FF78" s="4">
        <f t="shared" si="45"/>
        <v>-100</v>
      </c>
      <c r="FG78" s="4">
        <f t="shared" si="46"/>
        <v>-100</v>
      </c>
      <c r="FH78" s="1">
        <f t="shared" si="113"/>
        <v>100</v>
      </c>
      <c r="FI78" s="1">
        <f t="shared" si="114"/>
        <v>0</v>
      </c>
      <c r="FJ78" s="1">
        <f t="shared" si="47"/>
        <v>2.8259999999999939</v>
      </c>
      <c r="FK78" s="4">
        <f t="shared" si="115"/>
        <v>0.49999999999999822</v>
      </c>
      <c r="FL78" s="1">
        <f t="shared" si="116"/>
        <v>1.3723892411592026E-5</v>
      </c>
      <c r="FM78" s="4">
        <f t="shared" si="168"/>
        <v>-0.20728499454514798</v>
      </c>
      <c r="FN78" s="1">
        <f t="shared" si="169"/>
        <v>0.49999999999999822</v>
      </c>
      <c r="FO78" s="1">
        <f t="shared" si="48"/>
        <v>7.9461337063117816E-8</v>
      </c>
      <c r="FP78" s="1">
        <f t="shared" si="117"/>
        <v>1000.0000556229361</v>
      </c>
      <c r="FQ78" s="1">
        <f t="shared" si="118"/>
        <v>513.50999999999817</v>
      </c>
      <c r="FR78" s="1">
        <f t="shared" si="119"/>
        <v>499.99999999999824</v>
      </c>
      <c r="FS78" s="1">
        <f t="shared" si="120"/>
        <v>500</v>
      </c>
      <c r="FT78" s="1">
        <f t="shared" si="121"/>
        <v>1.0594844941749045E-8</v>
      </c>
      <c r="FU78" s="4">
        <f t="shared" si="170"/>
        <v>0</v>
      </c>
      <c r="FV78" s="1">
        <f t="shared" si="171"/>
        <v>-3.9730668531558909E-5</v>
      </c>
      <c r="FW78" s="4">
        <f t="shared" si="172"/>
        <v>0</v>
      </c>
      <c r="FX78" s="4">
        <f t="shared" si="49"/>
        <v>10</v>
      </c>
      <c r="FY78" s="4">
        <f t="shared" si="173"/>
        <v>8.1163431150577668E-8</v>
      </c>
      <c r="FZ78" s="4">
        <f t="shared" si="50"/>
        <v>1.7020940874598521E-9</v>
      </c>
      <c r="GA78" s="4">
        <f t="shared" si="51"/>
        <v>-100</v>
      </c>
      <c r="GB78" s="4">
        <f t="shared" si="52"/>
        <v>-100</v>
      </c>
      <c r="GC78" s="4">
        <f t="shared" si="53"/>
        <v>-100</v>
      </c>
      <c r="GD78" s="1">
        <f t="shared" si="122"/>
        <v>100</v>
      </c>
      <c r="GE78" s="1">
        <f t="shared" si="123"/>
        <v>0</v>
      </c>
      <c r="GF78" s="1">
        <f t="shared" si="54"/>
        <v>2.8259999999999939</v>
      </c>
      <c r="GG78" s="4">
        <f t="shared" si="124"/>
        <v>0.49999999999999822</v>
      </c>
      <c r="GH78" s="1">
        <f t="shared" si="125"/>
        <v>1.4017863756576451E-5</v>
      </c>
      <c r="GI78" s="4">
        <f t="shared" si="174"/>
        <v>-0.20544375508478901</v>
      </c>
      <c r="GJ78" s="1">
        <f t="shared" si="175"/>
        <v>0.49999999999999822</v>
      </c>
      <c r="GK78" s="1">
        <f t="shared" si="55"/>
        <v>8.1163431150577668E-8</v>
      </c>
      <c r="GL78" s="1">
        <f t="shared" si="126"/>
        <v>1000.0000568144019</v>
      </c>
      <c r="GM78" s="1">
        <f t="shared" si="127"/>
        <v>513.50999999999817</v>
      </c>
      <c r="GN78" s="1">
        <f t="shared" si="128"/>
        <v>499.99999999999824</v>
      </c>
      <c r="GO78" s="1">
        <f t="shared" si="129"/>
        <v>500</v>
      </c>
      <c r="GP78" s="1">
        <f t="shared" si="130"/>
        <v>1.0821790820077022E-8</v>
      </c>
      <c r="GQ78" s="4">
        <f t="shared" si="176"/>
        <v>0</v>
      </c>
      <c r="GR78" s="1">
        <f t="shared" si="177"/>
        <v>-4.0581715575288832E-5</v>
      </c>
      <c r="GS78" s="4">
        <f t="shared" si="178"/>
        <v>0</v>
      </c>
      <c r="GT78" s="4">
        <f t="shared" si="56"/>
        <v>10</v>
      </c>
      <c r="GU78" s="4">
        <f t="shared" si="179"/>
        <v>8.2441617459401546E-8</v>
      </c>
      <c r="GV78" s="4">
        <f t="shared" si="57"/>
        <v>1.2781863088238778E-9</v>
      </c>
      <c r="GW78" s="4">
        <v>205</v>
      </c>
      <c r="GX78" s="4"/>
      <c r="GY78" s="4"/>
      <c r="GZ78" s="4"/>
      <c r="HA78" s="4"/>
      <c r="HB78" s="4"/>
      <c r="HC78" s="4"/>
      <c r="HD78" s="4"/>
      <c r="HE78" s="4"/>
      <c r="HT78" s="3"/>
    </row>
    <row r="79" spans="1:232">
      <c r="A79" s="1">
        <v>61</v>
      </c>
      <c r="B79" s="1">
        <f t="shared" si="180"/>
        <v>100</v>
      </c>
      <c r="C79" s="1">
        <v>0</v>
      </c>
      <c r="D79" s="1">
        <f t="shared" si="1"/>
        <v>-100</v>
      </c>
      <c r="E79" s="1">
        <f t="shared" si="131"/>
        <v>200</v>
      </c>
      <c r="F79" s="1">
        <f t="shared" si="181"/>
        <v>2.8509999999999938</v>
      </c>
      <c r="G79" s="1">
        <f>'0.5Q 8-16'!GA79</f>
        <v>-100</v>
      </c>
      <c r="H79" s="1">
        <f>'0.5Q 8-16'!GB79</f>
        <v>-100</v>
      </c>
      <c r="I79" s="1">
        <f>'0.5Q 8-16'!GC79</f>
        <v>-100</v>
      </c>
      <c r="J79" s="1">
        <f>'0.5Q 8-16'!GD79</f>
        <v>100</v>
      </c>
      <c r="K79" s="1">
        <f>'0.5Q 8-16'!GE79</f>
        <v>0</v>
      </c>
      <c r="L79" s="1">
        <f>'0.5Q 8-16'!GF79</f>
        <v>2.8509999999999938</v>
      </c>
      <c r="M79" s="1">
        <f>'0.5Q 8-16'!GG79</f>
        <v>0.49999999999999822</v>
      </c>
      <c r="N79" s="1">
        <f>'0.5Q 8-16'!GH79</f>
        <v>4.1428239098005289E-6</v>
      </c>
      <c r="O79" s="1">
        <f>'0.5Q 8-16'!GI79</f>
        <v>-0.23200285612906291</v>
      </c>
      <c r="P79" s="1">
        <f>'0.5Q 8-16'!GJ79</f>
        <v>0.49999999999999822</v>
      </c>
      <c r="Q79" s="1">
        <f>'0.5Q 8-16'!GK79</f>
        <v>2.3986950437745061E-8</v>
      </c>
      <c r="R79" s="1">
        <f>'0.5Q 8-16'!GL79</f>
        <v>1000.0000167908654</v>
      </c>
      <c r="S79" s="1">
        <f>'0.5Q 8-16'!GM79</f>
        <v>513.50999999999817</v>
      </c>
      <c r="T79" s="1">
        <f>'0.5Q 8-16'!GN79</f>
        <v>499.99999999999824</v>
      </c>
      <c r="U79" s="1">
        <f>'0.5Q 8-16'!GO79</f>
        <v>500</v>
      </c>
      <c r="V79" s="1">
        <f>'0.5Q 8-16'!GP79</f>
        <v>3.1982600583660084E-9</v>
      </c>
      <c r="W79" s="1">
        <f>'0.5Q 8-16'!GQ79</f>
        <v>0</v>
      </c>
      <c r="X79" s="1">
        <f>'0.5Q 8-16'!GR79</f>
        <v>-1.199347521887253E-5</v>
      </c>
      <c r="Y79" s="1">
        <f>'0.5Q 8-16'!GS79</f>
        <v>0</v>
      </c>
      <c r="Z79" s="1">
        <f>'0.5Q 8-16'!GT79</f>
        <v>10</v>
      </c>
      <c r="AA79" s="1">
        <f>'0.5Q 8-16'!GU79</f>
        <v>2.7270315916412281E-8</v>
      </c>
      <c r="AC79" s="4">
        <f t="shared" si="2"/>
        <v>-100</v>
      </c>
      <c r="AD79" s="4">
        <f t="shared" si="3"/>
        <v>-100</v>
      </c>
      <c r="AE79" s="4">
        <f t="shared" si="4"/>
        <v>-100</v>
      </c>
      <c r="AF79" s="1">
        <f t="shared" si="59"/>
        <v>100</v>
      </c>
      <c r="AG79" s="1">
        <f t="shared" si="60"/>
        <v>0</v>
      </c>
      <c r="AH79" s="1">
        <f t="shared" si="5"/>
        <v>2.8509999999999938</v>
      </c>
      <c r="AI79" s="4">
        <f t="shared" si="61"/>
        <v>0.49999999999999822</v>
      </c>
      <c r="AJ79" s="1">
        <f t="shared" si="62"/>
        <v>4.7098991220055747E-6</v>
      </c>
      <c r="AK79" s="4">
        <f t="shared" si="132"/>
        <v>-0.22415756013132335</v>
      </c>
      <c r="AL79" s="1">
        <f t="shared" si="133"/>
        <v>0.49999999999999822</v>
      </c>
      <c r="AM79" s="1">
        <f t="shared" si="6"/>
        <v>2.7270315916412281E-8</v>
      </c>
      <c r="AN79" s="1">
        <f t="shared" si="63"/>
        <v>1000.000019089221</v>
      </c>
      <c r="AO79" s="1">
        <f t="shared" si="64"/>
        <v>513.50999999999817</v>
      </c>
      <c r="AP79" s="1">
        <f t="shared" si="65"/>
        <v>499.99999999999824</v>
      </c>
      <c r="AQ79" s="1">
        <f t="shared" si="66"/>
        <v>500</v>
      </c>
      <c r="AR79" s="1">
        <f t="shared" si="67"/>
        <v>3.636042122188304E-9</v>
      </c>
      <c r="AS79" s="4">
        <f t="shared" si="134"/>
        <v>0</v>
      </c>
      <c r="AT79" s="1">
        <f t="shared" si="135"/>
        <v>-1.363515795820614E-5</v>
      </c>
      <c r="AU79" s="4">
        <f t="shared" si="136"/>
        <v>0</v>
      </c>
      <c r="AV79" s="4">
        <f t="shared" si="7"/>
        <v>10</v>
      </c>
      <c r="AW79" s="4">
        <f t="shared" si="137"/>
        <v>2.9357325191438661E-8</v>
      </c>
      <c r="AX79" s="4">
        <f t="shared" si="8"/>
        <v>2.0870092750263804E-9</v>
      </c>
      <c r="AY79" s="4">
        <f t="shared" si="9"/>
        <v>-100</v>
      </c>
      <c r="AZ79" s="4">
        <f t="shared" si="10"/>
        <v>-100</v>
      </c>
      <c r="BA79" s="4">
        <f t="shared" si="11"/>
        <v>-100</v>
      </c>
      <c r="BB79" s="1">
        <f t="shared" si="68"/>
        <v>100</v>
      </c>
      <c r="BC79" s="1">
        <f t="shared" si="69"/>
        <v>0</v>
      </c>
      <c r="BD79" s="1">
        <f t="shared" si="12"/>
        <v>2.8509999999999938</v>
      </c>
      <c r="BE79" s="4">
        <f t="shared" si="70"/>
        <v>0.49999999999999822</v>
      </c>
      <c r="BF79" s="1">
        <f t="shared" si="71"/>
        <v>5.0703497739963153E-6</v>
      </c>
      <c r="BG79" s="4">
        <f t="shared" si="138"/>
        <v>-0.2163506246904674</v>
      </c>
      <c r="BH79" s="1">
        <f t="shared" si="139"/>
        <v>0.49999999999999822</v>
      </c>
      <c r="BI79" s="1">
        <f t="shared" si="13"/>
        <v>2.9357325191438661E-8</v>
      </c>
      <c r="BJ79" s="1">
        <f t="shared" si="72"/>
        <v>1000.0000205501276</v>
      </c>
      <c r="BK79" s="1">
        <f t="shared" si="73"/>
        <v>513.50999999999817</v>
      </c>
      <c r="BL79" s="1">
        <f t="shared" si="74"/>
        <v>499.99999999999824</v>
      </c>
      <c r="BM79" s="1">
        <f t="shared" si="75"/>
        <v>500</v>
      </c>
      <c r="BN79" s="1">
        <f t="shared" si="76"/>
        <v>3.914310025525155E-9</v>
      </c>
      <c r="BO79" s="4">
        <f t="shared" si="140"/>
        <v>0</v>
      </c>
      <c r="BP79" s="1">
        <f t="shared" si="141"/>
        <v>-1.4678662595719331E-5</v>
      </c>
      <c r="BQ79" s="4">
        <f t="shared" si="142"/>
        <v>0</v>
      </c>
      <c r="BR79" s="4">
        <f t="shared" si="14"/>
        <v>10</v>
      </c>
      <c r="BS79" s="4">
        <f t="shared" si="143"/>
        <v>3.0544976197295631E-8</v>
      </c>
      <c r="BT79" s="4">
        <f t="shared" si="15"/>
        <v>1.1876510058569698E-9</v>
      </c>
      <c r="BU79" s="4">
        <f t="shared" si="16"/>
        <v>-100</v>
      </c>
      <c r="BV79" s="4">
        <f t="shared" si="17"/>
        <v>-100</v>
      </c>
      <c r="BW79" s="4">
        <f t="shared" si="18"/>
        <v>-100</v>
      </c>
      <c r="BX79" s="1">
        <f t="shared" si="77"/>
        <v>100</v>
      </c>
      <c r="BY79" s="1">
        <f t="shared" si="78"/>
        <v>0</v>
      </c>
      <c r="BZ79" s="1">
        <f t="shared" si="19"/>
        <v>2.8509999999999938</v>
      </c>
      <c r="CA79" s="4">
        <f t="shared" si="79"/>
        <v>0.49999999999999822</v>
      </c>
      <c r="CB79" s="1">
        <f t="shared" si="80"/>
        <v>5.2754708458196244E-6</v>
      </c>
      <c r="CC79" s="4">
        <f t="shared" si="144"/>
        <v>-0.21255344363318773</v>
      </c>
      <c r="CD79" s="1">
        <f t="shared" si="145"/>
        <v>0.49999999999999822</v>
      </c>
      <c r="CE79" s="1">
        <f t="shared" si="20"/>
        <v>3.0544976197295631E-8</v>
      </c>
      <c r="CF79" s="1">
        <f t="shared" si="81"/>
        <v>1000.0000213814833</v>
      </c>
      <c r="CG79" s="1">
        <f t="shared" si="82"/>
        <v>513.50999999999817</v>
      </c>
      <c r="CH79" s="1">
        <f t="shared" si="83"/>
        <v>499.99999999999824</v>
      </c>
      <c r="CI79" s="1">
        <f t="shared" si="84"/>
        <v>500</v>
      </c>
      <c r="CJ79" s="1">
        <f t="shared" si="85"/>
        <v>4.0726634929727505E-9</v>
      </c>
      <c r="CK79" s="4">
        <f t="shared" si="146"/>
        <v>0</v>
      </c>
      <c r="CL79" s="1">
        <f t="shared" si="147"/>
        <v>-1.5272488098647816E-5</v>
      </c>
      <c r="CM79" s="4">
        <f t="shared" si="148"/>
        <v>0</v>
      </c>
      <c r="CN79" s="4">
        <f t="shared" si="21"/>
        <v>10</v>
      </c>
      <c r="CO79" s="4">
        <f t="shared" si="149"/>
        <v>3.8690638465789316E-8</v>
      </c>
      <c r="CP79" s="4">
        <f t="shared" si="22"/>
        <v>8.1456622684936852E-9</v>
      </c>
      <c r="CQ79" s="4">
        <f t="shared" si="23"/>
        <v>-100</v>
      </c>
      <c r="CR79" s="4">
        <f t="shared" si="24"/>
        <v>-100</v>
      </c>
      <c r="CS79" s="4">
        <f t="shared" si="25"/>
        <v>-100</v>
      </c>
      <c r="CT79" s="1">
        <f t="shared" si="86"/>
        <v>100</v>
      </c>
      <c r="CU79" s="1">
        <f t="shared" si="87"/>
        <v>0</v>
      </c>
      <c r="CV79" s="1">
        <f t="shared" si="26"/>
        <v>2.8509999999999938</v>
      </c>
      <c r="CW79" s="4">
        <f t="shared" si="88"/>
        <v>0.49999999999999822</v>
      </c>
      <c r="CX79" s="1">
        <f t="shared" si="89"/>
        <v>6.6823209785473773E-6</v>
      </c>
      <c r="CY79" s="4">
        <f t="shared" si="150"/>
        <v>-0.21970997456110952</v>
      </c>
      <c r="CZ79" s="1">
        <f t="shared" si="151"/>
        <v>0.49999999999999822</v>
      </c>
      <c r="DA79" s="1">
        <f t="shared" si="27"/>
        <v>3.8690638465789316E-8</v>
      </c>
      <c r="DB79" s="1">
        <f t="shared" si="90"/>
        <v>1000.0000270834469</v>
      </c>
      <c r="DC79" s="1">
        <f t="shared" si="91"/>
        <v>513.50999999999817</v>
      </c>
      <c r="DD79" s="1">
        <f t="shared" si="92"/>
        <v>499.99999999999824</v>
      </c>
      <c r="DE79" s="1">
        <f t="shared" si="93"/>
        <v>500</v>
      </c>
      <c r="DF79" s="1">
        <f t="shared" si="94"/>
        <v>5.1587517954385766E-9</v>
      </c>
      <c r="DG79" s="4">
        <f t="shared" si="152"/>
        <v>0</v>
      </c>
      <c r="DH79" s="1">
        <f t="shared" si="153"/>
        <v>-1.9345319232894658E-5</v>
      </c>
      <c r="DI79" s="4">
        <f t="shared" si="154"/>
        <v>0</v>
      </c>
      <c r="DJ79" s="4">
        <f t="shared" si="28"/>
        <v>10</v>
      </c>
      <c r="DK79" s="4">
        <f t="shared" si="155"/>
        <v>4.3323350501159645E-8</v>
      </c>
      <c r="DL79" s="4">
        <f t="shared" si="29"/>
        <v>4.6327120353703291E-9</v>
      </c>
      <c r="DM79" s="4">
        <f t="shared" si="30"/>
        <v>-100</v>
      </c>
      <c r="DN79" s="4">
        <f t="shared" si="31"/>
        <v>-100</v>
      </c>
      <c r="DO79" s="4">
        <f t="shared" si="32"/>
        <v>-100</v>
      </c>
      <c r="DP79" s="1">
        <f t="shared" si="95"/>
        <v>100</v>
      </c>
      <c r="DQ79" s="1">
        <f t="shared" si="96"/>
        <v>0</v>
      </c>
      <c r="DR79" s="1">
        <f t="shared" si="33"/>
        <v>2.8509999999999938</v>
      </c>
      <c r="DS79" s="4">
        <f t="shared" si="97"/>
        <v>0.49999999999999822</v>
      </c>
      <c r="DT79" s="1">
        <f t="shared" si="98"/>
        <v>7.4824439552952749E-6</v>
      </c>
      <c r="DU79" s="4">
        <f t="shared" si="156"/>
        <v>-0.21283731875751538</v>
      </c>
      <c r="DV79" s="1">
        <f t="shared" si="157"/>
        <v>0.49999999999999822</v>
      </c>
      <c r="DW79" s="1">
        <f t="shared" si="34"/>
        <v>4.3323350501159645E-8</v>
      </c>
      <c r="DX79" s="1">
        <f t="shared" si="99"/>
        <v>1000.0000303263454</v>
      </c>
      <c r="DY79" s="1">
        <f t="shared" si="100"/>
        <v>513.50999999999817</v>
      </c>
      <c r="DZ79" s="1">
        <f t="shared" si="101"/>
        <v>499.99999999999824</v>
      </c>
      <c r="EA79" s="1">
        <f t="shared" si="102"/>
        <v>500</v>
      </c>
      <c r="EB79" s="1">
        <f t="shared" si="103"/>
        <v>5.776446733487953E-9</v>
      </c>
      <c r="EC79" s="4">
        <f t="shared" si="158"/>
        <v>0</v>
      </c>
      <c r="ED79" s="1">
        <f t="shared" si="159"/>
        <v>-2.1661675250579821E-5</v>
      </c>
      <c r="EE79" s="4">
        <f t="shared" si="160"/>
        <v>0</v>
      </c>
      <c r="EF79" s="4">
        <f t="shared" si="35"/>
        <v>10</v>
      </c>
      <c r="EG79" s="4">
        <f t="shared" si="161"/>
        <v>4.5890648505051108E-8</v>
      </c>
      <c r="EH79" s="4">
        <f t="shared" si="36"/>
        <v>2.5672980038914627E-9</v>
      </c>
      <c r="EI79" s="4">
        <f t="shared" si="37"/>
        <v>-100</v>
      </c>
      <c r="EJ79" s="4">
        <f t="shared" si="38"/>
        <v>-100</v>
      </c>
      <c r="EK79" s="4">
        <f t="shared" si="39"/>
        <v>-100</v>
      </c>
      <c r="EL79" s="1">
        <f t="shared" si="104"/>
        <v>100</v>
      </c>
      <c r="EM79" s="1">
        <f t="shared" si="105"/>
        <v>0</v>
      </c>
      <c r="EN79" s="1">
        <f t="shared" si="40"/>
        <v>2.8509999999999938</v>
      </c>
      <c r="EO79" s="4">
        <f t="shared" si="106"/>
        <v>0.49999999999999822</v>
      </c>
      <c r="EP79" s="1">
        <f t="shared" si="107"/>
        <v>7.925846028506237E-6</v>
      </c>
      <c r="EQ79" s="4">
        <f t="shared" si="162"/>
        <v>-0.2113601495894081</v>
      </c>
      <c r="ER79" s="1">
        <f t="shared" si="163"/>
        <v>0.49999999999999822</v>
      </c>
      <c r="ES79" s="1">
        <f t="shared" si="41"/>
        <v>4.5890648505051108E-8</v>
      </c>
      <c r="ET79" s="1">
        <f t="shared" si="108"/>
        <v>1000.0000321234539</v>
      </c>
      <c r="EU79" s="1">
        <f t="shared" si="109"/>
        <v>513.50999999999817</v>
      </c>
      <c r="EV79" s="1">
        <f t="shared" si="110"/>
        <v>499.99999999999824</v>
      </c>
      <c r="EW79" s="1">
        <f t="shared" si="111"/>
        <v>500</v>
      </c>
      <c r="EX79" s="1">
        <f t="shared" si="112"/>
        <v>6.1187531340068152E-9</v>
      </c>
      <c r="EY79" s="4">
        <f t="shared" si="164"/>
        <v>0</v>
      </c>
      <c r="EZ79" s="1">
        <f t="shared" si="165"/>
        <v>-2.2945324252525554E-5</v>
      </c>
      <c r="FA79" s="4">
        <f t="shared" si="166"/>
        <v>0</v>
      </c>
      <c r="FB79" s="4">
        <f t="shared" si="42"/>
        <v>10</v>
      </c>
      <c r="FC79" s="4">
        <f t="shared" si="167"/>
        <v>4.7676802237870688E-8</v>
      </c>
      <c r="FD79" s="4">
        <f t="shared" si="43"/>
        <v>1.7861537328195799E-9</v>
      </c>
      <c r="FE79" s="4">
        <f t="shared" si="44"/>
        <v>-100</v>
      </c>
      <c r="FF79" s="4">
        <f t="shared" si="45"/>
        <v>-100</v>
      </c>
      <c r="FG79" s="4">
        <f t="shared" si="46"/>
        <v>-100</v>
      </c>
      <c r="FH79" s="1">
        <f t="shared" si="113"/>
        <v>100</v>
      </c>
      <c r="FI79" s="1">
        <f t="shared" si="114"/>
        <v>0</v>
      </c>
      <c r="FJ79" s="1">
        <f t="shared" si="47"/>
        <v>2.8509999999999938</v>
      </c>
      <c r="FK79" s="4">
        <f t="shared" si="115"/>
        <v>0.49999999999999822</v>
      </c>
      <c r="FL79" s="1">
        <f t="shared" si="116"/>
        <v>8.2343354469552144E-6</v>
      </c>
      <c r="FM79" s="4">
        <f t="shared" si="168"/>
        <v>-0.20728499454514798</v>
      </c>
      <c r="FN79" s="1">
        <f t="shared" si="169"/>
        <v>0.49999999999999822</v>
      </c>
      <c r="FO79" s="1">
        <f t="shared" si="48"/>
        <v>4.7676802237870688E-8</v>
      </c>
      <c r="FP79" s="1">
        <f t="shared" si="117"/>
        <v>1000.0000333737615</v>
      </c>
      <c r="FQ79" s="1">
        <f t="shared" si="118"/>
        <v>513.50999999999817</v>
      </c>
      <c r="FR79" s="1">
        <f t="shared" si="119"/>
        <v>499.99999999999824</v>
      </c>
      <c r="FS79" s="1">
        <f t="shared" si="120"/>
        <v>500</v>
      </c>
      <c r="FT79" s="1">
        <f t="shared" si="121"/>
        <v>6.3569069650494258E-9</v>
      </c>
      <c r="FU79" s="4">
        <f t="shared" si="170"/>
        <v>0</v>
      </c>
      <c r="FV79" s="1">
        <f t="shared" si="171"/>
        <v>-2.3838401118935343E-5</v>
      </c>
      <c r="FW79" s="4">
        <f t="shared" si="172"/>
        <v>0</v>
      </c>
      <c r="FX79" s="4">
        <f t="shared" si="49"/>
        <v>10</v>
      </c>
      <c r="FY79" s="4">
        <f t="shared" si="173"/>
        <v>4.8698058690346598E-8</v>
      </c>
      <c r="FZ79" s="4">
        <f t="shared" si="50"/>
        <v>1.0212564524759099E-9</v>
      </c>
      <c r="GA79" s="4">
        <f t="shared" si="51"/>
        <v>-100</v>
      </c>
      <c r="GB79" s="4">
        <f t="shared" si="52"/>
        <v>-100</v>
      </c>
      <c r="GC79" s="4">
        <f t="shared" si="53"/>
        <v>-100</v>
      </c>
      <c r="GD79" s="1">
        <f t="shared" si="122"/>
        <v>100</v>
      </c>
      <c r="GE79" s="1">
        <f t="shared" si="123"/>
        <v>0</v>
      </c>
      <c r="GF79" s="1">
        <f t="shared" si="54"/>
        <v>2.8509999999999938</v>
      </c>
      <c r="GG79" s="4">
        <f t="shared" si="124"/>
        <v>0.49999999999999822</v>
      </c>
      <c r="GH79" s="1">
        <f t="shared" si="125"/>
        <v>8.410718253945873E-6</v>
      </c>
      <c r="GI79" s="4">
        <f t="shared" si="174"/>
        <v>-0.20544375508478901</v>
      </c>
      <c r="GJ79" s="1">
        <f t="shared" si="175"/>
        <v>0.49999999999999822</v>
      </c>
      <c r="GK79" s="1">
        <f t="shared" si="55"/>
        <v>4.8698058690346598E-8</v>
      </c>
      <c r="GL79" s="1">
        <f t="shared" si="126"/>
        <v>1000.000034088641</v>
      </c>
      <c r="GM79" s="1">
        <f t="shared" si="127"/>
        <v>513.50999999999817</v>
      </c>
      <c r="GN79" s="1">
        <f t="shared" si="128"/>
        <v>499.99999999999824</v>
      </c>
      <c r="GO79" s="1">
        <f t="shared" si="129"/>
        <v>500</v>
      </c>
      <c r="GP79" s="1">
        <f t="shared" si="130"/>
        <v>6.4930744920462138E-9</v>
      </c>
      <c r="GQ79" s="4">
        <f t="shared" si="176"/>
        <v>0</v>
      </c>
      <c r="GR79" s="1">
        <f t="shared" si="177"/>
        <v>-2.4349029345173298E-5</v>
      </c>
      <c r="GS79" s="4">
        <f t="shared" si="178"/>
        <v>0</v>
      </c>
      <c r="GT79" s="4">
        <f t="shared" si="56"/>
        <v>10</v>
      </c>
      <c r="GU79" s="4">
        <f t="shared" si="179"/>
        <v>4.9464970475640926E-8</v>
      </c>
      <c r="GV79" s="4">
        <f t="shared" si="57"/>
        <v>7.6691178529432801E-10</v>
      </c>
      <c r="GW79" s="4">
        <v>200</v>
      </c>
      <c r="GX79" s="4"/>
      <c r="GY79" s="4"/>
      <c r="GZ79" s="4"/>
      <c r="HA79" s="4"/>
      <c r="HB79" s="4"/>
      <c r="HC79" s="4"/>
      <c r="HD79" s="4"/>
      <c r="HE79" s="4"/>
      <c r="HT79" s="3"/>
    </row>
    <row r="80" spans="1:232">
      <c r="A80" s="1">
        <v>62</v>
      </c>
      <c r="B80" s="1">
        <f t="shared" si="180"/>
        <v>100</v>
      </c>
      <c r="C80" s="1">
        <v>0</v>
      </c>
      <c r="D80" s="1">
        <f t="shared" si="1"/>
        <v>-100</v>
      </c>
      <c r="E80" s="1">
        <f t="shared" si="131"/>
        <v>195</v>
      </c>
      <c r="F80" s="1">
        <f t="shared" si="181"/>
        <v>2.8759999999999937</v>
      </c>
      <c r="G80" s="1">
        <f>'0.5Q 8-16'!GA80</f>
        <v>-100</v>
      </c>
      <c r="H80" s="1">
        <f>'0.5Q 8-16'!GB80</f>
        <v>-100</v>
      </c>
      <c r="I80" s="1">
        <f>'0.5Q 8-16'!GC80</f>
        <v>-100</v>
      </c>
      <c r="J80" s="1">
        <f>'0.5Q 8-16'!GD80</f>
        <v>100</v>
      </c>
      <c r="K80" s="1">
        <f>'0.5Q 8-16'!GE80</f>
        <v>0</v>
      </c>
      <c r="L80" s="1">
        <f>'0.5Q 8-16'!GF80</f>
        <v>2.8759999999999937</v>
      </c>
      <c r="M80" s="1">
        <f>'0.5Q 8-16'!GG80</f>
        <v>0.49999999999999822</v>
      </c>
      <c r="N80" s="1">
        <f>'0.5Q 8-16'!GH80</f>
        <v>2.485694345880317E-6</v>
      </c>
      <c r="O80" s="1">
        <f>'0.5Q 8-16'!GI80</f>
        <v>-0.23200285612906291</v>
      </c>
      <c r="P80" s="1">
        <f>'0.5Q 8-16'!GJ80</f>
        <v>0.49999999999999822</v>
      </c>
      <c r="Q80" s="1">
        <f>'0.5Q 8-16'!GK80</f>
        <v>1.4392170262647035E-8</v>
      </c>
      <c r="R80" s="1">
        <f>'0.5Q 8-16'!GL80</f>
        <v>1000.0000100745192</v>
      </c>
      <c r="S80" s="1">
        <f>'0.5Q 8-16'!GM80</f>
        <v>513.50999999999817</v>
      </c>
      <c r="T80" s="1">
        <f>'0.5Q 8-16'!GN80</f>
        <v>499.99999999999824</v>
      </c>
      <c r="U80" s="1">
        <f>'0.5Q 8-16'!GO80</f>
        <v>500</v>
      </c>
      <c r="V80" s="1">
        <f>'0.5Q 8-16'!GP80</f>
        <v>1.918956035019605E-9</v>
      </c>
      <c r="W80" s="1">
        <f>'0.5Q 8-16'!GQ80</f>
        <v>0</v>
      </c>
      <c r="X80" s="1">
        <f>'0.5Q 8-16'!GR80</f>
        <v>-7.1960851313235174E-6</v>
      </c>
      <c r="Y80" s="1">
        <f>'0.5Q 8-16'!GS80</f>
        <v>0</v>
      </c>
      <c r="Z80" s="1">
        <f>'0.5Q 8-16'!GT80</f>
        <v>10</v>
      </c>
      <c r="AA80" s="1">
        <f>'0.5Q 8-16'!GU80</f>
        <v>1.6362189549847367E-8</v>
      </c>
      <c r="AC80" s="4">
        <f t="shared" si="2"/>
        <v>-100</v>
      </c>
      <c r="AD80" s="4">
        <f t="shared" si="3"/>
        <v>-100</v>
      </c>
      <c r="AE80" s="4">
        <f t="shared" si="4"/>
        <v>-100</v>
      </c>
      <c r="AF80" s="1">
        <f t="shared" si="59"/>
        <v>100</v>
      </c>
      <c r="AG80" s="1">
        <f t="shared" si="60"/>
        <v>0</v>
      </c>
      <c r="AH80" s="1">
        <f t="shared" si="5"/>
        <v>2.8759999999999937</v>
      </c>
      <c r="AI80" s="4">
        <f t="shared" si="61"/>
        <v>0.49999999999999822</v>
      </c>
      <c r="AJ80" s="1">
        <f t="shared" si="62"/>
        <v>2.8259394732033454E-6</v>
      </c>
      <c r="AK80" s="4">
        <f t="shared" si="132"/>
        <v>-0.22415756013132335</v>
      </c>
      <c r="AL80" s="1">
        <f t="shared" si="133"/>
        <v>0.49999999999999822</v>
      </c>
      <c r="AM80" s="1">
        <f t="shared" si="6"/>
        <v>1.6362189549847367E-8</v>
      </c>
      <c r="AN80" s="1">
        <f t="shared" si="63"/>
        <v>1000.0000114535328</v>
      </c>
      <c r="AO80" s="1">
        <f t="shared" si="64"/>
        <v>513.50999999999817</v>
      </c>
      <c r="AP80" s="1">
        <f t="shared" si="65"/>
        <v>499.99999999999824</v>
      </c>
      <c r="AQ80" s="1">
        <f t="shared" si="66"/>
        <v>500</v>
      </c>
      <c r="AR80" s="1">
        <f t="shared" si="67"/>
        <v>2.1816252733129827E-9</v>
      </c>
      <c r="AS80" s="4">
        <f t="shared" si="134"/>
        <v>0</v>
      </c>
      <c r="AT80" s="1">
        <f t="shared" si="135"/>
        <v>-8.1810947749236829E-6</v>
      </c>
      <c r="AU80" s="4">
        <f t="shared" si="136"/>
        <v>0</v>
      </c>
      <c r="AV80" s="4">
        <f t="shared" si="7"/>
        <v>10</v>
      </c>
      <c r="AW80" s="4">
        <f t="shared" si="137"/>
        <v>1.7614395114863195E-8</v>
      </c>
      <c r="AX80" s="4">
        <f t="shared" si="8"/>
        <v>1.2522055650158283E-9</v>
      </c>
      <c r="AY80" s="4">
        <f t="shared" si="9"/>
        <v>-100</v>
      </c>
      <c r="AZ80" s="4">
        <f t="shared" si="10"/>
        <v>-100</v>
      </c>
      <c r="BA80" s="4">
        <f t="shared" si="11"/>
        <v>-100</v>
      </c>
      <c r="BB80" s="1">
        <f t="shared" si="68"/>
        <v>100</v>
      </c>
      <c r="BC80" s="1">
        <f t="shared" si="69"/>
        <v>0</v>
      </c>
      <c r="BD80" s="1">
        <f t="shared" si="12"/>
        <v>2.8759999999999937</v>
      </c>
      <c r="BE80" s="4">
        <f t="shared" si="70"/>
        <v>0.49999999999999822</v>
      </c>
      <c r="BF80" s="1">
        <f t="shared" si="71"/>
        <v>3.0422098643977892E-6</v>
      </c>
      <c r="BG80" s="4">
        <f t="shared" si="138"/>
        <v>-0.2163506246904674</v>
      </c>
      <c r="BH80" s="1">
        <f t="shared" si="139"/>
        <v>0.49999999999999822</v>
      </c>
      <c r="BI80" s="1">
        <f t="shared" si="13"/>
        <v>1.7614395114863195E-8</v>
      </c>
      <c r="BJ80" s="1">
        <f t="shared" si="72"/>
        <v>1000.0000123300765</v>
      </c>
      <c r="BK80" s="1">
        <f t="shared" si="73"/>
        <v>513.50999999999817</v>
      </c>
      <c r="BL80" s="1">
        <f t="shared" si="74"/>
        <v>499.99999999999824</v>
      </c>
      <c r="BM80" s="1">
        <f t="shared" si="75"/>
        <v>500</v>
      </c>
      <c r="BN80" s="1">
        <f t="shared" si="76"/>
        <v>2.3485860153150931E-9</v>
      </c>
      <c r="BO80" s="4">
        <f t="shared" si="140"/>
        <v>0</v>
      </c>
      <c r="BP80" s="1">
        <f t="shared" si="141"/>
        <v>-8.8071975574315977E-6</v>
      </c>
      <c r="BQ80" s="4">
        <f t="shared" si="142"/>
        <v>0</v>
      </c>
      <c r="BR80" s="4">
        <f t="shared" si="14"/>
        <v>10</v>
      </c>
      <c r="BS80" s="4">
        <f t="shared" si="143"/>
        <v>1.8326985718377379E-8</v>
      </c>
      <c r="BT80" s="4">
        <f t="shared" si="15"/>
        <v>7.1259060351418388E-10</v>
      </c>
      <c r="BU80" s="4">
        <f t="shared" si="16"/>
        <v>-100</v>
      </c>
      <c r="BV80" s="4">
        <f t="shared" si="17"/>
        <v>-100</v>
      </c>
      <c r="BW80" s="4">
        <f t="shared" si="18"/>
        <v>-100</v>
      </c>
      <c r="BX80" s="1">
        <f t="shared" si="77"/>
        <v>100</v>
      </c>
      <c r="BY80" s="1">
        <f t="shared" si="78"/>
        <v>0</v>
      </c>
      <c r="BZ80" s="1">
        <f t="shared" si="19"/>
        <v>2.8759999999999937</v>
      </c>
      <c r="CA80" s="4">
        <f t="shared" si="79"/>
        <v>0.49999999999999822</v>
      </c>
      <c r="CB80" s="1">
        <f t="shared" si="80"/>
        <v>3.1652825074917752E-6</v>
      </c>
      <c r="CC80" s="4">
        <f t="shared" si="144"/>
        <v>-0.21255344363318773</v>
      </c>
      <c r="CD80" s="1">
        <f t="shared" si="145"/>
        <v>0.49999999999999822</v>
      </c>
      <c r="CE80" s="1">
        <f t="shared" si="20"/>
        <v>1.8326985718377379E-8</v>
      </c>
      <c r="CF80" s="1">
        <f t="shared" si="81"/>
        <v>1000.0000128288899</v>
      </c>
      <c r="CG80" s="1">
        <f t="shared" si="82"/>
        <v>513.50999999999817</v>
      </c>
      <c r="CH80" s="1">
        <f t="shared" si="83"/>
        <v>499.99999999999824</v>
      </c>
      <c r="CI80" s="1">
        <f t="shared" si="84"/>
        <v>500</v>
      </c>
      <c r="CJ80" s="1">
        <f t="shared" si="85"/>
        <v>2.4435980957836507E-9</v>
      </c>
      <c r="CK80" s="4">
        <f t="shared" si="146"/>
        <v>0</v>
      </c>
      <c r="CL80" s="1">
        <f t="shared" si="147"/>
        <v>-9.1634928591886893E-6</v>
      </c>
      <c r="CM80" s="4">
        <f t="shared" si="148"/>
        <v>0</v>
      </c>
      <c r="CN80" s="4">
        <f t="shared" si="21"/>
        <v>10</v>
      </c>
      <c r="CO80" s="4">
        <f t="shared" si="149"/>
        <v>2.3214383079473589E-8</v>
      </c>
      <c r="CP80" s="4">
        <f t="shared" si="22"/>
        <v>4.8873973610962105E-9</v>
      </c>
      <c r="CQ80" s="4">
        <f t="shared" si="23"/>
        <v>-100</v>
      </c>
      <c r="CR80" s="4">
        <f t="shared" si="24"/>
        <v>-100</v>
      </c>
      <c r="CS80" s="4">
        <f t="shared" si="25"/>
        <v>-100</v>
      </c>
      <c r="CT80" s="1">
        <f t="shared" si="86"/>
        <v>100</v>
      </c>
      <c r="CU80" s="1">
        <f t="shared" si="87"/>
        <v>0</v>
      </c>
      <c r="CV80" s="1">
        <f t="shared" si="26"/>
        <v>2.8759999999999937</v>
      </c>
      <c r="CW80" s="4">
        <f t="shared" si="88"/>
        <v>0.49999999999999822</v>
      </c>
      <c r="CX80" s="1">
        <f t="shared" si="89"/>
        <v>4.0093925871284259E-6</v>
      </c>
      <c r="CY80" s="4">
        <f t="shared" si="150"/>
        <v>-0.21970997456110952</v>
      </c>
      <c r="CZ80" s="1">
        <f t="shared" si="151"/>
        <v>0.49999999999999822</v>
      </c>
      <c r="DA80" s="1">
        <f t="shared" si="27"/>
        <v>2.3214383079473589E-8</v>
      </c>
      <c r="DB80" s="1">
        <f t="shared" si="90"/>
        <v>1000.0000162500681</v>
      </c>
      <c r="DC80" s="1">
        <f t="shared" si="91"/>
        <v>513.50999999999817</v>
      </c>
      <c r="DD80" s="1">
        <f t="shared" si="92"/>
        <v>499.99999999999824</v>
      </c>
      <c r="DE80" s="1">
        <f t="shared" si="93"/>
        <v>500</v>
      </c>
      <c r="DF80" s="1">
        <f t="shared" si="94"/>
        <v>3.0952510772631454E-9</v>
      </c>
      <c r="DG80" s="4">
        <f t="shared" si="152"/>
        <v>0</v>
      </c>
      <c r="DH80" s="1">
        <f t="shared" si="153"/>
        <v>-1.1607191539736795E-5</v>
      </c>
      <c r="DI80" s="4">
        <f t="shared" si="154"/>
        <v>0</v>
      </c>
      <c r="DJ80" s="4">
        <f t="shared" si="28"/>
        <v>10</v>
      </c>
      <c r="DK80" s="4">
        <f t="shared" si="155"/>
        <v>2.5994010300695787E-8</v>
      </c>
      <c r="DL80" s="4">
        <f t="shared" si="29"/>
        <v>2.7796272212221981E-9</v>
      </c>
      <c r="DM80" s="4">
        <f t="shared" si="30"/>
        <v>-100</v>
      </c>
      <c r="DN80" s="4">
        <f t="shared" si="31"/>
        <v>-100</v>
      </c>
      <c r="DO80" s="4">
        <f t="shared" si="32"/>
        <v>-100</v>
      </c>
      <c r="DP80" s="1">
        <f t="shared" si="95"/>
        <v>100</v>
      </c>
      <c r="DQ80" s="1">
        <f t="shared" si="96"/>
        <v>0</v>
      </c>
      <c r="DR80" s="1">
        <f t="shared" si="33"/>
        <v>2.8759999999999937</v>
      </c>
      <c r="DS80" s="4">
        <f t="shared" si="97"/>
        <v>0.49999999999999822</v>
      </c>
      <c r="DT80" s="1">
        <f t="shared" si="98"/>
        <v>4.4894663731771653E-6</v>
      </c>
      <c r="DU80" s="4">
        <f t="shared" si="156"/>
        <v>-0.21283731875751538</v>
      </c>
      <c r="DV80" s="1">
        <f t="shared" si="157"/>
        <v>0.49999999999999822</v>
      </c>
      <c r="DW80" s="1">
        <f t="shared" si="34"/>
        <v>2.5994010300695787E-8</v>
      </c>
      <c r="DX80" s="1">
        <f t="shared" si="99"/>
        <v>1000.0000181958073</v>
      </c>
      <c r="DY80" s="1">
        <f t="shared" si="100"/>
        <v>513.50999999999817</v>
      </c>
      <c r="DZ80" s="1">
        <f t="shared" si="101"/>
        <v>499.99999999999824</v>
      </c>
      <c r="EA80" s="1">
        <f t="shared" si="102"/>
        <v>500</v>
      </c>
      <c r="EB80" s="1">
        <f t="shared" si="103"/>
        <v>3.4658680400927717E-9</v>
      </c>
      <c r="EC80" s="4">
        <f t="shared" si="158"/>
        <v>0</v>
      </c>
      <c r="ED80" s="1">
        <f t="shared" si="159"/>
        <v>-1.2997005150347894E-5</v>
      </c>
      <c r="EE80" s="4">
        <f t="shared" si="160"/>
        <v>0</v>
      </c>
      <c r="EF80" s="4">
        <f t="shared" si="35"/>
        <v>10</v>
      </c>
      <c r="EG80" s="4">
        <f t="shared" si="161"/>
        <v>2.7534389103030664E-8</v>
      </c>
      <c r="EH80" s="4">
        <f t="shared" si="36"/>
        <v>1.540378802334877E-9</v>
      </c>
      <c r="EI80" s="4">
        <f t="shared" si="37"/>
        <v>-100</v>
      </c>
      <c r="EJ80" s="4">
        <f t="shared" si="38"/>
        <v>-100</v>
      </c>
      <c r="EK80" s="4">
        <f t="shared" si="39"/>
        <v>-100</v>
      </c>
      <c r="EL80" s="1">
        <f t="shared" si="104"/>
        <v>100</v>
      </c>
      <c r="EM80" s="1">
        <f t="shared" si="105"/>
        <v>0</v>
      </c>
      <c r="EN80" s="1">
        <f t="shared" si="40"/>
        <v>2.8759999999999937</v>
      </c>
      <c r="EO80" s="4">
        <f t="shared" si="106"/>
        <v>0.49999999999999822</v>
      </c>
      <c r="EP80" s="1">
        <f t="shared" si="107"/>
        <v>4.7555076171037417E-6</v>
      </c>
      <c r="EQ80" s="4">
        <f t="shared" si="162"/>
        <v>-0.2113601495894081</v>
      </c>
      <c r="ER80" s="1">
        <f t="shared" si="163"/>
        <v>0.49999999999999822</v>
      </c>
      <c r="ES80" s="1">
        <f t="shared" si="41"/>
        <v>2.7534389103030664E-8</v>
      </c>
      <c r="ET80" s="1">
        <f t="shared" si="108"/>
        <v>1000.0000192740723</v>
      </c>
      <c r="EU80" s="1">
        <f t="shared" si="109"/>
        <v>513.50999999999817</v>
      </c>
      <c r="EV80" s="1">
        <f t="shared" si="110"/>
        <v>499.99999999999824</v>
      </c>
      <c r="EW80" s="1">
        <f t="shared" si="111"/>
        <v>500</v>
      </c>
      <c r="EX80" s="1">
        <f t="shared" si="112"/>
        <v>3.6712518804040887E-9</v>
      </c>
      <c r="EY80" s="4">
        <f t="shared" si="164"/>
        <v>0</v>
      </c>
      <c r="EZ80" s="1">
        <f t="shared" si="165"/>
        <v>-1.3767194551515332E-5</v>
      </c>
      <c r="FA80" s="4">
        <f t="shared" si="166"/>
        <v>0</v>
      </c>
      <c r="FB80" s="4">
        <f t="shared" si="42"/>
        <v>10</v>
      </c>
      <c r="FC80" s="4">
        <f t="shared" si="167"/>
        <v>2.8606081342722412E-8</v>
      </c>
      <c r="FD80" s="4">
        <f t="shared" si="43"/>
        <v>1.0716922396917479E-9</v>
      </c>
      <c r="FE80" s="4">
        <f t="shared" si="44"/>
        <v>-100</v>
      </c>
      <c r="FF80" s="4">
        <f t="shared" si="45"/>
        <v>-100</v>
      </c>
      <c r="FG80" s="4">
        <f t="shared" si="46"/>
        <v>-100</v>
      </c>
      <c r="FH80" s="1">
        <f t="shared" si="113"/>
        <v>100</v>
      </c>
      <c r="FI80" s="1">
        <f t="shared" si="114"/>
        <v>0</v>
      </c>
      <c r="FJ80" s="1">
        <f t="shared" si="47"/>
        <v>2.8759999999999937</v>
      </c>
      <c r="FK80" s="4">
        <f t="shared" si="115"/>
        <v>0.49999999999999822</v>
      </c>
      <c r="FL80" s="1">
        <f t="shared" si="116"/>
        <v>4.9406012681731282E-6</v>
      </c>
      <c r="FM80" s="4">
        <f t="shared" si="168"/>
        <v>-0.20728499454514798</v>
      </c>
      <c r="FN80" s="1">
        <f t="shared" si="169"/>
        <v>0.49999999999999822</v>
      </c>
      <c r="FO80" s="1">
        <f t="shared" si="48"/>
        <v>2.8606081342722412E-8</v>
      </c>
      <c r="FP80" s="1">
        <f t="shared" si="117"/>
        <v>1000.000020024257</v>
      </c>
      <c r="FQ80" s="1">
        <f t="shared" si="118"/>
        <v>513.50999999999817</v>
      </c>
      <c r="FR80" s="1">
        <f t="shared" si="119"/>
        <v>499.99999999999824</v>
      </c>
      <c r="FS80" s="1">
        <f t="shared" si="120"/>
        <v>500</v>
      </c>
      <c r="FT80" s="1">
        <f t="shared" si="121"/>
        <v>3.8141441790296553E-9</v>
      </c>
      <c r="FU80" s="4">
        <f t="shared" si="170"/>
        <v>0</v>
      </c>
      <c r="FV80" s="1">
        <f t="shared" si="171"/>
        <v>-1.4303040671361205E-5</v>
      </c>
      <c r="FW80" s="4">
        <f t="shared" si="172"/>
        <v>0</v>
      </c>
      <c r="FX80" s="4">
        <f t="shared" si="49"/>
        <v>10</v>
      </c>
      <c r="FY80" s="4">
        <f t="shared" si="173"/>
        <v>2.9218835214207957E-8</v>
      </c>
      <c r="FZ80" s="4">
        <f t="shared" si="50"/>
        <v>6.127538714855453E-10</v>
      </c>
      <c r="GA80" s="4">
        <f t="shared" si="51"/>
        <v>-100</v>
      </c>
      <c r="GB80" s="4">
        <f t="shared" si="52"/>
        <v>-100</v>
      </c>
      <c r="GC80" s="4">
        <f t="shared" si="53"/>
        <v>-100</v>
      </c>
      <c r="GD80" s="1">
        <f t="shared" si="122"/>
        <v>100</v>
      </c>
      <c r="GE80" s="1">
        <f t="shared" si="123"/>
        <v>0</v>
      </c>
      <c r="GF80" s="1">
        <f t="shared" si="54"/>
        <v>2.8759999999999937</v>
      </c>
      <c r="GG80" s="4">
        <f t="shared" si="124"/>
        <v>0.49999999999999822</v>
      </c>
      <c r="GH80" s="1">
        <f t="shared" si="125"/>
        <v>5.0464309523675235E-6</v>
      </c>
      <c r="GI80" s="4">
        <f t="shared" si="174"/>
        <v>-0.20544375508478901</v>
      </c>
      <c r="GJ80" s="1">
        <f t="shared" si="175"/>
        <v>0.49999999999999822</v>
      </c>
      <c r="GK80" s="1">
        <f t="shared" si="55"/>
        <v>2.9218835214207957E-8</v>
      </c>
      <c r="GL80" s="1">
        <f t="shared" si="126"/>
        <v>1000.0000204531847</v>
      </c>
      <c r="GM80" s="1">
        <f t="shared" si="127"/>
        <v>513.50999999999817</v>
      </c>
      <c r="GN80" s="1">
        <f t="shared" si="128"/>
        <v>499.99999999999824</v>
      </c>
      <c r="GO80" s="1">
        <f t="shared" si="129"/>
        <v>500</v>
      </c>
      <c r="GP80" s="1">
        <f t="shared" si="130"/>
        <v>3.8958446952277278E-9</v>
      </c>
      <c r="GQ80" s="4">
        <f t="shared" si="176"/>
        <v>0</v>
      </c>
      <c r="GR80" s="1">
        <f t="shared" si="177"/>
        <v>-1.460941760710398E-5</v>
      </c>
      <c r="GS80" s="4">
        <f t="shared" si="178"/>
        <v>0</v>
      </c>
      <c r="GT80" s="4">
        <f t="shared" si="56"/>
        <v>10</v>
      </c>
      <c r="GU80" s="4">
        <f t="shared" si="179"/>
        <v>2.9678982285384556E-8</v>
      </c>
      <c r="GV80" s="4">
        <f t="shared" si="57"/>
        <v>4.6014707117659813E-10</v>
      </c>
      <c r="GW80" s="4">
        <v>195</v>
      </c>
      <c r="GX80" s="4"/>
      <c r="GY80" s="4"/>
      <c r="GZ80" s="4"/>
      <c r="HA80" s="4"/>
      <c r="HB80" s="4"/>
      <c r="HC80" s="4"/>
      <c r="HD80" s="4"/>
      <c r="HE80" s="4"/>
      <c r="HT80" s="3"/>
    </row>
    <row r="81" spans="1:228">
      <c r="A81" s="1">
        <v>63</v>
      </c>
      <c r="B81" s="1">
        <f t="shared" si="180"/>
        <v>100</v>
      </c>
      <c r="C81" s="1">
        <v>0</v>
      </c>
      <c r="D81" s="1">
        <f t="shared" si="1"/>
        <v>-100</v>
      </c>
      <c r="E81" s="1">
        <f t="shared" si="131"/>
        <v>190</v>
      </c>
      <c r="F81" s="1">
        <f t="shared" si="181"/>
        <v>2.9009999999999936</v>
      </c>
      <c r="G81" s="1">
        <f>'0.5Q 8-16'!GA81</f>
        <v>-100</v>
      </c>
      <c r="H81" s="1">
        <f>'0.5Q 8-16'!GB81</f>
        <v>-100</v>
      </c>
      <c r="I81" s="1">
        <f>'0.5Q 8-16'!GC81</f>
        <v>-100</v>
      </c>
      <c r="J81" s="1">
        <f>'0.5Q 8-16'!GD81</f>
        <v>100</v>
      </c>
      <c r="K81" s="1">
        <f>'0.5Q 8-16'!GE81</f>
        <v>0</v>
      </c>
      <c r="L81" s="1">
        <f>'0.5Q 8-16'!GF81</f>
        <v>2.9009999999999936</v>
      </c>
      <c r="M81" s="1">
        <f>'0.5Q 8-16'!GG81</f>
        <v>0.49999999999999822</v>
      </c>
      <c r="N81" s="1">
        <f>'0.5Q 8-16'!GH81</f>
        <v>1.4914166075281901E-6</v>
      </c>
      <c r="O81" s="1">
        <f>'0.5Q 8-16'!GI81</f>
        <v>-0.23200285612906291</v>
      </c>
      <c r="P81" s="1">
        <f>'0.5Q 8-16'!GJ81</f>
        <v>0.49999999999999822</v>
      </c>
      <c r="Q81" s="1">
        <f>'0.5Q 8-16'!GK81</f>
        <v>8.6353021575882212E-9</v>
      </c>
      <c r="R81" s="1">
        <f>'0.5Q 8-16'!GL81</f>
        <v>1000.0000060447117</v>
      </c>
      <c r="S81" s="1">
        <f>'0.5Q 8-16'!GM81</f>
        <v>513.50999999999817</v>
      </c>
      <c r="T81" s="1">
        <f>'0.5Q 8-16'!GN81</f>
        <v>499.99999999999824</v>
      </c>
      <c r="U81" s="1">
        <f>'0.5Q 8-16'!GO81</f>
        <v>500</v>
      </c>
      <c r="V81" s="1">
        <f>'0.5Q 8-16'!GP81</f>
        <v>1.1513736210117628E-9</v>
      </c>
      <c r="W81" s="1">
        <f>'0.5Q 8-16'!GQ81</f>
        <v>0</v>
      </c>
      <c r="X81" s="1">
        <f>'0.5Q 8-16'!GR81</f>
        <v>-4.3176510787941103E-6</v>
      </c>
      <c r="Y81" s="1">
        <f>'0.5Q 8-16'!GS81</f>
        <v>0</v>
      </c>
      <c r="Z81" s="1">
        <f>'0.5Q 8-16'!GT81</f>
        <v>10</v>
      </c>
      <c r="AA81" s="1">
        <f>'0.5Q 8-16'!GU81</f>
        <v>9.8173137299084193E-9</v>
      </c>
      <c r="AC81" s="4">
        <f t="shared" si="2"/>
        <v>-100</v>
      </c>
      <c r="AD81" s="4">
        <f t="shared" si="3"/>
        <v>-100</v>
      </c>
      <c r="AE81" s="4">
        <f t="shared" si="4"/>
        <v>-100</v>
      </c>
      <c r="AF81" s="1">
        <f t="shared" si="59"/>
        <v>100</v>
      </c>
      <c r="AG81" s="1">
        <f t="shared" si="60"/>
        <v>0</v>
      </c>
      <c r="AH81" s="1">
        <f t="shared" si="5"/>
        <v>2.9009999999999936</v>
      </c>
      <c r="AI81" s="4">
        <f t="shared" si="61"/>
        <v>0.49999999999999822</v>
      </c>
      <c r="AJ81" s="1">
        <f t="shared" si="62"/>
        <v>1.6955636839220068E-6</v>
      </c>
      <c r="AK81" s="4">
        <f t="shared" si="132"/>
        <v>-0.22415756013132335</v>
      </c>
      <c r="AL81" s="1">
        <f t="shared" si="133"/>
        <v>0.49999999999999822</v>
      </c>
      <c r="AM81" s="1">
        <f t="shared" si="6"/>
        <v>9.8173137299084193E-9</v>
      </c>
      <c r="AN81" s="1">
        <f t="shared" si="63"/>
        <v>1000.0000068721196</v>
      </c>
      <c r="AO81" s="1">
        <f t="shared" si="64"/>
        <v>513.50999999999817</v>
      </c>
      <c r="AP81" s="1">
        <f t="shared" si="65"/>
        <v>499.99999999999824</v>
      </c>
      <c r="AQ81" s="1">
        <f t="shared" si="66"/>
        <v>500</v>
      </c>
      <c r="AR81" s="1">
        <f t="shared" si="67"/>
        <v>1.3089751639877895E-9</v>
      </c>
      <c r="AS81" s="4">
        <f t="shared" si="134"/>
        <v>0</v>
      </c>
      <c r="AT81" s="1">
        <f t="shared" si="135"/>
        <v>-4.9086568649542101E-6</v>
      </c>
      <c r="AU81" s="4">
        <f t="shared" si="136"/>
        <v>0</v>
      </c>
      <c r="AV81" s="4">
        <f t="shared" si="7"/>
        <v>10</v>
      </c>
      <c r="AW81" s="4">
        <f t="shared" si="137"/>
        <v>1.0568637068917916E-8</v>
      </c>
      <c r="AX81" s="4">
        <f t="shared" si="8"/>
        <v>7.5132333900949696E-10</v>
      </c>
      <c r="AY81" s="4">
        <f t="shared" si="9"/>
        <v>-100</v>
      </c>
      <c r="AZ81" s="4">
        <f t="shared" si="10"/>
        <v>-100</v>
      </c>
      <c r="BA81" s="4">
        <f t="shared" si="11"/>
        <v>-100</v>
      </c>
      <c r="BB81" s="1">
        <f t="shared" si="68"/>
        <v>100</v>
      </c>
      <c r="BC81" s="1">
        <f t="shared" si="69"/>
        <v>0</v>
      </c>
      <c r="BD81" s="1">
        <f t="shared" si="12"/>
        <v>2.9009999999999936</v>
      </c>
      <c r="BE81" s="4">
        <f t="shared" si="70"/>
        <v>0.49999999999999822</v>
      </c>
      <c r="BF81" s="1">
        <f t="shared" si="71"/>
        <v>1.8253259186386731E-6</v>
      </c>
      <c r="BG81" s="4">
        <f t="shared" si="138"/>
        <v>-0.2163506246904674</v>
      </c>
      <c r="BH81" s="1">
        <f t="shared" si="139"/>
        <v>0.49999999999999822</v>
      </c>
      <c r="BI81" s="1">
        <f t="shared" si="13"/>
        <v>1.0568637068917916E-8</v>
      </c>
      <c r="BJ81" s="1">
        <f t="shared" si="72"/>
        <v>1000.0000073980459</v>
      </c>
      <c r="BK81" s="1">
        <f t="shared" si="73"/>
        <v>513.50999999999817</v>
      </c>
      <c r="BL81" s="1">
        <f t="shared" si="74"/>
        <v>499.99999999999824</v>
      </c>
      <c r="BM81" s="1">
        <f t="shared" si="75"/>
        <v>500</v>
      </c>
      <c r="BN81" s="1">
        <f t="shared" si="76"/>
        <v>1.4091516091890557E-9</v>
      </c>
      <c r="BO81" s="4">
        <f t="shared" si="140"/>
        <v>0</v>
      </c>
      <c r="BP81" s="1">
        <f t="shared" si="141"/>
        <v>-5.2843185344589581E-6</v>
      </c>
      <c r="BQ81" s="4">
        <f t="shared" si="142"/>
        <v>0</v>
      </c>
      <c r="BR81" s="4">
        <f t="shared" si="14"/>
        <v>10</v>
      </c>
      <c r="BS81" s="4">
        <f t="shared" si="143"/>
        <v>1.0996191431026428E-8</v>
      </c>
      <c r="BT81" s="4">
        <f t="shared" si="15"/>
        <v>4.2755436210851132E-10</v>
      </c>
      <c r="BU81" s="4">
        <f t="shared" si="16"/>
        <v>-100</v>
      </c>
      <c r="BV81" s="4">
        <f t="shared" si="17"/>
        <v>-100</v>
      </c>
      <c r="BW81" s="4">
        <f t="shared" si="18"/>
        <v>-100</v>
      </c>
      <c r="BX81" s="1">
        <f t="shared" si="77"/>
        <v>100</v>
      </c>
      <c r="BY81" s="1">
        <f t="shared" si="78"/>
        <v>0</v>
      </c>
      <c r="BZ81" s="1">
        <f t="shared" si="19"/>
        <v>2.9009999999999936</v>
      </c>
      <c r="CA81" s="4">
        <f t="shared" si="79"/>
        <v>0.49999999999999822</v>
      </c>
      <c r="CB81" s="1">
        <f t="shared" si="80"/>
        <v>1.8991695044950648E-6</v>
      </c>
      <c r="CC81" s="4">
        <f t="shared" si="144"/>
        <v>-0.21255344363318773</v>
      </c>
      <c r="CD81" s="1">
        <f t="shared" si="145"/>
        <v>0.49999999999999822</v>
      </c>
      <c r="CE81" s="1">
        <f t="shared" si="20"/>
        <v>1.0996191431026428E-8</v>
      </c>
      <c r="CF81" s="1">
        <f t="shared" si="81"/>
        <v>1000.0000076973341</v>
      </c>
      <c r="CG81" s="1">
        <f t="shared" si="82"/>
        <v>513.50999999999817</v>
      </c>
      <c r="CH81" s="1">
        <f t="shared" si="83"/>
        <v>499.99999999999824</v>
      </c>
      <c r="CI81" s="1">
        <f t="shared" si="84"/>
        <v>500</v>
      </c>
      <c r="CJ81" s="1">
        <f t="shared" si="85"/>
        <v>1.4661588574701902E-9</v>
      </c>
      <c r="CK81" s="4">
        <f t="shared" si="146"/>
        <v>0</v>
      </c>
      <c r="CL81" s="1">
        <f t="shared" si="147"/>
        <v>-5.4980957155132136E-6</v>
      </c>
      <c r="CM81" s="4">
        <f t="shared" si="148"/>
        <v>0</v>
      </c>
      <c r="CN81" s="4">
        <f t="shared" si="21"/>
        <v>10</v>
      </c>
      <c r="CO81" s="4">
        <f t="shared" si="149"/>
        <v>1.3928629847684153E-8</v>
      </c>
      <c r="CP81" s="4">
        <f t="shared" si="22"/>
        <v>2.9324384166577253E-9</v>
      </c>
      <c r="CQ81" s="4">
        <f t="shared" si="23"/>
        <v>-100</v>
      </c>
      <c r="CR81" s="4">
        <f t="shared" si="24"/>
        <v>-100</v>
      </c>
      <c r="CS81" s="4">
        <f t="shared" si="25"/>
        <v>-100</v>
      </c>
      <c r="CT81" s="1">
        <f t="shared" si="86"/>
        <v>100</v>
      </c>
      <c r="CU81" s="1">
        <f t="shared" si="87"/>
        <v>0</v>
      </c>
      <c r="CV81" s="1">
        <f t="shared" si="26"/>
        <v>2.9009999999999936</v>
      </c>
      <c r="CW81" s="4">
        <f t="shared" si="88"/>
        <v>0.49999999999999822</v>
      </c>
      <c r="CX81" s="1">
        <f t="shared" si="89"/>
        <v>2.4056355522770557E-6</v>
      </c>
      <c r="CY81" s="4">
        <f t="shared" si="150"/>
        <v>-0.21970997456110952</v>
      </c>
      <c r="CZ81" s="1">
        <f t="shared" si="151"/>
        <v>0.49999999999999822</v>
      </c>
      <c r="DA81" s="1">
        <f t="shared" si="27"/>
        <v>1.3928629847684153E-8</v>
      </c>
      <c r="DB81" s="1">
        <f t="shared" si="90"/>
        <v>1000.000009750041</v>
      </c>
      <c r="DC81" s="1">
        <f t="shared" si="91"/>
        <v>513.50999999999817</v>
      </c>
      <c r="DD81" s="1">
        <f t="shared" si="92"/>
        <v>499.99999999999824</v>
      </c>
      <c r="DE81" s="1">
        <f t="shared" si="93"/>
        <v>500</v>
      </c>
      <c r="DF81" s="1">
        <f t="shared" si="94"/>
        <v>1.8571506463578873E-9</v>
      </c>
      <c r="DG81" s="4">
        <f t="shared" si="152"/>
        <v>0</v>
      </c>
      <c r="DH81" s="1">
        <f t="shared" si="153"/>
        <v>-6.9643149238420765E-6</v>
      </c>
      <c r="DI81" s="4">
        <f t="shared" si="154"/>
        <v>0</v>
      </c>
      <c r="DJ81" s="4">
        <f t="shared" si="28"/>
        <v>10</v>
      </c>
      <c r="DK81" s="4">
        <f t="shared" si="155"/>
        <v>1.5596406180417472E-8</v>
      </c>
      <c r="DL81" s="4">
        <f t="shared" si="29"/>
        <v>1.6677763327333189E-9</v>
      </c>
      <c r="DM81" s="4">
        <f t="shared" si="30"/>
        <v>-100</v>
      </c>
      <c r="DN81" s="4">
        <f t="shared" si="31"/>
        <v>-100</v>
      </c>
      <c r="DO81" s="4">
        <f t="shared" si="32"/>
        <v>-100</v>
      </c>
      <c r="DP81" s="1">
        <f t="shared" si="95"/>
        <v>100</v>
      </c>
      <c r="DQ81" s="1">
        <f t="shared" si="96"/>
        <v>0</v>
      </c>
      <c r="DR81" s="1">
        <f t="shared" si="33"/>
        <v>2.9009999999999936</v>
      </c>
      <c r="DS81" s="4">
        <f t="shared" si="97"/>
        <v>0.49999999999999822</v>
      </c>
      <c r="DT81" s="1">
        <f t="shared" si="98"/>
        <v>2.6936798239062993E-6</v>
      </c>
      <c r="DU81" s="4">
        <f t="shared" si="156"/>
        <v>-0.21283731875751538</v>
      </c>
      <c r="DV81" s="1">
        <f t="shared" si="157"/>
        <v>0.49999999999999822</v>
      </c>
      <c r="DW81" s="1">
        <f t="shared" si="34"/>
        <v>1.5596406180417472E-8</v>
      </c>
      <c r="DX81" s="1">
        <f t="shared" si="99"/>
        <v>1000.0000109174842</v>
      </c>
      <c r="DY81" s="1">
        <f t="shared" si="100"/>
        <v>513.50999999999817</v>
      </c>
      <c r="DZ81" s="1">
        <f t="shared" si="101"/>
        <v>499.99999999999824</v>
      </c>
      <c r="EA81" s="1">
        <f t="shared" si="102"/>
        <v>500</v>
      </c>
      <c r="EB81" s="1">
        <f t="shared" si="103"/>
        <v>2.079520824055663E-9</v>
      </c>
      <c r="EC81" s="4">
        <f t="shared" si="158"/>
        <v>0</v>
      </c>
      <c r="ED81" s="1">
        <f t="shared" si="159"/>
        <v>-7.7982030902087353E-6</v>
      </c>
      <c r="EE81" s="4">
        <f t="shared" si="160"/>
        <v>0</v>
      </c>
      <c r="EF81" s="4">
        <f t="shared" si="35"/>
        <v>10</v>
      </c>
      <c r="EG81" s="4">
        <f t="shared" si="161"/>
        <v>1.6520633461818399E-8</v>
      </c>
      <c r="EH81" s="4">
        <f t="shared" si="36"/>
        <v>9.2422728140092684E-10</v>
      </c>
      <c r="EI81" s="4">
        <f t="shared" si="37"/>
        <v>-100</v>
      </c>
      <c r="EJ81" s="4">
        <f t="shared" si="38"/>
        <v>-100</v>
      </c>
      <c r="EK81" s="4">
        <f t="shared" si="39"/>
        <v>-100</v>
      </c>
      <c r="EL81" s="1">
        <f t="shared" si="104"/>
        <v>100</v>
      </c>
      <c r="EM81" s="1">
        <f t="shared" si="105"/>
        <v>0</v>
      </c>
      <c r="EN81" s="1">
        <f t="shared" si="40"/>
        <v>2.9009999999999936</v>
      </c>
      <c r="EO81" s="4">
        <f t="shared" si="106"/>
        <v>0.49999999999999822</v>
      </c>
      <c r="EP81" s="1">
        <f t="shared" si="107"/>
        <v>2.8533045702622449E-6</v>
      </c>
      <c r="EQ81" s="4">
        <f t="shared" si="162"/>
        <v>-0.2113601495894081</v>
      </c>
      <c r="ER81" s="1">
        <f t="shared" si="163"/>
        <v>0.49999999999999822</v>
      </c>
      <c r="ES81" s="1">
        <f t="shared" si="41"/>
        <v>1.6520633461818399E-8</v>
      </c>
      <c r="ET81" s="1">
        <f t="shared" si="108"/>
        <v>1000.0000115644434</v>
      </c>
      <c r="EU81" s="1">
        <f t="shared" si="109"/>
        <v>513.50999999999817</v>
      </c>
      <c r="EV81" s="1">
        <f t="shared" si="110"/>
        <v>499.99999999999824</v>
      </c>
      <c r="EW81" s="1">
        <f t="shared" si="111"/>
        <v>500</v>
      </c>
      <c r="EX81" s="1">
        <f t="shared" si="112"/>
        <v>2.2027511282424533E-9</v>
      </c>
      <c r="EY81" s="4">
        <f t="shared" si="164"/>
        <v>0</v>
      </c>
      <c r="EZ81" s="1">
        <f t="shared" si="165"/>
        <v>-8.2603167309091991E-6</v>
      </c>
      <c r="FA81" s="4">
        <f t="shared" si="166"/>
        <v>0</v>
      </c>
      <c r="FB81" s="4">
        <f t="shared" si="42"/>
        <v>10</v>
      </c>
      <c r="FC81" s="4">
        <f t="shared" si="167"/>
        <v>1.7163648805633445E-8</v>
      </c>
      <c r="FD81" s="4">
        <f t="shared" si="43"/>
        <v>6.4301534381504678E-10</v>
      </c>
      <c r="FE81" s="4">
        <f t="shared" si="44"/>
        <v>-100</v>
      </c>
      <c r="FF81" s="4">
        <f t="shared" si="45"/>
        <v>-100</v>
      </c>
      <c r="FG81" s="4">
        <f t="shared" si="46"/>
        <v>-100</v>
      </c>
      <c r="FH81" s="1">
        <f t="shared" si="113"/>
        <v>100</v>
      </c>
      <c r="FI81" s="1">
        <f t="shared" si="114"/>
        <v>0</v>
      </c>
      <c r="FJ81" s="1">
        <f t="shared" si="47"/>
        <v>2.9009999999999936</v>
      </c>
      <c r="FK81" s="4">
        <f t="shared" si="115"/>
        <v>0.49999999999999822</v>
      </c>
      <c r="FL81" s="1">
        <f t="shared" si="116"/>
        <v>2.9643607609038772E-6</v>
      </c>
      <c r="FM81" s="4">
        <f t="shared" si="168"/>
        <v>-0.20728499454514798</v>
      </c>
      <c r="FN81" s="1">
        <f t="shared" si="169"/>
        <v>0.49999999999999822</v>
      </c>
      <c r="FO81" s="1">
        <f t="shared" si="48"/>
        <v>1.7163648805633445E-8</v>
      </c>
      <c r="FP81" s="1">
        <f t="shared" si="117"/>
        <v>1000.0000120145543</v>
      </c>
      <c r="FQ81" s="1">
        <f t="shared" si="118"/>
        <v>513.50999999999817</v>
      </c>
      <c r="FR81" s="1">
        <f t="shared" si="119"/>
        <v>499.99999999999824</v>
      </c>
      <c r="FS81" s="1">
        <f t="shared" si="120"/>
        <v>500</v>
      </c>
      <c r="FT81" s="1">
        <f t="shared" si="121"/>
        <v>2.2884865074177934E-9</v>
      </c>
      <c r="FU81" s="4">
        <f t="shared" si="170"/>
        <v>0</v>
      </c>
      <c r="FV81" s="1">
        <f t="shared" si="171"/>
        <v>-8.5818244028167218E-6</v>
      </c>
      <c r="FW81" s="4">
        <f t="shared" si="172"/>
        <v>0</v>
      </c>
      <c r="FX81" s="4">
        <f t="shared" si="49"/>
        <v>10</v>
      </c>
      <c r="FY81" s="4">
        <f t="shared" si="173"/>
        <v>1.7531301128524772E-8</v>
      </c>
      <c r="FZ81" s="4">
        <f t="shared" si="50"/>
        <v>3.6765232289132718E-10</v>
      </c>
      <c r="GA81" s="4">
        <f t="shared" si="51"/>
        <v>-100</v>
      </c>
      <c r="GB81" s="4">
        <f t="shared" si="52"/>
        <v>-100</v>
      </c>
      <c r="GC81" s="4">
        <f t="shared" si="53"/>
        <v>-100</v>
      </c>
      <c r="GD81" s="1">
        <f t="shared" si="122"/>
        <v>100</v>
      </c>
      <c r="GE81" s="1">
        <f t="shared" si="123"/>
        <v>0</v>
      </c>
      <c r="GF81" s="1">
        <f t="shared" si="54"/>
        <v>2.9009999999999936</v>
      </c>
      <c r="GG81" s="4">
        <f t="shared" si="124"/>
        <v>0.49999999999999822</v>
      </c>
      <c r="GH81" s="1">
        <f t="shared" si="125"/>
        <v>3.0278585714205142E-6</v>
      </c>
      <c r="GI81" s="4">
        <f t="shared" si="174"/>
        <v>-0.20544375508478901</v>
      </c>
      <c r="GJ81" s="1">
        <f t="shared" si="175"/>
        <v>0.49999999999999822</v>
      </c>
      <c r="GK81" s="1">
        <f t="shared" si="55"/>
        <v>1.7531301128524772E-8</v>
      </c>
      <c r="GL81" s="1">
        <f t="shared" si="126"/>
        <v>1000.0000122719108</v>
      </c>
      <c r="GM81" s="1">
        <f t="shared" si="127"/>
        <v>513.50999999999817</v>
      </c>
      <c r="GN81" s="1">
        <f t="shared" si="128"/>
        <v>499.99999999999824</v>
      </c>
      <c r="GO81" s="1">
        <f t="shared" si="129"/>
        <v>500</v>
      </c>
      <c r="GP81" s="1">
        <f t="shared" si="130"/>
        <v>2.337506817136637E-9</v>
      </c>
      <c r="GQ81" s="4">
        <f t="shared" si="176"/>
        <v>0</v>
      </c>
      <c r="GR81" s="1">
        <f t="shared" si="177"/>
        <v>-8.7656505642623867E-6</v>
      </c>
      <c r="GS81" s="4">
        <f t="shared" si="178"/>
        <v>0</v>
      </c>
      <c r="GT81" s="4">
        <f t="shared" si="56"/>
        <v>10</v>
      </c>
      <c r="GU81" s="4">
        <f t="shared" si="179"/>
        <v>1.7807389371230731E-8</v>
      </c>
      <c r="GV81" s="4">
        <f t="shared" si="57"/>
        <v>2.7608824270595888E-10</v>
      </c>
      <c r="GW81" s="4">
        <v>190</v>
      </c>
      <c r="GX81" s="4"/>
      <c r="GY81" s="4"/>
      <c r="GZ81" s="4"/>
      <c r="HA81" s="4"/>
      <c r="HB81" s="4"/>
      <c r="HC81" s="4"/>
      <c r="HD81" s="4"/>
      <c r="HE81" s="4"/>
      <c r="HT81" s="3"/>
    </row>
    <row r="82" spans="1:228">
      <c r="A82" s="1">
        <v>64</v>
      </c>
      <c r="B82" s="1">
        <f t="shared" si="180"/>
        <v>100</v>
      </c>
      <c r="C82" s="1">
        <v>0</v>
      </c>
      <c r="D82" s="1">
        <f t="shared" si="1"/>
        <v>-100</v>
      </c>
      <c r="E82" s="1">
        <f t="shared" si="131"/>
        <v>185</v>
      </c>
      <c r="F82" s="1">
        <f t="shared" si="181"/>
        <v>2.9259999999999935</v>
      </c>
      <c r="G82" s="1">
        <f>'0.5Q 8-16'!GA82</f>
        <v>-100</v>
      </c>
      <c r="H82" s="1">
        <f>'0.5Q 8-16'!GB82</f>
        <v>-100</v>
      </c>
      <c r="I82" s="1">
        <f>'0.5Q 8-16'!GC82</f>
        <v>-100</v>
      </c>
      <c r="J82" s="1">
        <f>'0.5Q 8-16'!GD82</f>
        <v>100</v>
      </c>
      <c r="K82" s="1">
        <f>'0.5Q 8-16'!GE82</f>
        <v>0</v>
      </c>
      <c r="L82" s="1">
        <f>'0.5Q 8-16'!GF82</f>
        <v>2.9259999999999935</v>
      </c>
      <c r="M82" s="1">
        <f>'0.5Q 8-16'!GG82</f>
        <v>0.49999999999999822</v>
      </c>
      <c r="N82" s="1">
        <f>'0.5Q 8-16'!GH82</f>
        <v>8.9484996451691411E-7</v>
      </c>
      <c r="O82" s="1">
        <f>'0.5Q 8-16'!GI82</f>
        <v>-0.23200285612906291</v>
      </c>
      <c r="P82" s="1">
        <f>'0.5Q 8-16'!GJ82</f>
        <v>0.49999999999999822</v>
      </c>
      <c r="Q82" s="1">
        <f>'0.5Q 8-16'!GK82</f>
        <v>5.1811812945529322E-9</v>
      </c>
      <c r="R82" s="1">
        <f>'0.5Q 8-16'!GL82</f>
        <v>1000.0000036268268</v>
      </c>
      <c r="S82" s="1">
        <f>'0.5Q 8-16'!GM82</f>
        <v>513.50999999999817</v>
      </c>
      <c r="T82" s="1">
        <f>'0.5Q 8-16'!GN82</f>
        <v>499.99999999999824</v>
      </c>
      <c r="U82" s="1">
        <f>'0.5Q 8-16'!GO82</f>
        <v>500</v>
      </c>
      <c r="V82" s="1">
        <f>'0.5Q 8-16'!GP82</f>
        <v>6.9082417260705777E-10</v>
      </c>
      <c r="W82" s="1">
        <f>'0.5Q 8-16'!GQ82</f>
        <v>0</v>
      </c>
      <c r="X82" s="1">
        <f>'0.5Q 8-16'!GR82</f>
        <v>-2.5905906472764659E-6</v>
      </c>
      <c r="Y82" s="1">
        <f>'0.5Q 8-16'!GS82</f>
        <v>0</v>
      </c>
      <c r="Z82" s="1">
        <f>'0.5Q 8-16'!GT82</f>
        <v>10</v>
      </c>
      <c r="AA82" s="1">
        <f>'0.5Q 8-16'!GU82</f>
        <v>5.8903882379450517E-9</v>
      </c>
      <c r="AC82" s="4">
        <f t="shared" si="2"/>
        <v>-100</v>
      </c>
      <c r="AD82" s="4">
        <f t="shared" si="3"/>
        <v>-100</v>
      </c>
      <c r="AE82" s="4">
        <f t="shared" si="4"/>
        <v>-100</v>
      </c>
      <c r="AF82" s="1">
        <f t="shared" si="59"/>
        <v>100</v>
      </c>
      <c r="AG82" s="1">
        <f t="shared" si="60"/>
        <v>0</v>
      </c>
      <c r="AH82" s="1">
        <f t="shared" si="5"/>
        <v>2.9259999999999935</v>
      </c>
      <c r="AI82" s="4">
        <f t="shared" si="61"/>
        <v>0.49999999999999822</v>
      </c>
      <c r="AJ82" s="1">
        <f t="shared" si="62"/>
        <v>1.0173382103532039E-6</v>
      </c>
      <c r="AK82" s="4">
        <f t="shared" si="132"/>
        <v>-0.22415756013132335</v>
      </c>
      <c r="AL82" s="1">
        <f t="shared" si="133"/>
        <v>0.49999999999999822</v>
      </c>
      <c r="AM82" s="1">
        <f t="shared" si="6"/>
        <v>5.8903882379450517E-9</v>
      </c>
      <c r="AN82" s="1">
        <f t="shared" si="63"/>
        <v>1000.0000041232718</v>
      </c>
      <c r="AO82" s="1">
        <f t="shared" si="64"/>
        <v>513.50999999999817</v>
      </c>
      <c r="AP82" s="1">
        <f t="shared" si="65"/>
        <v>499.99999999999824</v>
      </c>
      <c r="AQ82" s="1">
        <f t="shared" si="66"/>
        <v>500</v>
      </c>
      <c r="AR82" s="1">
        <f t="shared" si="67"/>
        <v>7.8538509839267351E-10</v>
      </c>
      <c r="AS82" s="4">
        <f t="shared" si="134"/>
        <v>0</v>
      </c>
      <c r="AT82" s="1">
        <f t="shared" si="135"/>
        <v>-2.9451941189725258E-6</v>
      </c>
      <c r="AU82" s="4">
        <f t="shared" si="136"/>
        <v>0</v>
      </c>
      <c r="AV82" s="4">
        <f t="shared" si="7"/>
        <v>10</v>
      </c>
      <c r="AW82" s="4">
        <f t="shared" si="137"/>
        <v>6.3411822413507494E-9</v>
      </c>
      <c r="AX82" s="4">
        <f t="shared" si="8"/>
        <v>4.5079400340569768E-10</v>
      </c>
      <c r="AY82" s="4">
        <f t="shared" si="9"/>
        <v>-100</v>
      </c>
      <c r="AZ82" s="4">
        <f t="shared" si="10"/>
        <v>-100</v>
      </c>
      <c r="BA82" s="4">
        <f t="shared" si="11"/>
        <v>-100</v>
      </c>
      <c r="BB82" s="1">
        <f t="shared" si="68"/>
        <v>100</v>
      </c>
      <c r="BC82" s="1">
        <f t="shared" si="69"/>
        <v>0</v>
      </c>
      <c r="BD82" s="1">
        <f t="shared" si="12"/>
        <v>2.9259999999999935</v>
      </c>
      <c r="BE82" s="4">
        <f t="shared" si="70"/>
        <v>0.49999999999999822</v>
      </c>
      <c r="BF82" s="1">
        <f t="shared" si="71"/>
        <v>1.0951955511832039E-6</v>
      </c>
      <c r="BG82" s="4">
        <f t="shared" si="138"/>
        <v>-0.2163506246904674</v>
      </c>
      <c r="BH82" s="1">
        <f t="shared" si="139"/>
        <v>0.49999999999999822</v>
      </c>
      <c r="BI82" s="1">
        <f t="shared" si="13"/>
        <v>6.3411822413507494E-9</v>
      </c>
      <c r="BJ82" s="1">
        <f t="shared" si="72"/>
        <v>1000.0000044388275</v>
      </c>
      <c r="BK82" s="1">
        <f t="shared" si="73"/>
        <v>513.50999999999817</v>
      </c>
      <c r="BL82" s="1">
        <f t="shared" si="74"/>
        <v>499.99999999999824</v>
      </c>
      <c r="BM82" s="1">
        <f t="shared" si="75"/>
        <v>500</v>
      </c>
      <c r="BN82" s="1">
        <f t="shared" si="76"/>
        <v>8.4549096551343339E-10</v>
      </c>
      <c r="BO82" s="4">
        <f t="shared" si="140"/>
        <v>0</v>
      </c>
      <c r="BP82" s="1">
        <f t="shared" si="141"/>
        <v>-3.1705911206753747E-6</v>
      </c>
      <c r="BQ82" s="4">
        <f t="shared" si="142"/>
        <v>0</v>
      </c>
      <c r="BR82" s="4">
        <f t="shared" si="14"/>
        <v>10</v>
      </c>
      <c r="BS82" s="4">
        <f t="shared" si="143"/>
        <v>6.597714858615856E-9</v>
      </c>
      <c r="BT82" s="4">
        <f t="shared" si="15"/>
        <v>2.5653261726510663E-10</v>
      </c>
      <c r="BU82" s="4">
        <f t="shared" si="16"/>
        <v>-100</v>
      </c>
      <c r="BV82" s="4">
        <f t="shared" si="17"/>
        <v>-100</v>
      </c>
      <c r="BW82" s="4">
        <f t="shared" si="18"/>
        <v>-100</v>
      </c>
      <c r="BX82" s="1">
        <f t="shared" si="77"/>
        <v>100</v>
      </c>
      <c r="BY82" s="1">
        <f t="shared" si="78"/>
        <v>0</v>
      </c>
      <c r="BZ82" s="1">
        <f t="shared" si="19"/>
        <v>2.9259999999999935</v>
      </c>
      <c r="CA82" s="4">
        <f t="shared" si="79"/>
        <v>0.49999999999999822</v>
      </c>
      <c r="CB82" s="1">
        <f t="shared" si="80"/>
        <v>1.1395017026970392E-6</v>
      </c>
      <c r="CC82" s="4">
        <f t="shared" si="144"/>
        <v>-0.21255344363318773</v>
      </c>
      <c r="CD82" s="1">
        <f t="shared" si="145"/>
        <v>0.49999999999999822</v>
      </c>
      <c r="CE82" s="1">
        <f t="shared" si="20"/>
        <v>6.597714858615856E-9</v>
      </c>
      <c r="CF82" s="1">
        <f t="shared" si="81"/>
        <v>1000.0000046184003</v>
      </c>
      <c r="CG82" s="1">
        <f t="shared" si="82"/>
        <v>513.50999999999817</v>
      </c>
      <c r="CH82" s="1">
        <f t="shared" si="83"/>
        <v>499.99999999999824</v>
      </c>
      <c r="CI82" s="1">
        <f t="shared" si="84"/>
        <v>500</v>
      </c>
      <c r="CJ82" s="1">
        <f t="shared" si="85"/>
        <v>8.796953144821143E-10</v>
      </c>
      <c r="CK82" s="4">
        <f t="shared" si="146"/>
        <v>0</v>
      </c>
      <c r="CL82" s="1">
        <f t="shared" si="147"/>
        <v>-3.2988574293079282E-6</v>
      </c>
      <c r="CM82" s="4">
        <f t="shared" si="148"/>
        <v>0</v>
      </c>
      <c r="CN82" s="4">
        <f t="shared" si="21"/>
        <v>10</v>
      </c>
      <c r="CO82" s="4">
        <f t="shared" si="149"/>
        <v>8.3571779086104907E-9</v>
      </c>
      <c r="CP82" s="4">
        <f t="shared" si="22"/>
        <v>1.7594630499946347E-9</v>
      </c>
      <c r="CQ82" s="4">
        <f t="shared" si="23"/>
        <v>-100</v>
      </c>
      <c r="CR82" s="4">
        <f t="shared" si="24"/>
        <v>-100</v>
      </c>
      <c r="CS82" s="4">
        <f t="shared" si="25"/>
        <v>-100</v>
      </c>
      <c r="CT82" s="1">
        <f t="shared" si="86"/>
        <v>100</v>
      </c>
      <c r="CU82" s="1">
        <f t="shared" si="87"/>
        <v>0</v>
      </c>
      <c r="CV82" s="1">
        <f t="shared" si="26"/>
        <v>2.9259999999999935</v>
      </c>
      <c r="CW82" s="4">
        <f t="shared" si="88"/>
        <v>0.49999999999999822</v>
      </c>
      <c r="CX82" s="1">
        <f t="shared" si="89"/>
        <v>1.4433813313662335E-6</v>
      </c>
      <c r="CY82" s="4">
        <f t="shared" si="150"/>
        <v>-0.21970997456110952</v>
      </c>
      <c r="CZ82" s="1">
        <f t="shared" si="151"/>
        <v>0.49999999999999822</v>
      </c>
      <c r="DA82" s="1">
        <f t="shared" si="27"/>
        <v>8.3571779086104907E-9</v>
      </c>
      <c r="DB82" s="1">
        <f t="shared" si="90"/>
        <v>1000.0000058500244</v>
      </c>
      <c r="DC82" s="1">
        <f t="shared" si="91"/>
        <v>513.50999999999817</v>
      </c>
      <c r="DD82" s="1">
        <f t="shared" si="92"/>
        <v>499.99999999999824</v>
      </c>
      <c r="DE82" s="1">
        <f t="shared" si="93"/>
        <v>500</v>
      </c>
      <c r="DF82" s="1">
        <f t="shared" si="94"/>
        <v>1.1142903878147325E-9</v>
      </c>
      <c r="DG82" s="4">
        <f t="shared" si="152"/>
        <v>0</v>
      </c>
      <c r="DH82" s="1">
        <f t="shared" si="153"/>
        <v>-4.1785889543052457E-6</v>
      </c>
      <c r="DI82" s="4">
        <f t="shared" si="154"/>
        <v>0</v>
      </c>
      <c r="DJ82" s="4">
        <f t="shared" si="28"/>
        <v>10</v>
      </c>
      <c r="DK82" s="4">
        <f t="shared" si="155"/>
        <v>9.357843708250483E-9</v>
      </c>
      <c r="DL82" s="4">
        <f t="shared" si="29"/>
        <v>1.0006657996399923E-9</v>
      </c>
      <c r="DM82" s="4">
        <f t="shared" si="30"/>
        <v>-100</v>
      </c>
      <c r="DN82" s="4">
        <f t="shared" si="31"/>
        <v>-100</v>
      </c>
      <c r="DO82" s="4">
        <f t="shared" si="32"/>
        <v>-100</v>
      </c>
      <c r="DP82" s="1">
        <f t="shared" si="95"/>
        <v>100</v>
      </c>
      <c r="DQ82" s="1">
        <f t="shared" si="96"/>
        <v>0</v>
      </c>
      <c r="DR82" s="1">
        <f t="shared" si="33"/>
        <v>2.9259999999999935</v>
      </c>
      <c r="DS82" s="4">
        <f t="shared" si="97"/>
        <v>0.49999999999999822</v>
      </c>
      <c r="DT82" s="1">
        <f t="shared" si="98"/>
        <v>1.6162078943437795E-6</v>
      </c>
      <c r="DU82" s="4">
        <f t="shared" si="156"/>
        <v>-0.21283731875751538</v>
      </c>
      <c r="DV82" s="1">
        <f t="shared" si="157"/>
        <v>0.49999999999999822</v>
      </c>
      <c r="DW82" s="1">
        <f t="shared" si="34"/>
        <v>9.357843708250483E-9</v>
      </c>
      <c r="DX82" s="1">
        <f t="shared" si="99"/>
        <v>1000.0000065504906</v>
      </c>
      <c r="DY82" s="1">
        <f t="shared" si="100"/>
        <v>513.50999999999817</v>
      </c>
      <c r="DZ82" s="1">
        <f t="shared" si="101"/>
        <v>499.99999999999824</v>
      </c>
      <c r="EA82" s="1">
        <f t="shared" si="102"/>
        <v>500</v>
      </c>
      <c r="EB82" s="1">
        <f t="shared" si="103"/>
        <v>1.2477124944333977E-9</v>
      </c>
      <c r="EC82" s="4">
        <f t="shared" si="158"/>
        <v>0</v>
      </c>
      <c r="ED82" s="1">
        <f t="shared" si="159"/>
        <v>-4.6789218541252415E-6</v>
      </c>
      <c r="EE82" s="4">
        <f t="shared" si="160"/>
        <v>0</v>
      </c>
      <c r="EF82" s="4">
        <f t="shared" si="35"/>
        <v>10</v>
      </c>
      <c r="EG82" s="4">
        <f t="shared" si="161"/>
        <v>9.9123800770910395E-9</v>
      </c>
      <c r="EH82" s="4">
        <f t="shared" si="36"/>
        <v>5.5453636884055644E-10</v>
      </c>
      <c r="EI82" s="4">
        <f t="shared" si="37"/>
        <v>-100</v>
      </c>
      <c r="EJ82" s="4">
        <f t="shared" si="38"/>
        <v>-100</v>
      </c>
      <c r="EK82" s="4">
        <f t="shared" si="39"/>
        <v>-100</v>
      </c>
      <c r="EL82" s="1">
        <f t="shared" si="104"/>
        <v>100</v>
      </c>
      <c r="EM82" s="1">
        <f t="shared" si="105"/>
        <v>0</v>
      </c>
      <c r="EN82" s="1">
        <f t="shared" si="40"/>
        <v>2.9259999999999935</v>
      </c>
      <c r="EO82" s="4">
        <f t="shared" si="106"/>
        <v>0.49999999999999822</v>
      </c>
      <c r="EP82" s="1">
        <f t="shared" si="107"/>
        <v>1.7119827421573467E-6</v>
      </c>
      <c r="EQ82" s="4">
        <f t="shared" si="162"/>
        <v>-0.2113601495894081</v>
      </c>
      <c r="ER82" s="1">
        <f t="shared" si="163"/>
        <v>0.49999999999999822</v>
      </c>
      <c r="ES82" s="1">
        <f t="shared" si="41"/>
        <v>9.9123800770910395E-9</v>
      </c>
      <c r="ET82" s="1">
        <f t="shared" si="108"/>
        <v>1000.000006938666</v>
      </c>
      <c r="EU82" s="1">
        <f t="shared" si="109"/>
        <v>513.50999999999817</v>
      </c>
      <c r="EV82" s="1">
        <f t="shared" si="110"/>
        <v>499.99999999999824</v>
      </c>
      <c r="EW82" s="1">
        <f t="shared" si="111"/>
        <v>500</v>
      </c>
      <c r="EX82" s="1">
        <f t="shared" si="112"/>
        <v>1.3216506769454718E-9</v>
      </c>
      <c r="EY82" s="4">
        <f t="shared" si="164"/>
        <v>0</v>
      </c>
      <c r="EZ82" s="1">
        <f t="shared" si="165"/>
        <v>-4.9561900385455194E-6</v>
      </c>
      <c r="FA82" s="4">
        <f t="shared" si="166"/>
        <v>0</v>
      </c>
      <c r="FB82" s="4">
        <f t="shared" si="42"/>
        <v>10</v>
      </c>
      <c r="FC82" s="4">
        <f t="shared" si="167"/>
        <v>1.0298189283380067E-8</v>
      </c>
      <c r="FD82" s="4">
        <f t="shared" si="43"/>
        <v>3.858092062890274E-10</v>
      </c>
      <c r="FE82" s="4">
        <f t="shared" si="44"/>
        <v>-100</v>
      </c>
      <c r="FF82" s="4">
        <f t="shared" si="45"/>
        <v>-100</v>
      </c>
      <c r="FG82" s="4">
        <f t="shared" si="46"/>
        <v>-100</v>
      </c>
      <c r="FH82" s="1">
        <f t="shared" si="113"/>
        <v>100</v>
      </c>
      <c r="FI82" s="1">
        <f t="shared" si="114"/>
        <v>0</v>
      </c>
      <c r="FJ82" s="1">
        <f t="shared" si="47"/>
        <v>2.9259999999999935</v>
      </c>
      <c r="FK82" s="4">
        <f t="shared" si="115"/>
        <v>0.49999999999999822</v>
      </c>
      <c r="FL82" s="1">
        <f t="shared" si="116"/>
        <v>1.7786164565423257E-6</v>
      </c>
      <c r="FM82" s="4">
        <f t="shared" si="168"/>
        <v>-0.20728499454514798</v>
      </c>
      <c r="FN82" s="1">
        <f t="shared" si="169"/>
        <v>0.49999999999999822</v>
      </c>
      <c r="FO82" s="1">
        <f t="shared" si="48"/>
        <v>1.0298189283380067E-8</v>
      </c>
      <c r="FP82" s="1">
        <f t="shared" si="117"/>
        <v>1000.0000072087325</v>
      </c>
      <c r="FQ82" s="1">
        <f t="shared" si="118"/>
        <v>513.50999999999817</v>
      </c>
      <c r="FR82" s="1">
        <f t="shared" si="119"/>
        <v>499.99999999999824</v>
      </c>
      <c r="FS82" s="1">
        <f t="shared" si="120"/>
        <v>500</v>
      </c>
      <c r="FT82" s="1">
        <f t="shared" si="121"/>
        <v>1.3730919044506757E-9</v>
      </c>
      <c r="FU82" s="4">
        <f t="shared" si="170"/>
        <v>0</v>
      </c>
      <c r="FV82" s="1">
        <f t="shared" si="171"/>
        <v>-5.1490946416900336E-6</v>
      </c>
      <c r="FW82" s="4">
        <f t="shared" si="172"/>
        <v>0</v>
      </c>
      <c r="FX82" s="4">
        <f t="shared" si="49"/>
        <v>10</v>
      </c>
      <c r="FY82" s="4">
        <f t="shared" si="173"/>
        <v>1.0518780677114863E-8</v>
      </c>
      <c r="FZ82" s="4">
        <f t="shared" si="50"/>
        <v>2.2059139373479631E-10</v>
      </c>
      <c r="GA82" s="4">
        <f t="shared" si="51"/>
        <v>-100</v>
      </c>
      <c r="GB82" s="4">
        <f t="shared" si="52"/>
        <v>-100</v>
      </c>
      <c r="GC82" s="4">
        <f t="shared" si="53"/>
        <v>-100</v>
      </c>
      <c r="GD82" s="1">
        <f t="shared" si="122"/>
        <v>100</v>
      </c>
      <c r="GE82" s="1">
        <f t="shared" si="123"/>
        <v>0</v>
      </c>
      <c r="GF82" s="1">
        <f t="shared" si="54"/>
        <v>2.9259999999999935</v>
      </c>
      <c r="GG82" s="4">
        <f t="shared" si="124"/>
        <v>0.49999999999999822</v>
      </c>
      <c r="GH82" s="1">
        <f t="shared" si="125"/>
        <v>1.8167151428523078E-6</v>
      </c>
      <c r="GI82" s="4">
        <f t="shared" si="174"/>
        <v>-0.20544375508478901</v>
      </c>
      <c r="GJ82" s="1">
        <f t="shared" si="175"/>
        <v>0.49999999999999822</v>
      </c>
      <c r="GK82" s="1">
        <f t="shared" si="55"/>
        <v>1.0518780677114863E-8</v>
      </c>
      <c r="GL82" s="1">
        <f t="shared" si="126"/>
        <v>1000.0000073631466</v>
      </c>
      <c r="GM82" s="1">
        <f t="shared" si="127"/>
        <v>513.50999999999817</v>
      </c>
      <c r="GN82" s="1">
        <f t="shared" si="128"/>
        <v>499.99999999999824</v>
      </c>
      <c r="GO82" s="1">
        <f t="shared" si="129"/>
        <v>500</v>
      </c>
      <c r="GP82" s="1">
        <f t="shared" si="130"/>
        <v>1.4025040902819818E-9</v>
      </c>
      <c r="GQ82" s="4">
        <f t="shared" si="176"/>
        <v>0</v>
      </c>
      <c r="GR82" s="1">
        <f t="shared" si="177"/>
        <v>-5.2593903385574318E-6</v>
      </c>
      <c r="GS82" s="4">
        <f t="shared" si="178"/>
        <v>0</v>
      </c>
      <c r="GT82" s="4">
        <f t="shared" si="56"/>
        <v>10</v>
      </c>
      <c r="GU82" s="4">
        <f t="shared" si="179"/>
        <v>1.0684433622738438E-8</v>
      </c>
      <c r="GV82" s="4">
        <f t="shared" si="57"/>
        <v>1.65652945623575E-10</v>
      </c>
      <c r="GW82" s="4">
        <v>185</v>
      </c>
      <c r="GX82" s="4"/>
      <c r="GY82" s="4"/>
      <c r="GZ82" s="4"/>
      <c r="HA82" s="4"/>
      <c r="HB82" s="4"/>
      <c r="HC82" s="4"/>
      <c r="HD82" s="4"/>
      <c r="HE82" s="4"/>
      <c r="HT82" s="3"/>
    </row>
    <row r="83" spans="1:228">
      <c r="A83" s="1">
        <v>65</v>
      </c>
      <c r="B83" s="1">
        <f t="shared" ref="B83:B114" si="182">C83-D83</f>
        <v>100</v>
      </c>
      <c r="C83" s="1">
        <v>0</v>
      </c>
      <c r="D83" s="1">
        <f t="shared" ref="D83:D119" si="183">-$B$16</f>
        <v>-100</v>
      </c>
      <c r="E83" s="1">
        <f t="shared" si="131"/>
        <v>180</v>
      </c>
      <c r="F83" s="1">
        <f t="shared" si="181"/>
        <v>2.9509999999999934</v>
      </c>
      <c r="G83" s="1">
        <f>'0.5Q 8-16'!GA83</f>
        <v>-100</v>
      </c>
      <c r="H83" s="1">
        <f>'0.5Q 8-16'!GB83</f>
        <v>-100</v>
      </c>
      <c r="I83" s="1">
        <f>'0.5Q 8-16'!GC83</f>
        <v>-100</v>
      </c>
      <c r="J83" s="1">
        <f>'0.5Q 8-16'!GD83</f>
        <v>100</v>
      </c>
      <c r="K83" s="1">
        <f>'0.5Q 8-16'!GE83</f>
        <v>0</v>
      </c>
      <c r="L83" s="1">
        <f>'0.5Q 8-16'!GF83</f>
        <v>2.9509999999999934</v>
      </c>
      <c r="M83" s="1">
        <f>'0.5Q 8-16'!GG83</f>
        <v>0.49999999999999822</v>
      </c>
      <c r="N83" s="1">
        <f>'0.5Q 8-16'!GH83</f>
        <v>5.3690997871014838E-7</v>
      </c>
      <c r="O83" s="1">
        <f>'0.5Q 8-16'!GI83</f>
        <v>-0.23200285612906291</v>
      </c>
      <c r="P83" s="1">
        <f>'0.5Q 8-16'!GJ83</f>
        <v>0.49999999999999822</v>
      </c>
      <c r="Q83" s="1">
        <f>'0.5Q 8-16'!GK83</f>
        <v>3.1087087767317594E-9</v>
      </c>
      <c r="R83" s="1">
        <f>'0.5Q 8-16'!GL83</f>
        <v>1000.0000021760962</v>
      </c>
      <c r="S83" s="1">
        <f>'0.5Q 8-16'!GM83</f>
        <v>513.50999999999817</v>
      </c>
      <c r="T83" s="1">
        <f>'0.5Q 8-16'!GN83</f>
        <v>499.99999999999824</v>
      </c>
      <c r="U83" s="1">
        <f>'0.5Q 8-16'!GO83</f>
        <v>500</v>
      </c>
      <c r="V83" s="1">
        <f>'0.5Q 8-16'!GP83</f>
        <v>4.1449450356423458E-10</v>
      </c>
      <c r="W83" s="1">
        <f>'0.5Q 8-16'!GQ83</f>
        <v>0</v>
      </c>
      <c r="X83" s="1">
        <f>'0.5Q 8-16'!GR83</f>
        <v>-1.5543543883658797E-6</v>
      </c>
      <c r="Y83" s="1">
        <f>'0.5Q 8-16'!GS83</f>
        <v>0</v>
      </c>
      <c r="Z83" s="1">
        <f>'0.5Q 8-16'!GT83</f>
        <v>10</v>
      </c>
      <c r="AA83" s="1">
        <f>'0.5Q 8-16'!GU83</f>
        <v>3.5342329427670308E-9</v>
      </c>
      <c r="AC83" s="4">
        <f t="shared" ref="AC83:AC114" si="184">IF(AE83&gt;$D83,(AA83/$B$13)*($C83-$D83)+$D83+($D$14/2),(IF(AC82+(AC82-AC81)&gt;$D83,AC82+(AC82-AC81),$D83)))</f>
        <v>-100</v>
      </c>
      <c r="AD83" s="4">
        <f t="shared" ref="AD83:AD114" si="185">IF((((AA83/$B$13)*($C83-$D83))+$D83)&gt;$D83-($D83/5),(AA83/$B$13)*($C83-$D83)+$D83,IF(AD82+(AD82-AD81)&gt;$D83,AD82+(AD82-AD81),$D83))</f>
        <v>-100</v>
      </c>
      <c r="AE83" s="4">
        <f t="shared" ref="AE83:AE119" si="186">IF(((AA83/$B$13)*($C83-$D83)+$D83-($D$14)/2)&gt;$D83,(AA83/$B$13)*($C83-$D83)+$D83-($D$14)/2,$D83)</f>
        <v>-100</v>
      </c>
      <c r="AF83" s="1">
        <f t="shared" si="59"/>
        <v>100</v>
      </c>
      <c r="AG83" s="1">
        <f t="shared" si="60"/>
        <v>0</v>
      </c>
      <c r="AH83" s="1">
        <f t="shared" ref="AH83:AH119" si="187">IF(AE83&gt;$D83,$F83-((((AJ84/$B$4)+$B$11)*(((AC83-AE83)/2)*(((AC83-AE83)/3)+(AE83-$D83))))+(($B$11*(AE83-$D83)^2)/2))/($C83-$D83),$F83-(((AJ84/$B$4)+$B$11)*((AC83-$D83)^3)/(6*$D$14*$B$19)))</f>
        <v>2.9509999999999934</v>
      </c>
      <c r="AI83" s="4">
        <f t="shared" si="61"/>
        <v>0.49999999999999822</v>
      </c>
      <c r="AJ83" s="1">
        <f t="shared" si="62"/>
        <v>6.1040292621192249E-7</v>
      </c>
      <c r="AK83" s="4">
        <f t="shared" si="132"/>
        <v>-0.22415756013132335</v>
      </c>
      <c r="AL83" s="1">
        <f t="shared" si="133"/>
        <v>0.49999999999999822</v>
      </c>
      <c r="AM83" s="1">
        <f t="shared" ref="AM83:AM119" si="188">AA83</f>
        <v>3.5342329427670308E-9</v>
      </c>
      <c r="AN83" s="1">
        <f t="shared" si="63"/>
        <v>1000.000002473963</v>
      </c>
      <c r="AO83" s="1">
        <f t="shared" si="64"/>
        <v>513.50999999999817</v>
      </c>
      <c r="AP83" s="1">
        <f t="shared" si="65"/>
        <v>499.99999999999824</v>
      </c>
      <c r="AQ83" s="1">
        <f t="shared" si="66"/>
        <v>500</v>
      </c>
      <c r="AR83" s="1">
        <f t="shared" si="67"/>
        <v>4.7123105903560419E-10</v>
      </c>
      <c r="AS83" s="4">
        <f t="shared" si="134"/>
        <v>0</v>
      </c>
      <c r="AT83" s="1">
        <f t="shared" si="135"/>
        <v>-1.7671164713835155E-6</v>
      </c>
      <c r="AU83" s="4">
        <f t="shared" si="136"/>
        <v>0</v>
      </c>
      <c r="AV83" s="4">
        <f t="shared" ref="AV83:AV119" si="189">AU83+10</f>
        <v>10</v>
      </c>
      <c r="AW83" s="4">
        <f t="shared" si="137"/>
        <v>3.8047093448104491E-9</v>
      </c>
      <c r="AX83" s="4">
        <f t="shared" ref="AX83:AX114" si="190">AW83-AA83</f>
        <v>2.7047640204341836E-10</v>
      </c>
      <c r="AY83" s="4">
        <f t="shared" ref="AY83:AY114" si="191">IF(BA83&gt;$D83,(AW83/$B$13)*($C83-$D83)+$D83+($D$14/2),(IF(AY82+(AY82-AY81)&gt;$D83,AY82+(AY82-AY81),$D83)))</f>
        <v>-100</v>
      </c>
      <c r="AZ83" s="4">
        <f t="shared" ref="AZ83:AZ114" si="192">IF((((AW83/$B$13)*($C83-$D83))+$D83)&gt;$D83-($D83/5),(AW83/$B$13)*($C83-$D83)+$D83,IF(AZ82+(AZ82-AZ81)&gt;$D83,AZ82+(AZ82-AZ81),$D83))</f>
        <v>-100</v>
      </c>
      <c r="BA83" s="4">
        <f t="shared" ref="BA83:BA119" si="193">IF(((AW83/$B$13)*($C83-$D83)+$D83-($D$14)/2)&gt;$D83,(AW83/$B$13)*($C83-$D83)+$D83-($D$14)/2,$D83)</f>
        <v>-100</v>
      </c>
      <c r="BB83" s="1">
        <f t="shared" si="68"/>
        <v>100</v>
      </c>
      <c r="BC83" s="1">
        <f t="shared" si="69"/>
        <v>0</v>
      </c>
      <c r="BD83" s="1">
        <f t="shared" ref="BD83:BD119" si="194">IF(BA83&gt;$D83,$F83-((((BF84/$B$4)+$B$11)*(((AY83-BA83)/2)*(((AY83-BA83)/3)+(BA83-$D83))))+(($B$11*(BA83-$D83)^2)/2))/($C83-$D83),$F83-(((BF84/$B$4)+$B$11)*((AY83-$D83)^3)/(6*$D$14*$B$19)))</f>
        <v>2.9509999999999934</v>
      </c>
      <c r="BE83" s="4">
        <f t="shared" si="70"/>
        <v>0.49999999999999822</v>
      </c>
      <c r="BF83" s="1">
        <f t="shared" si="71"/>
        <v>6.5711733070992235E-7</v>
      </c>
      <c r="BG83" s="4">
        <f t="shared" si="138"/>
        <v>-0.2163506246904674</v>
      </c>
      <c r="BH83" s="1">
        <f t="shared" si="139"/>
        <v>0.49999999999999822</v>
      </c>
      <c r="BI83" s="1">
        <f t="shared" ref="BI83:BI119" si="195">AW83</f>
        <v>3.8047093448104491E-9</v>
      </c>
      <c r="BJ83" s="1">
        <f t="shared" si="72"/>
        <v>1000.0000026632965</v>
      </c>
      <c r="BK83" s="1">
        <f t="shared" si="73"/>
        <v>513.50999999999817</v>
      </c>
      <c r="BL83" s="1">
        <f t="shared" si="74"/>
        <v>499.99999999999824</v>
      </c>
      <c r="BM83" s="1">
        <f t="shared" si="75"/>
        <v>500</v>
      </c>
      <c r="BN83" s="1">
        <f t="shared" si="76"/>
        <v>5.0729457930806005E-10</v>
      </c>
      <c r="BO83" s="4">
        <f t="shared" si="140"/>
        <v>0</v>
      </c>
      <c r="BP83" s="1">
        <f t="shared" si="141"/>
        <v>-1.9023546724052245E-6</v>
      </c>
      <c r="BQ83" s="4">
        <f t="shared" si="142"/>
        <v>0</v>
      </c>
      <c r="BR83" s="4">
        <f t="shared" ref="BR83:BR119" si="196">BQ83+10</f>
        <v>10</v>
      </c>
      <c r="BS83" s="4">
        <f t="shared" si="143"/>
        <v>3.9586289151695131E-9</v>
      </c>
      <c r="BT83" s="4">
        <f t="shared" ref="BT83:BT114" si="197">BS83-AW83</f>
        <v>1.5391957035906398E-10</v>
      </c>
      <c r="BU83" s="4">
        <f t="shared" ref="BU83:BU114" si="198">IF(BW83&gt;$D83,(BS83/$B$13)*($C83-$D83)+$D83+($D$14/2),(IF(BU82+(BU82-BU81)&gt;$D83,BU82+(BU82-BU81),$D83)))</f>
        <v>-100</v>
      </c>
      <c r="BV83" s="4">
        <f t="shared" ref="BV83:BV114" si="199">IF((((BS83/$B$13)*($C83-$D83))+$D83)&gt;$D83-($D83/5),(BS83/$B$13)*($C83-$D83)+$D83,IF(BV82+(BV82-BV81)&gt;$D83,BV82+(BV82-BV81),$D83))</f>
        <v>-100</v>
      </c>
      <c r="BW83" s="4">
        <f t="shared" ref="BW83:BW119" si="200">IF(((BS83/$B$13)*($C83-$D83)+$D83-($D$14)/2)&gt;$D83,(BS83/$B$13)*($C83-$D83)+$D83-($D$14)/2,$D83)</f>
        <v>-100</v>
      </c>
      <c r="BX83" s="1">
        <f t="shared" si="77"/>
        <v>100</v>
      </c>
      <c r="BY83" s="1">
        <f t="shared" si="78"/>
        <v>0</v>
      </c>
      <c r="BZ83" s="1">
        <f t="shared" ref="BZ83:BZ119" si="201">IF(BW83&gt;$D83,$F83-((((CB84/$B$4)+$B$11)*(((BU83-BW83)/2)*(((BU83-BW83)/3)+(BW83-$D83))))+(($B$11*(BW83-$D83)^2)/2))/($C83-$D83),$F83-(((CB84/$B$4)+$B$11)*((BU83-$D83)^3)/(6*$D$14*$B$19)))</f>
        <v>2.9509999999999934</v>
      </c>
      <c r="CA83" s="4">
        <f t="shared" si="79"/>
        <v>0.49999999999999822</v>
      </c>
      <c r="CB83" s="1">
        <f t="shared" si="80"/>
        <v>6.8370102161822342E-7</v>
      </c>
      <c r="CC83" s="4">
        <f t="shared" si="144"/>
        <v>-0.21255344363318773</v>
      </c>
      <c r="CD83" s="1">
        <f t="shared" si="145"/>
        <v>0.49999999999999822</v>
      </c>
      <c r="CE83" s="1">
        <f t="shared" ref="CE83:CE119" si="202">BS83</f>
        <v>3.9586289151695131E-9</v>
      </c>
      <c r="CF83" s="1">
        <f t="shared" si="81"/>
        <v>1000.0000027710403</v>
      </c>
      <c r="CG83" s="1">
        <f t="shared" si="82"/>
        <v>513.50999999999817</v>
      </c>
      <c r="CH83" s="1">
        <f t="shared" si="83"/>
        <v>499.99999999999824</v>
      </c>
      <c r="CI83" s="1">
        <f t="shared" si="84"/>
        <v>500</v>
      </c>
      <c r="CJ83" s="1">
        <f t="shared" si="85"/>
        <v>5.2781718868926856E-10</v>
      </c>
      <c r="CK83" s="4">
        <f t="shared" si="146"/>
        <v>0</v>
      </c>
      <c r="CL83" s="1">
        <f t="shared" si="147"/>
        <v>-1.9793144575847565E-6</v>
      </c>
      <c r="CM83" s="4">
        <f t="shared" si="148"/>
        <v>0</v>
      </c>
      <c r="CN83" s="4">
        <f t="shared" ref="CN83:CN119" si="203">CM83+10</f>
        <v>10</v>
      </c>
      <c r="CO83" s="4">
        <f t="shared" si="149"/>
        <v>5.0143067451662944E-9</v>
      </c>
      <c r="CP83" s="4">
        <f t="shared" ref="CP83:CP114" si="204">CO83-BS83</f>
        <v>1.0556778299967813E-9</v>
      </c>
      <c r="CQ83" s="4">
        <f t="shared" ref="CQ83:CQ114" si="205">IF(CS83&gt;$D83,(CO83/$B$13)*($C83-$D83)+$D83+($D$14/2),(IF(CQ82+(CQ82-CQ81)&gt;$D83,CQ82+(CQ82-CQ81),$D83)))</f>
        <v>-100</v>
      </c>
      <c r="CR83" s="4">
        <f t="shared" ref="CR83:CR114" si="206">IF((((CO83/$B$13)*($C83-$D83))+$D83)&gt;$D83-($D83/5),(CO83/$B$13)*($C83-$D83)+$D83,IF(CR82+(CR82-CR81)&gt;$D83,CR82+(CR82-CR81),$D83))</f>
        <v>-100</v>
      </c>
      <c r="CS83" s="4">
        <f t="shared" ref="CS83:CS119" si="207">IF(((CO83/$B$13)*($C83-$D83)+$D83-($D$14)/2)&gt;$D83,(CO83/$B$13)*($C83-$D83)+$D83-($D$14)/2,$D83)</f>
        <v>-100</v>
      </c>
      <c r="CT83" s="1">
        <f t="shared" si="86"/>
        <v>100</v>
      </c>
      <c r="CU83" s="1">
        <f t="shared" si="87"/>
        <v>0</v>
      </c>
      <c r="CV83" s="1">
        <f t="shared" ref="CV83:CV119" si="208">IF(CS83&gt;$D83,$F83-((((CX84/$B$4)+$B$11)*(((CQ83-CS83)/2)*(((CQ83-CS83)/3)+(CS83-$D83))))+(($B$11*(CS83-$D83)^2)/2))/($C83-$D83),$F83-(((CX84/$B$4)+$B$11)*((CQ83-$D83)^3)/(6*$D$14*$B$19)))</f>
        <v>2.9509999999999934</v>
      </c>
      <c r="CW83" s="4">
        <f t="shared" si="88"/>
        <v>0.49999999999999822</v>
      </c>
      <c r="CX83" s="1">
        <f t="shared" si="89"/>
        <v>8.6602879881973987E-7</v>
      </c>
      <c r="CY83" s="4">
        <f t="shared" si="150"/>
        <v>-0.21970997456110952</v>
      </c>
      <c r="CZ83" s="1">
        <f t="shared" si="151"/>
        <v>0.49999999999999822</v>
      </c>
      <c r="DA83" s="1">
        <f t="shared" ref="DA83:DA119" si="209">CO83</f>
        <v>5.0143067451662944E-9</v>
      </c>
      <c r="DB83" s="1">
        <f t="shared" si="90"/>
        <v>1000.0000035100147</v>
      </c>
      <c r="DC83" s="1">
        <f t="shared" si="91"/>
        <v>513.50999999999817</v>
      </c>
      <c r="DD83" s="1">
        <f t="shared" si="92"/>
        <v>499.99999999999824</v>
      </c>
      <c r="DE83" s="1">
        <f t="shared" si="93"/>
        <v>500</v>
      </c>
      <c r="DF83" s="1">
        <f t="shared" si="94"/>
        <v>6.6857423268883922E-10</v>
      </c>
      <c r="DG83" s="4">
        <f t="shared" si="152"/>
        <v>0</v>
      </c>
      <c r="DH83" s="1">
        <f t="shared" si="153"/>
        <v>-2.5071533725831472E-6</v>
      </c>
      <c r="DI83" s="4">
        <f t="shared" si="154"/>
        <v>0</v>
      </c>
      <c r="DJ83" s="4">
        <f t="shared" ref="DJ83:DJ119" si="210">DI83+10</f>
        <v>10</v>
      </c>
      <c r="DK83" s="4">
        <f t="shared" si="155"/>
        <v>5.6147062249502893E-9</v>
      </c>
      <c r="DL83" s="4">
        <f t="shared" ref="DL83:DL114" si="211">DK83-CO83</f>
        <v>6.0039947978399489E-10</v>
      </c>
      <c r="DM83" s="4">
        <f t="shared" ref="DM83:DM114" si="212">IF(DO83&gt;$D83,(DK83/$B$13)*($C83-$D83)+$D83+($D$14/2),(IF(DM82+(DM82-DM81)&gt;$D83,DM82+(DM82-DM81),$D83)))</f>
        <v>-100</v>
      </c>
      <c r="DN83" s="4">
        <f t="shared" ref="DN83:DN114" si="213">IF((((DK83/$B$13)*($C83-$D83))+$D83)&gt;$D83-($D83/5),(DK83/$B$13)*($C83-$D83)+$D83,IF(DN82+(DN82-DN81)&gt;$D83,DN82+(DN82-DN81),$D83))</f>
        <v>-100</v>
      </c>
      <c r="DO83" s="4">
        <f t="shared" ref="DO83:DO119" si="214">IF(((DK83/$B$13)*($C83-$D83)+$D83-($D$14)/2)&gt;$D83,(DK83/$B$13)*($C83-$D83)+$D83-($D$14)/2,$D83)</f>
        <v>-100</v>
      </c>
      <c r="DP83" s="1">
        <f t="shared" si="95"/>
        <v>100</v>
      </c>
      <c r="DQ83" s="1">
        <f t="shared" si="96"/>
        <v>0</v>
      </c>
      <c r="DR83" s="1">
        <f t="shared" ref="DR83:DR119" si="215">IF(DO83&gt;$D83,$F83-((((DT84/$B$4)+$B$11)*(((DM83-DO83)/2)*(((DM83-DO83)/3)+(DO83-$D83))))+(($B$11*(DO83-$D83)^2)/2))/($C83-$D83),$F83-(((DT84/$B$4)+$B$11)*((DM83-$D83)^3)/(6*$D$14*$B$19)))</f>
        <v>2.9509999999999934</v>
      </c>
      <c r="DS83" s="4">
        <f t="shared" si="97"/>
        <v>0.49999999999999822</v>
      </c>
      <c r="DT83" s="1">
        <f t="shared" si="98"/>
        <v>9.6972473660626781E-7</v>
      </c>
      <c r="DU83" s="4">
        <f t="shared" si="156"/>
        <v>-0.21283731875751538</v>
      </c>
      <c r="DV83" s="1">
        <f t="shared" si="157"/>
        <v>0.49999999999999822</v>
      </c>
      <c r="DW83" s="1">
        <f t="shared" ref="DW83:DW119" si="216">DK83</f>
        <v>5.6147062249502893E-9</v>
      </c>
      <c r="DX83" s="1">
        <f t="shared" si="99"/>
        <v>1000.0000039302943</v>
      </c>
      <c r="DY83" s="1">
        <f t="shared" si="100"/>
        <v>513.50999999999817</v>
      </c>
      <c r="DZ83" s="1">
        <f t="shared" si="101"/>
        <v>499.99999999999824</v>
      </c>
      <c r="EA83" s="1">
        <f t="shared" si="102"/>
        <v>500</v>
      </c>
      <c r="EB83" s="1">
        <f t="shared" si="103"/>
        <v>7.4862749666003872E-10</v>
      </c>
      <c r="EC83" s="4">
        <f t="shared" si="158"/>
        <v>0</v>
      </c>
      <c r="ED83" s="1">
        <f t="shared" si="159"/>
        <v>-2.8073531124751446E-6</v>
      </c>
      <c r="EE83" s="4">
        <f t="shared" si="160"/>
        <v>0</v>
      </c>
      <c r="EF83" s="4">
        <f t="shared" ref="EF83:EF119" si="217">EE83+10</f>
        <v>10</v>
      </c>
      <c r="EG83" s="4">
        <f t="shared" si="161"/>
        <v>5.9474280462546232E-9</v>
      </c>
      <c r="EH83" s="4">
        <f t="shared" ref="EH83:EH114" si="218">EG83-DK83</f>
        <v>3.3272182130433386E-10</v>
      </c>
      <c r="EI83" s="4">
        <f t="shared" ref="EI83:EI114" si="219">IF(EK83&gt;$D83,(EG83/$B$13)*($C83-$D83)+$D83+($D$14/2),(IF(EI82+(EI82-EI81)&gt;$D83,EI82+(EI82-EI81),$D83)))</f>
        <v>-100</v>
      </c>
      <c r="EJ83" s="4">
        <f t="shared" ref="EJ83:EJ114" si="220">IF((((EG83/$B$13)*($C83-$D83))+$D83)&gt;$D83-($D83/5),(EG83/$B$13)*($C83-$D83)+$D83,IF(EJ82+(EJ82-EJ81)&gt;$D83,EJ82+(EJ82-EJ81),$D83))</f>
        <v>-100</v>
      </c>
      <c r="EK83" s="4">
        <f t="shared" ref="EK83:EK119" si="221">IF(((EG83/$B$13)*($C83-$D83)+$D83-($D$14)/2)&gt;$D83,(EG83/$B$13)*($C83-$D83)+$D83-($D$14)/2,$D83)</f>
        <v>-100</v>
      </c>
      <c r="EL83" s="1">
        <f t="shared" si="104"/>
        <v>100</v>
      </c>
      <c r="EM83" s="1">
        <f t="shared" si="105"/>
        <v>0</v>
      </c>
      <c r="EN83" s="1">
        <f t="shared" ref="EN83:EN119" si="222">IF(EK83&gt;$D83,$F83-((((EP84/$B$4)+$B$11)*(((EI83-EK83)/2)*(((EI83-EK83)/3)+(EK83-$D83))))+(($B$11*(EK83-$D83)^2)/2))/($C83-$D83),$F83-(((EP84/$B$4)+$B$11)*((EI83-$D83)^3)/(6*$D$14*$B$19)))</f>
        <v>2.9509999999999934</v>
      </c>
      <c r="EO83" s="4">
        <f t="shared" si="106"/>
        <v>0.49999999999999822</v>
      </c>
      <c r="EP83" s="1">
        <f t="shared" si="107"/>
        <v>1.0271896452944084E-6</v>
      </c>
      <c r="EQ83" s="4">
        <f t="shared" si="162"/>
        <v>-0.2113601495894081</v>
      </c>
      <c r="ER83" s="1">
        <f t="shared" si="163"/>
        <v>0.49999999999999822</v>
      </c>
      <c r="ES83" s="1">
        <f t="shared" ref="ES83:ES119" si="223">EG83</f>
        <v>5.9474280462546232E-9</v>
      </c>
      <c r="ET83" s="1">
        <f t="shared" si="108"/>
        <v>1000.0000041631996</v>
      </c>
      <c r="EU83" s="1">
        <f t="shared" si="109"/>
        <v>513.50999999999817</v>
      </c>
      <c r="EV83" s="1">
        <f t="shared" si="110"/>
        <v>499.99999999999824</v>
      </c>
      <c r="EW83" s="1">
        <f t="shared" si="111"/>
        <v>500</v>
      </c>
      <c r="EX83" s="1">
        <f t="shared" si="112"/>
        <v>7.9299040616728328E-10</v>
      </c>
      <c r="EY83" s="4">
        <f t="shared" si="164"/>
        <v>0</v>
      </c>
      <c r="EZ83" s="1">
        <f t="shared" si="165"/>
        <v>-2.9737140231273118E-6</v>
      </c>
      <c r="FA83" s="4">
        <f t="shared" si="166"/>
        <v>0</v>
      </c>
      <c r="FB83" s="4">
        <f t="shared" ref="FB83:FB119" si="224">FA83+10</f>
        <v>10</v>
      </c>
      <c r="FC83" s="4">
        <f t="shared" si="167"/>
        <v>6.1789135700280403E-9</v>
      </c>
      <c r="FD83" s="4">
        <f t="shared" ref="FD83:FD114" si="225">FC83-EG83</f>
        <v>2.314855237734171E-10</v>
      </c>
      <c r="FE83" s="4">
        <f t="shared" ref="FE83:FE114" si="226">IF(FG83&gt;$D83,(FC83/$B$13)*($C83-$D83)+$D83+($D$14/2),(IF(FE82+(FE82-FE81)&gt;$D83,FE82+(FE82-FE81),$D83)))</f>
        <v>-100</v>
      </c>
      <c r="FF83" s="4">
        <f t="shared" ref="FF83:FF114" si="227">IF((((FC83/$B$13)*($C83-$D83))+$D83)&gt;$D83-($D83/5),(FC83/$B$13)*($C83-$D83)+$D83,IF(FF82+(FF82-FF81)&gt;$D83,FF82+(FF82-FF81),$D83))</f>
        <v>-100</v>
      </c>
      <c r="FG83" s="4">
        <f t="shared" ref="FG83:FG119" si="228">IF(((FC83/$B$13)*($C83-$D83)+$D83-($D$14)/2)&gt;$D83,(FC83/$B$13)*($C83-$D83)+$D83-($D$14)/2,$D83)</f>
        <v>-100</v>
      </c>
      <c r="FH83" s="1">
        <f t="shared" si="113"/>
        <v>100</v>
      </c>
      <c r="FI83" s="1">
        <f t="shared" si="114"/>
        <v>0</v>
      </c>
      <c r="FJ83" s="1">
        <f t="shared" ref="FJ83:FJ119" si="229">IF(FG83&gt;$D83,$F83-((((FL84/$B$4)+$B$11)*(((FE83-FG83)/2)*(((FE83-FG83)/3)+(FG83-$D83))))+(($B$11*(FG83-$D83)^2)/2))/($C83-$D83),$F83-(((FL84/$B$4)+$B$11)*((FE83-$D83)^3)/(6*$D$14*$B$19)))</f>
        <v>2.9509999999999934</v>
      </c>
      <c r="FK83" s="4">
        <f t="shared" si="115"/>
        <v>0.49999999999999822</v>
      </c>
      <c r="FL83" s="1">
        <f t="shared" si="116"/>
        <v>1.0671698739253954E-6</v>
      </c>
      <c r="FM83" s="4">
        <f t="shared" si="168"/>
        <v>-0.20728499454514798</v>
      </c>
      <c r="FN83" s="1">
        <f t="shared" si="169"/>
        <v>0.49999999999999822</v>
      </c>
      <c r="FO83" s="1">
        <f t="shared" ref="FO83:FO119" si="230">FC83</f>
        <v>6.1789135700280403E-9</v>
      </c>
      <c r="FP83" s="1">
        <f t="shared" si="117"/>
        <v>1000.0000043252395</v>
      </c>
      <c r="FQ83" s="1">
        <f t="shared" si="118"/>
        <v>513.50999999999817</v>
      </c>
      <c r="FR83" s="1">
        <f t="shared" si="119"/>
        <v>499.99999999999824</v>
      </c>
      <c r="FS83" s="1">
        <f t="shared" si="120"/>
        <v>500</v>
      </c>
      <c r="FT83" s="1">
        <f t="shared" si="121"/>
        <v>8.2385514267040532E-10</v>
      </c>
      <c r="FU83" s="4">
        <f t="shared" si="170"/>
        <v>0</v>
      </c>
      <c r="FV83" s="1">
        <f t="shared" si="171"/>
        <v>-3.0894567850140202E-6</v>
      </c>
      <c r="FW83" s="4">
        <f t="shared" si="172"/>
        <v>0</v>
      </c>
      <c r="FX83" s="4">
        <f t="shared" ref="FX83:FX119" si="231">FW83+10</f>
        <v>10</v>
      </c>
      <c r="FY83" s="4">
        <f t="shared" si="173"/>
        <v>6.3112684062689179E-9</v>
      </c>
      <c r="FZ83" s="4">
        <f t="shared" ref="FZ83:FZ114" si="232">FY83-FC83</f>
        <v>1.3235483624087762E-10</v>
      </c>
      <c r="GA83" s="4">
        <f t="shared" ref="GA83:GA114" si="233">IF(GC83&gt;$D83,(FY83/$B$13)*($C83-$D83)+$D83+($D$14/2),(IF(GA82+(GA82-GA81)&gt;$D83,GA82+(GA82-GA81),$D83)))</f>
        <v>-100</v>
      </c>
      <c r="GB83" s="4">
        <f t="shared" ref="GB83:GB114" si="234">IF((((FY83/$B$13)*($C83-$D83))+$D83)&gt;$D83-($D83/5),(FY83/$B$13)*($C83-$D83)+$D83,IF(GB82+(GB82-GB81)&gt;$D83,GB82+(GB82-GB81),$D83))</f>
        <v>-100</v>
      </c>
      <c r="GC83" s="4">
        <f t="shared" ref="GC83:GC119" si="235">IF(((FY83/$B$13)*($C83-$D83)+$D83-($D$14)/2)&gt;$D83,(FY83/$B$13)*($C83-$D83)+$D83-($D$14)/2,$D83)</f>
        <v>-100</v>
      </c>
      <c r="GD83" s="1">
        <f t="shared" si="122"/>
        <v>100</v>
      </c>
      <c r="GE83" s="1">
        <f t="shared" si="123"/>
        <v>0</v>
      </c>
      <c r="GF83" s="1">
        <f t="shared" ref="GF83:GF119" si="236">IF(GC83&gt;$D83,$F83-((((GH84/$B$4)+$B$11)*(((GA83-GC83)/2)*(((GA83-GC83)/3)+(GC83-$D83))))+(($B$11*(GC83-$D83)^2)/2))/($C83-$D83),$F83-(((GH84/$B$4)+$B$11)*((GA83-$D83)^3)/(6*$D$14*$B$19)))</f>
        <v>2.9509999999999934</v>
      </c>
      <c r="GG83" s="4">
        <f t="shared" si="124"/>
        <v>0.49999999999999822</v>
      </c>
      <c r="GH83" s="1">
        <f t="shared" si="125"/>
        <v>1.0900290857113845E-6</v>
      </c>
      <c r="GI83" s="4">
        <f t="shared" si="174"/>
        <v>-0.20544375508478901</v>
      </c>
      <c r="GJ83" s="1">
        <f t="shared" si="175"/>
        <v>0.49999999999999822</v>
      </c>
      <c r="GK83" s="1">
        <f t="shared" ref="GK83:GK119" si="237">FY83</f>
        <v>6.3112684062689179E-9</v>
      </c>
      <c r="GL83" s="1">
        <f t="shared" si="126"/>
        <v>1000.0000044178878</v>
      </c>
      <c r="GM83" s="1">
        <f t="shared" si="127"/>
        <v>513.50999999999817</v>
      </c>
      <c r="GN83" s="1">
        <f t="shared" si="128"/>
        <v>499.99999999999824</v>
      </c>
      <c r="GO83" s="1">
        <f t="shared" si="129"/>
        <v>500</v>
      </c>
      <c r="GP83" s="1">
        <f t="shared" si="130"/>
        <v>8.4150245416918901E-10</v>
      </c>
      <c r="GQ83" s="4">
        <f t="shared" si="176"/>
        <v>0</v>
      </c>
      <c r="GR83" s="1">
        <f t="shared" si="177"/>
        <v>-3.1556342031344589E-6</v>
      </c>
      <c r="GS83" s="4">
        <f t="shared" si="178"/>
        <v>0</v>
      </c>
      <c r="GT83" s="4">
        <f t="shared" ref="GT83:GT119" si="238">GS83+10</f>
        <v>10</v>
      </c>
      <c r="GU83" s="4">
        <f t="shared" si="179"/>
        <v>6.4106601736430631E-9</v>
      </c>
      <c r="GV83" s="4">
        <f t="shared" ref="GV83:GV114" si="239">GU83-FY83</f>
        <v>9.9391767374145163E-11</v>
      </c>
      <c r="GW83" s="4">
        <v>180</v>
      </c>
      <c r="GX83" s="4"/>
      <c r="GY83" s="4"/>
      <c r="GZ83" s="4"/>
      <c r="HA83" s="4"/>
      <c r="HB83" s="4"/>
      <c r="HC83" s="4"/>
      <c r="HD83" s="4"/>
      <c r="HE83" s="4"/>
      <c r="HT83" s="3"/>
    </row>
    <row r="84" spans="1:228">
      <c r="A84" s="1">
        <v>66</v>
      </c>
      <c r="B84" s="1">
        <f t="shared" si="182"/>
        <v>100</v>
      </c>
      <c r="C84" s="1">
        <v>0</v>
      </c>
      <c r="D84" s="1">
        <f t="shared" si="183"/>
        <v>-100</v>
      </c>
      <c r="E84" s="1">
        <f t="shared" si="131"/>
        <v>175</v>
      </c>
      <c r="F84" s="1">
        <f t="shared" ref="F84:F119" si="240">F83+($B$7/$B$4)*($E83-$E84)</f>
        <v>2.9759999999999933</v>
      </c>
      <c r="G84" s="1">
        <f>'0.5Q 8-16'!GA84</f>
        <v>-100</v>
      </c>
      <c r="H84" s="1">
        <f>'0.5Q 8-16'!GB84</f>
        <v>-100</v>
      </c>
      <c r="I84" s="1">
        <f>'0.5Q 8-16'!GC84</f>
        <v>-100</v>
      </c>
      <c r="J84" s="1">
        <f>'0.5Q 8-16'!GD84</f>
        <v>100</v>
      </c>
      <c r="K84" s="1">
        <f>'0.5Q 8-16'!GE84</f>
        <v>0</v>
      </c>
      <c r="L84" s="1">
        <f>'0.5Q 8-16'!GF84</f>
        <v>2.9759999999999933</v>
      </c>
      <c r="M84" s="1">
        <f>'0.5Q 8-16'!GG84</f>
        <v>0.49999999999999822</v>
      </c>
      <c r="N84" s="1">
        <f>'0.5Q 8-16'!GH84</f>
        <v>3.2214598722608904E-7</v>
      </c>
      <c r="O84" s="1">
        <f>'0.5Q 8-16'!GI84</f>
        <v>-0.23200285612906291</v>
      </c>
      <c r="P84" s="1">
        <f>'0.5Q 8-16'!GJ84</f>
        <v>0.49999999999999822</v>
      </c>
      <c r="Q84" s="1">
        <f>'0.5Q 8-16'!GK84</f>
        <v>1.8652252660390556E-9</v>
      </c>
      <c r="R84" s="1">
        <f>'0.5Q 8-16'!GL84</f>
        <v>1000.0000013056576</v>
      </c>
      <c r="S84" s="1">
        <f>'0.5Q 8-16'!GM84</f>
        <v>513.50999999999817</v>
      </c>
      <c r="T84" s="1">
        <f>'0.5Q 8-16'!GN84</f>
        <v>499.99999999999824</v>
      </c>
      <c r="U84" s="1">
        <f>'0.5Q 8-16'!GO84</f>
        <v>500</v>
      </c>
      <c r="V84" s="1">
        <f>'0.5Q 8-16'!GP84</f>
        <v>2.4869670213854076E-10</v>
      </c>
      <c r="W84" s="1">
        <f>'0.5Q 8-16'!GQ84</f>
        <v>0</v>
      </c>
      <c r="X84" s="1">
        <f>'0.5Q 8-16'!GR84</f>
        <v>-9.3261263301952777E-7</v>
      </c>
      <c r="Y84" s="1">
        <f>'0.5Q 8-16'!GS84</f>
        <v>0</v>
      </c>
      <c r="Z84" s="1">
        <f>'0.5Q 8-16'!GT84</f>
        <v>10</v>
      </c>
      <c r="AA84" s="1">
        <f>'0.5Q 8-16'!GU84</f>
        <v>2.1205397656602182E-9</v>
      </c>
      <c r="AC84" s="4">
        <f t="shared" si="184"/>
        <v>-100</v>
      </c>
      <c r="AD84" s="4">
        <f t="shared" si="185"/>
        <v>-100</v>
      </c>
      <c r="AE84" s="4">
        <f t="shared" si="186"/>
        <v>-100</v>
      </c>
      <c r="AF84" s="1">
        <f t="shared" ref="AF84:AF119" si="241">-AD84</f>
        <v>100</v>
      </c>
      <c r="AG84" s="1">
        <f t="shared" ref="AG84:AG119" si="242">AD84+($C84-$D84)</f>
        <v>0</v>
      </c>
      <c r="AH84" s="1">
        <f t="shared" si="187"/>
        <v>2.9759999999999933</v>
      </c>
      <c r="AI84" s="4">
        <f t="shared" ref="AI84:AI115" si="243">-$B$4*(AH84-AH83)/($E84-$E83)</f>
        <v>0.49999999999999822</v>
      </c>
      <c r="AJ84" s="1">
        <f t="shared" ref="AJ84:AJ119" si="244">(($B$7*$B$19+ABS(O84*K84))/
J84)*((AA84-AA83)*$B$19/$B$13/($E84-$E83))</f>
        <v>3.6624175572715348E-7</v>
      </c>
      <c r="AK84" s="4">
        <f t="shared" si="132"/>
        <v>-0.22415756013132335</v>
      </c>
      <c r="AL84" s="1">
        <f t="shared" si="133"/>
        <v>0.49999999999999822</v>
      </c>
      <c r="AM84" s="1">
        <f t="shared" si="188"/>
        <v>2.1205397656602182E-9</v>
      </c>
      <c r="AN84" s="1">
        <f t="shared" ref="AN84:AN115" si="245">$B$9*(1+($B$11*(AM84)/$B$13))</f>
        <v>1000.0000014843778</v>
      </c>
      <c r="AO84" s="1">
        <f t="shared" ref="AO84:AO119" si="246">AL84*$B$10</f>
        <v>513.50999999999817</v>
      </c>
      <c r="AP84" s="1">
        <f t="shared" ref="AP84:AP119" si="247">AI84*$B$9</f>
        <v>499.99999999999824</v>
      </c>
      <c r="AQ84" s="1">
        <f t="shared" ref="AQ84:AQ119" si="248">$B$9*$B$7</f>
        <v>500</v>
      </c>
      <c r="AR84" s="1">
        <f t="shared" ref="AR84:AR119" si="249">(AM84-AM83)/($E84-$E83)</f>
        <v>2.8273863542136251E-10</v>
      </c>
      <c r="AS84" s="4">
        <f t="shared" si="134"/>
        <v>0</v>
      </c>
      <c r="AT84" s="1">
        <f t="shared" si="135"/>
        <v>-1.0602698828301091E-6</v>
      </c>
      <c r="AU84" s="4">
        <f t="shared" si="136"/>
        <v>0</v>
      </c>
      <c r="AV84" s="4">
        <f t="shared" si="189"/>
        <v>10</v>
      </c>
      <c r="AW84" s="4">
        <f t="shared" si="137"/>
        <v>2.2828256068862694E-9</v>
      </c>
      <c r="AX84" s="4">
        <f t="shared" si="190"/>
        <v>1.6228584122605118E-10</v>
      </c>
      <c r="AY84" s="4">
        <f t="shared" si="191"/>
        <v>-100</v>
      </c>
      <c r="AZ84" s="4">
        <f t="shared" si="192"/>
        <v>-100</v>
      </c>
      <c r="BA84" s="4">
        <f t="shared" si="193"/>
        <v>-100</v>
      </c>
      <c r="BB84" s="1">
        <f t="shared" ref="BB84:BB119" si="250">-AZ84</f>
        <v>100</v>
      </c>
      <c r="BC84" s="1">
        <f t="shared" ref="BC84:BC119" si="251">AZ84+($C84-$D84)</f>
        <v>0</v>
      </c>
      <c r="BD84" s="1">
        <f t="shared" si="194"/>
        <v>2.9759999999999933</v>
      </c>
      <c r="BE84" s="4">
        <f t="shared" ref="BE84:BE115" si="252">-$B$4*(BD84-BD83)/($E84-$E83)</f>
        <v>0.49999999999999822</v>
      </c>
      <c r="BF84" s="1">
        <f t="shared" ref="BF84:BF119" si="253">(($B$7*$B$19+ABS(AK84*AG84))/
AF84)*((AW84-AW83)*$B$19/$B$13/($E84-$E83))</f>
        <v>3.9427039842595329E-7</v>
      </c>
      <c r="BG84" s="4">
        <f t="shared" si="138"/>
        <v>-0.2163506246904674</v>
      </c>
      <c r="BH84" s="1">
        <f t="shared" si="139"/>
        <v>0.49999999999999822</v>
      </c>
      <c r="BI84" s="1">
        <f t="shared" si="195"/>
        <v>2.2828256068862694E-9</v>
      </c>
      <c r="BJ84" s="1">
        <f t="shared" ref="BJ84:BJ115" si="254">$B$9*(1+($B$11*(BI84)/$B$13))</f>
        <v>1000.000001597978</v>
      </c>
      <c r="BK84" s="1">
        <f t="shared" ref="BK84:BK119" si="255">BH84*$B$10</f>
        <v>513.50999999999817</v>
      </c>
      <c r="BL84" s="1">
        <f t="shared" ref="BL84:BL119" si="256">BE84*$B$9</f>
        <v>499.99999999999824</v>
      </c>
      <c r="BM84" s="1">
        <f t="shared" ref="BM84:BM119" si="257">$B$9*$B$7</f>
        <v>500</v>
      </c>
      <c r="BN84" s="1">
        <f t="shared" ref="BN84:BN119" si="258">(BI84-BI83)/($E84-$E83)</f>
        <v>3.0437674758483593E-10</v>
      </c>
      <c r="BO84" s="4">
        <f t="shared" si="140"/>
        <v>0</v>
      </c>
      <c r="BP84" s="1">
        <f t="shared" si="141"/>
        <v>-1.1414128034431348E-6</v>
      </c>
      <c r="BQ84" s="4">
        <f t="shared" si="142"/>
        <v>0</v>
      </c>
      <c r="BR84" s="4">
        <f t="shared" si="196"/>
        <v>10</v>
      </c>
      <c r="BS84" s="4">
        <f t="shared" si="143"/>
        <v>2.375177349101708E-9</v>
      </c>
      <c r="BT84" s="4">
        <f t="shared" si="197"/>
        <v>9.2351742215438551E-11</v>
      </c>
      <c r="BU84" s="4">
        <f t="shared" si="198"/>
        <v>-100</v>
      </c>
      <c r="BV84" s="4">
        <f t="shared" si="199"/>
        <v>-100</v>
      </c>
      <c r="BW84" s="4">
        <f t="shared" si="200"/>
        <v>-100</v>
      </c>
      <c r="BX84" s="1">
        <f t="shared" ref="BX84:BX119" si="259">-BV84</f>
        <v>100</v>
      </c>
      <c r="BY84" s="1">
        <f t="shared" ref="BY84:BY119" si="260">BV84+($C84-$D84)</f>
        <v>0</v>
      </c>
      <c r="BZ84" s="1">
        <f t="shared" si="201"/>
        <v>2.9759999999999933</v>
      </c>
      <c r="CA84" s="4">
        <f t="shared" ref="CA84:CA115" si="261">-$B$4*(BZ84-BZ83)/($E84-$E83)</f>
        <v>0.49999999999999822</v>
      </c>
      <c r="CB84" s="1">
        <f t="shared" ref="CB84:CB119" si="262">(($B$7*$B$19+ABS(BG84*BC84))/
BB84)*((BS84-BS83)*$B$19/$B$13/($E84-$E83))</f>
        <v>4.1022061297093394E-7</v>
      </c>
      <c r="CC84" s="4">
        <f t="shared" si="144"/>
        <v>-0.21255344363318773</v>
      </c>
      <c r="CD84" s="1">
        <f t="shared" si="145"/>
        <v>0.49999999999999822</v>
      </c>
      <c r="CE84" s="1">
        <f t="shared" si="202"/>
        <v>2.375177349101708E-9</v>
      </c>
      <c r="CF84" s="1">
        <f t="shared" ref="CF84:CF115" si="263">$B$9*(1+($B$11*(CE84)/$B$13))</f>
        <v>1000.0000016626241</v>
      </c>
      <c r="CG84" s="1">
        <f t="shared" ref="CG84:CG119" si="264">CD84*$B$10</f>
        <v>513.50999999999817</v>
      </c>
      <c r="CH84" s="1">
        <f t="shared" ref="CH84:CH119" si="265">CA84*$B$9</f>
        <v>499.99999999999824</v>
      </c>
      <c r="CI84" s="1">
        <f t="shared" ref="CI84:CI119" si="266">$B$9*$B$7</f>
        <v>500</v>
      </c>
      <c r="CJ84" s="1">
        <f t="shared" ref="CJ84:CJ119" si="267">(CE84-CE83)/($E84-$E83)</f>
        <v>3.1669031321356101E-10</v>
      </c>
      <c r="CK84" s="4">
        <f t="shared" si="146"/>
        <v>0</v>
      </c>
      <c r="CL84" s="1">
        <f t="shared" si="147"/>
        <v>-1.187588674550854E-6</v>
      </c>
      <c r="CM84" s="4">
        <f t="shared" si="148"/>
        <v>0</v>
      </c>
      <c r="CN84" s="4">
        <f t="shared" si="203"/>
        <v>10</v>
      </c>
      <c r="CO84" s="4">
        <f t="shared" si="149"/>
        <v>3.0085840470997766E-9</v>
      </c>
      <c r="CP84" s="4">
        <f t="shared" si="204"/>
        <v>6.3340669799806862E-10</v>
      </c>
      <c r="CQ84" s="4">
        <f t="shared" si="205"/>
        <v>-100</v>
      </c>
      <c r="CR84" s="4">
        <f t="shared" si="206"/>
        <v>-100</v>
      </c>
      <c r="CS84" s="4">
        <f t="shared" si="207"/>
        <v>-100</v>
      </c>
      <c r="CT84" s="1">
        <f t="shared" ref="CT84:CT119" si="268">-CR84</f>
        <v>100</v>
      </c>
      <c r="CU84" s="1">
        <f t="shared" ref="CU84:CU119" si="269">CR84+($C84-$D84)</f>
        <v>0</v>
      </c>
      <c r="CV84" s="1">
        <f t="shared" si="208"/>
        <v>2.9759999999999933</v>
      </c>
      <c r="CW84" s="4">
        <f t="shared" ref="CW84:CW115" si="270">-$B$4*(CV84-CV83)/($E84-$E83)</f>
        <v>0.49999999999999822</v>
      </c>
      <c r="CX84" s="1">
        <f t="shared" ref="CX84:CX119" si="271">(($B$7*$B$19+ABS(CC84*BY84))/
BX84)*((CO84-CO83)*$B$19/$B$13/($E84-$E83))</f>
        <v>5.19617279291844E-7</v>
      </c>
      <c r="CY84" s="4">
        <f t="shared" si="150"/>
        <v>-0.21970997456110952</v>
      </c>
      <c r="CZ84" s="1">
        <f t="shared" si="151"/>
        <v>0.49999999999999822</v>
      </c>
      <c r="DA84" s="1">
        <f t="shared" si="209"/>
        <v>3.0085840470997766E-9</v>
      </c>
      <c r="DB84" s="1">
        <f t="shared" ref="DB84:DB115" si="272">$B$9*(1+($B$11*(DA84)/$B$13))</f>
        <v>1000.0000021060089</v>
      </c>
      <c r="DC84" s="1">
        <f t="shared" ref="DC84:DC119" si="273">CZ84*$B$10</f>
        <v>513.50999999999817</v>
      </c>
      <c r="DD84" s="1">
        <f t="shared" ref="DD84:DD119" si="274">CW84*$B$9</f>
        <v>499.99999999999824</v>
      </c>
      <c r="DE84" s="1">
        <f t="shared" ref="DE84:DE119" si="275">$B$9*$B$7</f>
        <v>500</v>
      </c>
      <c r="DF84" s="1">
        <f t="shared" ref="DF84:DF119" si="276">(DA84-DA83)/($E84-$E83)</f>
        <v>4.0114453961330359E-10</v>
      </c>
      <c r="DG84" s="4">
        <f t="shared" si="152"/>
        <v>0</v>
      </c>
      <c r="DH84" s="1">
        <f t="shared" si="153"/>
        <v>-1.5042920235498882E-6</v>
      </c>
      <c r="DI84" s="4">
        <f t="shared" si="154"/>
        <v>0</v>
      </c>
      <c r="DJ84" s="4">
        <f t="shared" si="210"/>
        <v>10</v>
      </c>
      <c r="DK84" s="4">
        <f t="shared" si="155"/>
        <v>3.3688237349701733E-9</v>
      </c>
      <c r="DL84" s="4">
        <f t="shared" si="211"/>
        <v>3.6023968787039668E-10</v>
      </c>
      <c r="DM84" s="4">
        <f t="shared" si="212"/>
        <v>-100</v>
      </c>
      <c r="DN84" s="4">
        <f t="shared" si="213"/>
        <v>-100</v>
      </c>
      <c r="DO84" s="4">
        <f t="shared" si="214"/>
        <v>-100</v>
      </c>
      <c r="DP84" s="1">
        <f t="shared" ref="DP84:DP119" si="277">-DN84</f>
        <v>100</v>
      </c>
      <c r="DQ84" s="1">
        <f t="shared" ref="DQ84:DQ119" si="278">DN84+($C84-$D84)</f>
        <v>0</v>
      </c>
      <c r="DR84" s="1">
        <f t="shared" si="215"/>
        <v>2.9759999999999933</v>
      </c>
      <c r="DS84" s="4">
        <f t="shared" ref="DS84:DS115" si="279">-$B$4*(DR84-DR83)/($E84-$E83)</f>
        <v>0.49999999999999822</v>
      </c>
      <c r="DT84" s="1">
        <f t="shared" ref="DT84:DT119" si="280">(($B$7*$B$19+ABS(CY84*CU84))/
CT84)*((DK84-DK83)*$B$19/$B$13/($E84-$E83))</f>
        <v>5.818348419637606E-7</v>
      </c>
      <c r="DU84" s="4">
        <f t="shared" si="156"/>
        <v>-0.21283731875751538</v>
      </c>
      <c r="DV84" s="1">
        <f t="shared" si="157"/>
        <v>0.49999999999999822</v>
      </c>
      <c r="DW84" s="1">
        <f t="shared" si="216"/>
        <v>3.3688237349701733E-9</v>
      </c>
      <c r="DX84" s="1">
        <f t="shared" ref="DX84:DX115" si="281">$B$9*(1+($B$11*(DW84)/$B$13))</f>
        <v>1000.0000023581765</v>
      </c>
      <c r="DY84" s="1">
        <f t="shared" ref="DY84:DY119" si="282">DV84*$B$10</f>
        <v>513.50999999999817</v>
      </c>
      <c r="DZ84" s="1">
        <f t="shared" ref="DZ84:DZ119" si="283">DS84*$B$9</f>
        <v>499.99999999999824</v>
      </c>
      <c r="EA84" s="1">
        <f t="shared" ref="EA84:EA119" si="284">$B$9*$B$7</f>
        <v>500</v>
      </c>
      <c r="EB84" s="1">
        <f t="shared" ref="EB84:EB119" si="285">(DW84-DW83)/($E84-$E83)</f>
        <v>4.491764979960232E-10</v>
      </c>
      <c r="EC84" s="4">
        <f t="shared" si="158"/>
        <v>0</v>
      </c>
      <c r="ED84" s="1">
        <f t="shared" si="159"/>
        <v>-1.6844118674850865E-6</v>
      </c>
      <c r="EE84" s="4">
        <f t="shared" si="160"/>
        <v>0</v>
      </c>
      <c r="EF84" s="4">
        <f t="shared" si="217"/>
        <v>10</v>
      </c>
      <c r="EG84" s="4">
        <f t="shared" si="161"/>
        <v>3.5684568277527737E-9</v>
      </c>
      <c r="EH84" s="4">
        <f t="shared" si="218"/>
        <v>1.996330927826004E-10</v>
      </c>
      <c r="EI84" s="4">
        <f t="shared" si="219"/>
        <v>-100</v>
      </c>
      <c r="EJ84" s="4">
        <f t="shared" si="220"/>
        <v>-100</v>
      </c>
      <c r="EK84" s="4">
        <f t="shared" si="221"/>
        <v>-100</v>
      </c>
      <c r="EL84" s="1">
        <f t="shared" ref="EL84:EL119" si="286">-EJ84</f>
        <v>100</v>
      </c>
      <c r="EM84" s="1">
        <f t="shared" ref="EM84:EM119" si="287">EJ84+($C84-$D84)</f>
        <v>0</v>
      </c>
      <c r="EN84" s="1">
        <f t="shared" si="222"/>
        <v>2.9759999999999933</v>
      </c>
      <c r="EO84" s="4">
        <f t="shared" ref="EO84:EO115" si="288">-$B$4*(EN84-EN83)/($E84-$E83)</f>
        <v>0.49999999999999822</v>
      </c>
      <c r="EP84" s="1">
        <f t="shared" ref="EP84:EP119" si="289">(($B$7*$B$19+ABS(DU84*DQ84))/
DP84)*((EG84-EG83)*$B$19/$B$13/($E84-$E83))</f>
        <v>6.1631378717664487E-7</v>
      </c>
      <c r="EQ84" s="4">
        <f t="shared" si="162"/>
        <v>-0.2113601495894081</v>
      </c>
      <c r="ER84" s="1">
        <f t="shared" si="163"/>
        <v>0.49999999999999822</v>
      </c>
      <c r="ES84" s="1">
        <f t="shared" si="223"/>
        <v>3.5684568277527737E-9</v>
      </c>
      <c r="ET84" s="1">
        <f t="shared" ref="ET84:ET115" si="290">$B$9*(1+($B$11*(ES84)/$B$13))</f>
        <v>1000.0000024979199</v>
      </c>
      <c r="EU84" s="1">
        <f t="shared" ref="EU84:EU119" si="291">ER84*$B$10</f>
        <v>513.50999999999817</v>
      </c>
      <c r="EV84" s="1">
        <f t="shared" ref="EV84:EV119" si="292">EO84*$B$9</f>
        <v>499.99999999999824</v>
      </c>
      <c r="EW84" s="1">
        <f t="shared" ref="EW84:EW119" si="293">$B$9*$B$7</f>
        <v>500</v>
      </c>
      <c r="EX84" s="1">
        <f t="shared" ref="EX84:EX119" si="294">(ES84-ES83)/($E84-$E83)</f>
        <v>4.7579424370036986E-10</v>
      </c>
      <c r="EY84" s="4">
        <f t="shared" si="164"/>
        <v>0</v>
      </c>
      <c r="EZ84" s="1">
        <f t="shared" si="165"/>
        <v>-1.7842284138763869E-6</v>
      </c>
      <c r="FA84" s="4">
        <f t="shared" si="166"/>
        <v>0</v>
      </c>
      <c r="FB84" s="4">
        <f t="shared" si="224"/>
        <v>10</v>
      </c>
      <c r="FC84" s="4">
        <f t="shared" si="167"/>
        <v>3.7073481420168239E-9</v>
      </c>
      <c r="FD84" s="4">
        <f t="shared" si="225"/>
        <v>1.3889131426405026E-10</v>
      </c>
      <c r="FE84" s="4">
        <f t="shared" si="226"/>
        <v>-100</v>
      </c>
      <c r="FF84" s="4">
        <f t="shared" si="227"/>
        <v>-100</v>
      </c>
      <c r="FG84" s="4">
        <f t="shared" si="228"/>
        <v>-100</v>
      </c>
      <c r="FH84" s="1">
        <f t="shared" ref="FH84:FH119" si="295">-FF84</f>
        <v>100</v>
      </c>
      <c r="FI84" s="1">
        <f t="shared" ref="FI84:FI119" si="296">FF84+($C84-$D84)</f>
        <v>0</v>
      </c>
      <c r="FJ84" s="1">
        <f t="shared" si="229"/>
        <v>2.9759999999999933</v>
      </c>
      <c r="FK84" s="4">
        <f t="shared" ref="FK84:FK115" si="297">-$B$4*(FJ84-FJ83)/($E84-$E83)</f>
        <v>0.49999999999999822</v>
      </c>
      <c r="FL84" s="1">
        <f t="shared" ref="FL84:FL119" si="298">(($B$7*$B$19+ABS(EQ84*EM84))/
EL84)*((FC84-FC83)*$B$19/$B$13/($E84-$E83))</f>
        <v>6.4030192435523739E-7</v>
      </c>
      <c r="FM84" s="4">
        <f t="shared" si="168"/>
        <v>-0.20728499454514798</v>
      </c>
      <c r="FN84" s="1">
        <f t="shared" si="169"/>
        <v>0.49999999999999822</v>
      </c>
      <c r="FO84" s="1">
        <f t="shared" si="230"/>
        <v>3.7073481420168239E-9</v>
      </c>
      <c r="FP84" s="1">
        <f t="shared" ref="FP84:FP115" si="299">$B$9*(1+($B$11*(FO84)/$B$13))</f>
        <v>1000.0000025951437</v>
      </c>
      <c r="FQ84" s="1">
        <f t="shared" ref="FQ84:FQ119" si="300">FN84*$B$10</f>
        <v>513.50999999999817</v>
      </c>
      <c r="FR84" s="1">
        <f t="shared" ref="FR84:FR119" si="301">FK84*$B$9</f>
        <v>499.99999999999824</v>
      </c>
      <c r="FS84" s="1">
        <f t="shared" ref="FS84:FS119" si="302">$B$9*$B$7</f>
        <v>500</v>
      </c>
      <c r="FT84" s="1">
        <f t="shared" ref="FT84:FT119" si="303">(FO84-FO83)/($E84-$E83)</f>
        <v>4.9431308560224323E-10</v>
      </c>
      <c r="FU84" s="4">
        <f t="shared" si="170"/>
        <v>0</v>
      </c>
      <c r="FV84" s="1">
        <f t="shared" si="171"/>
        <v>-1.8536740710084119E-6</v>
      </c>
      <c r="FW84" s="4">
        <f t="shared" si="172"/>
        <v>0</v>
      </c>
      <c r="FX84" s="4">
        <f t="shared" si="231"/>
        <v>10</v>
      </c>
      <c r="FY84" s="4">
        <f t="shared" si="173"/>
        <v>3.7867610437613502E-9</v>
      </c>
      <c r="FZ84" s="4">
        <f t="shared" si="232"/>
        <v>7.9412901744526323E-11</v>
      </c>
      <c r="GA84" s="4">
        <f t="shared" si="233"/>
        <v>-100</v>
      </c>
      <c r="GB84" s="4">
        <f t="shared" si="234"/>
        <v>-100</v>
      </c>
      <c r="GC84" s="4">
        <f t="shared" si="235"/>
        <v>-100</v>
      </c>
      <c r="GD84" s="1">
        <f t="shared" ref="GD84:GD119" si="304">-GB84</f>
        <v>100</v>
      </c>
      <c r="GE84" s="1">
        <f t="shared" ref="GE84:GE119" si="305">GB84+($C84-$D84)</f>
        <v>0</v>
      </c>
      <c r="GF84" s="1">
        <f t="shared" si="236"/>
        <v>2.9759999999999933</v>
      </c>
      <c r="GG84" s="4">
        <f t="shared" ref="GG84:GG115" si="306">-$B$4*(GF84-GF83)/($E84-$E83)</f>
        <v>0.49999999999999822</v>
      </c>
      <c r="GH84" s="1">
        <f t="shared" ref="GH84:GH119" si="307">(($B$7*$B$19+ABS(FM84*FI84))/
FH84)*((FY84-FY83)*$B$19/$B$13/($E84-$E83))</f>
        <v>6.5401745142683101E-7</v>
      </c>
      <c r="GI84" s="4">
        <f t="shared" si="174"/>
        <v>-0.20544375508478901</v>
      </c>
      <c r="GJ84" s="1">
        <f t="shared" si="175"/>
        <v>0.49999999999999822</v>
      </c>
      <c r="GK84" s="1">
        <f t="shared" si="237"/>
        <v>3.7867610437613502E-9</v>
      </c>
      <c r="GL84" s="1">
        <f t="shared" ref="GL84:GL115" si="308">$B$9*(1+($B$11*(GK84)/$B$13))</f>
        <v>1000.0000026507328</v>
      </c>
      <c r="GM84" s="1">
        <f t="shared" ref="GM84:GM119" si="309">GJ84*$B$10</f>
        <v>513.50999999999817</v>
      </c>
      <c r="GN84" s="1">
        <f t="shared" ref="GN84:GN119" si="310">GG84*$B$9</f>
        <v>499.99999999999824</v>
      </c>
      <c r="GO84" s="1">
        <f t="shared" ref="GO84:GO119" si="311">$B$9*$B$7</f>
        <v>500</v>
      </c>
      <c r="GP84" s="1">
        <f t="shared" ref="GP84:GP119" si="312">(GK84-GK83)/($E84-$E83)</f>
        <v>5.0490147250151351E-10</v>
      </c>
      <c r="GQ84" s="4">
        <f t="shared" si="176"/>
        <v>0</v>
      </c>
      <c r="GR84" s="1">
        <f t="shared" si="177"/>
        <v>-1.8933805218806751E-6</v>
      </c>
      <c r="GS84" s="4">
        <f t="shared" si="178"/>
        <v>0</v>
      </c>
      <c r="GT84" s="4">
        <f t="shared" si="238"/>
        <v>10</v>
      </c>
      <c r="GU84" s="4">
        <f t="shared" si="179"/>
        <v>3.8463961041858373E-9</v>
      </c>
      <c r="GV84" s="4">
        <f t="shared" si="239"/>
        <v>5.9635060424487098E-11</v>
      </c>
      <c r="GW84" s="4">
        <v>175</v>
      </c>
      <c r="GX84" s="4"/>
      <c r="GY84" s="4"/>
      <c r="GZ84" s="4"/>
      <c r="HA84" s="4"/>
      <c r="HB84" s="4"/>
      <c r="HC84" s="4"/>
      <c r="HD84" s="4"/>
      <c r="HE84" s="4"/>
      <c r="HT84" s="3"/>
    </row>
    <row r="85" spans="1:228">
      <c r="A85" s="1">
        <v>67</v>
      </c>
      <c r="B85" s="1">
        <f t="shared" si="182"/>
        <v>100</v>
      </c>
      <c r="C85" s="1">
        <v>0</v>
      </c>
      <c r="D85" s="1">
        <f t="shared" si="183"/>
        <v>-100</v>
      </c>
      <c r="E85" s="1">
        <f t="shared" ref="E85:E119" si="313">E84-$B$6</f>
        <v>170</v>
      </c>
      <c r="F85" s="1">
        <f t="shared" si="240"/>
        <v>3.0009999999999932</v>
      </c>
      <c r="G85" s="1">
        <f>'0.5Q 8-16'!GA85</f>
        <v>-100</v>
      </c>
      <c r="H85" s="1">
        <f>'0.5Q 8-16'!GB85</f>
        <v>-100</v>
      </c>
      <c r="I85" s="1">
        <f>'0.5Q 8-16'!GC85</f>
        <v>-100</v>
      </c>
      <c r="J85" s="1">
        <f>'0.5Q 8-16'!GD85</f>
        <v>100</v>
      </c>
      <c r="K85" s="1">
        <f>'0.5Q 8-16'!GE85</f>
        <v>0</v>
      </c>
      <c r="L85" s="1">
        <f>'0.5Q 8-16'!GF85</f>
        <v>3.0009999999999932</v>
      </c>
      <c r="M85" s="1">
        <f>'0.5Q 8-16'!GG85</f>
        <v>0.49999999999999822</v>
      </c>
      <c r="N85" s="1">
        <f>'0.5Q 8-16'!GH85</f>
        <v>1.9328759233565341E-7</v>
      </c>
      <c r="O85" s="1">
        <f>'0.5Q 8-16'!GI85</f>
        <v>-0.23200285612906291</v>
      </c>
      <c r="P85" s="1">
        <f>'0.5Q 8-16'!GJ85</f>
        <v>0.49999999999999822</v>
      </c>
      <c r="Q85" s="1">
        <f>'0.5Q 8-16'!GK85</f>
        <v>1.1191351596234333E-9</v>
      </c>
      <c r="R85" s="1">
        <f>'0.5Q 8-16'!GL85</f>
        <v>1000.0000007833946</v>
      </c>
      <c r="S85" s="1">
        <f>'0.5Q 8-16'!GM85</f>
        <v>513.50999999999817</v>
      </c>
      <c r="T85" s="1">
        <f>'0.5Q 8-16'!GN85</f>
        <v>499.99999999999824</v>
      </c>
      <c r="U85" s="1">
        <f>'0.5Q 8-16'!GO85</f>
        <v>500</v>
      </c>
      <c r="V85" s="1">
        <f>'0.5Q 8-16'!GP85</f>
        <v>1.4921802128312445E-10</v>
      </c>
      <c r="W85" s="1">
        <f>'0.5Q 8-16'!GQ85</f>
        <v>0</v>
      </c>
      <c r="X85" s="1">
        <f>'0.5Q 8-16'!GR85</f>
        <v>-5.5956757981171668E-7</v>
      </c>
      <c r="Y85" s="1">
        <f>'0.5Q 8-16'!GS85</f>
        <v>0</v>
      </c>
      <c r="Z85" s="1">
        <f>'0.5Q 8-16'!GT85</f>
        <v>10</v>
      </c>
      <c r="AA85" s="1">
        <f>'0.5Q 8-16'!GU85</f>
        <v>1.2723238593961309E-9</v>
      </c>
      <c r="AC85" s="4">
        <f t="shared" si="184"/>
        <v>-100</v>
      </c>
      <c r="AD85" s="4">
        <f t="shared" si="185"/>
        <v>-100</v>
      </c>
      <c r="AE85" s="4">
        <f t="shared" si="186"/>
        <v>-100</v>
      </c>
      <c r="AF85" s="1">
        <f t="shared" si="241"/>
        <v>100</v>
      </c>
      <c r="AG85" s="1">
        <f t="shared" si="242"/>
        <v>0</v>
      </c>
      <c r="AH85" s="1">
        <f t="shared" si="187"/>
        <v>3.0009999999999932</v>
      </c>
      <c r="AI85" s="4">
        <f t="shared" si="243"/>
        <v>0.49999999999999822</v>
      </c>
      <c r="AJ85" s="1">
        <f t="shared" si="244"/>
        <v>2.1974505343629205E-7</v>
      </c>
      <c r="AK85" s="4">
        <f t="shared" ref="AK85:AK119" si="314">AK84</f>
        <v>-0.22415756013132335</v>
      </c>
      <c r="AL85" s="1">
        <f t="shared" ref="AL85:AL119" si="315">IF(AG85&gt;5,((AQ85-(AP85*((AF85-(AC85-AD85))/$B84))-(AI85*(($B$9+$B$10)/2)*((AC85-AD85)/$B84)))*$B84/AG85)/$B$10,AI85)</f>
        <v>0.49999999999999822</v>
      </c>
      <c r="AM85" s="1">
        <f t="shared" si="188"/>
        <v>1.2723238593961309E-9</v>
      </c>
      <c r="AN85" s="1">
        <f t="shared" si="245"/>
        <v>1000.0000008906267</v>
      </c>
      <c r="AO85" s="1">
        <f t="shared" si="246"/>
        <v>513.50999999999817</v>
      </c>
      <c r="AP85" s="1">
        <f t="shared" si="247"/>
        <v>499.99999999999824</v>
      </c>
      <c r="AQ85" s="1">
        <f t="shared" si="248"/>
        <v>500</v>
      </c>
      <c r="AR85" s="1">
        <f t="shared" si="249"/>
        <v>1.6964318125281746E-10</v>
      </c>
      <c r="AS85" s="4">
        <f t="shared" ref="AS85:AS119" si="316">(((AL85*AN85*AA85)*((AG85)))+(AI85*AN85*AA85*(AC85-AD85)))/$B$19</f>
        <v>0</v>
      </c>
      <c r="AT85" s="1">
        <f t="shared" ref="AT85:AT119" si="317">AS85-(AM85)*(AQ85)</f>
        <v>-6.3616192969806548E-7</v>
      </c>
      <c r="AU85" s="4">
        <f t="shared" ref="AU85:AU119" si="318">IF(AD85&gt;$D85,-AT86/(AQ86*AR86),0)</f>
        <v>0</v>
      </c>
      <c r="AV85" s="4">
        <f t="shared" si="189"/>
        <v>10</v>
      </c>
      <c r="AW85" s="4">
        <f t="shared" ref="AW85:AW119" si="319">AW84*((AV85-($B$6/2))/(AV85+($B$6/2)))</f>
        <v>1.3696953641317615E-9</v>
      </c>
      <c r="AX85" s="4">
        <f t="shared" si="190"/>
        <v>9.7371504735630625E-11</v>
      </c>
      <c r="AY85" s="4">
        <f t="shared" si="191"/>
        <v>-100</v>
      </c>
      <c r="AZ85" s="4">
        <f t="shared" si="192"/>
        <v>-100</v>
      </c>
      <c r="BA85" s="4">
        <f t="shared" si="193"/>
        <v>-100</v>
      </c>
      <c r="BB85" s="1">
        <f t="shared" si="250"/>
        <v>100</v>
      </c>
      <c r="BC85" s="1">
        <f t="shared" si="251"/>
        <v>0</v>
      </c>
      <c r="BD85" s="1">
        <f t="shared" si="194"/>
        <v>3.0009999999999932</v>
      </c>
      <c r="BE85" s="4">
        <f t="shared" si="252"/>
        <v>0.49999999999999822</v>
      </c>
      <c r="BF85" s="1">
        <f t="shared" si="253"/>
        <v>2.3656223905557197E-7</v>
      </c>
      <c r="BG85" s="4">
        <f t="shared" ref="BG85:BG119" si="320">BG84</f>
        <v>-0.2163506246904674</v>
      </c>
      <c r="BH85" s="1">
        <f t="shared" ref="BH85:BH119" si="321">IF(BC85&gt;5,((BM85-(BL85*((BB85-(AY85-AZ85))/$B84))-(BE85*(($B$9+$B$10)/2)*((AY85-AZ85)/$B84)))*$B84/BC85)/$B$10,BE85)</f>
        <v>0.49999999999999822</v>
      </c>
      <c r="BI85" s="1">
        <f t="shared" si="195"/>
        <v>1.3696953641317615E-9</v>
      </c>
      <c r="BJ85" s="1">
        <f t="shared" si="254"/>
        <v>1000.0000009587868</v>
      </c>
      <c r="BK85" s="1">
        <f t="shared" si="255"/>
        <v>513.50999999999817</v>
      </c>
      <c r="BL85" s="1">
        <f t="shared" si="256"/>
        <v>499.99999999999824</v>
      </c>
      <c r="BM85" s="1">
        <f t="shared" si="257"/>
        <v>500</v>
      </c>
      <c r="BN85" s="1">
        <f t="shared" si="258"/>
        <v>1.8262604855090158E-10</v>
      </c>
      <c r="BO85" s="4">
        <f t="shared" ref="BO85:BO119" si="322">(((BH85*BJ85*AW85)*((BC85)))+(BE85*BJ85*AW85*(AY85-AZ85)))/$B$19</f>
        <v>0</v>
      </c>
      <c r="BP85" s="1">
        <f t="shared" ref="BP85:BP119" si="323">BO85-(BI85)*(BM85)</f>
        <v>-6.848476820658808E-7</v>
      </c>
      <c r="BQ85" s="4">
        <f t="shared" ref="BQ85:BQ119" si="324">IF(AZ85&gt;$D85,-BP86/(BM86*BN86),0)</f>
        <v>0</v>
      </c>
      <c r="BR85" s="4">
        <f t="shared" si="196"/>
        <v>10</v>
      </c>
      <c r="BS85" s="4">
        <f t="shared" ref="BS85:BS119" si="325">BS84*((BR85-($B$6/2))/(BR85+($B$6/2)))</f>
        <v>1.4251064094610248E-9</v>
      </c>
      <c r="BT85" s="4">
        <f t="shared" si="197"/>
        <v>5.5411045329263296E-11</v>
      </c>
      <c r="BU85" s="4">
        <f t="shared" si="198"/>
        <v>-100</v>
      </c>
      <c r="BV85" s="4">
        <f t="shared" si="199"/>
        <v>-100</v>
      </c>
      <c r="BW85" s="4">
        <f t="shared" si="200"/>
        <v>-100</v>
      </c>
      <c r="BX85" s="1">
        <f t="shared" si="259"/>
        <v>100</v>
      </c>
      <c r="BY85" s="1">
        <f t="shared" si="260"/>
        <v>0</v>
      </c>
      <c r="BZ85" s="1">
        <f t="shared" si="201"/>
        <v>3.0009999999999932</v>
      </c>
      <c r="CA85" s="4">
        <f t="shared" si="261"/>
        <v>0.49999999999999822</v>
      </c>
      <c r="CB85" s="1">
        <f t="shared" si="262"/>
        <v>2.4613236778256035E-7</v>
      </c>
      <c r="CC85" s="4">
        <f t="shared" ref="CC85:CC119" si="326">CC84</f>
        <v>-0.21255344363318773</v>
      </c>
      <c r="CD85" s="1">
        <f t="shared" ref="CD85:CD119" si="327">IF(BY85&gt;5,((CI85-(CH85*((BX85-(BU85-BV85))/$B84))-(CA85*(($B$9+$B$10)/2)*((BU85-BV85)/$B84)))*$B84/BY85)/$B$10,CA85)</f>
        <v>0.49999999999999822</v>
      </c>
      <c r="CE85" s="1">
        <f t="shared" si="202"/>
        <v>1.4251064094610248E-9</v>
      </c>
      <c r="CF85" s="1">
        <f t="shared" si="263"/>
        <v>1000.0000009975745</v>
      </c>
      <c r="CG85" s="1">
        <f t="shared" si="264"/>
        <v>513.50999999999817</v>
      </c>
      <c r="CH85" s="1">
        <f t="shared" si="265"/>
        <v>499.99999999999824</v>
      </c>
      <c r="CI85" s="1">
        <f t="shared" si="266"/>
        <v>500</v>
      </c>
      <c r="CJ85" s="1">
        <f t="shared" si="267"/>
        <v>1.9001418792813663E-10</v>
      </c>
      <c r="CK85" s="4">
        <f t="shared" ref="CK85:CK119" si="328">(((CD85*CF85*BS85)*((BY85)))+(CA85*CF85*BS85*(BU85-BV85)))/$B$19</f>
        <v>0</v>
      </c>
      <c r="CL85" s="1">
        <f t="shared" ref="CL85:CL119" si="329">CK85-(CE85)*(CI85)</f>
        <v>-7.1255320473051238E-7</v>
      </c>
      <c r="CM85" s="4">
        <f t="shared" ref="CM85:CM119" si="330">IF(BV85&gt;$D85,-CL86/(CI86*CJ86),0)</f>
        <v>0</v>
      </c>
      <c r="CN85" s="4">
        <f t="shared" si="203"/>
        <v>10</v>
      </c>
      <c r="CO85" s="4">
        <f t="shared" ref="CO85:CO119" si="331">CO84*((CN85-($B$6/2))/(CN85+($B$6/2)))</f>
        <v>1.8051504282598659E-9</v>
      </c>
      <c r="CP85" s="4">
        <f t="shared" si="204"/>
        <v>3.8004401879884109E-10</v>
      </c>
      <c r="CQ85" s="4">
        <f t="shared" si="205"/>
        <v>-100</v>
      </c>
      <c r="CR85" s="4">
        <f t="shared" si="206"/>
        <v>-100</v>
      </c>
      <c r="CS85" s="4">
        <f t="shared" si="207"/>
        <v>-100</v>
      </c>
      <c r="CT85" s="1">
        <f t="shared" si="268"/>
        <v>100</v>
      </c>
      <c r="CU85" s="1">
        <f t="shared" si="269"/>
        <v>0</v>
      </c>
      <c r="CV85" s="1">
        <f t="shared" si="208"/>
        <v>3.0009999999999932</v>
      </c>
      <c r="CW85" s="4">
        <f t="shared" si="270"/>
        <v>0.49999999999999822</v>
      </c>
      <c r="CX85" s="1">
        <f t="shared" si="271"/>
        <v>3.1177036757510641E-7</v>
      </c>
      <c r="CY85" s="4">
        <f t="shared" ref="CY85:CY119" si="332">CY84</f>
        <v>-0.21970997456110952</v>
      </c>
      <c r="CZ85" s="1">
        <f t="shared" ref="CZ85:CZ119" si="333">IF(CU85&gt;5,((DE85-(DD85*((CT85-(CQ85-CR85))/$B84))-(CW85*(($B$9+$B$10)/2)*((CQ85-CR85)/$B84)))*$B84/CU85)/$B$10,CW85)</f>
        <v>0.49999999999999822</v>
      </c>
      <c r="DA85" s="1">
        <f t="shared" si="209"/>
        <v>1.8051504282598659E-9</v>
      </c>
      <c r="DB85" s="1">
        <f t="shared" si="272"/>
        <v>1000.0000012636052</v>
      </c>
      <c r="DC85" s="1">
        <f t="shared" si="273"/>
        <v>513.50999999999817</v>
      </c>
      <c r="DD85" s="1">
        <f t="shared" si="274"/>
        <v>499.99999999999824</v>
      </c>
      <c r="DE85" s="1">
        <f t="shared" si="275"/>
        <v>500</v>
      </c>
      <c r="DF85" s="1">
        <f t="shared" si="276"/>
        <v>2.4068672376798211E-10</v>
      </c>
      <c r="DG85" s="4">
        <f t="shared" ref="DG85:DG119" si="334">(((CZ85*DB85*CO85)*((CU85)))+(CW85*DB85*CO85*(CQ85-CR85)))/$B$19</f>
        <v>0</v>
      </c>
      <c r="DH85" s="1">
        <f t="shared" ref="DH85:DH119" si="335">DG85-(DA85)*(DE85)</f>
        <v>-9.0257521412993298E-7</v>
      </c>
      <c r="DI85" s="4">
        <f t="shared" ref="DI85:DI119" si="336">IF(CR85&gt;$D85,-DH86/(DE86*DF86),0)</f>
        <v>0</v>
      </c>
      <c r="DJ85" s="4">
        <f t="shared" si="210"/>
        <v>10</v>
      </c>
      <c r="DK85" s="4">
        <f t="shared" ref="DK85:DK119" si="337">DK84*((DJ85-($B$6/2))/(DJ85+($B$6/2)))</f>
        <v>2.0212942409821037E-9</v>
      </c>
      <c r="DL85" s="4">
        <f t="shared" si="211"/>
        <v>2.161438127222378E-10</v>
      </c>
      <c r="DM85" s="4">
        <f t="shared" si="212"/>
        <v>-100</v>
      </c>
      <c r="DN85" s="4">
        <f t="shared" si="213"/>
        <v>-100</v>
      </c>
      <c r="DO85" s="4">
        <f t="shared" si="214"/>
        <v>-100</v>
      </c>
      <c r="DP85" s="1">
        <f t="shared" si="277"/>
        <v>100</v>
      </c>
      <c r="DQ85" s="1">
        <f t="shared" si="278"/>
        <v>0</v>
      </c>
      <c r="DR85" s="1">
        <f t="shared" si="215"/>
        <v>3.0009999999999932</v>
      </c>
      <c r="DS85" s="4">
        <f t="shared" si="279"/>
        <v>0.49999999999999822</v>
      </c>
      <c r="DT85" s="1">
        <f t="shared" si="280"/>
        <v>3.4910090517825631E-7</v>
      </c>
      <c r="DU85" s="4">
        <f t="shared" ref="DU85:DU119" si="338">DU84</f>
        <v>-0.21283731875751538</v>
      </c>
      <c r="DV85" s="1">
        <f t="shared" ref="DV85:DV119" si="339">IF(DQ85&gt;5,((EA85-(DZ85*((DP85-(DM85-DN85))/$B84))-(DS85*(($B$9+$B$10)/2)*((DM85-DN85)/$B84)))*$B84/DQ85)/$B$10,DS85)</f>
        <v>0.49999999999999822</v>
      </c>
      <c r="DW85" s="1">
        <f t="shared" si="216"/>
        <v>2.0212942409821037E-9</v>
      </c>
      <c r="DX85" s="1">
        <f t="shared" si="281"/>
        <v>1000.000001414906</v>
      </c>
      <c r="DY85" s="1">
        <f t="shared" si="282"/>
        <v>513.50999999999817</v>
      </c>
      <c r="DZ85" s="1">
        <f t="shared" si="283"/>
        <v>499.99999999999824</v>
      </c>
      <c r="EA85" s="1">
        <f t="shared" si="284"/>
        <v>500</v>
      </c>
      <c r="EB85" s="1">
        <f t="shared" si="285"/>
        <v>2.695058987976139E-10</v>
      </c>
      <c r="EC85" s="4">
        <f t="shared" ref="EC85:EC119" si="340">(((DV85*DX85*DK85)*((DQ85)))+(DS85*DX85*DK85*(DM85-DN85)))/$B$19</f>
        <v>0</v>
      </c>
      <c r="ED85" s="1">
        <f t="shared" ref="ED85:ED119" si="341">EC85-(DW85)*(EA85)</f>
        <v>-1.0106471204910518E-6</v>
      </c>
      <c r="EE85" s="4">
        <f t="shared" ref="EE85:EE119" si="342">IF(DN85&gt;$D85,-ED86/(EA86*EB86),0)</f>
        <v>0</v>
      </c>
      <c r="EF85" s="4">
        <f t="shared" si="217"/>
        <v>10</v>
      </c>
      <c r="EG85" s="4">
        <f t="shared" ref="EG85:EG119" si="343">EG84*((EF85-($B$6/2))/(EF85+($B$6/2)))</f>
        <v>2.1410740966516643E-9</v>
      </c>
      <c r="EH85" s="4">
        <f t="shared" si="218"/>
        <v>1.1977985566956057E-10</v>
      </c>
      <c r="EI85" s="4">
        <f t="shared" si="219"/>
        <v>-100</v>
      </c>
      <c r="EJ85" s="4">
        <f t="shared" si="220"/>
        <v>-100</v>
      </c>
      <c r="EK85" s="4">
        <f t="shared" si="221"/>
        <v>-100</v>
      </c>
      <c r="EL85" s="1">
        <f t="shared" si="286"/>
        <v>100</v>
      </c>
      <c r="EM85" s="1">
        <f t="shared" si="287"/>
        <v>0</v>
      </c>
      <c r="EN85" s="1">
        <f t="shared" si="222"/>
        <v>3.0009999999999932</v>
      </c>
      <c r="EO85" s="4">
        <f t="shared" si="288"/>
        <v>0.49999999999999822</v>
      </c>
      <c r="EP85" s="1">
        <f t="shared" si="289"/>
        <v>3.697882723059869E-7</v>
      </c>
      <c r="EQ85" s="4">
        <f t="shared" ref="EQ85:EQ119" si="344">EQ84</f>
        <v>-0.2113601495894081</v>
      </c>
      <c r="ER85" s="1">
        <f t="shared" ref="ER85:ER119" si="345">IF(EM85&gt;5,((EW85-(EV85*((EL85-(EI85-EJ85))/$B84))-(EO85*(($B$9+$B$10)/2)*((EI85-EJ85)/$B84)))*$B84/EM85)/$B$10,EO85)</f>
        <v>0.49999999999999822</v>
      </c>
      <c r="ES85" s="1">
        <f t="shared" si="223"/>
        <v>2.1410740966516643E-9</v>
      </c>
      <c r="ET85" s="1">
        <f t="shared" si="290"/>
        <v>1000.0000014987518</v>
      </c>
      <c r="EU85" s="1">
        <f t="shared" si="291"/>
        <v>513.50999999999817</v>
      </c>
      <c r="EV85" s="1">
        <f t="shared" si="292"/>
        <v>499.99999999999824</v>
      </c>
      <c r="EW85" s="1">
        <f t="shared" si="293"/>
        <v>500</v>
      </c>
      <c r="EX85" s="1">
        <f t="shared" si="294"/>
        <v>2.8547654622022189E-10</v>
      </c>
      <c r="EY85" s="4">
        <f t="shared" ref="EY85:EY119" si="346">(((ER85*ET85*EG85)*((EM85)))+(EO85*ET85*EG85*(EI85-EJ85)))/$B$19</f>
        <v>0</v>
      </c>
      <c r="EZ85" s="1">
        <f t="shared" ref="EZ85:EZ119" si="347">EY85-(ES85)*(EW85)</f>
        <v>-1.0705370483258321E-6</v>
      </c>
      <c r="FA85" s="4">
        <f t="shared" ref="FA85:FA119" si="348">IF(EJ85&gt;$D85,-EZ86/(EW86*EX86),0)</f>
        <v>0</v>
      </c>
      <c r="FB85" s="4">
        <f t="shared" si="224"/>
        <v>10</v>
      </c>
      <c r="FC85" s="4">
        <f t="shared" ref="FC85:FC119" si="349">FC84*((FB85-($B$6/2))/(FB85+($B$6/2)))</f>
        <v>2.2244088852100944E-9</v>
      </c>
      <c r="FD85" s="4">
        <f t="shared" si="225"/>
        <v>8.3334788558430158E-11</v>
      </c>
      <c r="FE85" s="4">
        <f t="shared" si="226"/>
        <v>-100</v>
      </c>
      <c r="FF85" s="4">
        <f t="shared" si="227"/>
        <v>-100</v>
      </c>
      <c r="FG85" s="4">
        <f t="shared" si="228"/>
        <v>-100</v>
      </c>
      <c r="FH85" s="1">
        <f t="shared" si="295"/>
        <v>100</v>
      </c>
      <c r="FI85" s="1">
        <f t="shared" si="296"/>
        <v>0</v>
      </c>
      <c r="FJ85" s="1">
        <f t="shared" si="229"/>
        <v>3.0009999999999932</v>
      </c>
      <c r="FK85" s="4">
        <f t="shared" si="297"/>
        <v>0.49999999999999822</v>
      </c>
      <c r="FL85" s="1">
        <f t="shared" si="298"/>
        <v>3.8418115461314237E-7</v>
      </c>
      <c r="FM85" s="4">
        <f t="shared" ref="FM85:FM119" si="350">FM84</f>
        <v>-0.20728499454514798</v>
      </c>
      <c r="FN85" s="1">
        <f t="shared" ref="FN85:FN119" si="351">IF(FI85&gt;5,((FS85-(FR85*((FH85-(FE85-FF85))/$B84))-(FK85*(($B$9+$B$10)/2)*((FE85-FF85)/$B84)))*$B84/FI85)/$B$10,FK85)</f>
        <v>0.49999999999999822</v>
      </c>
      <c r="FO85" s="1">
        <f t="shared" si="230"/>
        <v>2.2244088852100944E-9</v>
      </c>
      <c r="FP85" s="1">
        <f t="shared" si="299"/>
        <v>1000.0000015570862</v>
      </c>
      <c r="FQ85" s="1">
        <f t="shared" si="300"/>
        <v>513.50999999999817</v>
      </c>
      <c r="FR85" s="1">
        <f t="shared" si="301"/>
        <v>499.99999999999824</v>
      </c>
      <c r="FS85" s="1">
        <f t="shared" si="302"/>
        <v>500</v>
      </c>
      <c r="FT85" s="1">
        <f t="shared" si="303"/>
        <v>2.9658785136134588E-10</v>
      </c>
      <c r="FU85" s="4">
        <f t="shared" ref="FU85:FU119" si="352">(((FN85*FP85*FC85)*((FI85)))+(FK85*FP85*FC85*(FE85-FF85)))/$B$19</f>
        <v>0</v>
      </c>
      <c r="FV85" s="1">
        <f t="shared" ref="FV85:FV119" si="353">FU85-(FO85)*(FS85)</f>
        <v>-1.1122044426050472E-6</v>
      </c>
      <c r="FW85" s="4">
        <f t="shared" ref="FW85:FW119" si="354">IF(FF85&gt;$D85,-FV86/(FS86*FT86),0)</f>
        <v>0</v>
      </c>
      <c r="FX85" s="4">
        <f t="shared" si="231"/>
        <v>10</v>
      </c>
      <c r="FY85" s="4">
        <f t="shared" ref="FY85:FY119" si="355">FY84*((FX85-($B$6/2))/(FX85+($B$6/2)))</f>
        <v>2.2720566262568102E-9</v>
      </c>
      <c r="FZ85" s="4">
        <f t="shared" si="232"/>
        <v>4.7647741046715794E-11</v>
      </c>
      <c r="GA85" s="4">
        <f t="shared" si="233"/>
        <v>-100</v>
      </c>
      <c r="GB85" s="4">
        <f t="shared" si="234"/>
        <v>-100</v>
      </c>
      <c r="GC85" s="4">
        <f t="shared" si="235"/>
        <v>-100</v>
      </c>
      <c r="GD85" s="1">
        <f t="shared" si="304"/>
        <v>100</v>
      </c>
      <c r="GE85" s="1">
        <f t="shared" si="305"/>
        <v>0</v>
      </c>
      <c r="GF85" s="1">
        <f t="shared" si="236"/>
        <v>3.0009999999999932</v>
      </c>
      <c r="GG85" s="4">
        <f t="shared" si="306"/>
        <v>0.49999999999999822</v>
      </c>
      <c r="GH85" s="1">
        <f t="shared" si="307"/>
        <v>3.9241047085609839E-7</v>
      </c>
      <c r="GI85" s="4">
        <f t="shared" ref="GI85:GI119" si="356">GI84</f>
        <v>-0.20544375508478901</v>
      </c>
      <c r="GJ85" s="1">
        <f t="shared" ref="GJ85:GJ119" si="357">IF(GE85&gt;5,((GO85-(GN85*((GD85-(GA85-GB85))/$B84))-(GG85*(($B$9+$B$10)/2)*((GA85-GB85)/$B84)))*$B84/GE85)/$B$10,GG85)</f>
        <v>0.49999999999999822</v>
      </c>
      <c r="GK85" s="1">
        <f t="shared" si="237"/>
        <v>2.2720566262568102E-9</v>
      </c>
      <c r="GL85" s="1">
        <f t="shared" si="308"/>
        <v>1000.0000015904395</v>
      </c>
      <c r="GM85" s="1">
        <f t="shared" si="309"/>
        <v>513.50999999999817</v>
      </c>
      <c r="GN85" s="1">
        <f t="shared" si="310"/>
        <v>499.99999999999824</v>
      </c>
      <c r="GO85" s="1">
        <f t="shared" si="311"/>
        <v>500</v>
      </c>
      <c r="GP85" s="1">
        <f t="shared" si="312"/>
        <v>3.0294088350090802E-10</v>
      </c>
      <c r="GQ85" s="4">
        <f t="shared" ref="GQ85:GQ119" si="358">(((GJ85*GL85*FY85)*((GE85)))+(GG85*GL85*FY85*(GA85-GB85)))/$B$19</f>
        <v>0</v>
      </c>
      <c r="GR85" s="1">
        <f t="shared" ref="GR85:GR119" si="359">GQ85-(GK85)*(GO85)</f>
        <v>-1.136028313128405E-6</v>
      </c>
      <c r="GS85" s="4">
        <f t="shared" ref="GS85:GS119" si="360">IF(GB85&gt;$D85,-GR86/(GO86*GP86),0)</f>
        <v>0</v>
      </c>
      <c r="GT85" s="4">
        <f t="shared" si="238"/>
        <v>10</v>
      </c>
      <c r="GU85" s="4">
        <f t="shared" ref="GU85:GU119" si="361">GU84*((GT85-($B$6/2))/(GT85+($B$6/2)))</f>
        <v>2.3078376625115024E-9</v>
      </c>
      <c r="GV85" s="4">
        <f t="shared" si="239"/>
        <v>3.5781036254692176E-11</v>
      </c>
      <c r="GW85" s="4">
        <v>170</v>
      </c>
      <c r="GX85" s="4"/>
      <c r="GY85" s="4"/>
      <c r="GZ85" s="4"/>
      <c r="HA85" s="4"/>
      <c r="HB85" s="4"/>
      <c r="HC85" s="4"/>
      <c r="HD85" s="4"/>
      <c r="HE85" s="4"/>
      <c r="HT85" s="3"/>
    </row>
    <row r="86" spans="1:228">
      <c r="A86" s="1">
        <v>68</v>
      </c>
      <c r="B86" s="1">
        <f t="shared" si="182"/>
        <v>100</v>
      </c>
      <c r="C86" s="1">
        <v>0</v>
      </c>
      <c r="D86" s="1">
        <f t="shared" si="183"/>
        <v>-100</v>
      </c>
      <c r="E86" s="1">
        <f t="shared" si="313"/>
        <v>165</v>
      </c>
      <c r="F86" s="1">
        <f t="shared" si="240"/>
        <v>3.0259999999999931</v>
      </c>
      <c r="G86" s="1">
        <f>'0.5Q 8-16'!GA86</f>
        <v>-100</v>
      </c>
      <c r="H86" s="1">
        <f>'0.5Q 8-16'!GB86</f>
        <v>-100</v>
      </c>
      <c r="I86" s="1">
        <f>'0.5Q 8-16'!GC86</f>
        <v>-100</v>
      </c>
      <c r="J86" s="1">
        <f>'0.5Q 8-16'!GD86</f>
        <v>100</v>
      </c>
      <c r="K86" s="1">
        <f>'0.5Q 8-16'!GE86</f>
        <v>0</v>
      </c>
      <c r="L86" s="1">
        <f>'0.5Q 8-16'!GF86</f>
        <v>3.0259999999999931</v>
      </c>
      <c r="M86" s="1">
        <f>'0.5Q 8-16'!GG86</f>
        <v>0.49999999999999822</v>
      </c>
      <c r="N86" s="1">
        <f>'0.5Q 8-16'!GH86</f>
        <v>1.1597255540139206E-7</v>
      </c>
      <c r="O86" s="1">
        <f>'0.5Q 8-16'!GI86</f>
        <v>-0.23200285612906291</v>
      </c>
      <c r="P86" s="1">
        <f>'0.5Q 8-16'!GJ86</f>
        <v>0.49999999999999822</v>
      </c>
      <c r="Q86" s="1">
        <f>'0.5Q 8-16'!GK86</f>
        <v>6.7148109577405996E-10</v>
      </c>
      <c r="R86" s="1">
        <f>'0.5Q 8-16'!GL86</f>
        <v>1000.0000004700366</v>
      </c>
      <c r="S86" s="1">
        <f>'0.5Q 8-16'!GM86</f>
        <v>513.50999999999817</v>
      </c>
      <c r="T86" s="1">
        <f>'0.5Q 8-16'!GN86</f>
        <v>499.99999999999824</v>
      </c>
      <c r="U86" s="1">
        <f>'0.5Q 8-16'!GO86</f>
        <v>500</v>
      </c>
      <c r="V86" s="1">
        <f>'0.5Q 8-16'!GP86</f>
        <v>8.9530812769874681E-11</v>
      </c>
      <c r="W86" s="1">
        <f>'0.5Q 8-16'!GQ86</f>
        <v>0</v>
      </c>
      <c r="X86" s="1">
        <f>'0.5Q 8-16'!GR86</f>
        <v>-3.3574054788702999E-7</v>
      </c>
      <c r="Y86" s="1">
        <f>'0.5Q 8-16'!GS86</f>
        <v>0</v>
      </c>
      <c r="Z86" s="1">
        <f>'0.5Q 8-16'!GT86</f>
        <v>10</v>
      </c>
      <c r="AA86" s="1">
        <f>'0.5Q 8-16'!GU86</f>
        <v>7.6339431563767847E-10</v>
      </c>
      <c r="AC86" s="4">
        <f t="shared" si="184"/>
        <v>-100</v>
      </c>
      <c r="AD86" s="4">
        <f t="shared" si="185"/>
        <v>-100</v>
      </c>
      <c r="AE86" s="4">
        <f t="shared" si="186"/>
        <v>-100</v>
      </c>
      <c r="AF86" s="1">
        <f t="shared" si="241"/>
        <v>100</v>
      </c>
      <c r="AG86" s="1">
        <f t="shared" si="242"/>
        <v>0</v>
      </c>
      <c r="AH86" s="1">
        <f t="shared" si="187"/>
        <v>3.0259999999999931</v>
      </c>
      <c r="AI86" s="4">
        <f t="shared" si="243"/>
        <v>0.49999999999999822</v>
      </c>
      <c r="AJ86" s="1">
        <f t="shared" si="244"/>
        <v>1.3184703206177524E-7</v>
      </c>
      <c r="AK86" s="4">
        <f t="shared" si="314"/>
        <v>-0.22415756013132335</v>
      </c>
      <c r="AL86" s="1">
        <f t="shared" si="315"/>
        <v>0.49999999999999822</v>
      </c>
      <c r="AM86" s="1">
        <f t="shared" si="188"/>
        <v>7.6339431563767847E-10</v>
      </c>
      <c r="AN86" s="1">
        <f t="shared" si="245"/>
        <v>1000.0000005343761</v>
      </c>
      <c r="AO86" s="1">
        <f t="shared" si="246"/>
        <v>513.50999999999817</v>
      </c>
      <c r="AP86" s="1">
        <f t="shared" si="247"/>
        <v>499.99999999999824</v>
      </c>
      <c r="AQ86" s="1">
        <f t="shared" si="248"/>
        <v>500</v>
      </c>
      <c r="AR86" s="1">
        <f t="shared" si="249"/>
        <v>1.0178590875169049E-10</v>
      </c>
      <c r="AS86" s="4">
        <f t="shared" si="316"/>
        <v>0</v>
      </c>
      <c r="AT86" s="1">
        <f t="shared" si="317"/>
        <v>-3.8169715781883924E-7</v>
      </c>
      <c r="AU86" s="4">
        <f t="shared" si="318"/>
        <v>0</v>
      </c>
      <c r="AV86" s="4">
        <f t="shared" si="189"/>
        <v>10</v>
      </c>
      <c r="AW86" s="4">
        <f t="shared" si="319"/>
        <v>8.2181721847905689E-10</v>
      </c>
      <c r="AX86" s="4">
        <f t="shared" si="190"/>
        <v>5.8422902841378417E-11</v>
      </c>
      <c r="AY86" s="4">
        <f t="shared" si="191"/>
        <v>-100</v>
      </c>
      <c r="AZ86" s="4">
        <f t="shared" si="192"/>
        <v>-100</v>
      </c>
      <c r="BA86" s="4">
        <f t="shared" si="193"/>
        <v>-100</v>
      </c>
      <c r="BB86" s="1">
        <f t="shared" si="250"/>
        <v>100</v>
      </c>
      <c r="BC86" s="1">
        <f t="shared" si="251"/>
        <v>0</v>
      </c>
      <c r="BD86" s="1">
        <f t="shared" si="194"/>
        <v>3.0259999999999931</v>
      </c>
      <c r="BE86" s="4">
        <f t="shared" si="252"/>
        <v>0.49999999999999822</v>
      </c>
      <c r="BF86" s="1">
        <f t="shared" si="253"/>
        <v>1.4193734343334318E-7</v>
      </c>
      <c r="BG86" s="4">
        <f t="shared" si="320"/>
        <v>-0.2163506246904674</v>
      </c>
      <c r="BH86" s="1">
        <f t="shared" si="321"/>
        <v>0.49999999999999822</v>
      </c>
      <c r="BI86" s="1">
        <f t="shared" si="195"/>
        <v>8.2181721847905689E-10</v>
      </c>
      <c r="BJ86" s="1">
        <f t="shared" si="254"/>
        <v>1000.000000575272</v>
      </c>
      <c r="BK86" s="1">
        <f t="shared" si="255"/>
        <v>513.50999999999817</v>
      </c>
      <c r="BL86" s="1">
        <f t="shared" si="256"/>
        <v>499.99999999999824</v>
      </c>
      <c r="BM86" s="1">
        <f t="shared" si="257"/>
        <v>500</v>
      </c>
      <c r="BN86" s="1">
        <f t="shared" si="258"/>
        <v>1.0957562913054093E-10</v>
      </c>
      <c r="BO86" s="4">
        <f t="shared" si="322"/>
        <v>0</v>
      </c>
      <c r="BP86" s="1">
        <f t="shared" si="323"/>
        <v>-4.1090860923952843E-7</v>
      </c>
      <c r="BQ86" s="4">
        <f t="shared" si="324"/>
        <v>0</v>
      </c>
      <c r="BR86" s="4">
        <f t="shared" si="196"/>
        <v>10</v>
      </c>
      <c r="BS86" s="4">
        <f t="shared" si="325"/>
        <v>8.5506384567661483E-10</v>
      </c>
      <c r="BT86" s="4">
        <f t="shared" si="197"/>
        <v>3.3246627197557936E-11</v>
      </c>
      <c r="BU86" s="4">
        <f t="shared" si="198"/>
        <v>-100</v>
      </c>
      <c r="BV86" s="4">
        <f t="shared" si="199"/>
        <v>-100</v>
      </c>
      <c r="BW86" s="4">
        <f t="shared" si="200"/>
        <v>-100</v>
      </c>
      <c r="BX86" s="1">
        <f t="shared" si="259"/>
        <v>100</v>
      </c>
      <c r="BY86" s="1">
        <f t="shared" si="260"/>
        <v>0</v>
      </c>
      <c r="BZ86" s="1">
        <f t="shared" si="201"/>
        <v>3.0259999999999931</v>
      </c>
      <c r="CA86" s="4">
        <f t="shared" si="261"/>
        <v>0.49999999999999822</v>
      </c>
      <c r="CB86" s="1">
        <f t="shared" si="262"/>
        <v>1.4767942066953626E-7</v>
      </c>
      <c r="CC86" s="4">
        <f t="shared" si="326"/>
        <v>-0.21255344363318773</v>
      </c>
      <c r="CD86" s="1">
        <f t="shared" si="327"/>
        <v>0.49999999999999822</v>
      </c>
      <c r="CE86" s="1">
        <f t="shared" si="202"/>
        <v>8.5506384567661483E-10</v>
      </c>
      <c r="CF86" s="1">
        <f t="shared" si="263"/>
        <v>1000.0000005985447</v>
      </c>
      <c r="CG86" s="1">
        <f t="shared" si="264"/>
        <v>513.50999999999817</v>
      </c>
      <c r="CH86" s="1">
        <f t="shared" si="265"/>
        <v>499.99999999999824</v>
      </c>
      <c r="CI86" s="1">
        <f t="shared" si="266"/>
        <v>500</v>
      </c>
      <c r="CJ86" s="1">
        <f t="shared" si="267"/>
        <v>1.1400851275688199E-10</v>
      </c>
      <c r="CK86" s="4">
        <f t="shared" si="328"/>
        <v>0</v>
      </c>
      <c r="CL86" s="1">
        <f t="shared" si="329"/>
        <v>-4.275319228383074E-7</v>
      </c>
      <c r="CM86" s="4">
        <f t="shared" si="330"/>
        <v>0</v>
      </c>
      <c r="CN86" s="4">
        <f t="shared" si="203"/>
        <v>10</v>
      </c>
      <c r="CO86" s="4">
        <f t="shared" si="331"/>
        <v>1.0830902569559195E-9</v>
      </c>
      <c r="CP86" s="4">
        <f t="shared" si="204"/>
        <v>2.2802641127930463E-10</v>
      </c>
      <c r="CQ86" s="4">
        <f t="shared" si="205"/>
        <v>-100</v>
      </c>
      <c r="CR86" s="4">
        <f t="shared" si="206"/>
        <v>-100</v>
      </c>
      <c r="CS86" s="4">
        <f t="shared" si="207"/>
        <v>-100</v>
      </c>
      <c r="CT86" s="1">
        <f t="shared" si="268"/>
        <v>100</v>
      </c>
      <c r="CU86" s="1">
        <f t="shared" si="269"/>
        <v>0</v>
      </c>
      <c r="CV86" s="1">
        <f t="shared" si="208"/>
        <v>3.0259999999999931</v>
      </c>
      <c r="CW86" s="4">
        <f t="shared" si="270"/>
        <v>0.49999999999999822</v>
      </c>
      <c r="CX86" s="1">
        <f t="shared" si="271"/>
        <v>1.8706222054506384E-7</v>
      </c>
      <c r="CY86" s="4">
        <f t="shared" si="332"/>
        <v>-0.21970997456110952</v>
      </c>
      <c r="CZ86" s="1">
        <f t="shared" si="333"/>
        <v>0.49999999999999822</v>
      </c>
      <c r="DA86" s="1">
        <f t="shared" si="209"/>
        <v>1.0830902569559195E-9</v>
      </c>
      <c r="DB86" s="1">
        <f t="shared" si="272"/>
        <v>1000.0000007581631</v>
      </c>
      <c r="DC86" s="1">
        <f t="shared" si="273"/>
        <v>513.50999999999817</v>
      </c>
      <c r="DD86" s="1">
        <f t="shared" si="274"/>
        <v>499.99999999999824</v>
      </c>
      <c r="DE86" s="1">
        <f t="shared" si="275"/>
        <v>500</v>
      </c>
      <c r="DF86" s="1">
        <f t="shared" si="276"/>
        <v>1.4441203426078928E-10</v>
      </c>
      <c r="DG86" s="4">
        <f t="shared" si="334"/>
        <v>0</v>
      </c>
      <c r="DH86" s="1">
        <f t="shared" si="335"/>
        <v>-5.4154512847795977E-7</v>
      </c>
      <c r="DI86" s="4">
        <f t="shared" si="336"/>
        <v>0</v>
      </c>
      <c r="DJ86" s="4">
        <f t="shared" si="210"/>
        <v>10</v>
      </c>
      <c r="DK86" s="4">
        <f t="shared" si="337"/>
        <v>1.2127765445892623E-9</v>
      </c>
      <c r="DL86" s="4">
        <f t="shared" si="211"/>
        <v>1.2968628763334281E-10</v>
      </c>
      <c r="DM86" s="4">
        <f t="shared" si="212"/>
        <v>-100</v>
      </c>
      <c r="DN86" s="4">
        <f t="shared" si="213"/>
        <v>-100</v>
      </c>
      <c r="DO86" s="4">
        <f t="shared" si="214"/>
        <v>-100</v>
      </c>
      <c r="DP86" s="1">
        <f t="shared" si="277"/>
        <v>100</v>
      </c>
      <c r="DQ86" s="1">
        <f t="shared" si="278"/>
        <v>0</v>
      </c>
      <c r="DR86" s="1">
        <f t="shared" si="215"/>
        <v>3.0259999999999931</v>
      </c>
      <c r="DS86" s="4">
        <f t="shared" si="279"/>
        <v>0.49999999999999822</v>
      </c>
      <c r="DT86" s="1">
        <f t="shared" si="280"/>
        <v>2.0946054310695372E-7</v>
      </c>
      <c r="DU86" s="4">
        <f t="shared" si="338"/>
        <v>-0.21283731875751538</v>
      </c>
      <c r="DV86" s="1">
        <f t="shared" si="339"/>
        <v>0.49999999999999822</v>
      </c>
      <c r="DW86" s="1">
        <f t="shared" si="216"/>
        <v>1.2127765445892623E-9</v>
      </c>
      <c r="DX86" s="1">
        <f t="shared" si="281"/>
        <v>1000.0000008489436</v>
      </c>
      <c r="DY86" s="1">
        <f t="shared" si="282"/>
        <v>513.50999999999817</v>
      </c>
      <c r="DZ86" s="1">
        <f t="shared" si="283"/>
        <v>499.99999999999824</v>
      </c>
      <c r="EA86" s="1">
        <f t="shared" si="284"/>
        <v>500</v>
      </c>
      <c r="EB86" s="1">
        <f t="shared" si="285"/>
        <v>1.617035392785683E-10</v>
      </c>
      <c r="EC86" s="4">
        <f t="shared" si="340"/>
        <v>0</v>
      </c>
      <c r="ED86" s="1">
        <f t="shared" si="341"/>
        <v>-6.0638827229463114E-7</v>
      </c>
      <c r="EE86" s="4">
        <f t="shared" si="342"/>
        <v>0</v>
      </c>
      <c r="EF86" s="4">
        <f t="shared" si="217"/>
        <v>10</v>
      </c>
      <c r="EG86" s="4">
        <f t="shared" si="343"/>
        <v>1.2846444579909986E-9</v>
      </c>
      <c r="EH86" s="4">
        <f t="shared" si="218"/>
        <v>7.1867913401736301E-11</v>
      </c>
      <c r="EI86" s="4">
        <f t="shared" si="219"/>
        <v>-100</v>
      </c>
      <c r="EJ86" s="4">
        <f t="shared" si="220"/>
        <v>-100</v>
      </c>
      <c r="EK86" s="4">
        <f t="shared" si="221"/>
        <v>-100</v>
      </c>
      <c r="EL86" s="1">
        <f t="shared" si="286"/>
        <v>100</v>
      </c>
      <c r="EM86" s="1">
        <f t="shared" si="287"/>
        <v>0</v>
      </c>
      <c r="EN86" s="1">
        <f t="shared" si="222"/>
        <v>3.0259999999999931</v>
      </c>
      <c r="EO86" s="4">
        <f t="shared" si="288"/>
        <v>0.49999999999999822</v>
      </c>
      <c r="EP86" s="1">
        <f t="shared" si="289"/>
        <v>2.2187296338359215E-7</v>
      </c>
      <c r="EQ86" s="4">
        <f t="shared" si="344"/>
        <v>-0.2113601495894081</v>
      </c>
      <c r="ER86" s="1">
        <f t="shared" si="345"/>
        <v>0.49999999999999822</v>
      </c>
      <c r="ES86" s="1">
        <f t="shared" si="223"/>
        <v>1.2846444579909986E-9</v>
      </c>
      <c r="ET86" s="1">
        <f t="shared" si="290"/>
        <v>1000.0000008992511</v>
      </c>
      <c r="EU86" s="1">
        <f t="shared" si="291"/>
        <v>513.50999999999817</v>
      </c>
      <c r="EV86" s="1">
        <f t="shared" si="292"/>
        <v>499.99999999999824</v>
      </c>
      <c r="EW86" s="1">
        <f t="shared" si="293"/>
        <v>500</v>
      </c>
      <c r="EX86" s="1">
        <f t="shared" si="294"/>
        <v>1.7128592773213313E-10</v>
      </c>
      <c r="EY86" s="4">
        <f t="shared" si="346"/>
        <v>0</v>
      </c>
      <c r="EZ86" s="1">
        <f t="shared" si="347"/>
        <v>-6.4232222899549933E-7</v>
      </c>
      <c r="FA86" s="4">
        <f t="shared" si="348"/>
        <v>0</v>
      </c>
      <c r="FB86" s="4">
        <f t="shared" si="224"/>
        <v>10</v>
      </c>
      <c r="FC86" s="4">
        <f t="shared" si="349"/>
        <v>1.3346453311260567E-9</v>
      </c>
      <c r="FD86" s="4">
        <f t="shared" si="225"/>
        <v>5.0000873135058136E-11</v>
      </c>
      <c r="FE86" s="4">
        <f t="shared" si="226"/>
        <v>-100</v>
      </c>
      <c r="FF86" s="4">
        <f t="shared" si="227"/>
        <v>-100</v>
      </c>
      <c r="FG86" s="4">
        <f t="shared" si="228"/>
        <v>-100</v>
      </c>
      <c r="FH86" s="1">
        <f t="shared" si="295"/>
        <v>100</v>
      </c>
      <c r="FI86" s="1">
        <f t="shared" si="296"/>
        <v>0</v>
      </c>
      <c r="FJ86" s="1">
        <f t="shared" si="229"/>
        <v>3.0259999999999931</v>
      </c>
      <c r="FK86" s="4">
        <f t="shared" si="297"/>
        <v>0.49999999999999822</v>
      </c>
      <c r="FL86" s="1">
        <f t="shared" si="298"/>
        <v>2.3050869276788541E-7</v>
      </c>
      <c r="FM86" s="4">
        <f t="shared" si="350"/>
        <v>-0.20728499454514798</v>
      </c>
      <c r="FN86" s="1">
        <f t="shared" si="351"/>
        <v>0.49999999999999822</v>
      </c>
      <c r="FO86" s="1">
        <f t="shared" si="230"/>
        <v>1.3346453311260567E-9</v>
      </c>
      <c r="FP86" s="1">
        <f t="shared" si="299"/>
        <v>1000.0000009342518</v>
      </c>
      <c r="FQ86" s="1">
        <f t="shared" si="300"/>
        <v>513.50999999999817</v>
      </c>
      <c r="FR86" s="1">
        <f t="shared" si="301"/>
        <v>499.99999999999824</v>
      </c>
      <c r="FS86" s="1">
        <f t="shared" si="302"/>
        <v>500</v>
      </c>
      <c r="FT86" s="1">
        <f t="shared" si="303"/>
        <v>1.7795271081680755E-10</v>
      </c>
      <c r="FU86" s="4">
        <f t="shared" si="352"/>
        <v>0</v>
      </c>
      <c r="FV86" s="1">
        <f t="shared" si="353"/>
        <v>-6.6732266556302831E-7</v>
      </c>
      <c r="FW86" s="4">
        <f t="shared" si="354"/>
        <v>0</v>
      </c>
      <c r="FX86" s="4">
        <f t="shared" si="231"/>
        <v>10</v>
      </c>
      <c r="FY86" s="4">
        <f t="shared" si="355"/>
        <v>1.3632339757540861E-9</v>
      </c>
      <c r="FZ86" s="4">
        <f t="shared" si="232"/>
        <v>2.8588644628029352E-11</v>
      </c>
      <c r="GA86" s="4">
        <f t="shared" si="233"/>
        <v>-100</v>
      </c>
      <c r="GB86" s="4">
        <f t="shared" si="234"/>
        <v>-100</v>
      </c>
      <c r="GC86" s="4">
        <f t="shared" si="235"/>
        <v>-100</v>
      </c>
      <c r="GD86" s="1">
        <f t="shared" si="304"/>
        <v>100</v>
      </c>
      <c r="GE86" s="1">
        <f t="shared" si="305"/>
        <v>0</v>
      </c>
      <c r="GF86" s="1">
        <f t="shared" si="236"/>
        <v>3.0259999999999931</v>
      </c>
      <c r="GG86" s="4">
        <f t="shared" si="306"/>
        <v>0.49999999999999822</v>
      </c>
      <c r="GH86" s="1">
        <f t="shared" si="307"/>
        <v>2.3544628251365912E-7</v>
      </c>
      <c r="GI86" s="4">
        <f t="shared" si="356"/>
        <v>-0.20544375508478901</v>
      </c>
      <c r="GJ86" s="1">
        <f t="shared" si="357"/>
        <v>0.49999999999999822</v>
      </c>
      <c r="GK86" s="1">
        <f t="shared" si="237"/>
        <v>1.3632339757540861E-9</v>
      </c>
      <c r="GL86" s="1">
        <f t="shared" si="308"/>
        <v>1000.0000009542638</v>
      </c>
      <c r="GM86" s="1">
        <f t="shared" si="309"/>
        <v>513.50999999999817</v>
      </c>
      <c r="GN86" s="1">
        <f t="shared" si="310"/>
        <v>499.99999999999824</v>
      </c>
      <c r="GO86" s="1">
        <f t="shared" si="311"/>
        <v>500</v>
      </c>
      <c r="GP86" s="1">
        <f t="shared" si="312"/>
        <v>1.8176453010054483E-10</v>
      </c>
      <c r="GQ86" s="4">
        <f t="shared" si="358"/>
        <v>0</v>
      </c>
      <c r="GR86" s="1">
        <f t="shared" si="359"/>
        <v>-6.8161698787704307E-7</v>
      </c>
      <c r="GS86" s="4">
        <f t="shared" si="360"/>
        <v>0</v>
      </c>
      <c r="GT86" s="4">
        <f t="shared" si="238"/>
        <v>10</v>
      </c>
      <c r="GU86" s="4">
        <f t="shared" si="361"/>
        <v>1.3847025975069014E-9</v>
      </c>
      <c r="GV86" s="4">
        <f t="shared" si="239"/>
        <v>2.1468621752815347E-11</v>
      </c>
      <c r="GW86" s="4">
        <v>165</v>
      </c>
      <c r="GX86" s="4"/>
      <c r="GY86" s="4"/>
      <c r="GZ86" s="4"/>
      <c r="HA86" s="4"/>
      <c r="HB86" s="4"/>
      <c r="HC86" s="4"/>
      <c r="HD86" s="4"/>
      <c r="HE86" s="4"/>
      <c r="HT86" s="3"/>
    </row>
    <row r="87" spans="1:228">
      <c r="A87" s="1">
        <v>69</v>
      </c>
      <c r="B87" s="1">
        <f t="shared" si="182"/>
        <v>100</v>
      </c>
      <c r="C87" s="1">
        <v>0</v>
      </c>
      <c r="D87" s="1">
        <f t="shared" si="183"/>
        <v>-100</v>
      </c>
      <c r="E87" s="1">
        <f t="shared" si="313"/>
        <v>160</v>
      </c>
      <c r="F87" s="1">
        <f t="shared" si="240"/>
        <v>3.0509999999999931</v>
      </c>
      <c r="G87" s="1">
        <f>'0.5Q 8-16'!GA87</f>
        <v>-100</v>
      </c>
      <c r="H87" s="1">
        <f>'0.5Q 8-16'!GB87</f>
        <v>-100</v>
      </c>
      <c r="I87" s="1">
        <f>'0.5Q 8-16'!GC87</f>
        <v>-100</v>
      </c>
      <c r="J87" s="1">
        <f>'0.5Q 8-16'!GD87</f>
        <v>100</v>
      </c>
      <c r="K87" s="1">
        <f>'0.5Q 8-16'!GE87</f>
        <v>0</v>
      </c>
      <c r="L87" s="1">
        <f>'0.5Q 8-16'!GF87</f>
        <v>3.0509999999999931</v>
      </c>
      <c r="M87" s="1">
        <f>'0.5Q 8-16'!GG87</f>
        <v>0.49999999999999822</v>
      </c>
      <c r="N87" s="1">
        <f>'0.5Q 8-16'!GH87</f>
        <v>6.9583533240835233E-8</v>
      </c>
      <c r="O87" s="1">
        <f>'0.5Q 8-16'!GI87</f>
        <v>-0.23200285612906291</v>
      </c>
      <c r="P87" s="1">
        <f>'0.5Q 8-16'!GJ87</f>
        <v>0.49999999999999822</v>
      </c>
      <c r="Q87" s="1">
        <f>'0.5Q 8-16'!GK87</f>
        <v>4.0288865746443595E-10</v>
      </c>
      <c r="R87" s="1">
        <f>'0.5Q 8-16'!GL87</f>
        <v>1000.0000002820219</v>
      </c>
      <c r="S87" s="1">
        <f>'0.5Q 8-16'!GM87</f>
        <v>513.50999999999817</v>
      </c>
      <c r="T87" s="1">
        <f>'0.5Q 8-16'!GN87</f>
        <v>499.99999999999824</v>
      </c>
      <c r="U87" s="1">
        <f>'0.5Q 8-16'!GO87</f>
        <v>500</v>
      </c>
      <c r="V87" s="1">
        <f>'0.5Q 8-16'!GP87</f>
        <v>5.3718487661924804E-11</v>
      </c>
      <c r="W87" s="1">
        <f>'0.5Q 8-16'!GQ87</f>
        <v>0</v>
      </c>
      <c r="X87" s="1">
        <f>'0.5Q 8-16'!GR87</f>
        <v>-2.0144432873221796E-7</v>
      </c>
      <c r="Y87" s="1">
        <f>'0.5Q 8-16'!GS87</f>
        <v>0</v>
      </c>
      <c r="Z87" s="1">
        <f>'0.5Q 8-16'!GT87</f>
        <v>10</v>
      </c>
      <c r="AA87" s="1">
        <f>'0.5Q 8-16'!GU87</f>
        <v>4.5803658938260708E-10</v>
      </c>
      <c r="AC87" s="4">
        <f t="shared" si="184"/>
        <v>-100</v>
      </c>
      <c r="AD87" s="4">
        <f t="shared" si="185"/>
        <v>-100</v>
      </c>
      <c r="AE87" s="4">
        <f t="shared" si="186"/>
        <v>-100</v>
      </c>
      <c r="AF87" s="1">
        <f t="shared" si="241"/>
        <v>100</v>
      </c>
      <c r="AG87" s="1">
        <f t="shared" si="242"/>
        <v>0</v>
      </c>
      <c r="AH87" s="1">
        <f t="shared" si="187"/>
        <v>3.0509999999999931</v>
      </c>
      <c r="AI87" s="4">
        <f t="shared" si="243"/>
        <v>0.49999999999999822</v>
      </c>
      <c r="AJ87" s="1">
        <f t="shared" si="244"/>
        <v>7.9108219237065129E-8</v>
      </c>
      <c r="AK87" s="4">
        <f t="shared" si="314"/>
        <v>-0.22415756013132335</v>
      </c>
      <c r="AL87" s="1">
        <f t="shared" si="315"/>
        <v>0.49999999999999822</v>
      </c>
      <c r="AM87" s="1">
        <f t="shared" si="188"/>
        <v>4.5803658938260708E-10</v>
      </c>
      <c r="AN87" s="1">
        <f t="shared" si="245"/>
        <v>1000.0000003206255</v>
      </c>
      <c r="AO87" s="1">
        <f t="shared" si="246"/>
        <v>513.50999999999817</v>
      </c>
      <c r="AP87" s="1">
        <f t="shared" si="247"/>
        <v>499.99999999999824</v>
      </c>
      <c r="AQ87" s="1">
        <f t="shared" si="248"/>
        <v>500</v>
      </c>
      <c r="AR87" s="1">
        <f t="shared" si="249"/>
        <v>6.1071545251014273E-11</v>
      </c>
      <c r="AS87" s="4">
        <f t="shared" si="316"/>
        <v>0</v>
      </c>
      <c r="AT87" s="1">
        <f t="shared" si="317"/>
        <v>-2.2901829469130353E-7</v>
      </c>
      <c r="AU87" s="4">
        <f t="shared" si="318"/>
        <v>0</v>
      </c>
      <c r="AV87" s="4">
        <f t="shared" si="189"/>
        <v>10</v>
      </c>
      <c r="AW87" s="4">
        <f t="shared" si="319"/>
        <v>4.9309033108743409E-10</v>
      </c>
      <c r="AX87" s="4">
        <f t="shared" si="190"/>
        <v>3.5053741704827009E-11</v>
      </c>
      <c r="AY87" s="4">
        <f t="shared" si="191"/>
        <v>-100</v>
      </c>
      <c r="AZ87" s="4">
        <f t="shared" si="192"/>
        <v>-100</v>
      </c>
      <c r="BA87" s="4">
        <f t="shared" si="193"/>
        <v>-100</v>
      </c>
      <c r="BB87" s="1">
        <f t="shared" si="250"/>
        <v>100</v>
      </c>
      <c r="BC87" s="1">
        <f t="shared" si="251"/>
        <v>0</v>
      </c>
      <c r="BD87" s="1">
        <f t="shared" si="194"/>
        <v>3.0509999999999931</v>
      </c>
      <c r="BE87" s="4">
        <f t="shared" si="252"/>
        <v>0.49999999999999822</v>
      </c>
      <c r="BF87" s="1">
        <f t="shared" si="253"/>
        <v>8.5162406060005901E-8</v>
      </c>
      <c r="BG87" s="4">
        <f t="shared" si="320"/>
        <v>-0.2163506246904674</v>
      </c>
      <c r="BH87" s="1">
        <f t="shared" si="321"/>
        <v>0.49999999999999822</v>
      </c>
      <c r="BI87" s="1">
        <f t="shared" si="195"/>
        <v>4.9309033108743409E-10</v>
      </c>
      <c r="BJ87" s="1">
        <f t="shared" si="254"/>
        <v>1000.0000003451632</v>
      </c>
      <c r="BK87" s="1">
        <f t="shared" si="255"/>
        <v>513.50999999999817</v>
      </c>
      <c r="BL87" s="1">
        <f t="shared" si="256"/>
        <v>499.99999999999824</v>
      </c>
      <c r="BM87" s="1">
        <f t="shared" si="257"/>
        <v>500</v>
      </c>
      <c r="BN87" s="1">
        <f t="shared" si="258"/>
        <v>6.5745377478324562E-11</v>
      </c>
      <c r="BO87" s="4">
        <f t="shared" si="322"/>
        <v>0</v>
      </c>
      <c r="BP87" s="1">
        <f t="shared" si="323"/>
        <v>-2.4654516554371704E-7</v>
      </c>
      <c r="BQ87" s="4">
        <f t="shared" si="324"/>
        <v>0</v>
      </c>
      <c r="BR87" s="4">
        <f t="shared" si="196"/>
        <v>10</v>
      </c>
      <c r="BS87" s="4">
        <f t="shared" si="325"/>
        <v>5.1303830740596888E-10</v>
      </c>
      <c r="BT87" s="4">
        <f t="shared" si="197"/>
        <v>1.9947976318534782E-11</v>
      </c>
      <c r="BU87" s="4">
        <f t="shared" si="198"/>
        <v>-100</v>
      </c>
      <c r="BV87" s="4">
        <f t="shared" si="199"/>
        <v>-100</v>
      </c>
      <c r="BW87" s="4">
        <f t="shared" si="200"/>
        <v>-100</v>
      </c>
      <c r="BX87" s="1">
        <f t="shared" si="259"/>
        <v>100</v>
      </c>
      <c r="BY87" s="1">
        <f t="shared" si="260"/>
        <v>0</v>
      </c>
      <c r="BZ87" s="1">
        <f t="shared" si="201"/>
        <v>3.0509999999999931</v>
      </c>
      <c r="CA87" s="4">
        <f t="shared" si="261"/>
        <v>0.49999999999999822</v>
      </c>
      <c r="CB87" s="1">
        <f t="shared" si="262"/>
        <v>8.8607652401721737E-8</v>
      </c>
      <c r="CC87" s="4">
        <f t="shared" si="326"/>
        <v>-0.21255344363318773</v>
      </c>
      <c r="CD87" s="1">
        <f t="shared" si="327"/>
        <v>0.49999999999999822</v>
      </c>
      <c r="CE87" s="1">
        <f t="shared" si="202"/>
        <v>5.1303830740596888E-10</v>
      </c>
      <c r="CF87" s="1">
        <f t="shared" si="263"/>
        <v>1000.0000003591267</v>
      </c>
      <c r="CG87" s="1">
        <f t="shared" si="264"/>
        <v>513.50999999999817</v>
      </c>
      <c r="CH87" s="1">
        <f t="shared" si="265"/>
        <v>499.99999999999824</v>
      </c>
      <c r="CI87" s="1">
        <f t="shared" si="266"/>
        <v>500</v>
      </c>
      <c r="CJ87" s="1">
        <f t="shared" si="267"/>
        <v>6.8405107654129193E-11</v>
      </c>
      <c r="CK87" s="4">
        <f t="shared" si="328"/>
        <v>0</v>
      </c>
      <c r="CL87" s="1">
        <f t="shared" si="329"/>
        <v>-2.5651915370298443E-7</v>
      </c>
      <c r="CM87" s="4">
        <f t="shared" si="330"/>
        <v>0</v>
      </c>
      <c r="CN87" s="4">
        <f t="shared" si="203"/>
        <v>10</v>
      </c>
      <c r="CO87" s="4">
        <f t="shared" si="331"/>
        <v>6.4985415417355163E-10</v>
      </c>
      <c r="CP87" s="4">
        <f t="shared" si="204"/>
        <v>1.3681584676758276E-10</v>
      </c>
      <c r="CQ87" s="4">
        <f t="shared" si="205"/>
        <v>-100</v>
      </c>
      <c r="CR87" s="4">
        <f t="shared" si="206"/>
        <v>-100</v>
      </c>
      <c r="CS87" s="4">
        <f t="shared" si="207"/>
        <v>-100</v>
      </c>
      <c r="CT87" s="1">
        <f t="shared" si="268"/>
        <v>100</v>
      </c>
      <c r="CU87" s="1">
        <f t="shared" si="269"/>
        <v>0</v>
      </c>
      <c r="CV87" s="1">
        <f t="shared" si="208"/>
        <v>3.0509999999999931</v>
      </c>
      <c r="CW87" s="4">
        <f t="shared" si="270"/>
        <v>0.49999999999999822</v>
      </c>
      <c r="CX87" s="1">
        <f t="shared" si="271"/>
        <v>1.122373323270383E-7</v>
      </c>
      <c r="CY87" s="4">
        <f t="shared" si="332"/>
        <v>-0.21970997456110952</v>
      </c>
      <c r="CZ87" s="1">
        <f t="shared" si="333"/>
        <v>0.49999999999999822</v>
      </c>
      <c r="DA87" s="1">
        <f t="shared" si="209"/>
        <v>6.4985415417355163E-10</v>
      </c>
      <c r="DB87" s="1">
        <f t="shared" si="272"/>
        <v>1000.0000004548979</v>
      </c>
      <c r="DC87" s="1">
        <f t="shared" si="273"/>
        <v>513.50999999999817</v>
      </c>
      <c r="DD87" s="1">
        <f t="shared" si="274"/>
        <v>499.99999999999824</v>
      </c>
      <c r="DE87" s="1">
        <f t="shared" si="275"/>
        <v>500</v>
      </c>
      <c r="DF87" s="1">
        <f t="shared" si="276"/>
        <v>8.664722055647356E-11</v>
      </c>
      <c r="DG87" s="4">
        <f t="shared" si="334"/>
        <v>0</v>
      </c>
      <c r="DH87" s="1">
        <f t="shared" si="335"/>
        <v>-3.249270770867758E-7</v>
      </c>
      <c r="DI87" s="4">
        <f t="shared" si="336"/>
        <v>0</v>
      </c>
      <c r="DJ87" s="4">
        <f t="shared" si="210"/>
        <v>10</v>
      </c>
      <c r="DK87" s="4">
        <f t="shared" si="337"/>
        <v>7.2766592675355732E-10</v>
      </c>
      <c r="DL87" s="4">
        <f t="shared" si="211"/>
        <v>7.7811772580005684E-11</v>
      </c>
      <c r="DM87" s="4">
        <f t="shared" si="212"/>
        <v>-100</v>
      </c>
      <c r="DN87" s="4">
        <f t="shared" si="213"/>
        <v>-100</v>
      </c>
      <c r="DO87" s="4">
        <f t="shared" si="214"/>
        <v>-100</v>
      </c>
      <c r="DP87" s="1">
        <f t="shared" si="277"/>
        <v>100</v>
      </c>
      <c r="DQ87" s="1">
        <f t="shared" si="278"/>
        <v>0</v>
      </c>
      <c r="DR87" s="1">
        <f t="shared" si="215"/>
        <v>3.0509999999999931</v>
      </c>
      <c r="DS87" s="4">
        <f t="shared" si="279"/>
        <v>0.49999999999999822</v>
      </c>
      <c r="DT87" s="1">
        <f t="shared" si="280"/>
        <v>1.2567632586417224E-7</v>
      </c>
      <c r="DU87" s="4">
        <f t="shared" si="338"/>
        <v>-0.21283731875751538</v>
      </c>
      <c r="DV87" s="1">
        <f t="shared" si="339"/>
        <v>0.49999999999999822</v>
      </c>
      <c r="DW87" s="1">
        <f t="shared" si="216"/>
        <v>7.2766592675355732E-10</v>
      </c>
      <c r="DX87" s="1">
        <f t="shared" si="281"/>
        <v>1000.0000005093661</v>
      </c>
      <c r="DY87" s="1">
        <f t="shared" si="282"/>
        <v>513.50999999999817</v>
      </c>
      <c r="DZ87" s="1">
        <f t="shared" si="283"/>
        <v>499.99999999999824</v>
      </c>
      <c r="EA87" s="1">
        <f t="shared" si="284"/>
        <v>500</v>
      </c>
      <c r="EB87" s="1">
        <f t="shared" si="285"/>
        <v>9.702212356714099E-11</v>
      </c>
      <c r="EC87" s="4">
        <f t="shared" si="340"/>
        <v>0</v>
      </c>
      <c r="ED87" s="1">
        <f t="shared" si="341"/>
        <v>-3.6383296337677868E-7</v>
      </c>
      <c r="EE87" s="4">
        <f t="shared" si="342"/>
        <v>0</v>
      </c>
      <c r="EF87" s="4">
        <f t="shared" si="217"/>
        <v>10</v>
      </c>
      <c r="EG87" s="4">
        <f t="shared" si="343"/>
        <v>7.7078667479459912E-10</v>
      </c>
      <c r="EH87" s="4">
        <f t="shared" si="218"/>
        <v>4.3120748041041801E-11</v>
      </c>
      <c r="EI87" s="4">
        <f t="shared" si="219"/>
        <v>-100</v>
      </c>
      <c r="EJ87" s="4">
        <f t="shared" si="220"/>
        <v>-100</v>
      </c>
      <c r="EK87" s="4">
        <f t="shared" si="221"/>
        <v>-100</v>
      </c>
      <c r="EL87" s="1">
        <f t="shared" si="286"/>
        <v>100</v>
      </c>
      <c r="EM87" s="1">
        <f t="shared" si="287"/>
        <v>0</v>
      </c>
      <c r="EN87" s="1">
        <f t="shared" si="222"/>
        <v>3.0509999999999931</v>
      </c>
      <c r="EO87" s="4">
        <f t="shared" si="288"/>
        <v>0.49999999999999822</v>
      </c>
      <c r="EP87" s="1">
        <f t="shared" si="289"/>
        <v>1.3312377803015528E-7</v>
      </c>
      <c r="EQ87" s="4">
        <f t="shared" si="344"/>
        <v>-0.2113601495894081</v>
      </c>
      <c r="ER87" s="1">
        <f t="shared" si="345"/>
        <v>0.49999999999999822</v>
      </c>
      <c r="ES87" s="1">
        <f t="shared" si="223"/>
        <v>7.7078667479459912E-10</v>
      </c>
      <c r="ET87" s="1">
        <f t="shared" si="290"/>
        <v>1000.0000005395507</v>
      </c>
      <c r="EU87" s="1">
        <f t="shared" si="291"/>
        <v>513.50999999999817</v>
      </c>
      <c r="EV87" s="1">
        <f t="shared" si="292"/>
        <v>499.99999999999824</v>
      </c>
      <c r="EW87" s="1">
        <f t="shared" si="293"/>
        <v>500</v>
      </c>
      <c r="EX87" s="1">
        <f t="shared" si="294"/>
        <v>1.0277155663927988E-10</v>
      </c>
      <c r="EY87" s="4">
        <f t="shared" si="346"/>
        <v>0</v>
      </c>
      <c r="EZ87" s="1">
        <f t="shared" si="347"/>
        <v>-3.8539333739729955E-7</v>
      </c>
      <c r="FA87" s="4">
        <f t="shared" si="348"/>
        <v>0</v>
      </c>
      <c r="FB87" s="4">
        <f t="shared" si="224"/>
        <v>10</v>
      </c>
      <c r="FC87" s="4">
        <f t="shared" si="349"/>
        <v>8.0078719867563402E-10</v>
      </c>
      <c r="FD87" s="4">
        <f t="shared" si="225"/>
        <v>3.0000523881034902E-11</v>
      </c>
      <c r="FE87" s="4">
        <f t="shared" si="226"/>
        <v>-100</v>
      </c>
      <c r="FF87" s="4">
        <f t="shared" si="227"/>
        <v>-100</v>
      </c>
      <c r="FG87" s="4">
        <f t="shared" si="228"/>
        <v>-100</v>
      </c>
      <c r="FH87" s="1">
        <f t="shared" si="295"/>
        <v>100</v>
      </c>
      <c r="FI87" s="1">
        <f t="shared" si="296"/>
        <v>0</v>
      </c>
      <c r="FJ87" s="1">
        <f t="shared" si="229"/>
        <v>3.0509999999999931</v>
      </c>
      <c r="FK87" s="4">
        <f t="shared" si="297"/>
        <v>0.49999999999999822</v>
      </c>
      <c r="FL87" s="1">
        <f t="shared" si="298"/>
        <v>1.3830521566073126E-7</v>
      </c>
      <c r="FM87" s="4">
        <f t="shared" si="350"/>
        <v>-0.20728499454514798</v>
      </c>
      <c r="FN87" s="1">
        <f t="shared" si="351"/>
        <v>0.49999999999999822</v>
      </c>
      <c r="FO87" s="1">
        <f t="shared" si="230"/>
        <v>8.0078719867563402E-10</v>
      </c>
      <c r="FP87" s="1">
        <f t="shared" si="299"/>
        <v>1000.0000005605509</v>
      </c>
      <c r="FQ87" s="1">
        <f t="shared" si="300"/>
        <v>513.50999999999817</v>
      </c>
      <c r="FR87" s="1">
        <f t="shared" si="301"/>
        <v>499.99999999999824</v>
      </c>
      <c r="FS87" s="1">
        <f t="shared" si="302"/>
        <v>500</v>
      </c>
      <c r="FT87" s="1">
        <f t="shared" si="303"/>
        <v>1.0677162649008454E-10</v>
      </c>
      <c r="FU87" s="4">
        <f t="shared" si="352"/>
        <v>0</v>
      </c>
      <c r="FV87" s="1">
        <f t="shared" si="353"/>
        <v>-4.00393599337817E-7</v>
      </c>
      <c r="FW87" s="4">
        <f t="shared" si="354"/>
        <v>0</v>
      </c>
      <c r="FX87" s="4">
        <f t="shared" si="231"/>
        <v>10</v>
      </c>
      <c r="FY87" s="4">
        <f t="shared" si="355"/>
        <v>8.1794038545245159E-10</v>
      </c>
      <c r="FZ87" s="4">
        <f t="shared" si="232"/>
        <v>1.715318677681757E-11</v>
      </c>
      <c r="GA87" s="4">
        <f t="shared" si="233"/>
        <v>-100</v>
      </c>
      <c r="GB87" s="4">
        <f t="shared" si="234"/>
        <v>-100</v>
      </c>
      <c r="GC87" s="4">
        <f t="shared" si="235"/>
        <v>-100</v>
      </c>
      <c r="GD87" s="1">
        <f t="shared" si="304"/>
        <v>100</v>
      </c>
      <c r="GE87" s="1">
        <f t="shared" si="305"/>
        <v>0</v>
      </c>
      <c r="GF87" s="1">
        <f t="shared" si="236"/>
        <v>3.0509999999999931</v>
      </c>
      <c r="GG87" s="4">
        <f t="shared" si="306"/>
        <v>0.49999999999999822</v>
      </c>
      <c r="GH87" s="1">
        <f t="shared" si="307"/>
        <v>1.4126776950819547E-7</v>
      </c>
      <c r="GI87" s="4">
        <f t="shared" si="356"/>
        <v>-0.20544375508478901</v>
      </c>
      <c r="GJ87" s="1">
        <f t="shared" si="357"/>
        <v>0.49999999999999822</v>
      </c>
      <c r="GK87" s="1">
        <f t="shared" si="237"/>
        <v>8.1794038545245159E-10</v>
      </c>
      <c r="GL87" s="1">
        <f t="shared" si="308"/>
        <v>1000.0000005725582</v>
      </c>
      <c r="GM87" s="1">
        <f t="shared" si="309"/>
        <v>513.50999999999817</v>
      </c>
      <c r="GN87" s="1">
        <f t="shared" si="310"/>
        <v>499.99999999999824</v>
      </c>
      <c r="GO87" s="1">
        <f t="shared" si="311"/>
        <v>500</v>
      </c>
      <c r="GP87" s="1">
        <f t="shared" si="312"/>
        <v>1.090587180603269E-10</v>
      </c>
      <c r="GQ87" s="4">
        <f t="shared" si="358"/>
        <v>0</v>
      </c>
      <c r="GR87" s="1">
        <f t="shared" si="359"/>
        <v>-4.0897019272622577E-7</v>
      </c>
      <c r="GS87" s="4">
        <f t="shared" si="360"/>
        <v>0</v>
      </c>
      <c r="GT87" s="4">
        <f t="shared" si="238"/>
        <v>10</v>
      </c>
      <c r="GU87" s="4">
        <f t="shared" si="361"/>
        <v>8.308215585041408E-10</v>
      </c>
      <c r="GV87" s="4">
        <f t="shared" si="239"/>
        <v>1.2881173051689208E-11</v>
      </c>
      <c r="GW87" s="4">
        <v>160</v>
      </c>
      <c r="GX87" s="4"/>
      <c r="GY87" s="4"/>
      <c r="GZ87" s="4"/>
      <c r="HA87" s="4"/>
      <c r="HB87" s="4"/>
      <c r="HC87" s="4"/>
      <c r="HD87" s="4"/>
      <c r="HE87" s="4"/>
      <c r="HT87" s="3"/>
    </row>
    <row r="88" spans="1:228">
      <c r="A88" s="1">
        <v>70</v>
      </c>
      <c r="B88" s="1">
        <f t="shared" si="182"/>
        <v>100</v>
      </c>
      <c r="C88" s="1">
        <v>0</v>
      </c>
      <c r="D88" s="1">
        <f t="shared" si="183"/>
        <v>-100</v>
      </c>
      <c r="E88" s="1">
        <f t="shared" si="313"/>
        <v>155</v>
      </c>
      <c r="F88" s="1">
        <f t="shared" si="240"/>
        <v>3.075999999999993</v>
      </c>
      <c r="G88" s="1">
        <f>'0.5Q 8-16'!GA88</f>
        <v>-100</v>
      </c>
      <c r="H88" s="1">
        <f>'0.5Q 8-16'!GB88</f>
        <v>-100</v>
      </c>
      <c r="I88" s="1">
        <f>'0.5Q 8-16'!GC88</f>
        <v>-100</v>
      </c>
      <c r="J88" s="1">
        <f>'0.5Q 8-16'!GD88</f>
        <v>100</v>
      </c>
      <c r="K88" s="1">
        <f>'0.5Q 8-16'!GE88</f>
        <v>0</v>
      </c>
      <c r="L88" s="1">
        <f>'0.5Q 8-16'!GF88</f>
        <v>3.075999999999993</v>
      </c>
      <c r="M88" s="1">
        <f>'0.5Q 8-16'!GG88</f>
        <v>0.49999999999999822</v>
      </c>
      <c r="N88" s="1">
        <f>'0.5Q 8-16'!GH88</f>
        <v>4.1750119944501129E-8</v>
      </c>
      <c r="O88" s="1">
        <f>'0.5Q 8-16'!GI88</f>
        <v>-0.23200285612906291</v>
      </c>
      <c r="P88" s="1">
        <f>'0.5Q 8-16'!GJ88</f>
        <v>0.49999999999999822</v>
      </c>
      <c r="Q88" s="1">
        <f>'0.5Q 8-16'!GK88</f>
        <v>2.4173319447866158E-10</v>
      </c>
      <c r="R88" s="1">
        <f>'0.5Q 8-16'!GL88</f>
        <v>1000.0000001692133</v>
      </c>
      <c r="S88" s="1">
        <f>'0.5Q 8-16'!GM88</f>
        <v>513.50999999999817</v>
      </c>
      <c r="T88" s="1">
        <f>'0.5Q 8-16'!GN88</f>
        <v>499.99999999999824</v>
      </c>
      <c r="U88" s="1">
        <f>'0.5Q 8-16'!GO88</f>
        <v>500</v>
      </c>
      <c r="V88" s="1">
        <f>'0.5Q 8-16'!GP88</f>
        <v>3.2231092597154872E-11</v>
      </c>
      <c r="W88" s="1">
        <f>'0.5Q 8-16'!GQ88</f>
        <v>0</v>
      </c>
      <c r="X88" s="1">
        <f>'0.5Q 8-16'!GR88</f>
        <v>-1.2086659723933079E-7</v>
      </c>
      <c r="Y88" s="1">
        <f>'0.5Q 8-16'!GS88</f>
        <v>0</v>
      </c>
      <c r="Z88" s="1">
        <f>'0.5Q 8-16'!GT88</f>
        <v>10</v>
      </c>
      <c r="AA88" s="1">
        <f>'0.5Q 8-16'!GU88</f>
        <v>2.7482195362956424E-10</v>
      </c>
      <c r="AC88" s="4">
        <f t="shared" si="184"/>
        <v>-100</v>
      </c>
      <c r="AD88" s="4">
        <f t="shared" si="185"/>
        <v>-100</v>
      </c>
      <c r="AE88" s="4">
        <f t="shared" si="186"/>
        <v>-100</v>
      </c>
      <c r="AF88" s="1">
        <f t="shared" si="241"/>
        <v>100</v>
      </c>
      <c r="AG88" s="1">
        <f t="shared" si="242"/>
        <v>0</v>
      </c>
      <c r="AH88" s="1">
        <f t="shared" si="187"/>
        <v>3.075999999999993</v>
      </c>
      <c r="AI88" s="4">
        <f t="shared" si="243"/>
        <v>0.49999999999999822</v>
      </c>
      <c r="AJ88" s="1">
        <f t="shared" si="244"/>
        <v>4.7464931542239083E-8</v>
      </c>
      <c r="AK88" s="4">
        <f t="shared" si="314"/>
        <v>-0.22415756013132335</v>
      </c>
      <c r="AL88" s="1">
        <f t="shared" si="315"/>
        <v>0.49999999999999822</v>
      </c>
      <c r="AM88" s="1">
        <f t="shared" si="188"/>
        <v>2.7482195362956424E-10</v>
      </c>
      <c r="AN88" s="1">
        <f t="shared" si="245"/>
        <v>1000.0000001923754</v>
      </c>
      <c r="AO88" s="1">
        <f t="shared" si="246"/>
        <v>513.50999999999817</v>
      </c>
      <c r="AP88" s="1">
        <f t="shared" si="247"/>
        <v>499.99999999999824</v>
      </c>
      <c r="AQ88" s="1">
        <f t="shared" si="248"/>
        <v>500</v>
      </c>
      <c r="AR88" s="1">
        <f t="shared" si="249"/>
        <v>3.6642927150608566E-11</v>
      </c>
      <c r="AS88" s="4">
        <f t="shared" si="316"/>
        <v>0</v>
      </c>
      <c r="AT88" s="1">
        <f t="shared" si="317"/>
        <v>-1.3741097681478212E-7</v>
      </c>
      <c r="AU88" s="4">
        <f t="shared" si="318"/>
        <v>0</v>
      </c>
      <c r="AV88" s="4">
        <f t="shared" si="189"/>
        <v>10</v>
      </c>
      <c r="AW88" s="4">
        <f t="shared" si="319"/>
        <v>2.9585419865246045E-10</v>
      </c>
      <c r="AX88" s="4">
        <f t="shared" si="190"/>
        <v>2.1032245022896205E-11</v>
      </c>
      <c r="AY88" s="4">
        <f t="shared" si="191"/>
        <v>-100</v>
      </c>
      <c r="AZ88" s="4">
        <f t="shared" si="192"/>
        <v>-100</v>
      </c>
      <c r="BA88" s="4">
        <f t="shared" si="193"/>
        <v>-100</v>
      </c>
      <c r="BB88" s="1">
        <f t="shared" si="250"/>
        <v>100</v>
      </c>
      <c r="BC88" s="1">
        <f t="shared" si="251"/>
        <v>0</v>
      </c>
      <c r="BD88" s="1">
        <f t="shared" si="194"/>
        <v>3.075999999999993</v>
      </c>
      <c r="BE88" s="4">
        <f t="shared" si="252"/>
        <v>0.49999999999999822</v>
      </c>
      <c r="BF88" s="1">
        <f t="shared" si="253"/>
        <v>5.1097443636003532E-8</v>
      </c>
      <c r="BG88" s="4">
        <f t="shared" si="320"/>
        <v>-0.2163506246904674</v>
      </c>
      <c r="BH88" s="1">
        <f t="shared" si="321"/>
        <v>0.49999999999999822</v>
      </c>
      <c r="BI88" s="1">
        <f t="shared" si="195"/>
        <v>2.9585419865246045E-10</v>
      </c>
      <c r="BJ88" s="1">
        <f t="shared" si="254"/>
        <v>1000.0000002070979</v>
      </c>
      <c r="BK88" s="1">
        <f t="shared" si="255"/>
        <v>513.50999999999817</v>
      </c>
      <c r="BL88" s="1">
        <f t="shared" si="256"/>
        <v>499.99999999999824</v>
      </c>
      <c r="BM88" s="1">
        <f t="shared" si="257"/>
        <v>500</v>
      </c>
      <c r="BN88" s="1">
        <f t="shared" si="258"/>
        <v>3.9447226486994732E-11</v>
      </c>
      <c r="BO88" s="4">
        <f t="shared" si="322"/>
        <v>0</v>
      </c>
      <c r="BP88" s="1">
        <f t="shared" si="323"/>
        <v>-1.4792709932623023E-7</v>
      </c>
      <c r="BQ88" s="4">
        <f t="shared" si="324"/>
        <v>0</v>
      </c>
      <c r="BR88" s="4">
        <f t="shared" si="196"/>
        <v>10</v>
      </c>
      <c r="BS88" s="4">
        <f t="shared" si="325"/>
        <v>3.0782298444358134E-10</v>
      </c>
      <c r="BT88" s="4">
        <f t="shared" si="197"/>
        <v>1.196878579112089E-11</v>
      </c>
      <c r="BU88" s="4">
        <f t="shared" si="198"/>
        <v>-100</v>
      </c>
      <c r="BV88" s="4">
        <f t="shared" si="199"/>
        <v>-100</v>
      </c>
      <c r="BW88" s="4">
        <f t="shared" si="200"/>
        <v>-100</v>
      </c>
      <c r="BX88" s="1">
        <f t="shared" si="259"/>
        <v>100</v>
      </c>
      <c r="BY88" s="1">
        <f t="shared" si="260"/>
        <v>0</v>
      </c>
      <c r="BZ88" s="1">
        <f t="shared" si="201"/>
        <v>3.075999999999993</v>
      </c>
      <c r="CA88" s="4">
        <f t="shared" si="261"/>
        <v>0.49999999999999822</v>
      </c>
      <c r="CB88" s="1">
        <f t="shared" si="262"/>
        <v>5.3164591441033041E-8</v>
      </c>
      <c r="CC88" s="4">
        <f t="shared" si="326"/>
        <v>-0.21255344363318773</v>
      </c>
      <c r="CD88" s="1">
        <f t="shared" si="327"/>
        <v>0.49999999999999822</v>
      </c>
      <c r="CE88" s="1">
        <f t="shared" si="202"/>
        <v>3.0782298444358134E-10</v>
      </c>
      <c r="CF88" s="1">
        <f t="shared" si="263"/>
        <v>1000.0000002154761</v>
      </c>
      <c r="CG88" s="1">
        <f t="shared" si="264"/>
        <v>513.50999999999817</v>
      </c>
      <c r="CH88" s="1">
        <f t="shared" si="265"/>
        <v>499.99999999999824</v>
      </c>
      <c r="CI88" s="1">
        <f t="shared" si="266"/>
        <v>500</v>
      </c>
      <c r="CJ88" s="1">
        <f t="shared" si="267"/>
        <v>4.1043064592477509E-11</v>
      </c>
      <c r="CK88" s="4">
        <f t="shared" si="328"/>
        <v>0</v>
      </c>
      <c r="CL88" s="1">
        <f t="shared" si="329"/>
        <v>-1.5391149222179067E-7</v>
      </c>
      <c r="CM88" s="4">
        <f t="shared" si="330"/>
        <v>0</v>
      </c>
      <c r="CN88" s="4">
        <f t="shared" si="203"/>
        <v>10</v>
      </c>
      <c r="CO88" s="4">
        <f t="shared" si="331"/>
        <v>3.8991249250413098E-10</v>
      </c>
      <c r="CP88" s="4">
        <f t="shared" si="204"/>
        <v>8.2089508060549645E-11</v>
      </c>
      <c r="CQ88" s="4">
        <f t="shared" si="205"/>
        <v>-100</v>
      </c>
      <c r="CR88" s="4">
        <f t="shared" si="206"/>
        <v>-100</v>
      </c>
      <c r="CS88" s="4">
        <f t="shared" si="207"/>
        <v>-100</v>
      </c>
      <c r="CT88" s="1">
        <f t="shared" si="268"/>
        <v>100</v>
      </c>
      <c r="CU88" s="1">
        <f t="shared" si="269"/>
        <v>0</v>
      </c>
      <c r="CV88" s="1">
        <f t="shared" si="208"/>
        <v>3.075999999999993</v>
      </c>
      <c r="CW88" s="4">
        <f t="shared" si="270"/>
        <v>0.49999999999999822</v>
      </c>
      <c r="CX88" s="1">
        <f t="shared" si="271"/>
        <v>6.7342399396222968E-8</v>
      </c>
      <c r="CY88" s="4">
        <f t="shared" si="332"/>
        <v>-0.21970997456110952</v>
      </c>
      <c r="CZ88" s="1">
        <f t="shared" si="333"/>
        <v>0.49999999999999822</v>
      </c>
      <c r="DA88" s="1">
        <f t="shared" si="209"/>
        <v>3.8991249250413098E-10</v>
      </c>
      <c r="DB88" s="1">
        <f t="shared" si="272"/>
        <v>1000.0000002729388</v>
      </c>
      <c r="DC88" s="1">
        <f t="shared" si="273"/>
        <v>513.50999999999817</v>
      </c>
      <c r="DD88" s="1">
        <f t="shared" si="274"/>
        <v>499.99999999999824</v>
      </c>
      <c r="DE88" s="1">
        <f t="shared" si="275"/>
        <v>500</v>
      </c>
      <c r="DF88" s="1">
        <f t="shared" si="276"/>
        <v>5.1988332333884132E-11</v>
      </c>
      <c r="DG88" s="4">
        <f t="shared" si="334"/>
        <v>0</v>
      </c>
      <c r="DH88" s="1">
        <f t="shared" si="335"/>
        <v>-1.949562462520655E-7</v>
      </c>
      <c r="DI88" s="4">
        <f t="shared" si="336"/>
        <v>0</v>
      </c>
      <c r="DJ88" s="4">
        <f t="shared" si="210"/>
        <v>10</v>
      </c>
      <c r="DK88" s="4">
        <f t="shared" si="337"/>
        <v>4.3659955605213435E-10</v>
      </c>
      <c r="DL88" s="4">
        <f t="shared" si="211"/>
        <v>4.6687063548003369E-11</v>
      </c>
      <c r="DM88" s="4">
        <f t="shared" si="212"/>
        <v>-100</v>
      </c>
      <c r="DN88" s="4">
        <f t="shared" si="213"/>
        <v>-100</v>
      </c>
      <c r="DO88" s="4">
        <f t="shared" si="214"/>
        <v>-100</v>
      </c>
      <c r="DP88" s="1">
        <f t="shared" si="277"/>
        <v>100</v>
      </c>
      <c r="DQ88" s="1">
        <f t="shared" si="278"/>
        <v>0</v>
      </c>
      <c r="DR88" s="1">
        <f t="shared" si="215"/>
        <v>3.075999999999993</v>
      </c>
      <c r="DS88" s="4">
        <f t="shared" si="279"/>
        <v>0.49999999999999822</v>
      </c>
      <c r="DT88" s="1">
        <f t="shared" si="280"/>
        <v>7.5405795518503362E-8</v>
      </c>
      <c r="DU88" s="4">
        <f t="shared" si="338"/>
        <v>-0.21283731875751538</v>
      </c>
      <c r="DV88" s="1">
        <f t="shared" si="339"/>
        <v>0.49999999999999822</v>
      </c>
      <c r="DW88" s="1">
        <f t="shared" si="216"/>
        <v>4.3659955605213435E-10</v>
      </c>
      <c r="DX88" s="1">
        <f t="shared" si="281"/>
        <v>1000.0000003056198</v>
      </c>
      <c r="DY88" s="1">
        <f t="shared" si="282"/>
        <v>513.50999999999817</v>
      </c>
      <c r="DZ88" s="1">
        <f t="shared" si="283"/>
        <v>499.99999999999824</v>
      </c>
      <c r="EA88" s="1">
        <f t="shared" si="284"/>
        <v>500</v>
      </c>
      <c r="EB88" s="1">
        <f t="shared" si="285"/>
        <v>5.8213274140284599E-11</v>
      </c>
      <c r="EC88" s="4">
        <f t="shared" si="340"/>
        <v>0</v>
      </c>
      <c r="ED88" s="1">
        <f t="shared" si="341"/>
        <v>-2.1829977802606718E-7</v>
      </c>
      <c r="EE88" s="4">
        <f t="shared" si="342"/>
        <v>0</v>
      </c>
      <c r="EF88" s="4">
        <f t="shared" si="217"/>
        <v>10</v>
      </c>
      <c r="EG88" s="4">
        <f t="shared" si="343"/>
        <v>4.6247200487675944E-10</v>
      </c>
      <c r="EH88" s="4">
        <f t="shared" si="218"/>
        <v>2.5872448824625091E-11</v>
      </c>
      <c r="EI88" s="4">
        <f t="shared" si="219"/>
        <v>-100</v>
      </c>
      <c r="EJ88" s="4">
        <f t="shared" si="220"/>
        <v>-100</v>
      </c>
      <c r="EK88" s="4">
        <f t="shared" si="221"/>
        <v>-100</v>
      </c>
      <c r="EL88" s="1">
        <f t="shared" si="286"/>
        <v>100</v>
      </c>
      <c r="EM88" s="1">
        <f t="shared" si="287"/>
        <v>0</v>
      </c>
      <c r="EN88" s="1">
        <f t="shared" si="222"/>
        <v>3.075999999999993</v>
      </c>
      <c r="EO88" s="4">
        <f t="shared" si="288"/>
        <v>0.49999999999999822</v>
      </c>
      <c r="EP88" s="1">
        <f t="shared" si="289"/>
        <v>7.987426681809317E-8</v>
      </c>
      <c r="EQ88" s="4">
        <f t="shared" si="344"/>
        <v>-0.2113601495894081</v>
      </c>
      <c r="ER88" s="1">
        <f t="shared" si="345"/>
        <v>0.49999999999999822</v>
      </c>
      <c r="ES88" s="1">
        <f t="shared" si="223"/>
        <v>4.6247200487675944E-10</v>
      </c>
      <c r="ET88" s="1">
        <f t="shared" si="290"/>
        <v>1000.0000003237303</v>
      </c>
      <c r="EU88" s="1">
        <f t="shared" si="291"/>
        <v>513.50999999999817</v>
      </c>
      <c r="EV88" s="1">
        <f t="shared" si="292"/>
        <v>499.99999999999824</v>
      </c>
      <c r="EW88" s="1">
        <f t="shared" si="293"/>
        <v>500</v>
      </c>
      <c r="EX88" s="1">
        <f t="shared" si="294"/>
        <v>6.1662933983567938E-11</v>
      </c>
      <c r="EY88" s="4">
        <f t="shared" si="346"/>
        <v>0</v>
      </c>
      <c r="EZ88" s="1">
        <f t="shared" si="347"/>
        <v>-2.3123600243837973E-7</v>
      </c>
      <c r="FA88" s="4">
        <f t="shared" si="348"/>
        <v>0</v>
      </c>
      <c r="FB88" s="4">
        <f t="shared" si="224"/>
        <v>10</v>
      </c>
      <c r="FC88" s="4">
        <f t="shared" si="349"/>
        <v>4.8047231920538041E-10</v>
      </c>
      <c r="FD88" s="4">
        <f t="shared" si="225"/>
        <v>1.8000314328620972E-11</v>
      </c>
      <c r="FE88" s="4">
        <f t="shared" si="226"/>
        <v>-100</v>
      </c>
      <c r="FF88" s="4">
        <f t="shared" si="227"/>
        <v>-100</v>
      </c>
      <c r="FG88" s="4">
        <f t="shared" si="228"/>
        <v>-100</v>
      </c>
      <c r="FH88" s="1">
        <f t="shared" si="295"/>
        <v>100</v>
      </c>
      <c r="FI88" s="1">
        <f t="shared" si="296"/>
        <v>0</v>
      </c>
      <c r="FJ88" s="1">
        <f t="shared" si="229"/>
        <v>3.075999999999993</v>
      </c>
      <c r="FK88" s="4">
        <f t="shared" si="297"/>
        <v>0.49999999999999822</v>
      </c>
      <c r="FL88" s="1">
        <f t="shared" si="298"/>
        <v>8.298312939643875E-8</v>
      </c>
      <c r="FM88" s="4">
        <f t="shared" si="350"/>
        <v>-0.20728499454514798</v>
      </c>
      <c r="FN88" s="1">
        <f t="shared" si="351"/>
        <v>0.49999999999999822</v>
      </c>
      <c r="FO88" s="1">
        <f t="shared" si="230"/>
        <v>4.8047231920538041E-10</v>
      </c>
      <c r="FP88" s="1">
        <f t="shared" si="299"/>
        <v>1000.0000003363306</v>
      </c>
      <c r="FQ88" s="1">
        <f t="shared" si="300"/>
        <v>513.50999999999817</v>
      </c>
      <c r="FR88" s="1">
        <f t="shared" si="301"/>
        <v>499.99999999999824</v>
      </c>
      <c r="FS88" s="1">
        <f t="shared" si="302"/>
        <v>500</v>
      </c>
      <c r="FT88" s="1">
        <f t="shared" si="303"/>
        <v>6.4062975894050722E-11</v>
      </c>
      <c r="FU88" s="4">
        <f t="shared" si="352"/>
        <v>0</v>
      </c>
      <c r="FV88" s="1">
        <f t="shared" si="353"/>
        <v>-2.4023615960269023E-7</v>
      </c>
      <c r="FW88" s="4">
        <f t="shared" si="354"/>
        <v>0</v>
      </c>
      <c r="FX88" s="4">
        <f t="shared" si="231"/>
        <v>10</v>
      </c>
      <c r="FY88" s="4">
        <f t="shared" si="355"/>
        <v>4.9076423127147089E-10</v>
      </c>
      <c r="FZ88" s="4">
        <f t="shared" si="232"/>
        <v>1.029191206609048E-11</v>
      </c>
      <c r="GA88" s="4">
        <f t="shared" si="233"/>
        <v>-100</v>
      </c>
      <c r="GB88" s="4">
        <f t="shared" si="234"/>
        <v>-100</v>
      </c>
      <c r="GC88" s="4">
        <f t="shared" si="235"/>
        <v>-100</v>
      </c>
      <c r="GD88" s="1">
        <f t="shared" si="304"/>
        <v>100</v>
      </c>
      <c r="GE88" s="1">
        <f t="shared" si="305"/>
        <v>0</v>
      </c>
      <c r="GF88" s="1">
        <f t="shared" si="236"/>
        <v>3.075999999999993</v>
      </c>
      <c r="GG88" s="4">
        <f t="shared" si="306"/>
        <v>0.49999999999999822</v>
      </c>
      <c r="GH88" s="1">
        <f t="shared" si="307"/>
        <v>8.4760661704917284E-8</v>
      </c>
      <c r="GI88" s="4">
        <f t="shared" si="356"/>
        <v>-0.20544375508478901</v>
      </c>
      <c r="GJ88" s="1">
        <f t="shared" si="357"/>
        <v>0.49999999999999822</v>
      </c>
      <c r="GK88" s="1">
        <f t="shared" si="237"/>
        <v>4.9076423127147089E-10</v>
      </c>
      <c r="GL88" s="1">
        <f t="shared" si="308"/>
        <v>1000.000000343535</v>
      </c>
      <c r="GM88" s="1">
        <f t="shared" si="309"/>
        <v>513.50999999999817</v>
      </c>
      <c r="GN88" s="1">
        <f t="shared" si="310"/>
        <v>499.99999999999824</v>
      </c>
      <c r="GO88" s="1">
        <f t="shared" si="311"/>
        <v>500</v>
      </c>
      <c r="GP88" s="1">
        <f t="shared" si="312"/>
        <v>6.543523083619614E-11</v>
      </c>
      <c r="GQ88" s="4">
        <f t="shared" si="358"/>
        <v>0</v>
      </c>
      <c r="GR88" s="1">
        <f t="shared" si="359"/>
        <v>-2.4538211563573543E-7</v>
      </c>
      <c r="GS88" s="4">
        <f t="shared" si="360"/>
        <v>0</v>
      </c>
      <c r="GT88" s="4">
        <f t="shared" si="238"/>
        <v>10</v>
      </c>
      <c r="GU88" s="4">
        <f t="shared" si="361"/>
        <v>4.9849293510248442E-10</v>
      </c>
      <c r="GV88" s="4">
        <f t="shared" si="239"/>
        <v>7.7287038310135249E-12</v>
      </c>
      <c r="GW88" s="4">
        <v>155</v>
      </c>
      <c r="GX88" s="4"/>
      <c r="GY88" s="4"/>
      <c r="GZ88" s="4"/>
      <c r="HA88" s="4"/>
      <c r="HB88" s="4"/>
      <c r="HC88" s="4"/>
      <c r="HD88" s="4"/>
      <c r="HE88" s="4"/>
      <c r="HT88" s="3"/>
    </row>
    <row r="89" spans="1:228">
      <c r="A89" s="1">
        <v>71</v>
      </c>
      <c r="B89" s="1">
        <f t="shared" si="182"/>
        <v>100</v>
      </c>
      <c r="C89" s="1">
        <v>0</v>
      </c>
      <c r="D89" s="1">
        <f t="shared" si="183"/>
        <v>-100</v>
      </c>
      <c r="E89" s="1">
        <f t="shared" si="313"/>
        <v>150</v>
      </c>
      <c r="F89" s="1">
        <f t="shared" si="240"/>
        <v>3.1009999999999929</v>
      </c>
      <c r="G89" s="1">
        <f>'0.5Q 8-16'!GA89</f>
        <v>-100</v>
      </c>
      <c r="H89" s="1">
        <f>'0.5Q 8-16'!GB89</f>
        <v>-100</v>
      </c>
      <c r="I89" s="1">
        <f>'0.5Q 8-16'!GC89</f>
        <v>-100</v>
      </c>
      <c r="J89" s="1">
        <f>'0.5Q 8-16'!GD89</f>
        <v>100</v>
      </c>
      <c r="K89" s="1">
        <f>'0.5Q 8-16'!GE89</f>
        <v>0</v>
      </c>
      <c r="L89" s="1">
        <f>'0.5Q 8-16'!GF89</f>
        <v>3.1009999999999929</v>
      </c>
      <c r="M89" s="1">
        <f>'0.5Q 8-16'!GG89</f>
        <v>0.49999999999999822</v>
      </c>
      <c r="N89" s="1">
        <f>'0.5Q 8-16'!GH89</f>
        <v>2.5050071966700679E-8</v>
      </c>
      <c r="O89" s="1">
        <f>'0.5Q 8-16'!GI89</f>
        <v>-0.23200285612906291</v>
      </c>
      <c r="P89" s="1">
        <f>'0.5Q 8-16'!GJ89</f>
        <v>0.49999999999999822</v>
      </c>
      <c r="Q89" s="1">
        <f>'0.5Q 8-16'!GK89</f>
        <v>1.4503991668719694E-10</v>
      </c>
      <c r="R89" s="1">
        <f>'0.5Q 8-16'!GL89</f>
        <v>1000.0000001015279</v>
      </c>
      <c r="S89" s="1">
        <f>'0.5Q 8-16'!GM89</f>
        <v>513.50999999999817</v>
      </c>
      <c r="T89" s="1">
        <f>'0.5Q 8-16'!GN89</f>
        <v>499.99999999999824</v>
      </c>
      <c r="U89" s="1">
        <f>'0.5Q 8-16'!GO89</f>
        <v>500</v>
      </c>
      <c r="V89" s="1">
        <f>'0.5Q 8-16'!GP89</f>
        <v>1.9338655558292927E-11</v>
      </c>
      <c r="W89" s="1">
        <f>'0.5Q 8-16'!GQ89</f>
        <v>0</v>
      </c>
      <c r="X89" s="1">
        <f>'0.5Q 8-16'!GR89</f>
        <v>-7.2519958343598475E-8</v>
      </c>
      <c r="Y89" s="1">
        <f>'0.5Q 8-16'!GS89</f>
        <v>0</v>
      </c>
      <c r="Z89" s="1">
        <f>'0.5Q 8-16'!GT89</f>
        <v>10</v>
      </c>
      <c r="AA89" s="1">
        <f>'0.5Q 8-16'!GU89</f>
        <v>1.6489317217773853E-10</v>
      </c>
      <c r="AC89" s="4">
        <f t="shared" si="184"/>
        <v>-100</v>
      </c>
      <c r="AD89" s="4">
        <f t="shared" si="185"/>
        <v>-100</v>
      </c>
      <c r="AE89" s="4">
        <f t="shared" si="186"/>
        <v>-100</v>
      </c>
      <c r="AF89" s="1">
        <f t="shared" si="241"/>
        <v>100</v>
      </c>
      <c r="AG89" s="1">
        <f t="shared" si="242"/>
        <v>0</v>
      </c>
      <c r="AH89" s="1">
        <f t="shared" si="187"/>
        <v>3.1009999999999929</v>
      </c>
      <c r="AI89" s="4">
        <f t="shared" si="243"/>
        <v>0.49999999999999822</v>
      </c>
      <c r="AJ89" s="1">
        <f t="shared" si="244"/>
        <v>2.8478958925343446E-8</v>
      </c>
      <c r="AK89" s="4">
        <f t="shared" si="314"/>
        <v>-0.22415756013132335</v>
      </c>
      <c r="AL89" s="1">
        <f t="shared" si="315"/>
        <v>0.49999999999999822</v>
      </c>
      <c r="AM89" s="1">
        <f t="shared" si="188"/>
        <v>1.6489317217773853E-10</v>
      </c>
      <c r="AN89" s="1">
        <f t="shared" si="245"/>
        <v>1000.0000001154252</v>
      </c>
      <c r="AO89" s="1">
        <f t="shared" si="246"/>
        <v>513.50999999999817</v>
      </c>
      <c r="AP89" s="1">
        <f t="shared" si="247"/>
        <v>499.99999999999824</v>
      </c>
      <c r="AQ89" s="1">
        <f t="shared" si="248"/>
        <v>500</v>
      </c>
      <c r="AR89" s="1">
        <f t="shared" si="249"/>
        <v>2.1985756290365142E-11</v>
      </c>
      <c r="AS89" s="4">
        <f t="shared" si="316"/>
        <v>0</v>
      </c>
      <c r="AT89" s="1">
        <f t="shared" si="317"/>
        <v>-8.2446586088869258E-8</v>
      </c>
      <c r="AU89" s="4">
        <f t="shared" si="318"/>
        <v>0</v>
      </c>
      <c r="AV89" s="4">
        <f t="shared" si="189"/>
        <v>10</v>
      </c>
      <c r="AW89" s="4">
        <f t="shared" si="319"/>
        <v>1.7751251919147626E-10</v>
      </c>
      <c r="AX89" s="4">
        <f t="shared" si="190"/>
        <v>1.2619347013737733E-11</v>
      </c>
      <c r="AY89" s="4">
        <f t="shared" si="191"/>
        <v>-100</v>
      </c>
      <c r="AZ89" s="4">
        <f t="shared" si="192"/>
        <v>-100</v>
      </c>
      <c r="BA89" s="4">
        <f t="shared" si="193"/>
        <v>-100</v>
      </c>
      <c r="BB89" s="1">
        <f t="shared" si="250"/>
        <v>100</v>
      </c>
      <c r="BC89" s="1">
        <f t="shared" si="251"/>
        <v>0</v>
      </c>
      <c r="BD89" s="1">
        <f t="shared" si="194"/>
        <v>3.1009999999999929</v>
      </c>
      <c r="BE89" s="4">
        <f t="shared" si="252"/>
        <v>0.49999999999999822</v>
      </c>
      <c r="BF89" s="1">
        <f t="shared" si="253"/>
        <v>3.0658466181602122E-8</v>
      </c>
      <c r="BG89" s="4">
        <f t="shared" si="320"/>
        <v>-0.2163506246904674</v>
      </c>
      <c r="BH89" s="1">
        <f t="shared" si="321"/>
        <v>0.49999999999999822</v>
      </c>
      <c r="BI89" s="1">
        <f t="shared" si="195"/>
        <v>1.7751251919147626E-10</v>
      </c>
      <c r="BJ89" s="1">
        <f t="shared" si="254"/>
        <v>1000.0000001242588</v>
      </c>
      <c r="BK89" s="1">
        <f t="shared" si="255"/>
        <v>513.50999999999817</v>
      </c>
      <c r="BL89" s="1">
        <f t="shared" si="256"/>
        <v>499.99999999999824</v>
      </c>
      <c r="BM89" s="1">
        <f t="shared" si="257"/>
        <v>500</v>
      </c>
      <c r="BN89" s="1">
        <f t="shared" si="258"/>
        <v>2.3668335892196837E-11</v>
      </c>
      <c r="BO89" s="4">
        <f t="shared" si="322"/>
        <v>0</v>
      </c>
      <c r="BP89" s="1">
        <f t="shared" si="323"/>
        <v>-8.8756259595738128E-8</v>
      </c>
      <c r="BQ89" s="4">
        <f t="shared" si="324"/>
        <v>0</v>
      </c>
      <c r="BR89" s="4">
        <f t="shared" si="196"/>
        <v>10</v>
      </c>
      <c r="BS89" s="4">
        <f t="shared" si="325"/>
        <v>1.846937906661488E-10</v>
      </c>
      <c r="BT89" s="4">
        <f t="shared" si="197"/>
        <v>7.1812714746725393E-12</v>
      </c>
      <c r="BU89" s="4">
        <f t="shared" si="198"/>
        <v>-100</v>
      </c>
      <c r="BV89" s="4">
        <f t="shared" si="199"/>
        <v>-100</v>
      </c>
      <c r="BW89" s="4">
        <f t="shared" si="200"/>
        <v>-100</v>
      </c>
      <c r="BX89" s="1">
        <f t="shared" si="259"/>
        <v>100</v>
      </c>
      <c r="BY89" s="1">
        <f t="shared" si="260"/>
        <v>0</v>
      </c>
      <c r="BZ89" s="1">
        <f t="shared" si="201"/>
        <v>3.1009999999999929</v>
      </c>
      <c r="CA89" s="4">
        <f t="shared" si="261"/>
        <v>0.49999999999999822</v>
      </c>
      <c r="CB89" s="1">
        <f t="shared" si="262"/>
        <v>3.1898754864619821E-8</v>
      </c>
      <c r="CC89" s="4">
        <f t="shared" si="326"/>
        <v>-0.21255344363318773</v>
      </c>
      <c r="CD89" s="1">
        <f t="shared" si="327"/>
        <v>0.49999999999999822</v>
      </c>
      <c r="CE89" s="1">
        <f t="shared" si="202"/>
        <v>1.846937906661488E-10</v>
      </c>
      <c r="CF89" s="1">
        <f t="shared" si="263"/>
        <v>1000.0000001292857</v>
      </c>
      <c r="CG89" s="1">
        <f t="shared" si="264"/>
        <v>513.50999999999817</v>
      </c>
      <c r="CH89" s="1">
        <f t="shared" si="265"/>
        <v>499.99999999999824</v>
      </c>
      <c r="CI89" s="1">
        <f t="shared" si="266"/>
        <v>500</v>
      </c>
      <c r="CJ89" s="1">
        <f t="shared" si="267"/>
        <v>2.4625838755486508E-11</v>
      </c>
      <c r="CK89" s="4">
        <f t="shared" si="328"/>
        <v>0</v>
      </c>
      <c r="CL89" s="1">
        <f t="shared" si="329"/>
        <v>-9.2346895333074401E-8</v>
      </c>
      <c r="CM89" s="4">
        <f t="shared" si="330"/>
        <v>0</v>
      </c>
      <c r="CN89" s="4">
        <f t="shared" si="203"/>
        <v>10</v>
      </c>
      <c r="CO89" s="4">
        <f t="shared" si="331"/>
        <v>2.3394749550247858E-10</v>
      </c>
      <c r="CP89" s="4">
        <f t="shared" si="204"/>
        <v>4.9253704836329777E-11</v>
      </c>
      <c r="CQ89" s="4">
        <f t="shared" si="205"/>
        <v>-100</v>
      </c>
      <c r="CR89" s="4">
        <f t="shared" si="206"/>
        <v>-100</v>
      </c>
      <c r="CS89" s="4">
        <f t="shared" si="207"/>
        <v>-100</v>
      </c>
      <c r="CT89" s="1">
        <f t="shared" si="268"/>
        <v>100</v>
      </c>
      <c r="CU89" s="1">
        <f t="shared" si="269"/>
        <v>0</v>
      </c>
      <c r="CV89" s="1">
        <f t="shared" si="208"/>
        <v>3.1009999999999929</v>
      </c>
      <c r="CW89" s="4">
        <f t="shared" si="270"/>
        <v>0.49999999999999822</v>
      </c>
      <c r="CX89" s="1">
        <f t="shared" si="271"/>
        <v>4.0405439637733774E-8</v>
      </c>
      <c r="CY89" s="4">
        <f t="shared" si="332"/>
        <v>-0.21970997456110952</v>
      </c>
      <c r="CZ89" s="1">
        <f t="shared" si="333"/>
        <v>0.49999999999999822</v>
      </c>
      <c r="DA89" s="1">
        <f t="shared" si="209"/>
        <v>2.3394749550247858E-10</v>
      </c>
      <c r="DB89" s="1">
        <f t="shared" si="272"/>
        <v>1000.0000001637633</v>
      </c>
      <c r="DC89" s="1">
        <f t="shared" si="273"/>
        <v>513.50999999999817</v>
      </c>
      <c r="DD89" s="1">
        <f t="shared" si="274"/>
        <v>499.99999999999824</v>
      </c>
      <c r="DE89" s="1">
        <f t="shared" si="275"/>
        <v>500</v>
      </c>
      <c r="DF89" s="1">
        <f t="shared" si="276"/>
        <v>3.1192999400330482E-11</v>
      </c>
      <c r="DG89" s="4">
        <f t="shared" si="334"/>
        <v>0</v>
      </c>
      <c r="DH89" s="1">
        <f t="shared" si="335"/>
        <v>-1.1697374775123929E-7</v>
      </c>
      <c r="DI89" s="4">
        <f t="shared" si="336"/>
        <v>0</v>
      </c>
      <c r="DJ89" s="4">
        <f t="shared" si="210"/>
        <v>10</v>
      </c>
      <c r="DK89" s="4">
        <f t="shared" si="337"/>
        <v>2.6195973363128058E-10</v>
      </c>
      <c r="DL89" s="4">
        <f t="shared" si="211"/>
        <v>2.8012238128802001E-11</v>
      </c>
      <c r="DM89" s="4">
        <f t="shared" si="212"/>
        <v>-100</v>
      </c>
      <c r="DN89" s="4">
        <f t="shared" si="213"/>
        <v>-100</v>
      </c>
      <c r="DO89" s="4">
        <f t="shared" si="214"/>
        <v>-100</v>
      </c>
      <c r="DP89" s="1">
        <f t="shared" si="277"/>
        <v>100</v>
      </c>
      <c r="DQ89" s="1">
        <f t="shared" si="278"/>
        <v>0</v>
      </c>
      <c r="DR89" s="1">
        <f t="shared" si="215"/>
        <v>3.1009999999999929</v>
      </c>
      <c r="DS89" s="4">
        <f t="shared" si="279"/>
        <v>0.49999999999999822</v>
      </c>
      <c r="DT89" s="1">
        <f t="shared" si="280"/>
        <v>4.5243477311102006E-8</v>
      </c>
      <c r="DU89" s="4">
        <f t="shared" si="338"/>
        <v>-0.21283731875751538</v>
      </c>
      <c r="DV89" s="1">
        <f t="shared" si="339"/>
        <v>0.49999999999999822</v>
      </c>
      <c r="DW89" s="1">
        <f t="shared" si="216"/>
        <v>2.6195973363128058E-10</v>
      </c>
      <c r="DX89" s="1">
        <f t="shared" si="281"/>
        <v>1000.0000001833718</v>
      </c>
      <c r="DY89" s="1">
        <f t="shared" si="282"/>
        <v>513.50999999999817</v>
      </c>
      <c r="DZ89" s="1">
        <f t="shared" si="283"/>
        <v>499.99999999999824</v>
      </c>
      <c r="EA89" s="1">
        <f t="shared" si="284"/>
        <v>500</v>
      </c>
      <c r="EB89" s="1">
        <f t="shared" si="285"/>
        <v>3.4927964484170755E-11</v>
      </c>
      <c r="EC89" s="4">
        <f t="shared" si="340"/>
        <v>0</v>
      </c>
      <c r="ED89" s="1">
        <f t="shared" si="341"/>
        <v>-1.3097986681564028E-7</v>
      </c>
      <c r="EE89" s="4">
        <f t="shared" si="342"/>
        <v>0</v>
      </c>
      <c r="EF89" s="4">
        <f t="shared" si="217"/>
        <v>10</v>
      </c>
      <c r="EG89" s="4">
        <f t="shared" si="343"/>
        <v>2.7748320292605566E-10</v>
      </c>
      <c r="EH89" s="4">
        <f t="shared" si="218"/>
        <v>1.5523469294775086E-11</v>
      </c>
      <c r="EI89" s="4">
        <f t="shared" si="219"/>
        <v>-100</v>
      </c>
      <c r="EJ89" s="4">
        <f t="shared" si="220"/>
        <v>-100</v>
      </c>
      <c r="EK89" s="4">
        <f t="shared" si="221"/>
        <v>-100</v>
      </c>
      <c r="EL89" s="1">
        <f t="shared" si="286"/>
        <v>100</v>
      </c>
      <c r="EM89" s="1">
        <f t="shared" si="287"/>
        <v>0</v>
      </c>
      <c r="EN89" s="1">
        <f t="shared" si="222"/>
        <v>3.1009999999999929</v>
      </c>
      <c r="EO89" s="4">
        <f t="shared" si="288"/>
        <v>0.49999999999999822</v>
      </c>
      <c r="EP89" s="1">
        <f t="shared" si="289"/>
        <v>4.7924560090855903E-8</v>
      </c>
      <c r="EQ89" s="4">
        <f t="shared" si="344"/>
        <v>-0.2113601495894081</v>
      </c>
      <c r="ER89" s="1">
        <f t="shared" si="345"/>
        <v>0.49999999999999822</v>
      </c>
      <c r="ES89" s="1">
        <f t="shared" si="223"/>
        <v>2.7748320292605566E-10</v>
      </c>
      <c r="ET89" s="1">
        <f t="shared" si="290"/>
        <v>1000.0000001942382</v>
      </c>
      <c r="EU89" s="1">
        <f t="shared" si="291"/>
        <v>513.50999999999817</v>
      </c>
      <c r="EV89" s="1">
        <f t="shared" si="292"/>
        <v>499.99999999999824</v>
      </c>
      <c r="EW89" s="1">
        <f t="shared" si="293"/>
        <v>500</v>
      </c>
      <c r="EX89" s="1">
        <f t="shared" si="294"/>
        <v>3.6997760390140758E-11</v>
      </c>
      <c r="EY89" s="4">
        <f t="shared" si="346"/>
        <v>0</v>
      </c>
      <c r="EZ89" s="1">
        <f t="shared" si="347"/>
        <v>-1.3874160146302783E-7</v>
      </c>
      <c r="FA89" s="4">
        <f t="shared" si="348"/>
        <v>0</v>
      </c>
      <c r="FB89" s="4">
        <f t="shared" si="224"/>
        <v>10</v>
      </c>
      <c r="FC89" s="4">
        <f t="shared" si="349"/>
        <v>2.8828339152322825E-10</v>
      </c>
      <c r="FD89" s="4">
        <f t="shared" si="225"/>
        <v>1.0800188597172583E-11</v>
      </c>
      <c r="FE89" s="4">
        <f t="shared" si="226"/>
        <v>-100</v>
      </c>
      <c r="FF89" s="4">
        <f t="shared" si="227"/>
        <v>-100</v>
      </c>
      <c r="FG89" s="4">
        <f t="shared" si="228"/>
        <v>-100</v>
      </c>
      <c r="FH89" s="1">
        <f t="shared" si="295"/>
        <v>100</v>
      </c>
      <c r="FI89" s="1">
        <f t="shared" si="296"/>
        <v>0</v>
      </c>
      <c r="FJ89" s="1">
        <f t="shared" si="229"/>
        <v>3.1009999999999929</v>
      </c>
      <c r="FK89" s="4">
        <f t="shared" si="297"/>
        <v>0.49999999999999822</v>
      </c>
      <c r="FL89" s="1">
        <f t="shared" si="298"/>
        <v>4.9789877637863245E-8</v>
      </c>
      <c r="FM89" s="4">
        <f t="shared" si="350"/>
        <v>-0.20728499454514798</v>
      </c>
      <c r="FN89" s="1">
        <f t="shared" si="351"/>
        <v>0.49999999999999822</v>
      </c>
      <c r="FO89" s="1">
        <f t="shared" si="230"/>
        <v>2.8828339152322825E-10</v>
      </c>
      <c r="FP89" s="1">
        <f t="shared" si="299"/>
        <v>1000.0000002017983</v>
      </c>
      <c r="FQ89" s="1">
        <f t="shared" si="300"/>
        <v>513.50999999999817</v>
      </c>
      <c r="FR89" s="1">
        <f t="shared" si="301"/>
        <v>499.99999999999824</v>
      </c>
      <c r="FS89" s="1">
        <f t="shared" si="302"/>
        <v>500</v>
      </c>
      <c r="FT89" s="1">
        <f t="shared" si="303"/>
        <v>3.8437785536430433E-11</v>
      </c>
      <c r="FU89" s="4">
        <f t="shared" si="352"/>
        <v>0</v>
      </c>
      <c r="FV89" s="1">
        <f t="shared" si="353"/>
        <v>-1.4414169576161412E-7</v>
      </c>
      <c r="FW89" s="4">
        <f t="shared" si="354"/>
        <v>0</v>
      </c>
      <c r="FX89" s="4">
        <f t="shared" si="231"/>
        <v>10</v>
      </c>
      <c r="FY89" s="4">
        <f t="shared" si="355"/>
        <v>2.9445853876288253E-10</v>
      </c>
      <c r="FZ89" s="4">
        <f t="shared" si="232"/>
        <v>6.1751472396542776E-12</v>
      </c>
      <c r="GA89" s="4">
        <f t="shared" si="233"/>
        <v>-100</v>
      </c>
      <c r="GB89" s="4">
        <f t="shared" si="234"/>
        <v>-100</v>
      </c>
      <c r="GC89" s="4">
        <f t="shared" si="235"/>
        <v>-100</v>
      </c>
      <c r="GD89" s="1">
        <f t="shared" si="304"/>
        <v>100</v>
      </c>
      <c r="GE89" s="1">
        <f t="shared" si="305"/>
        <v>0</v>
      </c>
      <c r="GF89" s="1">
        <f t="shared" si="236"/>
        <v>3.1009999999999929</v>
      </c>
      <c r="GG89" s="4">
        <f t="shared" si="306"/>
        <v>0.49999999999999822</v>
      </c>
      <c r="GH89" s="1">
        <f t="shared" si="307"/>
        <v>5.0856397022950351E-8</v>
      </c>
      <c r="GI89" s="4">
        <f t="shared" si="356"/>
        <v>-0.20544375508478901</v>
      </c>
      <c r="GJ89" s="1">
        <f t="shared" si="357"/>
        <v>0.49999999999999822</v>
      </c>
      <c r="GK89" s="1">
        <f t="shared" si="237"/>
        <v>2.9445853876288253E-10</v>
      </c>
      <c r="GL89" s="1">
        <f t="shared" si="308"/>
        <v>1000.0000002061209</v>
      </c>
      <c r="GM89" s="1">
        <f t="shared" si="309"/>
        <v>513.50999999999817</v>
      </c>
      <c r="GN89" s="1">
        <f t="shared" si="310"/>
        <v>499.99999999999824</v>
      </c>
      <c r="GO89" s="1">
        <f t="shared" si="311"/>
        <v>500</v>
      </c>
      <c r="GP89" s="1">
        <f t="shared" si="312"/>
        <v>3.9261138501717676E-11</v>
      </c>
      <c r="GQ89" s="4">
        <f t="shared" si="358"/>
        <v>0</v>
      </c>
      <c r="GR89" s="1">
        <f t="shared" si="359"/>
        <v>-1.4722926938144127E-7</v>
      </c>
      <c r="GS89" s="4">
        <f t="shared" si="360"/>
        <v>0</v>
      </c>
      <c r="GT89" s="4">
        <f t="shared" si="238"/>
        <v>10</v>
      </c>
      <c r="GU89" s="4">
        <f t="shared" si="361"/>
        <v>2.9909576106149065E-10</v>
      </c>
      <c r="GV89" s="4">
        <f t="shared" si="239"/>
        <v>4.6372222986081253E-12</v>
      </c>
      <c r="GW89" s="4">
        <v>150</v>
      </c>
      <c r="GX89" s="4"/>
      <c r="GY89" s="4"/>
      <c r="GZ89" s="4"/>
      <c r="HA89" s="4"/>
      <c r="HB89" s="4"/>
      <c r="HC89" s="4"/>
      <c r="HD89" s="4"/>
      <c r="HE89" s="4"/>
      <c r="HT89" s="3"/>
    </row>
    <row r="90" spans="1:228">
      <c r="A90" s="1">
        <v>72</v>
      </c>
      <c r="B90" s="1">
        <f t="shared" si="182"/>
        <v>100</v>
      </c>
      <c r="C90" s="1">
        <v>0</v>
      </c>
      <c r="D90" s="1">
        <f t="shared" si="183"/>
        <v>-100</v>
      </c>
      <c r="E90" s="1">
        <f t="shared" si="313"/>
        <v>145</v>
      </c>
      <c r="F90" s="1">
        <f t="shared" si="240"/>
        <v>3.1259999999999928</v>
      </c>
      <c r="G90" s="1">
        <f>'0.5Q 8-16'!GA90</f>
        <v>-100</v>
      </c>
      <c r="H90" s="1">
        <f>'0.5Q 8-16'!GB90</f>
        <v>-100</v>
      </c>
      <c r="I90" s="1">
        <f>'0.5Q 8-16'!GC90</f>
        <v>-100</v>
      </c>
      <c r="J90" s="1">
        <f>'0.5Q 8-16'!GD90</f>
        <v>100</v>
      </c>
      <c r="K90" s="1">
        <f>'0.5Q 8-16'!GE90</f>
        <v>0</v>
      </c>
      <c r="L90" s="1">
        <f>'0.5Q 8-16'!GF90</f>
        <v>3.1259999999999928</v>
      </c>
      <c r="M90" s="1">
        <f>'0.5Q 8-16'!GG90</f>
        <v>0.49999999999999822</v>
      </c>
      <c r="N90" s="1">
        <f>'0.5Q 8-16'!GH90</f>
        <v>1.5030043180020409E-8</v>
      </c>
      <c r="O90" s="1">
        <f>'0.5Q 8-16'!GI90</f>
        <v>-0.23200285612906291</v>
      </c>
      <c r="P90" s="1">
        <f>'0.5Q 8-16'!GJ90</f>
        <v>0.49999999999999822</v>
      </c>
      <c r="Q90" s="1">
        <f>'0.5Q 8-16'!GK90</f>
        <v>8.702395001231816E-11</v>
      </c>
      <c r="R90" s="1">
        <f>'0.5Q 8-16'!GL90</f>
        <v>1000.0000000609168</v>
      </c>
      <c r="S90" s="1">
        <f>'0.5Q 8-16'!GM90</f>
        <v>513.50999999999817</v>
      </c>
      <c r="T90" s="1">
        <f>'0.5Q 8-16'!GN90</f>
        <v>499.99999999999824</v>
      </c>
      <c r="U90" s="1">
        <f>'0.5Q 8-16'!GO90</f>
        <v>500</v>
      </c>
      <c r="V90" s="1">
        <f>'0.5Q 8-16'!GP90</f>
        <v>1.1603193334975756E-11</v>
      </c>
      <c r="W90" s="1">
        <f>'0.5Q 8-16'!GQ90</f>
        <v>0</v>
      </c>
      <c r="X90" s="1">
        <f>'0.5Q 8-16'!GR90</f>
        <v>-4.3511975006159082E-8</v>
      </c>
      <c r="Y90" s="1">
        <f>'0.5Q 8-16'!GS90</f>
        <v>0</v>
      </c>
      <c r="Z90" s="1">
        <f>'0.5Q 8-16'!GT90</f>
        <v>10</v>
      </c>
      <c r="AA90" s="1">
        <f>'0.5Q 8-16'!GU90</f>
        <v>9.893590330664312E-11</v>
      </c>
      <c r="AC90" s="4">
        <f t="shared" si="184"/>
        <v>-100</v>
      </c>
      <c r="AD90" s="4">
        <f t="shared" si="185"/>
        <v>-100</v>
      </c>
      <c r="AE90" s="4">
        <f t="shared" si="186"/>
        <v>-100</v>
      </c>
      <c r="AF90" s="1">
        <f t="shared" si="241"/>
        <v>100</v>
      </c>
      <c r="AG90" s="1">
        <f t="shared" si="242"/>
        <v>0</v>
      </c>
      <c r="AH90" s="1">
        <f t="shared" si="187"/>
        <v>3.1259999999999928</v>
      </c>
      <c r="AI90" s="1">
        <f t="shared" si="243"/>
        <v>0.49999999999999822</v>
      </c>
      <c r="AJ90" s="1">
        <f t="shared" si="244"/>
        <v>1.7087375355206062E-8</v>
      </c>
      <c r="AK90" s="1">
        <f t="shared" si="314"/>
        <v>-0.22415756013132335</v>
      </c>
      <c r="AL90" s="1">
        <f t="shared" si="315"/>
        <v>0.49999999999999822</v>
      </c>
      <c r="AM90" s="1">
        <f t="shared" si="188"/>
        <v>9.893590330664312E-11</v>
      </c>
      <c r="AN90" s="1">
        <f t="shared" si="245"/>
        <v>1000.0000000692551</v>
      </c>
      <c r="AO90" s="1">
        <f t="shared" si="246"/>
        <v>513.50999999999817</v>
      </c>
      <c r="AP90" s="1">
        <f t="shared" si="247"/>
        <v>499.99999999999824</v>
      </c>
      <c r="AQ90" s="1">
        <f t="shared" si="248"/>
        <v>500</v>
      </c>
      <c r="AR90" s="1">
        <f t="shared" si="249"/>
        <v>1.3191453774219082E-11</v>
      </c>
      <c r="AS90" s="4">
        <f t="shared" si="316"/>
        <v>0</v>
      </c>
      <c r="AT90" s="1">
        <f t="shared" si="317"/>
        <v>-4.9467951653321559E-8</v>
      </c>
      <c r="AU90" s="4">
        <f t="shared" si="318"/>
        <v>0</v>
      </c>
      <c r="AV90" s="4">
        <f t="shared" si="189"/>
        <v>10</v>
      </c>
      <c r="AW90" s="4">
        <f t="shared" si="319"/>
        <v>1.0650751151488575E-10</v>
      </c>
      <c r="AX90" s="4">
        <f t="shared" si="190"/>
        <v>7.5716082082426323E-12</v>
      </c>
      <c r="AY90" s="4">
        <f t="shared" si="191"/>
        <v>-100</v>
      </c>
      <c r="AZ90" s="4">
        <f t="shared" si="192"/>
        <v>-100</v>
      </c>
      <c r="BA90" s="4">
        <f t="shared" si="193"/>
        <v>-100</v>
      </c>
      <c r="BB90" s="1">
        <f t="shared" si="250"/>
        <v>100</v>
      </c>
      <c r="BC90" s="1">
        <f t="shared" si="251"/>
        <v>0</v>
      </c>
      <c r="BD90" s="1">
        <f t="shared" si="194"/>
        <v>3.1259999999999928</v>
      </c>
      <c r="BE90" s="1">
        <f t="shared" si="252"/>
        <v>0.49999999999999822</v>
      </c>
      <c r="BF90" s="1">
        <f t="shared" si="253"/>
        <v>1.8395079708961272E-8</v>
      </c>
      <c r="BG90" s="1">
        <f t="shared" si="320"/>
        <v>-0.2163506246904674</v>
      </c>
      <c r="BH90" s="1">
        <f t="shared" si="321"/>
        <v>0.49999999999999822</v>
      </c>
      <c r="BI90" s="1">
        <f t="shared" si="195"/>
        <v>1.0650751151488575E-10</v>
      </c>
      <c r="BJ90" s="1">
        <f t="shared" si="254"/>
        <v>1000.0000000745553</v>
      </c>
      <c r="BK90" s="1">
        <f t="shared" si="255"/>
        <v>513.50999999999817</v>
      </c>
      <c r="BL90" s="1">
        <f t="shared" si="256"/>
        <v>499.99999999999824</v>
      </c>
      <c r="BM90" s="1">
        <f t="shared" si="257"/>
        <v>500</v>
      </c>
      <c r="BN90" s="1">
        <f t="shared" si="258"/>
        <v>1.4201001535318101E-11</v>
      </c>
      <c r="BO90" s="4">
        <f t="shared" si="322"/>
        <v>0</v>
      </c>
      <c r="BP90" s="1">
        <f t="shared" si="323"/>
        <v>-5.3253755757442874E-8</v>
      </c>
      <c r="BQ90" s="4">
        <f t="shared" si="324"/>
        <v>0</v>
      </c>
      <c r="BR90" s="4">
        <f t="shared" si="196"/>
        <v>10</v>
      </c>
      <c r="BS90" s="4">
        <f t="shared" si="325"/>
        <v>1.1081627439968927E-10</v>
      </c>
      <c r="BT90" s="4">
        <f t="shared" si="197"/>
        <v>4.3087628848035184E-12</v>
      </c>
      <c r="BU90" s="4">
        <f t="shared" si="198"/>
        <v>-100</v>
      </c>
      <c r="BV90" s="4">
        <f t="shared" si="199"/>
        <v>-100</v>
      </c>
      <c r="BW90" s="4">
        <f t="shared" si="200"/>
        <v>-100</v>
      </c>
      <c r="BX90" s="1">
        <f t="shared" si="259"/>
        <v>100</v>
      </c>
      <c r="BY90" s="1">
        <f t="shared" si="260"/>
        <v>0</v>
      </c>
      <c r="BZ90" s="1">
        <f t="shared" si="201"/>
        <v>3.1259999999999928</v>
      </c>
      <c r="CA90" s="1">
        <f t="shared" si="261"/>
        <v>0.49999999999999822</v>
      </c>
      <c r="CB90" s="1">
        <f t="shared" si="262"/>
        <v>1.9139252918771898E-8</v>
      </c>
      <c r="CC90" s="1">
        <f t="shared" si="326"/>
        <v>-0.21255344363318773</v>
      </c>
      <c r="CD90" s="1">
        <f t="shared" si="327"/>
        <v>0.49999999999999822</v>
      </c>
      <c r="CE90" s="1">
        <f t="shared" si="202"/>
        <v>1.1081627439968927E-10</v>
      </c>
      <c r="CF90" s="1">
        <f t="shared" si="263"/>
        <v>1000.0000000775713</v>
      </c>
      <c r="CG90" s="1">
        <f t="shared" si="264"/>
        <v>513.50999999999817</v>
      </c>
      <c r="CH90" s="1">
        <f t="shared" si="265"/>
        <v>499.99999999999824</v>
      </c>
      <c r="CI90" s="1">
        <f t="shared" si="266"/>
        <v>500</v>
      </c>
      <c r="CJ90" s="1">
        <f t="shared" si="267"/>
        <v>1.4775503253291907E-11</v>
      </c>
      <c r="CK90" s="4">
        <f t="shared" si="328"/>
        <v>0</v>
      </c>
      <c r="CL90" s="1">
        <f t="shared" si="329"/>
        <v>-5.5408137199844635E-8</v>
      </c>
      <c r="CM90" s="4">
        <f t="shared" si="330"/>
        <v>0</v>
      </c>
      <c r="CN90" s="4">
        <f t="shared" si="203"/>
        <v>10</v>
      </c>
      <c r="CO90" s="4">
        <f t="shared" si="331"/>
        <v>1.4036849730148715E-10</v>
      </c>
      <c r="CP90" s="4">
        <f t="shared" si="204"/>
        <v>2.9552222901797881E-11</v>
      </c>
      <c r="CQ90" s="4">
        <f t="shared" si="205"/>
        <v>-100</v>
      </c>
      <c r="CR90" s="4">
        <f t="shared" si="206"/>
        <v>-100</v>
      </c>
      <c r="CS90" s="4">
        <f t="shared" si="207"/>
        <v>-100</v>
      </c>
      <c r="CT90" s="1">
        <f t="shared" si="268"/>
        <v>100</v>
      </c>
      <c r="CU90" s="1">
        <f t="shared" si="269"/>
        <v>0</v>
      </c>
      <c r="CV90" s="1">
        <f t="shared" si="208"/>
        <v>3.1259999999999928</v>
      </c>
      <c r="CW90" s="1">
        <f t="shared" si="270"/>
        <v>0.49999999999999822</v>
      </c>
      <c r="CX90" s="1">
        <f t="shared" si="271"/>
        <v>2.4243263782640264E-8</v>
      </c>
      <c r="CY90" s="1">
        <f t="shared" si="332"/>
        <v>-0.21970997456110952</v>
      </c>
      <c r="CZ90" s="1">
        <f t="shared" si="333"/>
        <v>0.49999999999999822</v>
      </c>
      <c r="DA90" s="1">
        <f t="shared" si="209"/>
        <v>1.4036849730148715E-10</v>
      </c>
      <c r="DB90" s="1">
        <f t="shared" si="272"/>
        <v>1000.0000000982578</v>
      </c>
      <c r="DC90" s="1">
        <f t="shared" si="273"/>
        <v>513.50999999999817</v>
      </c>
      <c r="DD90" s="1">
        <f t="shared" si="274"/>
        <v>499.99999999999824</v>
      </c>
      <c r="DE90" s="1">
        <f t="shared" si="275"/>
        <v>500</v>
      </c>
      <c r="DF90" s="1">
        <f t="shared" si="276"/>
        <v>1.8715799640198286E-11</v>
      </c>
      <c r="DG90" s="4">
        <f t="shared" si="334"/>
        <v>0</v>
      </c>
      <c r="DH90" s="1">
        <f t="shared" si="335"/>
        <v>-7.0184248650743572E-8</v>
      </c>
      <c r="DI90" s="4">
        <f t="shared" si="336"/>
        <v>0</v>
      </c>
      <c r="DJ90" s="4">
        <f t="shared" si="210"/>
        <v>10</v>
      </c>
      <c r="DK90" s="4">
        <f t="shared" si="337"/>
        <v>1.5717584017876833E-10</v>
      </c>
      <c r="DL90" s="4">
        <f t="shared" si="211"/>
        <v>1.680734287728118E-11</v>
      </c>
      <c r="DM90" s="4">
        <f t="shared" si="212"/>
        <v>-100</v>
      </c>
      <c r="DN90" s="4">
        <f t="shared" si="213"/>
        <v>-100</v>
      </c>
      <c r="DO90" s="4">
        <f t="shared" si="214"/>
        <v>-100</v>
      </c>
      <c r="DP90" s="1">
        <f t="shared" si="277"/>
        <v>100</v>
      </c>
      <c r="DQ90" s="1">
        <f t="shared" si="278"/>
        <v>0</v>
      </c>
      <c r="DR90" s="1">
        <f t="shared" si="215"/>
        <v>3.1259999999999928</v>
      </c>
      <c r="DS90" s="1">
        <f t="shared" si="279"/>
        <v>0.49999999999999822</v>
      </c>
      <c r="DT90" s="1">
        <f t="shared" si="280"/>
        <v>2.7146086386661205E-8</v>
      </c>
      <c r="DU90" s="1">
        <f t="shared" si="338"/>
        <v>-0.21283731875751538</v>
      </c>
      <c r="DV90" s="1">
        <f t="shared" si="339"/>
        <v>0.49999999999999822</v>
      </c>
      <c r="DW90" s="1">
        <f t="shared" si="216"/>
        <v>1.5717584017876833E-10</v>
      </c>
      <c r="DX90" s="1">
        <f t="shared" si="281"/>
        <v>1000.0000001100231</v>
      </c>
      <c r="DY90" s="1">
        <f t="shared" si="282"/>
        <v>513.50999999999817</v>
      </c>
      <c r="DZ90" s="1">
        <f t="shared" si="283"/>
        <v>499.99999999999824</v>
      </c>
      <c r="EA90" s="1">
        <f t="shared" si="284"/>
        <v>500</v>
      </c>
      <c r="EB90" s="1">
        <f t="shared" si="285"/>
        <v>2.0956778690502451E-11</v>
      </c>
      <c r="EC90" s="4">
        <f t="shared" si="340"/>
        <v>0</v>
      </c>
      <c r="ED90" s="1">
        <f t="shared" si="341"/>
        <v>-7.8587920089384161E-8</v>
      </c>
      <c r="EE90" s="4">
        <f t="shared" si="342"/>
        <v>0</v>
      </c>
      <c r="EF90" s="4">
        <f t="shared" si="217"/>
        <v>10</v>
      </c>
      <c r="EG90" s="4">
        <f t="shared" si="343"/>
        <v>1.664899217556334E-10</v>
      </c>
      <c r="EH90" s="4">
        <f t="shared" si="218"/>
        <v>9.3140815768650721E-12</v>
      </c>
      <c r="EI90" s="4">
        <f t="shared" si="219"/>
        <v>-100</v>
      </c>
      <c r="EJ90" s="4">
        <f t="shared" si="220"/>
        <v>-100</v>
      </c>
      <c r="EK90" s="4">
        <f t="shared" si="221"/>
        <v>-100</v>
      </c>
      <c r="EL90" s="1">
        <f t="shared" si="286"/>
        <v>100</v>
      </c>
      <c r="EM90" s="1">
        <f t="shared" si="287"/>
        <v>0</v>
      </c>
      <c r="EN90" s="1">
        <f t="shared" si="222"/>
        <v>3.1259999999999928</v>
      </c>
      <c r="EO90" s="1">
        <f t="shared" si="288"/>
        <v>0.49999999999999822</v>
      </c>
      <c r="EP90" s="1">
        <f t="shared" si="289"/>
        <v>2.8754736054513539E-8</v>
      </c>
      <c r="EQ90" s="1">
        <f t="shared" si="344"/>
        <v>-0.2113601495894081</v>
      </c>
      <c r="ER90" s="1">
        <f t="shared" si="345"/>
        <v>0.49999999999999822</v>
      </c>
      <c r="ES90" s="1">
        <f t="shared" si="223"/>
        <v>1.664899217556334E-10</v>
      </c>
      <c r="ET90" s="1">
        <f t="shared" si="290"/>
        <v>1000.000000116543</v>
      </c>
      <c r="EU90" s="1">
        <f t="shared" si="291"/>
        <v>513.50999999999817</v>
      </c>
      <c r="EV90" s="1">
        <f t="shared" si="292"/>
        <v>499.99999999999824</v>
      </c>
      <c r="EW90" s="1">
        <f t="shared" si="293"/>
        <v>500</v>
      </c>
      <c r="EX90" s="1">
        <f t="shared" si="294"/>
        <v>2.2198656234084453E-11</v>
      </c>
      <c r="EY90" s="4">
        <f t="shared" si="346"/>
        <v>0</v>
      </c>
      <c r="EZ90" s="1">
        <f t="shared" si="347"/>
        <v>-8.3244960877816708E-8</v>
      </c>
      <c r="FA90" s="4">
        <f t="shared" si="348"/>
        <v>0</v>
      </c>
      <c r="FB90" s="4">
        <f t="shared" si="224"/>
        <v>10</v>
      </c>
      <c r="FC90" s="4">
        <f t="shared" si="349"/>
        <v>1.7297003491393695E-10</v>
      </c>
      <c r="FD90" s="4">
        <f t="shared" si="225"/>
        <v>6.4801131583035449E-12</v>
      </c>
      <c r="FE90" s="4">
        <f t="shared" si="226"/>
        <v>-100</v>
      </c>
      <c r="FF90" s="4">
        <f t="shared" si="227"/>
        <v>-100</v>
      </c>
      <c r="FG90" s="4">
        <f t="shared" si="228"/>
        <v>-100</v>
      </c>
      <c r="FH90" s="1">
        <f t="shared" si="295"/>
        <v>100</v>
      </c>
      <c r="FI90" s="1">
        <f t="shared" si="296"/>
        <v>0</v>
      </c>
      <c r="FJ90" s="1">
        <f t="shared" si="229"/>
        <v>3.1259999999999928</v>
      </c>
      <c r="FK90" s="1">
        <f t="shared" si="297"/>
        <v>0.49999999999999822</v>
      </c>
      <c r="FL90" s="1">
        <f t="shared" si="298"/>
        <v>2.9873926582717953E-8</v>
      </c>
      <c r="FM90" s="1">
        <f t="shared" si="350"/>
        <v>-0.20728499454514798</v>
      </c>
      <c r="FN90" s="1">
        <f t="shared" si="351"/>
        <v>0.49999999999999822</v>
      </c>
      <c r="FO90" s="1">
        <f t="shared" si="230"/>
        <v>1.7297003491393695E-10</v>
      </c>
      <c r="FP90" s="1">
        <f t="shared" si="299"/>
        <v>1000.0000001210789</v>
      </c>
      <c r="FQ90" s="1">
        <f t="shared" si="300"/>
        <v>513.50999999999817</v>
      </c>
      <c r="FR90" s="1">
        <f t="shared" si="301"/>
        <v>499.99999999999824</v>
      </c>
      <c r="FS90" s="1">
        <f t="shared" si="302"/>
        <v>500</v>
      </c>
      <c r="FT90" s="1">
        <f t="shared" si="303"/>
        <v>2.306267132185826E-11</v>
      </c>
      <c r="FU90" s="4">
        <f t="shared" si="352"/>
        <v>0</v>
      </c>
      <c r="FV90" s="1">
        <f t="shared" si="353"/>
        <v>-8.648501745696847E-8</v>
      </c>
      <c r="FW90" s="4">
        <f t="shared" si="354"/>
        <v>0</v>
      </c>
      <c r="FX90" s="4">
        <f t="shared" si="231"/>
        <v>10</v>
      </c>
      <c r="FY90" s="4">
        <f t="shared" si="355"/>
        <v>1.7667512325772951E-10</v>
      </c>
      <c r="FZ90" s="4">
        <f t="shared" si="232"/>
        <v>3.7050883437925614E-12</v>
      </c>
      <c r="GA90" s="4">
        <f t="shared" si="233"/>
        <v>-100</v>
      </c>
      <c r="GB90" s="4">
        <f t="shared" si="234"/>
        <v>-100</v>
      </c>
      <c r="GC90" s="4">
        <f t="shared" si="235"/>
        <v>-100</v>
      </c>
      <c r="GD90" s="1">
        <f t="shared" si="304"/>
        <v>100</v>
      </c>
      <c r="GE90" s="1">
        <f t="shared" si="305"/>
        <v>0</v>
      </c>
      <c r="GF90" s="1">
        <f t="shared" si="236"/>
        <v>3.1259999999999928</v>
      </c>
      <c r="GG90" s="1">
        <f t="shared" si="306"/>
        <v>0.49999999999999822</v>
      </c>
      <c r="GH90" s="1">
        <f t="shared" si="307"/>
        <v>3.051383821377021E-8</v>
      </c>
      <c r="GI90" s="1">
        <f t="shared" si="356"/>
        <v>-0.20544375508478901</v>
      </c>
      <c r="GJ90" s="1">
        <f t="shared" si="357"/>
        <v>0.49999999999999822</v>
      </c>
      <c r="GK90" s="1">
        <f t="shared" si="237"/>
        <v>1.7667512325772951E-10</v>
      </c>
      <c r="GL90" s="1">
        <f t="shared" si="308"/>
        <v>1000.0000001236726</v>
      </c>
      <c r="GM90" s="1">
        <f t="shared" si="309"/>
        <v>513.50999999999817</v>
      </c>
      <c r="GN90" s="1">
        <f t="shared" si="310"/>
        <v>499.99999999999824</v>
      </c>
      <c r="GO90" s="1">
        <f t="shared" si="311"/>
        <v>500</v>
      </c>
      <c r="GP90" s="1">
        <f t="shared" si="312"/>
        <v>2.3556683101030604E-11</v>
      </c>
      <c r="GQ90" s="4">
        <f t="shared" si="358"/>
        <v>0</v>
      </c>
      <c r="GR90" s="1">
        <f t="shared" si="359"/>
        <v>-8.8337561628864751E-8</v>
      </c>
      <c r="GS90" s="4">
        <f t="shared" si="360"/>
        <v>0</v>
      </c>
      <c r="GT90" s="4">
        <f t="shared" si="238"/>
        <v>10</v>
      </c>
      <c r="GU90" s="4">
        <f t="shared" si="361"/>
        <v>1.7945745663689438E-10</v>
      </c>
      <c r="GV90" s="4">
        <f t="shared" si="239"/>
        <v>2.78233337916487E-12</v>
      </c>
      <c r="GW90" s="4">
        <v>145</v>
      </c>
      <c r="GX90" s="4"/>
      <c r="GY90" s="4"/>
      <c r="GZ90" s="4"/>
      <c r="HA90" s="4"/>
      <c r="HB90" s="4"/>
      <c r="HC90" s="4"/>
      <c r="HD90" s="4"/>
      <c r="HE90" s="4"/>
      <c r="HT90" s="3"/>
    </row>
    <row r="91" spans="1:228">
      <c r="A91" s="1">
        <v>73</v>
      </c>
      <c r="B91" s="1">
        <f t="shared" si="182"/>
        <v>100</v>
      </c>
      <c r="C91" s="1">
        <v>0</v>
      </c>
      <c r="D91" s="1">
        <f t="shared" si="183"/>
        <v>-100</v>
      </c>
      <c r="E91" s="1">
        <f t="shared" si="313"/>
        <v>140</v>
      </c>
      <c r="F91" s="1">
        <f t="shared" si="240"/>
        <v>3.1509999999999927</v>
      </c>
      <c r="G91" s="1">
        <f>'0.5Q 8-16'!GA91</f>
        <v>-100</v>
      </c>
      <c r="H91" s="1">
        <f>'0.5Q 8-16'!GB91</f>
        <v>-100</v>
      </c>
      <c r="I91" s="1">
        <f>'0.5Q 8-16'!GC91</f>
        <v>-100</v>
      </c>
      <c r="J91" s="1">
        <f>'0.5Q 8-16'!GD91</f>
        <v>100</v>
      </c>
      <c r="K91" s="1">
        <f>'0.5Q 8-16'!GE91</f>
        <v>0</v>
      </c>
      <c r="L91" s="1">
        <f>'0.5Q 8-16'!GF91</f>
        <v>3.1509999999999927</v>
      </c>
      <c r="M91" s="1">
        <f>'0.5Q 8-16'!GG91</f>
        <v>0.49999999999999822</v>
      </c>
      <c r="N91" s="1">
        <f>'0.5Q 8-16'!GH91</f>
        <v>9.0180259080122452E-9</v>
      </c>
      <c r="O91" s="1">
        <f>'0.5Q 8-16'!GI91</f>
        <v>-0.23200285612906291</v>
      </c>
      <c r="P91" s="1">
        <f>'0.5Q 8-16'!GJ91</f>
        <v>0.49999999999999822</v>
      </c>
      <c r="Q91" s="1">
        <f>'0.5Q 8-16'!GK91</f>
        <v>5.2214370007390893E-11</v>
      </c>
      <c r="R91" s="1">
        <f>'0.5Q 8-16'!GL91</f>
        <v>1000.0000000365501</v>
      </c>
      <c r="S91" s="1">
        <f>'0.5Q 8-16'!GM91</f>
        <v>513.50999999999817</v>
      </c>
      <c r="T91" s="1">
        <f>'0.5Q 8-16'!GN91</f>
        <v>499.99999999999824</v>
      </c>
      <c r="U91" s="1">
        <f>'0.5Q 8-16'!GO91</f>
        <v>500</v>
      </c>
      <c r="V91" s="1">
        <f>'0.5Q 8-16'!GP91</f>
        <v>6.9619160009854536E-12</v>
      </c>
      <c r="W91" s="1">
        <f>'0.5Q 8-16'!GQ91</f>
        <v>0</v>
      </c>
      <c r="X91" s="1">
        <f>'0.5Q 8-16'!GR91</f>
        <v>-2.6107185003695445E-8</v>
      </c>
      <c r="Y91" s="1">
        <f>'0.5Q 8-16'!GS91</f>
        <v>0</v>
      </c>
      <c r="Z91" s="1">
        <f>'0.5Q 8-16'!GT91</f>
        <v>10</v>
      </c>
      <c r="AA91" s="1">
        <f>'0.5Q 8-16'!GU91</f>
        <v>5.9361541983985874E-11</v>
      </c>
      <c r="AC91" s="4">
        <f t="shared" si="184"/>
        <v>-100</v>
      </c>
      <c r="AD91" s="4">
        <f t="shared" si="185"/>
        <v>-100</v>
      </c>
      <c r="AE91" s="4">
        <f t="shared" si="186"/>
        <v>-100</v>
      </c>
      <c r="AF91" s="1">
        <f t="shared" si="241"/>
        <v>100</v>
      </c>
      <c r="AG91" s="1">
        <f t="shared" si="242"/>
        <v>0</v>
      </c>
      <c r="AH91" s="1">
        <f t="shared" si="187"/>
        <v>3.1509999999999927</v>
      </c>
      <c r="AI91" s="1">
        <f t="shared" si="243"/>
        <v>0.49999999999999822</v>
      </c>
      <c r="AJ91" s="1">
        <f t="shared" si="244"/>
        <v>1.0252425213123637E-8</v>
      </c>
      <c r="AK91" s="1">
        <f t="shared" si="314"/>
        <v>-0.22415756013132335</v>
      </c>
      <c r="AL91" s="1">
        <f t="shared" si="315"/>
        <v>0.49999999999999822</v>
      </c>
      <c r="AM91" s="1">
        <f t="shared" si="188"/>
        <v>5.9361541983985874E-11</v>
      </c>
      <c r="AN91" s="1">
        <f t="shared" si="245"/>
        <v>1000.000000041553</v>
      </c>
      <c r="AO91" s="1">
        <f t="shared" si="246"/>
        <v>513.50999999999817</v>
      </c>
      <c r="AP91" s="1">
        <f t="shared" si="247"/>
        <v>499.99999999999824</v>
      </c>
      <c r="AQ91" s="1">
        <f t="shared" si="248"/>
        <v>500</v>
      </c>
      <c r="AR91" s="1">
        <f t="shared" si="249"/>
        <v>7.9148722645314484E-12</v>
      </c>
      <c r="AS91" s="4">
        <f t="shared" si="316"/>
        <v>0</v>
      </c>
      <c r="AT91" s="1">
        <f t="shared" si="317"/>
        <v>-2.9680770991992937E-8</v>
      </c>
      <c r="AU91" s="4">
        <f t="shared" si="318"/>
        <v>0</v>
      </c>
      <c r="AV91" s="4">
        <f t="shared" si="189"/>
        <v>10</v>
      </c>
      <c r="AW91" s="4">
        <f t="shared" si="319"/>
        <v>6.3904506908931451E-11</v>
      </c>
      <c r="AX91" s="4">
        <f t="shared" si="190"/>
        <v>4.5429649249455768E-12</v>
      </c>
      <c r="AY91" s="4">
        <f t="shared" si="191"/>
        <v>-100</v>
      </c>
      <c r="AZ91" s="4">
        <f t="shared" si="192"/>
        <v>-100</v>
      </c>
      <c r="BA91" s="4">
        <f t="shared" si="193"/>
        <v>-100</v>
      </c>
      <c r="BB91" s="1">
        <f t="shared" si="250"/>
        <v>100</v>
      </c>
      <c r="BC91" s="1">
        <f t="shared" si="251"/>
        <v>0</v>
      </c>
      <c r="BD91" s="1">
        <f t="shared" si="194"/>
        <v>3.1509999999999927</v>
      </c>
      <c r="BE91" s="1">
        <f t="shared" si="252"/>
        <v>0.49999999999999822</v>
      </c>
      <c r="BF91" s="1">
        <f t="shared" si="253"/>
        <v>1.103704782537676E-8</v>
      </c>
      <c r="BG91" s="1">
        <f t="shared" si="320"/>
        <v>-0.2163506246904674</v>
      </c>
      <c r="BH91" s="1">
        <f t="shared" si="321"/>
        <v>0.49999999999999822</v>
      </c>
      <c r="BI91" s="1">
        <f t="shared" si="195"/>
        <v>6.3904506908931451E-11</v>
      </c>
      <c r="BJ91" s="1">
        <f t="shared" si="254"/>
        <v>1000.0000000447332</v>
      </c>
      <c r="BK91" s="1">
        <f t="shared" si="255"/>
        <v>513.50999999999817</v>
      </c>
      <c r="BL91" s="1">
        <f t="shared" si="256"/>
        <v>499.99999999999824</v>
      </c>
      <c r="BM91" s="1">
        <f t="shared" si="257"/>
        <v>500</v>
      </c>
      <c r="BN91" s="1">
        <f t="shared" si="258"/>
        <v>8.5206009211908595E-12</v>
      </c>
      <c r="BO91" s="4">
        <f t="shared" si="322"/>
        <v>0</v>
      </c>
      <c r="BP91" s="1">
        <f t="shared" si="323"/>
        <v>-3.1952253454465726E-8</v>
      </c>
      <c r="BQ91" s="4">
        <f t="shared" si="324"/>
        <v>0</v>
      </c>
      <c r="BR91" s="4">
        <f t="shared" si="196"/>
        <v>10</v>
      </c>
      <c r="BS91" s="4">
        <f t="shared" si="325"/>
        <v>6.6489764639813555E-11</v>
      </c>
      <c r="BT91" s="4">
        <f t="shared" si="197"/>
        <v>2.5852577308821033E-12</v>
      </c>
      <c r="BU91" s="4">
        <f t="shared" si="198"/>
        <v>-100</v>
      </c>
      <c r="BV91" s="4">
        <f t="shared" si="199"/>
        <v>-100</v>
      </c>
      <c r="BW91" s="4">
        <f t="shared" si="200"/>
        <v>-100</v>
      </c>
      <c r="BX91" s="1">
        <f t="shared" si="259"/>
        <v>100</v>
      </c>
      <c r="BY91" s="1">
        <f t="shared" si="260"/>
        <v>0</v>
      </c>
      <c r="BZ91" s="1">
        <f t="shared" si="201"/>
        <v>3.1509999999999927</v>
      </c>
      <c r="CA91" s="1">
        <f t="shared" si="261"/>
        <v>0.49999999999999822</v>
      </c>
      <c r="CB91" s="1">
        <f t="shared" si="262"/>
        <v>1.1483551751263139E-8</v>
      </c>
      <c r="CC91" s="1">
        <f t="shared" si="326"/>
        <v>-0.21255344363318773</v>
      </c>
      <c r="CD91" s="1">
        <f t="shared" si="327"/>
        <v>0.49999999999999822</v>
      </c>
      <c r="CE91" s="1">
        <f t="shared" si="202"/>
        <v>6.6489764639813555E-11</v>
      </c>
      <c r="CF91" s="1">
        <f t="shared" si="263"/>
        <v>1000.0000000465428</v>
      </c>
      <c r="CG91" s="1">
        <f t="shared" si="264"/>
        <v>513.50999999999817</v>
      </c>
      <c r="CH91" s="1">
        <f t="shared" si="265"/>
        <v>499.99999999999824</v>
      </c>
      <c r="CI91" s="1">
        <f t="shared" si="266"/>
        <v>500</v>
      </c>
      <c r="CJ91" s="1">
        <f t="shared" si="267"/>
        <v>8.8653019519751438E-12</v>
      </c>
      <c r="CK91" s="4">
        <f t="shared" si="328"/>
        <v>0</v>
      </c>
      <c r="CL91" s="1">
        <f t="shared" si="329"/>
        <v>-3.3244882319906775E-8</v>
      </c>
      <c r="CM91" s="4">
        <f t="shared" si="330"/>
        <v>0</v>
      </c>
      <c r="CN91" s="4">
        <f t="shared" si="203"/>
        <v>10</v>
      </c>
      <c r="CO91" s="4">
        <f t="shared" si="331"/>
        <v>8.4221098380892291E-11</v>
      </c>
      <c r="CP91" s="4">
        <f t="shared" si="204"/>
        <v>1.7731333741078737E-11</v>
      </c>
      <c r="CQ91" s="4">
        <f t="shared" si="205"/>
        <v>-100</v>
      </c>
      <c r="CR91" s="4">
        <f t="shared" si="206"/>
        <v>-100</v>
      </c>
      <c r="CS91" s="4">
        <f t="shared" si="207"/>
        <v>-100</v>
      </c>
      <c r="CT91" s="1">
        <f t="shared" si="268"/>
        <v>100</v>
      </c>
      <c r="CU91" s="1">
        <f t="shared" si="269"/>
        <v>0</v>
      </c>
      <c r="CV91" s="1">
        <f t="shared" si="208"/>
        <v>3.1509999999999927</v>
      </c>
      <c r="CW91" s="1">
        <f t="shared" si="270"/>
        <v>0.49999999999999822</v>
      </c>
      <c r="CX91" s="1">
        <f t="shared" si="271"/>
        <v>1.4545958269584162E-8</v>
      </c>
      <c r="CY91" s="1">
        <f t="shared" si="332"/>
        <v>-0.21970997456110952</v>
      </c>
      <c r="CZ91" s="1">
        <f t="shared" si="333"/>
        <v>0.49999999999999822</v>
      </c>
      <c r="DA91" s="1">
        <f t="shared" si="209"/>
        <v>8.4221098380892291E-11</v>
      </c>
      <c r="DB91" s="1">
        <f t="shared" si="272"/>
        <v>1000.0000000589548</v>
      </c>
      <c r="DC91" s="1">
        <f t="shared" si="273"/>
        <v>513.50999999999817</v>
      </c>
      <c r="DD91" s="1">
        <f t="shared" si="274"/>
        <v>499.99999999999824</v>
      </c>
      <c r="DE91" s="1">
        <f t="shared" si="275"/>
        <v>500</v>
      </c>
      <c r="DF91" s="1">
        <f t="shared" si="276"/>
        <v>1.1229479784118972E-11</v>
      </c>
      <c r="DG91" s="4">
        <f t="shared" si="334"/>
        <v>0</v>
      </c>
      <c r="DH91" s="1">
        <f t="shared" si="335"/>
        <v>-4.2110549190446144E-8</v>
      </c>
      <c r="DI91" s="4">
        <f t="shared" si="336"/>
        <v>0</v>
      </c>
      <c r="DJ91" s="4">
        <f t="shared" si="210"/>
        <v>10</v>
      </c>
      <c r="DK91" s="4">
        <f t="shared" si="337"/>
        <v>9.4305504107260999E-11</v>
      </c>
      <c r="DL91" s="4">
        <f t="shared" si="211"/>
        <v>1.0084405726368708E-11</v>
      </c>
      <c r="DM91" s="4">
        <f t="shared" si="212"/>
        <v>-100</v>
      </c>
      <c r="DN91" s="4">
        <f t="shared" si="213"/>
        <v>-100</v>
      </c>
      <c r="DO91" s="4">
        <f t="shared" si="214"/>
        <v>-100</v>
      </c>
      <c r="DP91" s="1">
        <f t="shared" si="277"/>
        <v>100</v>
      </c>
      <c r="DQ91" s="1">
        <f t="shared" si="278"/>
        <v>0</v>
      </c>
      <c r="DR91" s="1">
        <f t="shared" si="215"/>
        <v>3.1509999999999927</v>
      </c>
      <c r="DS91" s="1">
        <f t="shared" si="279"/>
        <v>0.49999999999999822</v>
      </c>
      <c r="DT91" s="1">
        <f t="shared" si="280"/>
        <v>1.6287651831996717E-8</v>
      </c>
      <c r="DU91" s="1">
        <f t="shared" si="338"/>
        <v>-0.21283731875751538</v>
      </c>
      <c r="DV91" s="1">
        <f t="shared" si="339"/>
        <v>0.49999999999999822</v>
      </c>
      <c r="DW91" s="1">
        <f t="shared" si="216"/>
        <v>9.4305504107260999E-11</v>
      </c>
      <c r="DX91" s="1">
        <f t="shared" si="281"/>
        <v>1000.0000000660139</v>
      </c>
      <c r="DY91" s="1">
        <f t="shared" si="282"/>
        <v>513.50999999999817</v>
      </c>
      <c r="DZ91" s="1">
        <f t="shared" si="283"/>
        <v>499.99999999999824</v>
      </c>
      <c r="EA91" s="1">
        <f t="shared" si="284"/>
        <v>500</v>
      </c>
      <c r="EB91" s="1">
        <f t="shared" si="285"/>
        <v>1.2574067214301467E-11</v>
      </c>
      <c r="EC91" s="4">
        <f t="shared" si="340"/>
        <v>0</v>
      </c>
      <c r="ED91" s="1">
        <f t="shared" si="341"/>
        <v>-4.7152752053630499E-8</v>
      </c>
      <c r="EE91" s="4">
        <f t="shared" si="342"/>
        <v>0</v>
      </c>
      <c r="EF91" s="4">
        <f t="shared" si="217"/>
        <v>10</v>
      </c>
      <c r="EG91" s="4">
        <f t="shared" si="343"/>
        <v>9.9893953053380037E-11</v>
      </c>
      <c r="EH91" s="4">
        <f t="shared" si="218"/>
        <v>5.5884489461190381E-12</v>
      </c>
      <c r="EI91" s="4">
        <f t="shared" si="219"/>
        <v>-100</v>
      </c>
      <c r="EJ91" s="4">
        <f t="shared" si="220"/>
        <v>-100</v>
      </c>
      <c r="EK91" s="4">
        <f t="shared" si="221"/>
        <v>-100</v>
      </c>
      <c r="EL91" s="1">
        <f t="shared" si="286"/>
        <v>100</v>
      </c>
      <c r="EM91" s="1">
        <f t="shared" si="287"/>
        <v>0</v>
      </c>
      <c r="EN91" s="1">
        <f t="shared" si="222"/>
        <v>3.1509999999999927</v>
      </c>
      <c r="EO91" s="1">
        <f t="shared" si="288"/>
        <v>0.49999999999999822</v>
      </c>
      <c r="EP91" s="1">
        <f t="shared" si="289"/>
        <v>1.7252841632708123E-8</v>
      </c>
      <c r="EQ91" s="1">
        <f t="shared" si="344"/>
        <v>-0.2113601495894081</v>
      </c>
      <c r="ER91" s="1">
        <f t="shared" si="345"/>
        <v>0.49999999999999822</v>
      </c>
      <c r="ES91" s="1">
        <f t="shared" si="223"/>
        <v>9.9893953053380037E-11</v>
      </c>
      <c r="ET91" s="1">
        <f t="shared" si="290"/>
        <v>1000.0000000699258</v>
      </c>
      <c r="EU91" s="1">
        <f t="shared" si="291"/>
        <v>513.50999999999817</v>
      </c>
      <c r="EV91" s="1">
        <f t="shared" si="292"/>
        <v>499.99999999999824</v>
      </c>
      <c r="EW91" s="1">
        <f t="shared" si="293"/>
        <v>500</v>
      </c>
      <c r="EX91" s="1">
        <f t="shared" si="294"/>
        <v>1.3319193740450674E-11</v>
      </c>
      <c r="EY91" s="4">
        <f t="shared" si="346"/>
        <v>0</v>
      </c>
      <c r="EZ91" s="1">
        <f t="shared" si="347"/>
        <v>-4.9946976526690019E-8</v>
      </c>
      <c r="FA91" s="4">
        <f t="shared" si="348"/>
        <v>0</v>
      </c>
      <c r="FB91" s="4">
        <f t="shared" si="224"/>
        <v>10</v>
      </c>
      <c r="FC91" s="4">
        <f t="shared" si="349"/>
        <v>1.0378202094836216E-10</v>
      </c>
      <c r="FD91" s="4">
        <f t="shared" si="225"/>
        <v>3.8880678949821269E-12</v>
      </c>
      <c r="FE91" s="4">
        <f t="shared" si="226"/>
        <v>-100</v>
      </c>
      <c r="FF91" s="4">
        <f t="shared" si="227"/>
        <v>-100</v>
      </c>
      <c r="FG91" s="4">
        <f t="shared" si="228"/>
        <v>-100</v>
      </c>
      <c r="FH91" s="1">
        <f t="shared" si="295"/>
        <v>100</v>
      </c>
      <c r="FI91" s="1">
        <f t="shared" si="296"/>
        <v>0</v>
      </c>
      <c r="FJ91" s="1">
        <f t="shared" si="229"/>
        <v>3.1509999999999927</v>
      </c>
      <c r="FK91" s="1">
        <f t="shared" si="297"/>
        <v>0.49999999999999822</v>
      </c>
      <c r="FL91" s="1">
        <f t="shared" si="298"/>
        <v>1.7924355949630772E-8</v>
      </c>
      <c r="FM91" s="1">
        <f t="shared" si="350"/>
        <v>-0.20728499454514798</v>
      </c>
      <c r="FN91" s="1">
        <f t="shared" si="351"/>
        <v>0.49999999999999822</v>
      </c>
      <c r="FO91" s="1">
        <f t="shared" si="230"/>
        <v>1.0378202094836216E-10</v>
      </c>
      <c r="FP91" s="1">
        <f t="shared" si="299"/>
        <v>1000.0000000726475</v>
      </c>
      <c r="FQ91" s="1">
        <f t="shared" si="300"/>
        <v>513.50999999999817</v>
      </c>
      <c r="FR91" s="1">
        <f t="shared" si="301"/>
        <v>499.99999999999824</v>
      </c>
      <c r="FS91" s="1">
        <f t="shared" si="302"/>
        <v>500</v>
      </c>
      <c r="FT91" s="1">
        <f t="shared" si="303"/>
        <v>1.3837602793114957E-11</v>
      </c>
      <c r="FU91" s="4">
        <f t="shared" si="352"/>
        <v>0</v>
      </c>
      <c r="FV91" s="1">
        <f t="shared" si="353"/>
        <v>-5.1891010474181082E-8</v>
      </c>
      <c r="FW91" s="4">
        <f t="shared" si="354"/>
        <v>0</v>
      </c>
      <c r="FX91" s="4">
        <f t="shared" si="231"/>
        <v>10</v>
      </c>
      <c r="FY91" s="4">
        <f t="shared" si="355"/>
        <v>1.060050739546377E-10</v>
      </c>
      <c r="FZ91" s="4">
        <f t="shared" si="232"/>
        <v>2.2230530062755394E-12</v>
      </c>
      <c r="GA91" s="4">
        <f t="shared" si="233"/>
        <v>-100</v>
      </c>
      <c r="GB91" s="4">
        <f t="shared" si="234"/>
        <v>-100</v>
      </c>
      <c r="GC91" s="4">
        <f t="shared" si="235"/>
        <v>-100</v>
      </c>
      <c r="GD91" s="1">
        <f t="shared" si="304"/>
        <v>100</v>
      </c>
      <c r="GE91" s="1">
        <f t="shared" si="305"/>
        <v>0</v>
      </c>
      <c r="GF91" s="1">
        <f t="shared" si="236"/>
        <v>3.1509999999999927</v>
      </c>
      <c r="GG91" s="1">
        <f t="shared" si="306"/>
        <v>0.49999999999999822</v>
      </c>
      <c r="GH91" s="1">
        <f t="shared" si="307"/>
        <v>1.8308302928262124E-8</v>
      </c>
      <c r="GI91" s="1">
        <f t="shared" si="356"/>
        <v>-0.20544375508478901</v>
      </c>
      <c r="GJ91" s="1">
        <f t="shared" si="357"/>
        <v>0.49999999999999822</v>
      </c>
      <c r="GK91" s="1">
        <f t="shared" si="237"/>
        <v>1.060050739546377E-10</v>
      </c>
      <c r="GL91" s="1">
        <f t="shared" si="308"/>
        <v>1000.0000000742035</v>
      </c>
      <c r="GM91" s="1">
        <f t="shared" si="309"/>
        <v>513.50999999999817</v>
      </c>
      <c r="GN91" s="1">
        <f t="shared" si="310"/>
        <v>499.99999999999824</v>
      </c>
      <c r="GO91" s="1">
        <f t="shared" si="311"/>
        <v>500</v>
      </c>
      <c r="GP91" s="1">
        <f t="shared" si="312"/>
        <v>1.4134009860618361E-11</v>
      </c>
      <c r="GQ91" s="4">
        <f t="shared" si="358"/>
        <v>0</v>
      </c>
      <c r="GR91" s="1">
        <f t="shared" si="359"/>
        <v>-5.3002536977318849E-8</v>
      </c>
      <c r="GS91" s="4">
        <f t="shared" si="360"/>
        <v>0</v>
      </c>
      <c r="GT91" s="4">
        <f t="shared" si="238"/>
        <v>10</v>
      </c>
      <c r="GU91" s="4">
        <f t="shared" si="361"/>
        <v>1.0767447398213662E-10</v>
      </c>
      <c r="GV91" s="4">
        <f t="shared" si="239"/>
        <v>1.6694000274989168E-12</v>
      </c>
      <c r="GW91" s="4">
        <v>140</v>
      </c>
      <c r="GX91" s="4"/>
      <c r="GY91" s="4"/>
      <c r="GZ91" s="4"/>
      <c r="HA91" s="4"/>
      <c r="HB91" s="4"/>
      <c r="HC91" s="4"/>
      <c r="HD91" s="4"/>
      <c r="HE91" s="4"/>
      <c r="HT91" s="3"/>
    </row>
    <row r="92" spans="1:228">
      <c r="A92" s="1">
        <v>74</v>
      </c>
      <c r="B92" s="1">
        <f t="shared" si="182"/>
        <v>100</v>
      </c>
      <c r="C92" s="1">
        <v>0</v>
      </c>
      <c r="D92" s="1">
        <f t="shared" si="183"/>
        <v>-100</v>
      </c>
      <c r="E92" s="1">
        <f t="shared" si="313"/>
        <v>135</v>
      </c>
      <c r="F92" s="1">
        <f t="shared" si="240"/>
        <v>3.1759999999999926</v>
      </c>
      <c r="G92" s="1">
        <f>'0.5Q 8-16'!GA92</f>
        <v>-100</v>
      </c>
      <c r="H92" s="1">
        <f>'0.5Q 8-16'!GB92</f>
        <v>-100</v>
      </c>
      <c r="I92" s="1">
        <f>'0.5Q 8-16'!GC92</f>
        <v>-100</v>
      </c>
      <c r="J92" s="1">
        <f>'0.5Q 8-16'!GD92</f>
        <v>100</v>
      </c>
      <c r="K92" s="1">
        <f>'0.5Q 8-16'!GE92</f>
        <v>0</v>
      </c>
      <c r="L92" s="1">
        <f>'0.5Q 8-16'!GF92</f>
        <v>3.1759999999999926</v>
      </c>
      <c r="M92" s="1">
        <f>'0.5Q 8-16'!GG92</f>
        <v>0.49999999999999822</v>
      </c>
      <c r="N92" s="1">
        <f>'0.5Q 8-16'!GH92</f>
        <v>5.4108155448073451E-9</v>
      </c>
      <c r="O92" s="1">
        <f>'0.5Q 8-16'!GI92</f>
        <v>-0.23200285612906291</v>
      </c>
      <c r="P92" s="1">
        <f>'0.5Q 8-16'!GJ92</f>
        <v>0.49999999999999822</v>
      </c>
      <c r="Q92" s="1">
        <f>'0.5Q 8-16'!GK92</f>
        <v>3.1328622004434537E-11</v>
      </c>
      <c r="R92" s="1">
        <f>'0.5Q 8-16'!GL92</f>
        <v>1000.00000002193</v>
      </c>
      <c r="S92" s="1">
        <f>'0.5Q 8-16'!GM92</f>
        <v>513.50999999999817</v>
      </c>
      <c r="T92" s="1">
        <f>'0.5Q 8-16'!GN92</f>
        <v>499.99999999999824</v>
      </c>
      <c r="U92" s="1">
        <f>'0.5Q 8-16'!GO92</f>
        <v>500</v>
      </c>
      <c r="V92" s="1">
        <f>'0.5Q 8-16'!GP92</f>
        <v>4.1771496005912714E-12</v>
      </c>
      <c r="W92" s="1">
        <f>'0.5Q 8-16'!GQ92</f>
        <v>0</v>
      </c>
      <c r="X92" s="1">
        <f>'0.5Q 8-16'!GR92</f>
        <v>-1.5664311002217268E-8</v>
      </c>
      <c r="Y92" s="1">
        <f>'0.5Q 8-16'!GS92</f>
        <v>0</v>
      </c>
      <c r="Z92" s="1">
        <f>'0.5Q 8-16'!GT92</f>
        <v>10</v>
      </c>
      <c r="AA92" s="1">
        <f>'0.5Q 8-16'!GU92</f>
        <v>3.5616925190391526E-11</v>
      </c>
      <c r="AC92" s="4">
        <f t="shared" si="184"/>
        <v>-100</v>
      </c>
      <c r="AD92" s="4">
        <f t="shared" si="185"/>
        <v>-100</v>
      </c>
      <c r="AE92" s="4">
        <f t="shared" si="186"/>
        <v>-100</v>
      </c>
      <c r="AF92" s="1">
        <f t="shared" si="241"/>
        <v>100</v>
      </c>
      <c r="AG92" s="1">
        <f t="shared" si="242"/>
        <v>0</v>
      </c>
      <c r="AH92" s="1">
        <f t="shared" si="187"/>
        <v>3.1759999999999926</v>
      </c>
      <c r="AI92" s="1">
        <f t="shared" si="243"/>
        <v>0.49999999999999822</v>
      </c>
      <c r="AJ92" s="1">
        <f t="shared" si="244"/>
        <v>6.1514551278741828E-9</v>
      </c>
      <c r="AK92" s="1">
        <f t="shared" si="314"/>
        <v>-0.22415756013132335</v>
      </c>
      <c r="AL92" s="1">
        <f t="shared" si="315"/>
        <v>0.49999999999999822</v>
      </c>
      <c r="AM92" s="1">
        <f t="shared" si="188"/>
        <v>3.5616925190391526E-11</v>
      </c>
      <c r="AN92" s="1">
        <f t="shared" si="245"/>
        <v>1000.0000000249319</v>
      </c>
      <c r="AO92" s="1">
        <f t="shared" si="246"/>
        <v>513.50999999999817</v>
      </c>
      <c r="AP92" s="1">
        <f t="shared" si="247"/>
        <v>499.99999999999824</v>
      </c>
      <c r="AQ92" s="1">
        <f t="shared" si="248"/>
        <v>500</v>
      </c>
      <c r="AR92" s="1">
        <f t="shared" si="249"/>
        <v>4.74892335871887E-12</v>
      </c>
      <c r="AS92" s="4">
        <f t="shared" si="316"/>
        <v>0</v>
      </c>
      <c r="AT92" s="1">
        <f t="shared" si="317"/>
        <v>-1.7808462595195763E-8</v>
      </c>
      <c r="AU92" s="4">
        <f t="shared" si="318"/>
        <v>0</v>
      </c>
      <c r="AV92" s="4">
        <f t="shared" si="189"/>
        <v>10</v>
      </c>
      <c r="AW92" s="4">
        <f t="shared" si="319"/>
        <v>3.8342704145358869E-11</v>
      </c>
      <c r="AX92" s="4">
        <f t="shared" si="190"/>
        <v>2.7257789549673435E-12</v>
      </c>
      <c r="AY92" s="4">
        <f t="shared" si="191"/>
        <v>-100</v>
      </c>
      <c r="AZ92" s="4">
        <f t="shared" si="192"/>
        <v>-100</v>
      </c>
      <c r="BA92" s="4">
        <f t="shared" si="193"/>
        <v>-100</v>
      </c>
      <c r="BB92" s="1">
        <f t="shared" si="250"/>
        <v>100</v>
      </c>
      <c r="BC92" s="1">
        <f t="shared" si="251"/>
        <v>0</v>
      </c>
      <c r="BD92" s="1">
        <f t="shared" si="194"/>
        <v>3.1759999999999926</v>
      </c>
      <c r="BE92" s="1">
        <f t="shared" si="252"/>
        <v>0.49999999999999822</v>
      </c>
      <c r="BF92" s="1">
        <f t="shared" si="253"/>
        <v>6.6222286952260567E-9</v>
      </c>
      <c r="BG92" s="1">
        <f t="shared" si="320"/>
        <v>-0.2163506246904674</v>
      </c>
      <c r="BH92" s="1">
        <f t="shared" si="321"/>
        <v>0.49999999999999822</v>
      </c>
      <c r="BI92" s="1">
        <f t="shared" si="195"/>
        <v>3.8342704145358869E-11</v>
      </c>
      <c r="BJ92" s="1">
        <f t="shared" si="254"/>
        <v>1000.0000000268399</v>
      </c>
      <c r="BK92" s="1">
        <f t="shared" si="255"/>
        <v>513.50999999999817</v>
      </c>
      <c r="BL92" s="1">
        <f t="shared" si="256"/>
        <v>499.99999999999824</v>
      </c>
      <c r="BM92" s="1">
        <f t="shared" si="257"/>
        <v>500</v>
      </c>
      <c r="BN92" s="1">
        <f t="shared" si="258"/>
        <v>5.1123605527145165E-12</v>
      </c>
      <c r="BO92" s="4">
        <f t="shared" si="322"/>
        <v>0</v>
      </c>
      <c r="BP92" s="1">
        <f t="shared" si="323"/>
        <v>-1.9171352072679434E-8</v>
      </c>
      <c r="BQ92" s="4">
        <f t="shared" si="324"/>
        <v>0</v>
      </c>
      <c r="BR92" s="4">
        <f t="shared" si="196"/>
        <v>10</v>
      </c>
      <c r="BS92" s="4">
        <f t="shared" si="325"/>
        <v>3.9893858783888133E-11</v>
      </c>
      <c r="BT92" s="4">
        <f t="shared" si="197"/>
        <v>1.5511546385292633E-12</v>
      </c>
      <c r="BU92" s="4">
        <f t="shared" si="198"/>
        <v>-100</v>
      </c>
      <c r="BV92" s="4">
        <f t="shared" si="199"/>
        <v>-100</v>
      </c>
      <c r="BW92" s="4">
        <f t="shared" si="200"/>
        <v>-100</v>
      </c>
      <c r="BX92" s="1">
        <f t="shared" si="259"/>
        <v>100</v>
      </c>
      <c r="BY92" s="1">
        <f t="shared" si="260"/>
        <v>0</v>
      </c>
      <c r="BZ92" s="1">
        <f t="shared" si="201"/>
        <v>3.1759999999999926</v>
      </c>
      <c r="CA92" s="1">
        <f t="shared" si="261"/>
        <v>0.49999999999999822</v>
      </c>
      <c r="CB92" s="1">
        <f t="shared" si="262"/>
        <v>6.8901310507578807E-9</v>
      </c>
      <c r="CC92" s="1">
        <f t="shared" si="326"/>
        <v>-0.21255344363318773</v>
      </c>
      <c r="CD92" s="1">
        <f t="shared" si="327"/>
        <v>0.49999999999999822</v>
      </c>
      <c r="CE92" s="1">
        <f t="shared" si="202"/>
        <v>3.9893858783888133E-11</v>
      </c>
      <c r="CF92" s="1">
        <f t="shared" si="263"/>
        <v>1000.0000000279257</v>
      </c>
      <c r="CG92" s="1">
        <f t="shared" si="264"/>
        <v>513.50999999999817</v>
      </c>
      <c r="CH92" s="1">
        <f t="shared" si="265"/>
        <v>499.99999999999824</v>
      </c>
      <c r="CI92" s="1">
        <f t="shared" si="266"/>
        <v>500</v>
      </c>
      <c r="CJ92" s="1">
        <f t="shared" si="267"/>
        <v>5.319181171185084E-12</v>
      </c>
      <c r="CK92" s="4">
        <f t="shared" si="328"/>
        <v>0</v>
      </c>
      <c r="CL92" s="1">
        <f t="shared" si="329"/>
        <v>-1.9946929391944065E-8</v>
      </c>
      <c r="CM92" s="4">
        <f t="shared" si="330"/>
        <v>0</v>
      </c>
      <c r="CN92" s="4">
        <f t="shared" si="203"/>
        <v>10</v>
      </c>
      <c r="CO92" s="4">
        <f t="shared" si="331"/>
        <v>5.0532659028535375E-11</v>
      </c>
      <c r="CP92" s="4">
        <f t="shared" si="204"/>
        <v>1.0638800244647242E-11</v>
      </c>
      <c r="CQ92" s="4">
        <f t="shared" si="205"/>
        <v>-100</v>
      </c>
      <c r="CR92" s="4">
        <f t="shared" si="206"/>
        <v>-100</v>
      </c>
      <c r="CS92" s="4">
        <f t="shared" si="207"/>
        <v>-100</v>
      </c>
      <c r="CT92" s="1">
        <f t="shared" si="268"/>
        <v>100</v>
      </c>
      <c r="CU92" s="1">
        <f t="shared" si="269"/>
        <v>0</v>
      </c>
      <c r="CV92" s="1">
        <f t="shared" si="208"/>
        <v>3.1759999999999926</v>
      </c>
      <c r="CW92" s="1">
        <f t="shared" si="270"/>
        <v>0.49999999999999822</v>
      </c>
      <c r="CX92" s="1">
        <f t="shared" si="271"/>
        <v>8.7275749617504941E-9</v>
      </c>
      <c r="CY92" s="1">
        <f t="shared" si="332"/>
        <v>-0.21970997456110952</v>
      </c>
      <c r="CZ92" s="1">
        <f t="shared" si="333"/>
        <v>0.49999999999999822</v>
      </c>
      <c r="DA92" s="1">
        <f t="shared" si="209"/>
        <v>5.0532659028535375E-11</v>
      </c>
      <c r="DB92" s="1">
        <f t="shared" si="272"/>
        <v>1000.0000000353729</v>
      </c>
      <c r="DC92" s="1">
        <f t="shared" si="273"/>
        <v>513.50999999999817</v>
      </c>
      <c r="DD92" s="1">
        <f t="shared" si="274"/>
        <v>499.99999999999824</v>
      </c>
      <c r="DE92" s="1">
        <f t="shared" si="275"/>
        <v>500</v>
      </c>
      <c r="DF92" s="1">
        <f t="shared" si="276"/>
        <v>6.737687870471383E-12</v>
      </c>
      <c r="DG92" s="4">
        <f t="shared" si="334"/>
        <v>0</v>
      </c>
      <c r="DH92" s="1">
        <f t="shared" si="335"/>
        <v>-2.5266329514267688E-8</v>
      </c>
      <c r="DI92" s="4">
        <f t="shared" si="336"/>
        <v>0</v>
      </c>
      <c r="DJ92" s="4">
        <f t="shared" si="210"/>
        <v>10</v>
      </c>
      <c r="DK92" s="4">
        <f t="shared" si="337"/>
        <v>5.6583302464356597E-11</v>
      </c>
      <c r="DL92" s="4">
        <f t="shared" si="211"/>
        <v>6.0506434358212221E-12</v>
      </c>
      <c r="DM92" s="4">
        <f t="shared" si="212"/>
        <v>-100</v>
      </c>
      <c r="DN92" s="4">
        <f t="shared" si="213"/>
        <v>-100</v>
      </c>
      <c r="DO92" s="4">
        <f t="shared" si="214"/>
        <v>-100</v>
      </c>
      <c r="DP92" s="1">
        <f t="shared" si="277"/>
        <v>100</v>
      </c>
      <c r="DQ92" s="1">
        <f t="shared" si="278"/>
        <v>0</v>
      </c>
      <c r="DR92" s="1">
        <f t="shared" si="215"/>
        <v>3.1759999999999926</v>
      </c>
      <c r="DS92" s="1">
        <f t="shared" si="279"/>
        <v>0.49999999999999822</v>
      </c>
      <c r="DT92" s="1">
        <f t="shared" si="280"/>
        <v>9.7725910991980331E-9</v>
      </c>
      <c r="DU92" s="1">
        <f t="shared" si="338"/>
        <v>-0.21283731875751538</v>
      </c>
      <c r="DV92" s="1">
        <f t="shared" si="339"/>
        <v>0.49999999999999822</v>
      </c>
      <c r="DW92" s="1">
        <f t="shared" si="216"/>
        <v>5.6583302464356597E-11</v>
      </c>
      <c r="DX92" s="1">
        <f t="shared" si="281"/>
        <v>1000.0000000396083</v>
      </c>
      <c r="DY92" s="1">
        <f t="shared" si="282"/>
        <v>513.50999999999817</v>
      </c>
      <c r="DZ92" s="1">
        <f t="shared" si="283"/>
        <v>499.99999999999824</v>
      </c>
      <c r="EA92" s="1">
        <f t="shared" si="284"/>
        <v>500</v>
      </c>
      <c r="EB92" s="1">
        <f t="shared" si="285"/>
        <v>7.5444403285808801E-12</v>
      </c>
      <c r="EC92" s="4">
        <f t="shared" si="340"/>
        <v>0</v>
      </c>
      <c r="ED92" s="1">
        <f t="shared" si="341"/>
        <v>-2.8291651232178299E-8</v>
      </c>
      <c r="EE92" s="4">
        <f t="shared" si="342"/>
        <v>0</v>
      </c>
      <c r="EF92" s="4">
        <f t="shared" si="217"/>
        <v>10</v>
      </c>
      <c r="EG92" s="4">
        <f t="shared" si="343"/>
        <v>5.9936371832028015E-11</v>
      </c>
      <c r="EH92" s="4">
        <f t="shared" si="218"/>
        <v>3.3530693676714177E-12</v>
      </c>
      <c r="EI92" s="4">
        <f t="shared" si="219"/>
        <v>-100</v>
      </c>
      <c r="EJ92" s="4">
        <f t="shared" si="220"/>
        <v>-100</v>
      </c>
      <c r="EK92" s="4">
        <f t="shared" si="221"/>
        <v>-100</v>
      </c>
      <c r="EL92" s="1">
        <f t="shared" si="286"/>
        <v>100</v>
      </c>
      <c r="EM92" s="1">
        <f t="shared" si="287"/>
        <v>0</v>
      </c>
      <c r="EN92" s="1">
        <f t="shared" si="222"/>
        <v>3.1759999999999926</v>
      </c>
      <c r="EO92" s="1">
        <f t="shared" si="288"/>
        <v>0.49999999999999822</v>
      </c>
      <c r="EP92" s="1">
        <f t="shared" si="289"/>
        <v>1.0351704979624876E-8</v>
      </c>
      <c r="EQ92" s="1">
        <f t="shared" si="344"/>
        <v>-0.2113601495894081</v>
      </c>
      <c r="ER92" s="1">
        <f t="shared" si="345"/>
        <v>0.49999999999999822</v>
      </c>
      <c r="ES92" s="1">
        <f t="shared" si="223"/>
        <v>5.9936371832028015E-11</v>
      </c>
      <c r="ET92" s="1">
        <f t="shared" si="290"/>
        <v>1000.0000000419556</v>
      </c>
      <c r="EU92" s="1">
        <f t="shared" si="291"/>
        <v>513.50999999999817</v>
      </c>
      <c r="EV92" s="1">
        <f t="shared" si="292"/>
        <v>499.99999999999824</v>
      </c>
      <c r="EW92" s="1">
        <f t="shared" si="293"/>
        <v>500</v>
      </c>
      <c r="EX92" s="1">
        <f t="shared" si="294"/>
        <v>7.9915162442704052E-12</v>
      </c>
      <c r="EY92" s="4">
        <f t="shared" si="346"/>
        <v>0</v>
      </c>
      <c r="EZ92" s="1">
        <f t="shared" si="347"/>
        <v>-2.996818591601401E-8</v>
      </c>
      <c r="FA92" s="4">
        <f t="shared" si="348"/>
        <v>0</v>
      </c>
      <c r="FB92" s="4">
        <f t="shared" si="224"/>
        <v>10</v>
      </c>
      <c r="FC92" s="4">
        <f t="shared" si="349"/>
        <v>6.2269212569017291E-11</v>
      </c>
      <c r="FD92" s="4">
        <f t="shared" si="225"/>
        <v>2.3328407369892762E-12</v>
      </c>
      <c r="FE92" s="4">
        <f t="shared" si="226"/>
        <v>-100</v>
      </c>
      <c r="FF92" s="4">
        <f t="shared" si="227"/>
        <v>-100</v>
      </c>
      <c r="FG92" s="4">
        <f t="shared" si="228"/>
        <v>-100</v>
      </c>
      <c r="FH92" s="1">
        <f t="shared" si="295"/>
        <v>100</v>
      </c>
      <c r="FI92" s="1">
        <f t="shared" si="296"/>
        <v>0</v>
      </c>
      <c r="FJ92" s="1">
        <f t="shared" si="229"/>
        <v>3.1759999999999926</v>
      </c>
      <c r="FK92" s="1">
        <f t="shared" si="297"/>
        <v>0.49999999999999822</v>
      </c>
      <c r="FL92" s="1">
        <f t="shared" si="298"/>
        <v>1.0754613569778465E-8</v>
      </c>
      <c r="FM92" s="1">
        <f t="shared" si="350"/>
        <v>-0.20728499454514798</v>
      </c>
      <c r="FN92" s="1">
        <f t="shared" si="351"/>
        <v>0.49999999999999822</v>
      </c>
      <c r="FO92" s="1">
        <f t="shared" si="230"/>
        <v>6.2269212569017291E-11</v>
      </c>
      <c r="FP92" s="1">
        <f t="shared" si="299"/>
        <v>1000.0000000435884</v>
      </c>
      <c r="FQ92" s="1">
        <f t="shared" si="300"/>
        <v>513.50999999999817</v>
      </c>
      <c r="FR92" s="1">
        <f t="shared" si="301"/>
        <v>499.99999999999824</v>
      </c>
      <c r="FS92" s="1">
        <f t="shared" si="302"/>
        <v>500</v>
      </c>
      <c r="FT92" s="1">
        <f t="shared" si="303"/>
        <v>8.3025616758689753E-12</v>
      </c>
      <c r="FU92" s="4">
        <f t="shared" si="352"/>
        <v>0</v>
      </c>
      <c r="FV92" s="1">
        <f t="shared" si="353"/>
        <v>-3.1134606284508647E-8</v>
      </c>
      <c r="FW92" s="4">
        <f t="shared" si="354"/>
        <v>0</v>
      </c>
      <c r="FX92" s="4">
        <f t="shared" si="231"/>
        <v>10</v>
      </c>
      <c r="FY92" s="4">
        <f t="shared" si="355"/>
        <v>6.3603044372782622E-11</v>
      </c>
      <c r="FZ92" s="4">
        <f t="shared" si="232"/>
        <v>1.3338318037653314E-12</v>
      </c>
      <c r="GA92" s="4">
        <f t="shared" si="233"/>
        <v>-100</v>
      </c>
      <c r="GB92" s="4">
        <f t="shared" si="234"/>
        <v>-100</v>
      </c>
      <c r="GC92" s="4">
        <f t="shared" si="235"/>
        <v>-100</v>
      </c>
      <c r="GD92" s="1">
        <f t="shared" si="304"/>
        <v>100</v>
      </c>
      <c r="GE92" s="1">
        <f t="shared" si="305"/>
        <v>0</v>
      </c>
      <c r="GF92" s="1">
        <f t="shared" si="236"/>
        <v>3.1759999999999926</v>
      </c>
      <c r="GG92" s="1">
        <f t="shared" si="306"/>
        <v>0.49999999999999822</v>
      </c>
      <c r="GH92" s="1">
        <f t="shared" si="307"/>
        <v>1.0984981756957276E-8</v>
      </c>
      <c r="GI92" s="1">
        <f t="shared" si="356"/>
        <v>-0.20544375508478901</v>
      </c>
      <c r="GJ92" s="1">
        <f t="shared" si="357"/>
        <v>0.49999999999999822</v>
      </c>
      <c r="GK92" s="1">
        <f t="shared" si="237"/>
        <v>6.3603044372782622E-11</v>
      </c>
      <c r="GL92" s="1">
        <f t="shared" si="308"/>
        <v>1000.0000000445222</v>
      </c>
      <c r="GM92" s="1">
        <f t="shared" si="309"/>
        <v>513.50999999999817</v>
      </c>
      <c r="GN92" s="1">
        <f t="shared" si="310"/>
        <v>499.99999999999824</v>
      </c>
      <c r="GO92" s="1">
        <f t="shared" si="311"/>
        <v>500</v>
      </c>
      <c r="GP92" s="1">
        <f t="shared" si="312"/>
        <v>8.4804059163710169E-12</v>
      </c>
      <c r="GQ92" s="4">
        <f t="shared" si="358"/>
        <v>0</v>
      </c>
      <c r="GR92" s="1">
        <f t="shared" si="359"/>
        <v>-3.180152218639131E-8</v>
      </c>
      <c r="GS92" s="4">
        <f t="shared" si="360"/>
        <v>0</v>
      </c>
      <c r="GT92" s="4">
        <f t="shared" si="238"/>
        <v>10</v>
      </c>
      <c r="GU92" s="4">
        <f t="shared" si="361"/>
        <v>6.4604684389281967E-11</v>
      </c>
      <c r="GV92" s="4">
        <f t="shared" si="239"/>
        <v>1.0016400164993449E-12</v>
      </c>
      <c r="GW92" s="4">
        <v>135</v>
      </c>
      <c r="GX92" s="4"/>
      <c r="GY92" s="4"/>
      <c r="GZ92" s="4"/>
      <c r="HA92" s="4"/>
      <c r="HB92" s="4"/>
      <c r="HC92" s="4"/>
      <c r="HD92" s="4"/>
      <c r="HE92" s="4"/>
      <c r="HT92" s="3"/>
    </row>
    <row r="93" spans="1:228">
      <c r="A93" s="1">
        <v>75</v>
      </c>
      <c r="B93" s="1">
        <f t="shared" si="182"/>
        <v>100</v>
      </c>
      <c r="C93" s="1">
        <v>0</v>
      </c>
      <c r="D93" s="1">
        <f t="shared" si="183"/>
        <v>-100</v>
      </c>
      <c r="E93" s="1">
        <f t="shared" si="313"/>
        <v>130</v>
      </c>
      <c r="F93" s="1">
        <f t="shared" si="240"/>
        <v>3.2009999999999925</v>
      </c>
      <c r="G93" s="1">
        <f>'0.5Q 8-16'!GA93</f>
        <v>-100</v>
      </c>
      <c r="H93" s="1">
        <f>'0.5Q 8-16'!GB93</f>
        <v>-100</v>
      </c>
      <c r="I93" s="1">
        <f>'0.5Q 8-16'!GC93</f>
        <v>-100</v>
      </c>
      <c r="J93" s="1">
        <f>'0.5Q 8-16'!GD93</f>
        <v>100</v>
      </c>
      <c r="K93" s="1">
        <f>'0.5Q 8-16'!GE93</f>
        <v>0</v>
      </c>
      <c r="L93" s="1">
        <f>'0.5Q 8-16'!GF93</f>
        <v>3.2009999999999925</v>
      </c>
      <c r="M93" s="1">
        <f>'0.5Q 8-16'!GG93</f>
        <v>0.49999999999999822</v>
      </c>
      <c r="N93" s="1">
        <f>'0.5Q 8-16'!GH93</f>
        <v>3.2464893268844078E-9</v>
      </c>
      <c r="O93" s="1">
        <f>'0.5Q 8-16'!GI93</f>
        <v>-0.23200285612906291</v>
      </c>
      <c r="P93" s="1">
        <f>'0.5Q 8-16'!GJ93</f>
        <v>0.49999999999999822</v>
      </c>
      <c r="Q93" s="1">
        <f>'0.5Q 8-16'!GK93</f>
        <v>1.8797173202660722E-11</v>
      </c>
      <c r="R93" s="1">
        <f>'0.5Q 8-16'!GL93</f>
        <v>1000.0000000131579</v>
      </c>
      <c r="S93" s="1">
        <f>'0.5Q 8-16'!GM93</f>
        <v>513.50999999999817</v>
      </c>
      <c r="T93" s="1">
        <f>'0.5Q 8-16'!GN93</f>
        <v>499.99999999999824</v>
      </c>
      <c r="U93" s="1">
        <f>'0.5Q 8-16'!GO93</f>
        <v>500</v>
      </c>
      <c r="V93" s="1">
        <f>'0.5Q 8-16'!GP93</f>
        <v>2.5062897603547629E-12</v>
      </c>
      <c r="W93" s="1">
        <f>'0.5Q 8-16'!GQ93</f>
        <v>0</v>
      </c>
      <c r="X93" s="1">
        <f>'0.5Q 8-16'!GR93</f>
        <v>-9.3985866013303604E-9</v>
      </c>
      <c r="Y93" s="1">
        <f>'0.5Q 8-16'!GS93</f>
        <v>0</v>
      </c>
      <c r="Z93" s="1">
        <f>'0.5Q 8-16'!GT93</f>
        <v>10</v>
      </c>
      <c r="AA93" s="1">
        <f>'0.5Q 8-16'!GU93</f>
        <v>2.1370155114234914E-11</v>
      </c>
      <c r="AC93" s="4">
        <f t="shared" si="184"/>
        <v>-100</v>
      </c>
      <c r="AD93" s="4">
        <f t="shared" si="185"/>
        <v>-100</v>
      </c>
      <c r="AE93" s="4">
        <f t="shared" si="186"/>
        <v>-100</v>
      </c>
      <c r="AF93" s="1">
        <f t="shared" si="241"/>
        <v>100</v>
      </c>
      <c r="AG93" s="1">
        <f t="shared" si="242"/>
        <v>0</v>
      </c>
      <c r="AH93" s="1">
        <f t="shared" si="187"/>
        <v>3.2009999999999925</v>
      </c>
      <c r="AI93" s="1">
        <f t="shared" si="243"/>
        <v>0.49999999999999822</v>
      </c>
      <c r="AJ93" s="1">
        <f t="shared" si="244"/>
        <v>3.6908730767245105E-9</v>
      </c>
      <c r="AK93" s="1">
        <f t="shared" si="314"/>
        <v>-0.22415756013132335</v>
      </c>
      <c r="AL93" s="1">
        <f t="shared" si="315"/>
        <v>0.49999999999999822</v>
      </c>
      <c r="AM93" s="1">
        <f t="shared" si="188"/>
        <v>2.1370155114234914E-11</v>
      </c>
      <c r="AN93" s="1">
        <f t="shared" si="245"/>
        <v>1000.0000000149591</v>
      </c>
      <c r="AO93" s="1">
        <f t="shared" si="246"/>
        <v>513.50999999999817</v>
      </c>
      <c r="AP93" s="1">
        <f t="shared" si="247"/>
        <v>499.99999999999824</v>
      </c>
      <c r="AQ93" s="1">
        <f t="shared" si="248"/>
        <v>500</v>
      </c>
      <c r="AR93" s="1">
        <f t="shared" si="249"/>
        <v>2.8493540152313222E-12</v>
      </c>
      <c r="AS93" s="4">
        <f t="shared" si="316"/>
        <v>0</v>
      </c>
      <c r="AT93" s="1">
        <f t="shared" si="317"/>
        <v>-1.0685077557117458E-8</v>
      </c>
      <c r="AU93" s="4">
        <f t="shared" si="318"/>
        <v>0</v>
      </c>
      <c r="AV93" s="4">
        <f t="shared" si="189"/>
        <v>10</v>
      </c>
      <c r="AW93" s="4">
        <f t="shared" si="319"/>
        <v>2.3005622487215322E-11</v>
      </c>
      <c r="AX93" s="4">
        <f t="shared" si="190"/>
        <v>1.635467372980408E-12</v>
      </c>
      <c r="AY93" s="4">
        <f t="shared" si="191"/>
        <v>-100</v>
      </c>
      <c r="AZ93" s="4">
        <f t="shared" si="192"/>
        <v>-100</v>
      </c>
      <c r="BA93" s="4">
        <f t="shared" si="193"/>
        <v>-100</v>
      </c>
      <c r="BB93" s="1">
        <f t="shared" si="250"/>
        <v>100</v>
      </c>
      <c r="BC93" s="1">
        <f t="shared" si="251"/>
        <v>0</v>
      </c>
      <c r="BD93" s="1">
        <f t="shared" si="194"/>
        <v>3.2009999999999925</v>
      </c>
      <c r="BE93" s="1">
        <f t="shared" si="252"/>
        <v>0.49999999999999822</v>
      </c>
      <c r="BF93" s="1">
        <f t="shared" si="253"/>
        <v>3.9733372171356339E-9</v>
      </c>
      <c r="BG93" s="1">
        <f t="shared" si="320"/>
        <v>-0.2163506246904674</v>
      </c>
      <c r="BH93" s="1">
        <f t="shared" si="321"/>
        <v>0.49999999999999822</v>
      </c>
      <c r="BI93" s="1">
        <f t="shared" si="195"/>
        <v>2.3005622487215322E-11</v>
      </c>
      <c r="BJ93" s="1">
        <f t="shared" si="254"/>
        <v>1000.000000016104</v>
      </c>
      <c r="BK93" s="1">
        <f t="shared" si="255"/>
        <v>513.50999999999817</v>
      </c>
      <c r="BL93" s="1">
        <f t="shared" si="256"/>
        <v>499.99999999999824</v>
      </c>
      <c r="BM93" s="1">
        <f t="shared" si="257"/>
        <v>500</v>
      </c>
      <c r="BN93" s="1">
        <f t="shared" si="258"/>
        <v>3.0674163316287093E-12</v>
      </c>
      <c r="BO93" s="4">
        <f t="shared" si="322"/>
        <v>0</v>
      </c>
      <c r="BP93" s="1">
        <f t="shared" si="323"/>
        <v>-1.1502811243607661E-8</v>
      </c>
      <c r="BQ93" s="4">
        <f t="shared" si="324"/>
        <v>0</v>
      </c>
      <c r="BR93" s="4">
        <f t="shared" si="196"/>
        <v>10</v>
      </c>
      <c r="BS93" s="4">
        <f t="shared" si="325"/>
        <v>2.3936315270332879E-11</v>
      </c>
      <c r="BT93" s="4">
        <f t="shared" si="197"/>
        <v>9.3069278311755666E-13</v>
      </c>
      <c r="BU93" s="4">
        <f t="shared" si="198"/>
        <v>-100</v>
      </c>
      <c r="BV93" s="4">
        <f t="shared" si="199"/>
        <v>-100</v>
      </c>
      <c r="BW93" s="4">
        <f t="shared" si="200"/>
        <v>-100</v>
      </c>
      <c r="BX93" s="1">
        <f t="shared" si="259"/>
        <v>100</v>
      </c>
      <c r="BY93" s="1">
        <f t="shared" si="260"/>
        <v>0</v>
      </c>
      <c r="BZ93" s="1">
        <f t="shared" si="201"/>
        <v>3.2009999999999925</v>
      </c>
      <c r="CA93" s="1">
        <f t="shared" si="261"/>
        <v>0.49999999999999822</v>
      </c>
      <c r="CB93" s="1">
        <f t="shared" si="262"/>
        <v>4.1340786304547282E-9</v>
      </c>
      <c r="CC93" s="1">
        <f t="shared" si="326"/>
        <v>-0.21255344363318773</v>
      </c>
      <c r="CD93" s="1">
        <f t="shared" si="327"/>
        <v>0.49999999999999822</v>
      </c>
      <c r="CE93" s="1">
        <f t="shared" si="202"/>
        <v>2.3936315270332879E-11</v>
      </c>
      <c r="CF93" s="1">
        <f t="shared" si="263"/>
        <v>1000.0000000167555</v>
      </c>
      <c r="CG93" s="1">
        <f t="shared" si="264"/>
        <v>513.50999999999817</v>
      </c>
      <c r="CH93" s="1">
        <f t="shared" si="265"/>
        <v>499.99999999999824</v>
      </c>
      <c r="CI93" s="1">
        <f t="shared" si="266"/>
        <v>500</v>
      </c>
      <c r="CJ93" s="1">
        <f t="shared" si="267"/>
        <v>3.1915087027110506E-12</v>
      </c>
      <c r="CK93" s="4">
        <f t="shared" si="328"/>
        <v>0</v>
      </c>
      <c r="CL93" s="1">
        <f t="shared" si="329"/>
        <v>-1.196815763516644E-8</v>
      </c>
      <c r="CM93" s="4">
        <f t="shared" si="330"/>
        <v>0</v>
      </c>
      <c r="CN93" s="4">
        <f t="shared" si="203"/>
        <v>10</v>
      </c>
      <c r="CO93" s="4">
        <f t="shared" si="331"/>
        <v>3.0319595417121221E-11</v>
      </c>
      <c r="CP93" s="4">
        <f t="shared" si="204"/>
        <v>6.3832801467883419E-12</v>
      </c>
      <c r="CQ93" s="4">
        <f t="shared" si="205"/>
        <v>-100</v>
      </c>
      <c r="CR93" s="4">
        <f t="shared" si="206"/>
        <v>-100</v>
      </c>
      <c r="CS93" s="4">
        <f t="shared" si="207"/>
        <v>-100</v>
      </c>
      <c r="CT93" s="1">
        <f t="shared" si="268"/>
        <v>100</v>
      </c>
      <c r="CU93" s="1">
        <f t="shared" si="269"/>
        <v>0</v>
      </c>
      <c r="CV93" s="1">
        <f t="shared" si="208"/>
        <v>3.2009999999999925</v>
      </c>
      <c r="CW93" s="1">
        <f t="shared" si="270"/>
        <v>0.49999999999999822</v>
      </c>
      <c r="CX93" s="1">
        <f t="shared" si="271"/>
        <v>5.236544977050298E-9</v>
      </c>
      <c r="CY93" s="1">
        <f t="shared" si="332"/>
        <v>-0.21970997456110952</v>
      </c>
      <c r="CZ93" s="1">
        <f t="shared" si="333"/>
        <v>0.49999999999999822</v>
      </c>
      <c r="DA93" s="1">
        <f t="shared" si="209"/>
        <v>3.0319595417121221E-11</v>
      </c>
      <c r="DB93" s="1">
        <f t="shared" si="272"/>
        <v>1000.0000000212237</v>
      </c>
      <c r="DC93" s="1">
        <f t="shared" si="273"/>
        <v>513.50999999999817</v>
      </c>
      <c r="DD93" s="1">
        <f t="shared" si="274"/>
        <v>499.99999999999824</v>
      </c>
      <c r="DE93" s="1">
        <f t="shared" si="275"/>
        <v>500</v>
      </c>
      <c r="DF93" s="1">
        <f t="shared" si="276"/>
        <v>4.0426127222828311E-12</v>
      </c>
      <c r="DG93" s="4">
        <f t="shared" si="334"/>
        <v>0</v>
      </c>
      <c r="DH93" s="1">
        <f t="shared" si="335"/>
        <v>-1.5159797708560609E-8</v>
      </c>
      <c r="DI93" s="4">
        <f t="shared" si="336"/>
        <v>0</v>
      </c>
      <c r="DJ93" s="4">
        <f t="shared" si="210"/>
        <v>10</v>
      </c>
      <c r="DK93" s="4">
        <f t="shared" si="337"/>
        <v>3.3949981478613958E-11</v>
      </c>
      <c r="DL93" s="4">
        <f t="shared" si="211"/>
        <v>3.6303860614927372E-12</v>
      </c>
      <c r="DM93" s="4">
        <f t="shared" si="212"/>
        <v>-100</v>
      </c>
      <c r="DN93" s="4">
        <f t="shared" si="213"/>
        <v>-100</v>
      </c>
      <c r="DO93" s="4">
        <f t="shared" si="214"/>
        <v>-100</v>
      </c>
      <c r="DP93" s="1">
        <f t="shared" si="277"/>
        <v>100</v>
      </c>
      <c r="DQ93" s="1">
        <f t="shared" si="278"/>
        <v>0</v>
      </c>
      <c r="DR93" s="1">
        <f t="shared" si="215"/>
        <v>3.2009999999999925</v>
      </c>
      <c r="DS93" s="1">
        <f t="shared" si="279"/>
        <v>0.49999999999999822</v>
      </c>
      <c r="DT93" s="1">
        <f t="shared" si="280"/>
        <v>5.863554659518818E-9</v>
      </c>
      <c r="DU93" s="1">
        <f t="shared" si="338"/>
        <v>-0.21283731875751538</v>
      </c>
      <c r="DV93" s="1">
        <f t="shared" si="339"/>
        <v>0.49999999999999822</v>
      </c>
      <c r="DW93" s="1">
        <f t="shared" si="216"/>
        <v>3.3949981478613958E-11</v>
      </c>
      <c r="DX93" s="1">
        <f t="shared" si="281"/>
        <v>1000.000000023765</v>
      </c>
      <c r="DY93" s="1">
        <f t="shared" si="282"/>
        <v>513.50999999999817</v>
      </c>
      <c r="DZ93" s="1">
        <f t="shared" si="283"/>
        <v>499.99999999999824</v>
      </c>
      <c r="EA93" s="1">
        <f t="shared" si="284"/>
        <v>500</v>
      </c>
      <c r="EB93" s="1">
        <f t="shared" si="285"/>
        <v>4.5266641971485279E-12</v>
      </c>
      <c r="EC93" s="4">
        <f t="shared" si="340"/>
        <v>0</v>
      </c>
      <c r="ED93" s="1">
        <f t="shared" si="341"/>
        <v>-1.6974990739306978E-8</v>
      </c>
      <c r="EE93" s="4">
        <f t="shared" si="342"/>
        <v>0</v>
      </c>
      <c r="EF93" s="4">
        <f t="shared" si="217"/>
        <v>10</v>
      </c>
      <c r="EG93" s="4">
        <f t="shared" si="343"/>
        <v>3.5961823099216809E-11</v>
      </c>
      <c r="EH93" s="4">
        <f t="shared" si="218"/>
        <v>2.0118416206028506E-12</v>
      </c>
      <c r="EI93" s="4">
        <f t="shared" si="219"/>
        <v>-100</v>
      </c>
      <c r="EJ93" s="4">
        <f t="shared" si="220"/>
        <v>-100</v>
      </c>
      <c r="EK93" s="4">
        <f t="shared" si="221"/>
        <v>-100</v>
      </c>
      <c r="EL93" s="1">
        <f t="shared" si="286"/>
        <v>100</v>
      </c>
      <c r="EM93" s="1">
        <f t="shared" si="287"/>
        <v>0</v>
      </c>
      <c r="EN93" s="1">
        <f t="shared" si="222"/>
        <v>3.2009999999999925</v>
      </c>
      <c r="EO93" s="1">
        <f t="shared" si="288"/>
        <v>0.49999999999999822</v>
      </c>
      <c r="EP93" s="1">
        <f t="shared" si="289"/>
        <v>6.2110229877749232E-9</v>
      </c>
      <c r="EQ93" s="1">
        <f t="shared" si="344"/>
        <v>-0.2113601495894081</v>
      </c>
      <c r="ER93" s="1">
        <f t="shared" si="345"/>
        <v>0.49999999999999822</v>
      </c>
      <c r="ES93" s="1">
        <f t="shared" si="223"/>
        <v>3.5961823099216809E-11</v>
      </c>
      <c r="ET93" s="1">
        <f t="shared" si="290"/>
        <v>1000.0000000251732</v>
      </c>
      <c r="EU93" s="1">
        <f t="shared" si="291"/>
        <v>513.50999999999817</v>
      </c>
      <c r="EV93" s="1">
        <f t="shared" si="292"/>
        <v>499.99999999999824</v>
      </c>
      <c r="EW93" s="1">
        <f t="shared" si="293"/>
        <v>500</v>
      </c>
      <c r="EX93" s="1">
        <f t="shared" si="294"/>
        <v>4.7949097465622415E-12</v>
      </c>
      <c r="EY93" s="4">
        <f t="shared" si="346"/>
        <v>0</v>
      </c>
      <c r="EZ93" s="1">
        <f t="shared" si="347"/>
        <v>-1.7980911549608404E-8</v>
      </c>
      <c r="FA93" s="4">
        <f t="shared" si="348"/>
        <v>0</v>
      </c>
      <c r="FB93" s="4">
        <f t="shared" si="224"/>
        <v>10</v>
      </c>
      <c r="FC93" s="4">
        <f t="shared" si="349"/>
        <v>3.7361527541410374E-11</v>
      </c>
      <c r="FD93" s="4">
        <f t="shared" si="225"/>
        <v>1.3997044421935657E-12</v>
      </c>
      <c r="FE93" s="4">
        <f t="shared" si="226"/>
        <v>-100</v>
      </c>
      <c r="FF93" s="4">
        <f t="shared" si="227"/>
        <v>-100</v>
      </c>
      <c r="FG93" s="4">
        <f t="shared" si="228"/>
        <v>-100</v>
      </c>
      <c r="FH93" s="1">
        <f t="shared" si="295"/>
        <v>100</v>
      </c>
      <c r="FI93" s="1">
        <f t="shared" si="296"/>
        <v>0</v>
      </c>
      <c r="FJ93" s="1">
        <f t="shared" si="229"/>
        <v>3.2009999999999925</v>
      </c>
      <c r="FK93" s="1">
        <f t="shared" si="297"/>
        <v>0.49999999999999822</v>
      </c>
      <c r="FL93" s="1">
        <f t="shared" si="298"/>
        <v>6.4527681418670772E-9</v>
      </c>
      <c r="FM93" s="1">
        <f t="shared" si="350"/>
        <v>-0.20728499454514798</v>
      </c>
      <c r="FN93" s="1">
        <f t="shared" si="351"/>
        <v>0.49999999999999822</v>
      </c>
      <c r="FO93" s="1">
        <f t="shared" si="230"/>
        <v>3.7361527541410374E-11</v>
      </c>
      <c r="FP93" s="1">
        <f t="shared" si="299"/>
        <v>1000.0000000261531</v>
      </c>
      <c r="FQ93" s="1">
        <f t="shared" si="300"/>
        <v>513.50999999999817</v>
      </c>
      <c r="FR93" s="1">
        <f t="shared" si="301"/>
        <v>499.99999999999824</v>
      </c>
      <c r="FS93" s="1">
        <f t="shared" si="302"/>
        <v>500</v>
      </c>
      <c r="FT93" s="1">
        <f t="shared" si="303"/>
        <v>4.9815370055213834E-12</v>
      </c>
      <c r="FU93" s="4">
        <f t="shared" si="352"/>
        <v>0</v>
      </c>
      <c r="FV93" s="1">
        <f t="shared" si="353"/>
        <v>-1.8680763770705188E-8</v>
      </c>
      <c r="FW93" s="4">
        <f t="shared" si="354"/>
        <v>0</v>
      </c>
      <c r="FX93" s="4">
        <f t="shared" si="231"/>
        <v>10</v>
      </c>
      <c r="FY93" s="4">
        <f t="shared" si="355"/>
        <v>3.8161826623669575E-11</v>
      </c>
      <c r="FZ93" s="4">
        <f t="shared" si="232"/>
        <v>8.0029908225920014E-13</v>
      </c>
      <c r="GA93" s="4">
        <f t="shared" si="233"/>
        <v>-100</v>
      </c>
      <c r="GB93" s="4">
        <f t="shared" si="234"/>
        <v>-100</v>
      </c>
      <c r="GC93" s="4">
        <f t="shared" si="235"/>
        <v>-100</v>
      </c>
      <c r="GD93" s="1">
        <f t="shared" si="304"/>
        <v>100</v>
      </c>
      <c r="GE93" s="1">
        <f t="shared" si="305"/>
        <v>0</v>
      </c>
      <c r="GF93" s="1">
        <f t="shared" si="236"/>
        <v>3.2009999999999925</v>
      </c>
      <c r="GG93" s="1">
        <f t="shared" si="306"/>
        <v>0.49999999999999822</v>
      </c>
      <c r="GH93" s="1">
        <f t="shared" si="307"/>
        <v>6.5909890541743636E-9</v>
      </c>
      <c r="GI93" s="1">
        <f t="shared" si="356"/>
        <v>-0.20544375508478901</v>
      </c>
      <c r="GJ93" s="1">
        <f t="shared" si="357"/>
        <v>0.49999999999999822</v>
      </c>
      <c r="GK93" s="1">
        <f t="shared" si="237"/>
        <v>3.8161826623669575E-11</v>
      </c>
      <c r="GL93" s="1">
        <f t="shared" si="308"/>
        <v>1000.0000000267133</v>
      </c>
      <c r="GM93" s="1">
        <f t="shared" si="309"/>
        <v>513.50999999999817</v>
      </c>
      <c r="GN93" s="1">
        <f t="shared" si="310"/>
        <v>499.99999999999824</v>
      </c>
      <c r="GO93" s="1">
        <f t="shared" si="311"/>
        <v>500</v>
      </c>
      <c r="GP93" s="1">
        <f t="shared" si="312"/>
        <v>5.0882435498226095E-12</v>
      </c>
      <c r="GQ93" s="4">
        <f t="shared" si="358"/>
        <v>0</v>
      </c>
      <c r="GR93" s="1">
        <f t="shared" si="359"/>
        <v>-1.9080913311834788E-8</v>
      </c>
      <c r="GS93" s="4">
        <f t="shared" si="360"/>
        <v>0</v>
      </c>
      <c r="GT93" s="4">
        <f t="shared" si="238"/>
        <v>10</v>
      </c>
      <c r="GU93" s="4">
        <f t="shared" si="361"/>
        <v>3.8762810633569178E-11</v>
      </c>
      <c r="GV93" s="4">
        <f t="shared" si="239"/>
        <v>6.0098400989960308E-13</v>
      </c>
      <c r="GW93" s="4">
        <v>130</v>
      </c>
      <c r="GX93" s="4"/>
      <c r="GY93" s="4"/>
      <c r="GZ93" s="4"/>
      <c r="HA93" s="4"/>
      <c r="HB93" s="4"/>
      <c r="HC93" s="4"/>
      <c r="HD93" s="4"/>
      <c r="HE93" s="4"/>
      <c r="HT93" s="3"/>
    </row>
    <row r="94" spans="1:228">
      <c r="A94" s="1">
        <v>76</v>
      </c>
      <c r="B94" s="1">
        <f t="shared" si="182"/>
        <v>100</v>
      </c>
      <c r="C94" s="1">
        <v>0</v>
      </c>
      <c r="D94" s="1">
        <f t="shared" si="183"/>
        <v>-100</v>
      </c>
      <c r="E94" s="1">
        <f t="shared" si="313"/>
        <v>125</v>
      </c>
      <c r="F94" s="1">
        <f t="shared" si="240"/>
        <v>3.2259999999999924</v>
      </c>
      <c r="G94" s="1">
        <f>'0.5Q 8-16'!GA94</f>
        <v>-100</v>
      </c>
      <c r="H94" s="1">
        <f>'0.5Q 8-16'!GB94</f>
        <v>-100</v>
      </c>
      <c r="I94" s="1">
        <f>'0.5Q 8-16'!GC94</f>
        <v>-100</v>
      </c>
      <c r="J94" s="1">
        <f>'0.5Q 8-16'!GD94</f>
        <v>100</v>
      </c>
      <c r="K94" s="1">
        <f>'0.5Q 8-16'!GE94</f>
        <v>0</v>
      </c>
      <c r="L94" s="1">
        <f>'0.5Q 8-16'!GF94</f>
        <v>3.2259999999999924</v>
      </c>
      <c r="M94" s="1">
        <f>'0.5Q 8-16'!GG94</f>
        <v>0.49999999999999822</v>
      </c>
      <c r="N94" s="1">
        <f>'0.5Q 8-16'!GH94</f>
        <v>1.9478935961306446E-9</v>
      </c>
      <c r="O94" s="1">
        <f>'0.5Q 8-16'!GI94</f>
        <v>-0.23200285612906291</v>
      </c>
      <c r="P94" s="1">
        <f>'0.5Q 8-16'!GJ94</f>
        <v>0.49999999999999822</v>
      </c>
      <c r="Q94" s="1">
        <f>'0.5Q 8-16'!GK94</f>
        <v>1.1278303921596432E-11</v>
      </c>
      <c r="R94" s="1">
        <f>'0.5Q 8-16'!GL94</f>
        <v>1000.0000000078948</v>
      </c>
      <c r="S94" s="1">
        <f>'0.5Q 8-16'!GM94</f>
        <v>513.50999999999817</v>
      </c>
      <c r="T94" s="1">
        <f>'0.5Q 8-16'!GN94</f>
        <v>499.99999999999824</v>
      </c>
      <c r="U94" s="1">
        <f>'0.5Q 8-16'!GO94</f>
        <v>500</v>
      </c>
      <c r="V94" s="1">
        <f>'0.5Q 8-16'!GP94</f>
        <v>1.503773856212858E-12</v>
      </c>
      <c r="W94" s="1">
        <f>'0.5Q 8-16'!GQ94</f>
        <v>0</v>
      </c>
      <c r="X94" s="1">
        <f>'0.5Q 8-16'!GR94</f>
        <v>-5.6391519607982164E-9</v>
      </c>
      <c r="Y94" s="1">
        <f>'0.5Q 8-16'!GS94</f>
        <v>0</v>
      </c>
      <c r="Z94" s="1">
        <f>'0.5Q 8-16'!GT94</f>
        <v>10</v>
      </c>
      <c r="AA94" s="1">
        <f>'0.5Q 8-16'!GU94</f>
        <v>1.2822093068540949E-11</v>
      </c>
      <c r="AC94" s="4">
        <f t="shared" si="184"/>
        <v>-100</v>
      </c>
      <c r="AD94" s="4">
        <f t="shared" si="185"/>
        <v>-100</v>
      </c>
      <c r="AE94" s="4">
        <f t="shared" si="186"/>
        <v>-100</v>
      </c>
      <c r="AF94" s="1">
        <f t="shared" si="241"/>
        <v>100</v>
      </c>
      <c r="AG94" s="1">
        <f t="shared" si="242"/>
        <v>0</v>
      </c>
      <c r="AH94" s="1">
        <f t="shared" si="187"/>
        <v>3.2259999999999924</v>
      </c>
      <c r="AI94" s="1">
        <f t="shared" si="243"/>
        <v>0.49999999999999822</v>
      </c>
      <c r="AJ94" s="1">
        <f t="shared" si="244"/>
        <v>2.2145238460347062E-9</v>
      </c>
      <c r="AK94" s="1">
        <f t="shared" si="314"/>
        <v>-0.22415756013132335</v>
      </c>
      <c r="AL94" s="1">
        <f t="shared" si="315"/>
        <v>0.49999999999999822</v>
      </c>
      <c r="AM94" s="1">
        <f t="shared" si="188"/>
        <v>1.2822093068540949E-11</v>
      </c>
      <c r="AN94" s="1">
        <f t="shared" si="245"/>
        <v>1000.0000000089755</v>
      </c>
      <c r="AO94" s="1">
        <f t="shared" si="246"/>
        <v>513.50999999999817</v>
      </c>
      <c r="AP94" s="1">
        <f t="shared" si="247"/>
        <v>499.99999999999824</v>
      </c>
      <c r="AQ94" s="1">
        <f t="shared" si="248"/>
        <v>500</v>
      </c>
      <c r="AR94" s="1">
        <f t="shared" si="249"/>
        <v>1.7096124091387932E-12</v>
      </c>
      <c r="AS94" s="4">
        <f t="shared" si="316"/>
        <v>0</v>
      </c>
      <c r="AT94" s="1">
        <f t="shared" si="317"/>
        <v>-6.4110465342704743E-9</v>
      </c>
      <c r="AU94" s="4">
        <f t="shared" si="318"/>
        <v>0</v>
      </c>
      <c r="AV94" s="4">
        <f t="shared" si="189"/>
        <v>10</v>
      </c>
      <c r="AW94" s="4">
        <f t="shared" si="319"/>
        <v>1.3803373492329193E-11</v>
      </c>
      <c r="AX94" s="4">
        <f t="shared" si="190"/>
        <v>9.812804237882445E-13</v>
      </c>
      <c r="AY94" s="4">
        <f t="shared" si="191"/>
        <v>-100</v>
      </c>
      <c r="AZ94" s="4">
        <f t="shared" si="192"/>
        <v>-100</v>
      </c>
      <c r="BA94" s="4">
        <f t="shared" si="193"/>
        <v>-100</v>
      </c>
      <c r="BB94" s="1">
        <f t="shared" si="250"/>
        <v>100</v>
      </c>
      <c r="BC94" s="1">
        <f t="shared" si="251"/>
        <v>0</v>
      </c>
      <c r="BD94" s="1">
        <f t="shared" si="194"/>
        <v>3.2259999999999924</v>
      </c>
      <c r="BE94" s="1">
        <f t="shared" si="252"/>
        <v>0.49999999999999822</v>
      </c>
      <c r="BF94" s="1">
        <f t="shared" si="253"/>
        <v>2.3840023302813802E-9</v>
      </c>
      <c r="BG94" s="1">
        <f t="shared" si="320"/>
        <v>-0.2163506246904674</v>
      </c>
      <c r="BH94" s="1">
        <f t="shared" si="321"/>
        <v>0.49999999999999822</v>
      </c>
      <c r="BI94" s="1">
        <f t="shared" si="195"/>
        <v>1.3803373492329193E-11</v>
      </c>
      <c r="BJ94" s="1">
        <f t="shared" si="254"/>
        <v>1000.0000000096622</v>
      </c>
      <c r="BK94" s="1">
        <f t="shared" si="255"/>
        <v>513.50999999999817</v>
      </c>
      <c r="BL94" s="1">
        <f t="shared" si="256"/>
        <v>499.99999999999824</v>
      </c>
      <c r="BM94" s="1">
        <f t="shared" si="257"/>
        <v>500</v>
      </c>
      <c r="BN94" s="1">
        <f t="shared" si="258"/>
        <v>1.8404497989772257E-12</v>
      </c>
      <c r="BO94" s="4">
        <f t="shared" si="322"/>
        <v>0</v>
      </c>
      <c r="BP94" s="1">
        <f t="shared" si="323"/>
        <v>-6.9016867461645965E-9</v>
      </c>
      <c r="BQ94" s="4">
        <f t="shared" si="324"/>
        <v>0</v>
      </c>
      <c r="BR94" s="4">
        <f t="shared" si="196"/>
        <v>10</v>
      </c>
      <c r="BS94" s="4">
        <f t="shared" si="325"/>
        <v>1.4361789162199726E-11</v>
      </c>
      <c r="BT94" s="4">
        <f t="shared" si="197"/>
        <v>5.5841566987053335E-13</v>
      </c>
      <c r="BU94" s="4">
        <f t="shared" si="198"/>
        <v>-100</v>
      </c>
      <c r="BV94" s="4">
        <f t="shared" si="199"/>
        <v>-100</v>
      </c>
      <c r="BW94" s="4">
        <f t="shared" si="200"/>
        <v>-100</v>
      </c>
      <c r="BX94" s="1">
        <f t="shared" si="259"/>
        <v>100</v>
      </c>
      <c r="BY94" s="1">
        <f t="shared" si="260"/>
        <v>0</v>
      </c>
      <c r="BZ94" s="1">
        <f t="shared" si="201"/>
        <v>3.2259999999999924</v>
      </c>
      <c r="CA94" s="1">
        <f t="shared" si="261"/>
        <v>0.49999999999999822</v>
      </c>
      <c r="CB94" s="1">
        <f t="shared" si="262"/>
        <v>2.4804471782728373E-9</v>
      </c>
      <c r="CC94" s="1">
        <f t="shared" si="326"/>
        <v>-0.21255344363318773</v>
      </c>
      <c r="CD94" s="1">
        <f t="shared" si="327"/>
        <v>0.49999999999999822</v>
      </c>
      <c r="CE94" s="1">
        <f t="shared" si="202"/>
        <v>1.4361789162199726E-11</v>
      </c>
      <c r="CF94" s="1">
        <f t="shared" si="263"/>
        <v>1000.0000000100533</v>
      </c>
      <c r="CG94" s="1">
        <f t="shared" si="264"/>
        <v>513.50999999999817</v>
      </c>
      <c r="CH94" s="1">
        <f t="shared" si="265"/>
        <v>499.99999999999824</v>
      </c>
      <c r="CI94" s="1">
        <f t="shared" si="266"/>
        <v>500</v>
      </c>
      <c r="CJ94" s="1">
        <f t="shared" si="267"/>
        <v>1.9149052216266307E-12</v>
      </c>
      <c r="CK94" s="4">
        <f t="shared" si="328"/>
        <v>0</v>
      </c>
      <c r="CL94" s="1">
        <f t="shared" si="329"/>
        <v>-7.1808945810998629E-9</v>
      </c>
      <c r="CM94" s="4">
        <f t="shared" si="330"/>
        <v>0</v>
      </c>
      <c r="CN94" s="4">
        <f t="shared" si="203"/>
        <v>10</v>
      </c>
      <c r="CO94" s="4">
        <f t="shared" si="331"/>
        <v>1.8191757250272733E-11</v>
      </c>
      <c r="CP94" s="4">
        <f t="shared" si="204"/>
        <v>3.8299680880730061E-12</v>
      </c>
      <c r="CQ94" s="4">
        <f t="shared" si="205"/>
        <v>-100</v>
      </c>
      <c r="CR94" s="4">
        <f t="shared" si="206"/>
        <v>-100</v>
      </c>
      <c r="CS94" s="4">
        <f t="shared" si="207"/>
        <v>-100</v>
      </c>
      <c r="CT94" s="1">
        <f t="shared" si="268"/>
        <v>100</v>
      </c>
      <c r="CU94" s="1">
        <f t="shared" si="269"/>
        <v>0</v>
      </c>
      <c r="CV94" s="1">
        <f t="shared" si="208"/>
        <v>3.2259999999999924</v>
      </c>
      <c r="CW94" s="1">
        <f t="shared" si="270"/>
        <v>0.49999999999999822</v>
      </c>
      <c r="CX94" s="1">
        <f t="shared" si="271"/>
        <v>3.1419269862301783E-9</v>
      </c>
      <c r="CY94" s="1">
        <f t="shared" si="332"/>
        <v>-0.21970997456110952</v>
      </c>
      <c r="CZ94" s="1">
        <f t="shared" si="333"/>
        <v>0.49999999999999822</v>
      </c>
      <c r="DA94" s="1">
        <f t="shared" si="209"/>
        <v>1.8191757250272733E-11</v>
      </c>
      <c r="DB94" s="1">
        <f t="shared" si="272"/>
        <v>1000.0000000127343</v>
      </c>
      <c r="DC94" s="1">
        <f t="shared" si="273"/>
        <v>513.50999999999817</v>
      </c>
      <c r="DD94" s="1">
        <f t="shared" si="274"/>
        <v>499.99999999999824</v>
      </c>
      <c r="DE94" s="1">
        <f t="shared" si="275"/>
        <v>500</v>
      </c>
      <c r="DF94" s="1">
        <f t="shared" si="276"/>
        <v>2.4255676333696978E-12</v>
      </c>
      <c r="DG94" s="4">
        <f t="shared" si="334"/>
        <v>0</v>
      </c>
      <c r="DH94" s="1">
        <f t="shared" si="335"/>
        <v>-9.0958786251363663E-9</v>
      </c>
      <c r="DI94" s="4">
        <f t="shared" si="336"/>
        <v>0</v>
      </c>
      <c r="DJ94" s="4">
        <f t="shared" si="210"/>
        <v>10</v>
      </c>
      <c r="DK94" s="4">
        <f t="shared" si="337"/>
        <v>2.0369988887168374E-11</v>
      </c>
      <c r="DL94" s="4">
        <f t="shared" si="211"/>
        <v>2.178231636895641E-12</v>
      </c>
      <c r="DM94" s="4">
        <f t="shared" si="212"/>
        <v>-100</v>
      </c>
      <c r="DN94" s="4">
        <f t="shared" si="213"/>
        <v>-100</v>
      </c>
      <c r="DO94" s="4">
        <f t="shared" si="214"/>
        <v>-100</v>
      </c>
      <c r="DP94" s="1">
        <f t="shared" si="277"/>
        <v>100</v>
      </c>
      <c r="DQ94" s="1">
        <f t="shared" si="278"/>
        <v>0</v>
      </c>
      <c r="DR94" s="1">
        <f t="shared" si="215"/>
        <v>3.2259999999999924</v>
      </c>
      <c r="DS94" s="1">
        <f t="shared" si="279"/>
        <v>0.49999999999999822</v>
      </c>
      <c r="DT94" s="1">
        <f t="shared" si="280"/>
        <v>3.5181327957112908E-9</v>
      </c>
      <c r="DU94" s="1">
        <f t="shared" si="338"/>
        <v>-0.21283731875751538</v>
      </c>
      <c r="DV94" s="1">
        <f t="shared" si="339"/>
        <v>0.49999999999999822</v>
      </c>
      <c r="DW94" s="1">
        <f t="shared" si="216"/>
        <v>2.0369988887168374E-11</v>
      </c>
      <c r="DX94" s="1">
        <f t="shared" si="281"/>
        <v>1000.0000000142591</v>
      </c>
      <c r="DY94" s="1">
        <f t="shared" si="282"/>
        <v>513.50999999999817</v>
      </c>
      <c r="DZ94" s="1">
        <f t="shared" si="283"/>
        <v>499.99999999999824</v>
      </c>
      <c r="EA94" s="1">
        <f t="shared" si="284"/>
        <v>500</v>
      </c>
      <c r="EB94" s="1">
        <f t="shared" si="285"/>
        <v>2.7159985182891169E-12</v>
      </c>
      <c r="EC94" s="4">
        <f t="shared" si="340"/>
        <v>0</v>
      </c>
      <c r="ED94" s="1">
        <f t="shared" si="341"/>
        <v>-1.0184994443584188E-8</v>
      </c>
      <c r="EE94" s="4">
        <f t="shared" si="342"/>
        <v>0</v>
      </c>
      <c r="EF94" s="4">
        <f t="shared" si="217"/>
        <v>10</v>
      </c>
      <c r="EG94" s="4">
        <f t="shared" si="343"/>
        <v>2.1577093859530086E-11</v>
      </c>
      <c r="EH94" s="4">
        <f t="shared" si="218"/>
        <v>1.2071049723617123E-12</v>
      </c>
      <c r="EI94" s="4">
        <f t="shared" si="219"/>
        <v>-100</v>
      </c>
      <c r="EJ94" s="4">
        <f t="shared" si="220"/>
        <v>-100</v>
      </c>
      <c r="EK94" s="4">
        <f t="shared" si="221"/>
        <v>-100</v>
      </c>
      <c r="EL94" s="1">
        <f t="shared" si="286"/>
        <v>100</v>
      </c>
      <c r="EM94" s="1">
        <f t="shared" si="287"/>
        <v>0</v>
      </c>
      <c r="EN94" s="1">
        <f t="shared" si="222"/>
        <v>3.2259999999999924</v>
      </c>
      <c r="EO94" s="1">
        <f t="shared" si="288"/>
        <v>0.49999999999999822</v>
      </c>
      <c r="EP94" s="1">
        <f t="shared" si="289"/>
        <v>3.7266137926649538E-9</v>
      </c>
      <c r="EQ94" s="1">
        <f t="shared" si="344"/>
        <v>-0.2113601495894081</v>
      </c>
      <c r="ER94" s="1">
        <f t="shared" si="345"/>
        <v>0.49999999999999822</v>
      </c>
      <c r="ES94" s="1">
        <f t="shared" si="223"/>
        <v>2.1577093859530086E-11</v>
      </c>
      <c r="ET94" s="1">
        <f t="shared" si="290"/>
        <v>1000.0000000151039</v>
      </c>
      <c r="EU94" s="1">
        <f t="shared" si="291"/>
        <v>513.50999999999817</v>
      </c>
      <c r="EV94" s="1">
        <f t="shared" si="292"/>
        <v>499.99999999999824</v>
      </c>
      <c r="EW94" s="1">
        <f t="shared" si="293"/>
        <v>500</v>
      </c>
      <c r="EX94" s="1">
        <f t="shared" si="294"/>
        <v>2.8769458479373446E-12</v>
      </c>
      <c r="EY94" s="4">
        <f t="shared" si="346"/>
        <v>0</v>
      </c>
      <c r="EZ94" s="1">
        <f t="shared" si="347"/>
        <v>-1.0788546929765043E-8</v>
      </c>
      <c r="FA94" s="4">
        <f t="shared" si="348"/>
        <v>0</v>
      </c>
      <c r="FB94" s="4">
        <f t="shared" si="224"/>
        <v>10</v>
      </c>
      <c r="FC94" s="4">
        <f t="shared" si="349"/>
        <v>2.2416916524846223E-11</v>
      </c>
      <c r="FD94" s="4">
        <f t="shared" si="225"/>
        <v>8.3982266531613748E-13</v>
      </c>
      <c r="FE94" s="4">
        <f t="shared" si="226"/>
        <v>-100</v>
      </c>
      <c r="FF94" s="4">
        <f t="shared" si="227"/>
        <v>-100</v>
      </c>
      <c r="FG94" s="4">
        <f t="shared" si="228"/>
        <v>-100</v>
      </c>
      <c r="FH94" s="1">
        <f t="shared" si="295"/>
        <v>100</v>
      </c>
      <c r="FI94" s="1">
        <f t="shared" si="296"/>
        <v>0</v>
      </c>
      <c r="FJ94" s="1">
        <f t="shared" si="229"/>
        <v>3.2259999999999924</v>
      </c>
      <c r="FK94" s="1">
        <f t="shared" si="297"/>
        <v>0.49999999999999822</v>
      </c>
      <c r="FL94" s="1">
        <f t="shared" si="298"/>
        <v>3.871660885120246E-9</v>
      </c>
      <c r="FM94" s="1">
        <f t="shared" si="350"/>
        <v>-0.20728499454514798</v>
      </c>
      <c r="FN94" s="1">
        <f t="shared" si="351"/>
        <v>0.49999999999999822</v>
      </c>
      <c r="FO94" s="1">
        <f t="shared" si="230"/>
        <v>2.2416916524846223E-11</v>
      </c>
      <c r="FP94" s="1">
        <f t="shared" si="299"/>
        <v>1000.0000000156919</v>
      </c>
      <c r="FQ94" s="1">
        <f t="shared" si="300"/>
        <v>513.50999999999817</v>
      </c>
      <c r="FR94" s="1">
        <f t="shared" si="301"/>
        <v>499.99999999999824</v>
      </c>
      <c r="FS94" s="1">
        <f t="shared" si="302"/>
        <v>500</v>
      </c>
      <c r="FT94" s="1">
        <f t="shared" si="303"/>
        <v>2.9889222033128303E-12</v>
      </c>
      <c r="FU94" s="4">
        <f t="shared" si="352"/>
        <v>0</v>
      </c>
      <c r="FV94" s="1">
        <f t="shared" si="353"/>
        <v>-1.1208458262423111E-8</v>
      </c>
      <c r="FW94" s="4">
        <f t="shared" si="354"/>
        <v>0</v>
      </c>
      <c r="FX94" s="4">
        <f t="shared" si="231"/>
        <v>10</v>
      </c>
      <c r="FY94" s="4">
        <f t="shared" si="355"/>
        <v>2.2897095974201743E-11</v>
      </c>
      <c r="FZ94" s="4">
        <f t="shared" si="232"/>
        <v>4.8017944935551944E-13</v>
      </c>
      <c r="GA94" s="4">
        <f t="shared" si="233"/>
        <v>-100</v>
      </c>
      <c r="GB94" s="4">
        <f t="shared" si="234"/>
        <v>-100</v>
      </c>
      <c r="GC94" s="4">
        <f t="shared" si="235"/>
        <v>-100</v>
      </c>
      <c r="GD94" s="1">
        <f t="shared" si="304"/>
        <v>100</v>
      </c>
      <c r="GE94" s="1">
        <f t="shared" si="305"/>
        <v>0</v>
      </c>
      <c r="GF94" s="1">
        <f t="shared" si="236"/>
        <v>3.2259999999999924</v>
      </c>
      <c r="GG94" s="1">
        <f t="shared" si="306"/>
        <v>0.49999999999999822</v>
      </c>
      <c r="GH94" s="1">
        <f t="shared" si="307"/>
        <v>3.9545934325046196E-9</v>
      </c>
      <c r="GI94" s="1">
        <f t="shared" si="356"/>
        <v>-0.20544375508478901</v>
      </c>
      <c r="GJ94" s="1">
        <f t="shared" si="357"/>
        <v>0.49999999999999822</v>
      </c>
      <c r="GK94" s="1">
        <f t="shared" si="237"/>
        <v>2.2897095974201743E-11</v>
      </c>
      <c r="GL94" s="1">
        <f t="shared" si="308"/>
        <v>1000.000000016028</v>
      </c>
      <c r="GM94" s="1">
        <f t="shared" si="309"/>
        <v>513.50999999999817</v>
      </c>
      <c r="GN94" s="1">
        <f t="shared" si="310"/>
        <v>499.99999999999824</v>
      </c>
      <c r="GO94" s="1">
        <f t="shared" si="311"/>
        <v>500</v>
      </c>
      <c r="GP94" s="1">
        <f t="shared" si="312"/>
        <v>3.0529461298935662E-12</v>
      </c>
      <c r="GQ94" s="4">
        <f t="shared" si="358"/>
        <v>0</v>
      </c>
      <c r="GR94" s="1">
        <f t="shared" si="359"/>
        <v>-1.1448547987100871E-8</v>
      </c>
      <c r="GS94" s="4">
        <f t="shared" si="360"/>
        <v>0</v>
      </c>
      <c r="GT94" s="4">
        <f t="shared" si="238"/>
        <v>10</v>
      </c>
      <c r="GU94" s="4">
        <f t="shared" si="361"/>
        <v>2.3257686380141505E-11</v>
      </c>
      <c r="GV94" s="4">
        <f t="shared" si="239"/>
        <v>3.6059040593976185E-13</v>
      </c>
      <c r="GW94" s="4">
        <v>125</v>
      </c>
      <c r="GX94" s="4"/>
      <c r="GY94" s="4"/>
      <c r="GZ94" s="4"/>
      <c r="HA94" s="4"/>
      <c r="HB94" s="4"/>
      <c r="HC94" s="4"/>
      <c r="HD94" s="4"/>
      <c r="HE94" s="4"/>
      <c r="HT94" s="3"/>
    </row>
    <row r="95" spans="1:228">
      <c r="A95" s="1">
        <v>77</v>
      </c>
      <c r="B95" s="1">
        <f t="shared" si="182"/>
        <v>100</v>
      </c>
      <c r="C95" s="1">
        <v>0</v>
      </c>
      <c r="D95" s="1">
        <f t="shared" si="183"/>
        <v>-100</v>
      </c>
      <c r="E95" s="1">
        <f t="shared" si="313"/>
        <v>120</v>
      </c>
      <c r="F95" s="1">
        <f t="shared" si="240"/>
        <v>3.2509999999999923</v>
      </c>
      <c r="G95" s="1">
        <f>'0.5Q 8-16'!GA95</f>
        <v>-100</v>
      </c>
      <c r="H95" s="1">
        <f>'0.5Q 8-16'!GB95</f>
        <v>-100</v>
      </c>
      <c r="I95" s="1">
        <f>'0.5Q 8-16'!GC95</f>
        <v>-100</v>
      </c>
      <c r="J95" s="1">
        <f>'0.5Q 8-16'!GD95</f>
        <v>100</v>
      </c>
      <c r="K95" s="1">
        <f>'0.5Q 8-16'!GE95</f>
        <v>0</v>
      </c>
      <c r="L95" s="1">
        <f>'0.5Q 8-16'!GF95</f>
        <v>3.2509999999999923</v>
      </c>
      <c r="M95" s="1">
        <f>'0.5Q 8-16'!GG95</f>
        <v>0.49999999999999822</v>
      </c>
      <c r="N95" s="1">
        <f>'0.5Q 8-16'!GH95</f>
        <v>1.1687361576783868E-9</v>
      </c>
      <c r="O95" s="1">
        <f>'0.5Q 8-16'!GI95</f>
        <v>-0.23200285612906291</v>
      </c>
      <c r="P95" s="1">
        <f>'0.5Q 8-16'!GJ95</f>
        <v>0.49999999999999822</v>
      </c>
      <c r="Q95" s="1">
        <f>'0.5Q 8-16'!GK95</f>
        <v>6.766982352957859E-12</v>
      </c>
      <c r="R95" s="1">
        <f>'0.5Q 8-16'!GL95</f>
        <v>1000.0000000047369</v>
      </c>
      <c r="S95" s="1">
        <f>'0.5Q 8-16'!GM95</f>
        <v>513.50999999999817</v>
      </c>
      <c r="T95" s="1">
        <f>'0.5Q 8-16'!GN95</f>
        <v>499.99999999999824</v>
      </c>
      <c r="U95" s="1">
        <f>'0.5Q 8-16'!GO95</f>
        <v>500</v>
      </c>
      <c r="V95" s="1">
        <f>'0.5Q 8-16'!GP95</f>
        <v>9.0226431372771465E-13</v>
      </c>
      <c r="W95" s="1">
        <f>'0.5Q 8-16'!GQ95</f>
        <v>0</v>
      </c>
      <c r="X95" s="1">
        <f>'0.5Q 8-16'!GR95</f>
        <v>-3.3834911764789297E-9</v>
      </c>
      <c r="Y95" s="1">
        <f>'0.5Q 8-16'!GS95</f>
        <v>0</v>
      </c>
      <c r="Z95" s="1">
        <f>'0.5Q 8-16'!GT95</f>
        <v>10</v>
      </c>
      <c r="AA95" s="1">
        <f>'0.5Q 8-16'!GU95</f>
        <v>7.6932558411245688E-12</v>
      </c>
      <c r="AC95" s="4">
        <f t="shared" si="184"/>
        <v>-100</v>
      </c>
      <c r="AD95" s="4">
        <f t="shared" si="185"/>
        <v>-100</v>
      </c>
      <c r="AE95" s="4">
        <f t="shared" si="186"/>
        <v>-100</v>
      </c>
      <c r="AF95" s="1">
        <f t="shared" si="241"/>
        <v>100</v>
      </c>
      <c r="AG95" s="1">
        <f t="shared" si="242"/>
        <v>0</v>
      </c>
      <c r="AH95" s="1">
        <f t="shared" si="187"/>
        <v>3.2509999999999923</v>
      </c>
      <c r="AI95" s="1">
        <f t="shared" si="243"/>
        <v>0.49999999999999822</v>
      </c>
      <c r="AJ95" s="1">
        <f t="shared" si="244"/>
        <v>1.3287143076208234E-9</v>
      </c>
      <c r="AK95" s="1">
        <f t="shared" si="314"/>
        <v>-0.22415756013132335</v>
      </c>
      <c r="AL95" s="1">
        <f t="shared" si="315"/>
        <v>0.49999999999999822</v>
      </c>
      <c r="AM95" s="1">
        <f t="shared" si="188"/>
        <v>7.6932558411245688E-12</v>
      </c>
      <c r="AN95" s="1">
        <f t="shared" si="245"/>
        <v>1000.0000000053852</v>
      </c>
      <c r="AO95" s="1">
        <f t="shared" si="246"/>
        <v>513.50999999999817</v>
      </c>
      <c r="AP95" s="1">
        <f t="shared" si="247"/>
        <v>499.99999999999824</v>
      </c>
      <c r="AQ95" s="1">
        <f t="shared" si="248"/>
        <v>500</v>
      </c>
      <c r="AR95" s="1">
        <f t="shared" si="249"/>
        <v>1.0257674454832759E-12</v>
      </c>
      <c r="AS95" s="4">
        <f t="shared" si="316"/>
        <v>0</v>
      </c>
      <c r="AT95" s="1">
        <f t="shared" si="317"/>
        <v>-3.8466279205622841E-9</v>
      </c>
      <c r="AU95" s="4">
        <f t="shared" si="318"/>
        <v>0</v>
      </c>
      <c r="AV95" s="4">
        <f t="shared" si="189"/>
        <v>10</v>
      </c>
      <c r="AW95" s="4">
        <f t="shared" si="319"/>
        <v>8.2820240953975152E-12</v>
      </c>
      <c r="AX95" s="4">
        <f t="shared" si="190"/>
        <v>5.8876825427294638E-13</v>
      </c>
      <c r="AY95" s="4">
        <f t="shared" si="191"/>
        <v>-100</v>
      </c>
      <c r="AZ95" s="4">
        <f t="shared" si="192"/>
        <v>-100</v>
      </c>
      <c r="BA95" s="4">
        <f t="shared" si="193"/>
        <v>-100</v>
      </c>
      <c r="BB95" s="1">
        <f t="shared" si="250"/>
        <v>100</v>
      </c>
      <c r="BC95" s="1">
        <f t="shared" si="251"/>
        <v>0</v>
      </c>
      <c r="BD95" s="1">
        <f t="shared" si="194"/>
        <v>3.2509999999999923</v>
      </c>
      <c r="BE95" s="1">
        <f t="shared" si="252"/>
        <v>0.49999999999999822</v>
      </c>
      <c r="BF95" s="1">
        <f t="shared" si="253"/>
        <v>1.4304013981688285E-9</v>
      </c>
      <c r="BG95" s="1">
        <f t="shared" si="320"/>
        <v>-0.2163506246904674</v>
      </c>
      <c r="BH95" s="1">
        <f t="shared" si="321"/>
        <v>0.49999999999999822</v>
      </c>
      <c r="BI95" s="1">
        <f t="shared" si="195"/>
        <v>8.2820240953975152E-12</v>
      </c>
      <c r="BJ95" s="1">
        <f t="shared" si="254"/>
        <v>1000.0000000057973</v>
      </c>
      <c r="BK95" s="1">
        <f t="shared" si="255"/>
        <v>513.50999999999817</v>
      </c>
      <c r="BL95" s="1">
        <f t="shared" si="256"/>
        <v>499.99999999999824</v>
      </c>
      <c r="BM95" s="1">
        <f t="shared" si="257"/>
        <v>500</v>
      </c>
      <c r="BN95" s="1">
        <f t="shared" si="258"/>
        <v>1.1042698793863357E-12</v>
      </c>
      <c r="BO95" s="4">
        <f t="shared" si="322"/>
        <v>0</v>
      </c>
      <c r="BP95" s="1">
        <f t="shared" si="323"/>
        <v>-4.1410120476987573E-9</v>
      </c>
      <c r="BQ95" s="4">
        <f t="shared" si="324"/>
        <v>0</v>
      </c>
      <c r="BR95" s="4">
        <f t="shared" si="196"/>
        <v>10</v>
      </c>
      <c r="BS95" s="4">
        <f t="shared" si="325"/>
        <v>8.6170734973198352E-12</v>
      </c>
      <c r="BT95" s="4">
        <f t="shared" si="197"/>
        <v>3.3504940192232001E-13</v>
      </c>
      <c r="BU95" s="4">
        <f t="shared" si="198"/>
        <v>-100</v>
      </c>
      <c r="BV95" s="4">
        <f t="shared" si="199"/>
        <v>-100</v>
      </c>
      <c r="BW95" s="4">
        <f t="shared" si="200"/>
        <v>-100</v>
      </c>
      <c r="BX95" s="1">
        <f t="shared" si="259"/>
        <v>100</v>
      </c>
      <c r="BY95" s="1">
        <f t="shared" si="260"/>
        <v>0</v>
      </c>
      <c r="BZ95" s="1">
        <f t="shared" si="201"/>
        <v>3.2509999999999923</v>
      </c>
      <c r="CA95" s="1">
        <f t="shared" si="261"/>
        <v>0.49999999999999822</v>
      </c>
      <c r="CB95" s="1">
        <f t="shared" si="262"/>
        <v>1.4882683069637024E-9</v>
      </c>
      <c r="CC95" s="1">
        <f t="shared" si="326"/>
        <v>-0.21255344363318773</v>
      </c>
      <c r="CD95" s="1">
        <f t="shared" si="327"/>
        <v>0.49999999999999822</v>
      </c>
      <c r="CE95" s="1">
        <f t="shared" si="202"/>
        <v>8.6170734973198352E-12</v>
      </c>
      <c r="CF95" s="1">
        <f t="shared" si="263"/>
        <v>1000.0000000060319</v>
      </c>
      <c r="CG95" s="1">
        <f t="shared" si="264"/>
        <v>513.50999999999817</v>
      </c>
      <c r="CH95" s="1">
        <f t="shared" si="265"/>
        <v>499.99999999999824</v>
      </c>
      <c r="CI95" s="1">
        <f t="shared" si="266"/>
        <v>500</v>
      </c>
      <c r="CJ95" s="1">
        <f t="shared" si="267"/>
        <v>1.1489431329759783E-12</v>
      </c>
      <c r="CK95" s="4">
        <f t="shared" si="328"/>
        <v>0</v>
      </c>
      <c r="CL95" s="1">
        <f t="shared" si="329"/>
        <v>-4.3085367486599173E-9</v>
      </c>
      <c r="CM95" s="4">
        <f t="shared" si="330"/>
        <v>0</v>
      </c>
      <c r="CN95" s="4">
        <f t="shared" si="203"/>
        <v>10</v>
      </c>
      <c r="CO95" s="4">
        <f t="shared" si="331"/>
        <v>1.0915054350163639E-11</v>
      </c>
      <c r="CP95" s="4">
        <f t="shared" si="204"/>
        <v>2.2979808528438037E-12</v>
      </c>
      <c r="CQ95" s="4">
        <f t="shared" si="205"/>
        <v>-100</v>
      </c>
      <c r="CR95" s="4">
        <f t="shared" si="206"/>
        <v>-100</v>
      </c>
      <c r="CS95" s="4">
        <f t="shared" si="207"/>
        <v>-100</v>
      </c>
      <c r="CT95" s="1">
        <f t="shared" si="268"/>
        <v>100</v>
      </c>
      <c r="CU95" s="1">
        <f t="shared" si="269"/>
        <v>0</v>
      </c>
      <c r="CV95" s="1">
        <f t="shared" si="208"/>
        <v>3.2509999999999923</v>
      </c>
      <c r="CW95" s="1">
        <f t="shared" si="270"/>
        <v>0.49999999999999822</v>
      </c>
      <c r="CX95" s="1">
        <f t="shared" si="271"/>
        <v>1.885156191738107E-9</v>
      </c>
      <c r="CY95" s="1">
        <f t="shared" si="332"/>
        <v>-0.21970997456110952</v>
      </c>
      <c r="CZ95" s="1">
        <f t="shared" si="333"/>
        <v>0.49999999999999822</v>
      </c>
      <c r="DA95" s="1">
        <f t="shared" si="209"/>
        <v>1.0915054350163639E-11</v>
      </c>
      <c r="DB95" s="1">
        <f t="shared" si="272"/>
        <v>1000.0000000076406</v>
      </c>
      <c r="DC95" s="1">
        <f t="shared" si="273"/>
        <v>513.50999999999817</v>
      </c>
      <c r="DD95" s="1">
        <f t="shared" si="274"/>
        <v>499.99999999999824</v>
      </c>
      <c r="DE95" s="1">
        <f t="shared" si="275"/>
        <v>500</v>
      </c>
      <c r="DF95" s="1">
        <f t="shared" si="276"/>
        <v>1.4553405800218188E-12</v>
      </c>
      <c r="DG95" s="4">
        <f t="shared" si="334"/>
        <v>0</v>
      </c>
      <c r="DH95" s="1">
        <f t="shared" si="335"/>
        <v>-5.4575271750818191E-9</v>
      </c>
      <c r="DI95" s="4">
        <f t="shared" si="336"/>
        <v>0</v>
      </c>
      <c r="DJ95" s="4">
        <f t="shared" si="210"/>
        <v>10</v>
      </c>
      <c r="DK95" s="4">
        <f t="shared" si="337"/>
        <v>1.2221993332301024E-11</v>
      </c>
      <c r="DL95" s="4">
        <f t="shared" si="211"/>
        <v>1.3069389821373856E-12</v>
      </c>
      <c r="DM95" s="4">
        <f t="shared" si="212"/>
        <v>-100</v>
      </c>
      <c r="DN95" s="4">
        <f t="shared" si="213"/>
        <v>-100</v>
      </c>
      <c r="DO95" s="4">
        <f t="shared" si="214"/>
        <v>-100</v>
      </c>
      <c r="DP95" s="1">
        <f t="shared" si="277"/>
        <v>100</v>
      </c>
      <c r="DQ95" s="1">
        <f t="shared" si="278"/>
        <v>0</v>
      </c>
      <c r="DR95" s="1">
        <f t="shared" si="215"/>
        <v>3.2509999999999923</v>
      </c>
      <c r="DS95" s="1">
        <f t="shared" si="279"/>
        <v>0.49999999999999822</v>
      </c>
      <c r="DT95" s="1">
        <f t="shared" si="280"/>
        <v>2.1108796774267742E-9</v>
      </c>
      <c r="DU95" s="1">
        <f t="shared" si="338"/>
        <v>-0.21283731875751538</v>
      </c>
      <c r="DV95" s="1">
        <f t="shared" si="339"/>
        <v>0.49999999999999822</v>
      </c>
      <c r="DW95" s="1">
        <f t="shared" si="216"/>
        <v>1.2221993332301024E-11</v>
      </c>
      <c r="DX95" s="1">
        <f t="shared" si="281"/>
        <v>1000.0000000085554</v>
      </c>
      <c r="DY95" s="1">
        <f t="shared" si="282"/>
        <v>513.50999999999817</v>
      </c>
      <c r="DZ95" s="1">
        <f t="shared" si="283"/>
        <v>499.99999999999824</v>
      </c>
      <c r="EA95" s="1">
        <f t="shared" si="284"/>
        <v>500</v>
      </c>
      <c r="EB95" s="1">
        <f t="shared" si="285"/>
        <v>1.6295991109734698E-12</v>
      </c>
      <c r="EC95" s="4">
        <f t="shared" si="340"/>
        <v>0</v>
      </c>
      <c r="ED95" s="1">
        <f t="shared" si="341"/>
        <v>-6.1109966661505119E-9</v>
      </c>
      <c r="EE95" s="4">
        <f t="shared" si="342"/>
        <v>0</v>
      </c>
      <c r="EF95" s="4">
        <f t="shared" si="217"/>
        <v>10</v>
      </c>
      <c r="EG95" s="4">
        <f t="shared" si="343"/>
        <v>1.2946256315718051E-11</v>
      </c>
      <c r="EH95" s="4">
        <f t="shared" si="218"/>
        <v>7.2426298341702609E-13</v>
      </c>
      <c r="EI95" s="4">
        <f t="shared" si="219"/>
        <v>-100</v>
      </c>
      <c r="EJ95" s="4">
        <f t="shared" si="220"/>
        <v>-100</v>
      </c>
      <c r="EK95" s="4">
        <f t="shared" si="221"/>
        <v>-100</v>
      </c>
      <c r="EL95" s="1">
        <f t="shared" si="286"/>
        <v>100</v>
      </c>
      <c r="EM95" s="1">
        <f t="shared" si="287"/>
        <v>0</v>
      </c>
      <c r="EN95" s="1">
        <f t="shared" si="222"/>
        <v>3.2509999999999923</v>
      </c>
      <c r="EO95" s="1">
        <f t="shared" si="288"/>
        <v>0.49999999999999822</v>
      </c>
      <c r="EP95" s="1">
        <f t="shared" si="289"/>
        <v>2.2359682755989726E-9</v>
      </c>
      <c r="EQ95" s="1">
        <f t="shared" si="344"/>
        <v>-0.2113601495894081</v>
      </c>
      <c r="ER95" s="1">
        <f t="shared" si="345"/>
        <v>0.49999999999999822</v>
      </c>
      <c r="ES95" s="1">
        <f t="shared" si="223"/>
        <v>1.2946256315718051E-11</v>
      </c>
      <c r="ET95" s="1">
        <f t="shared" si="290"/>
        <v>1000.0000000090623</v>
      </c>
      <c r="EU95" s="1">
        <f t="shared" si="291"/>
        <v>513.50999999999817</v>
      </c>
      <c r="EV95" s="1">
        <f t="shared" si="292"/>
        <v>499.99999999999824</v>
      </c>
      <c r="EW95" s="1">
        <f t="shared" si="293"/>
        <v>500</v>
      </c>
      <c r="EX95" s="1">
        <f t="shared" si="294"/>
        <v>1.7261675087624071E-12</v>
      </c>
      <c r="EY95" s="4">
        <f t="shared" si="346"/>
        <v>0</v>
      </c>
      <c r="EZ95" s="1">
        <f t="shared" si="347"/>
        <v>-6.4731281578590254E-9</v>
      </c>
      <c r="FA95" s="4">
        <f t="shared" si="348"/>
        <v>0</v>
      </c>
      <c r="FB95" s="4">
        <f t="shared" si="224"/>
        <v>10</v>
      </c>
      <c r="FC95" s="4">
        <f t="shared" si="349"/>
        <v>1.3450149914907734E-11</v>
      </c>
      <c r="FD95" s="4">
        <f t="shared" si="225"/>
        <v>5.0389359918968313E-13</v>
      </c>
      <c r="FE95" s="4">
        <f t="shared" si="226"/>
        <v>-100</v>
      </c>
      <c r="FF95" s="4">
        <f t="shared" si="227"/>
        <v>-100</v>
      </c>
      <c r="FG95" s="4">
        <f t="shared" si="228"/>
        <v>-100</v>
      </c>
      <c r="FH95" s="1">
        <f t="shared" si="295"/>
        <v>100</v>
      </c>
      <c r="FI95" s="1">
        <f t="shared" si="296"/>
        <v>0</v>
      </c>
      <c r="FJ95" s="1">
        <f t="shared" si="229"/>
        <v>3.2509999999999923</v>
      </c>
      <c r="FK95" s="1">
        <f t="shared" si="297"/>
        <v>0.49999999999999822</v>
      </c>
      <c r="FL95" s="1">
        <f t="shared" si="298"/>
        <v>2.3229965310721477E-9</v>
      </c>
      <c r="FM95" s="1">
        <f t="shared" si="350"/>
        <v>-0.20728499454514798</v>
      </c>
      <c r="FN95" s="1">
        <f t="shared" si="351"/>
        <v>0.49999999999999822</v>
      </c>
      <c r="FO95" s="1">
        <f t="shared" si="230"/>
        <v>1.3450149914907734E-11</v>
      </c>
      <c r="FP95" s="1">
        <f t="shared" si="299"/>
        <v>1000.0000000094151</v>
      </c>
      <c r="FQ95" s="1">
        <f t="shared" si="300"/>
        <v>513.50999999999817</v>
      </c>
      <c r="FR95" s="1">
        <f t="shared" si="301"/>
        <v>499.99999999999824</v>
      </c>
      <c r="FS95" s="1">
        <f t="shared" si="302"/>
        <v>500</v>
      </c>
      <c r="FT95" s="1">
        <f t="shared" si="303"/>
        <v>1.7933533219876979E-12</v>
      </c>
      <c r="FU95" s="4">
        <f t="shared" si="352"/>
        <v>0</v>
      </c>
      <c r="FV95" s="1">
        <f t="shared" si="353"/>
        <v>-6.7250749574538665E-9</v>
      </c>
      <c r="FW95" s="4">
        <f t="shared" si="354"/>
        <v>0</v>
      </c>
      <c r="FX95" s="4">
        <f t="shared" si="231"/>
        <v>10</v>
      </c>
      <c r="FY95" s="4">
        <f t="shared" si="355"/>
        <v>1.3738257584521045E-11</v>
      </c>
      <c r="FZ95" s="4">
        <f t="shared" si="232"/>
        <v>2.8810766961331134E-13</v>
      </c>
      <c r="GA95" s="4">
        <f t="shared" si="233"/>
        <v>-100</v>
      </c>
      <c r="GB95" s="4">
        <f t="shared" si="234"/>
        <v>-100</v>
      </c>
      <c r="GC95" s="4">
        <f t="shared" si="235"/>
        <v>-100</v>
      </c>
      <c r="GD95" s="1">
        <f t="shared" si="304"/>
        <v>100</v>
      </c>
      <c r="GE95" s="1">
        <f t="shared" si="305"/>
        <v>0</v>
      </c>
      <c r="GF95" s="1">
        <f t="shared" si="236"/>
        <v>3.2509999999999923</v>
      </c>
      <c r="GG95" s="1">
        <f t="shared" si="306"/>
        <v>0.49999999999999822</v>
      </c>
      <c r="GH95" s="1">
        <f t="shared" si="307"/>
        <v>2.3727560595027712E-9</v>
      </c>
      <c r="GI95" s="1">
        <f t="shared" si="356"/>
        <v>-0.20544375508478901</v>
      </c>
      <c r="GJ95" s="1">
        <f t="shared" si="357"/>
        <v>0.49999999999999822</v>
      </c>
      <c r="GK95" s="1">
        <f t="shared" si="237"/>
        <v>1.3738257584521045E-11</v>
      </c>
      <c r="GL95" s="1">
        <f t="shared" si="308"/>
        <v>1000.0000000096168</v>
      </c>
      <c r="GM95" s="1">
        <f t="shared" si="309"/>
        <v>513.50999999999817</v>
      </c>
      <c r="GN95" s="1">
        <f t="shared" si="310"/>
        <v>499.99999999999824</v>
      </c>
      <c r="GO95" s="1">
        <f t="shared" si="311"/>
        <v>500</v>
      </c>
      <c r="GP95" s="1">
        <f t="shared" si="312"/>
        <v>1.8317676779361396E-12</v>
      </c>
      <c r="GQ95" s="4">
        <f t="shared" si="358"/>
        <v>0</v>
      </c>
      <c r="GR95" s="1">
        <f t="shared" si="359"/>
        <v>-6.8691287922605225E-9</v>
      </c>
      <c r="GS95" s="4">
        <f t="shared" si="360"/>
        <v>0</v>
      </c>
      <c r="GT95" s="4">
        <f t="shared" si="238"/>
        <v>10</v>
      </c>
      <c r="GU95" s="4">
        <f t="shared" si="361"/>
        <v>1.3954611828084902E-11</v>
      </c>
      <c r="GV95" s="4">
        <f t="shared" si="239"/>
        <v>2.1635424356385711E-13</v>
      </c>
      <c r="GW95" s="4">
        <v>120</v>
      </c>
      <c r="GX95" s="4"/>
      <c r="GY95" s="4"/>
      <c r="GZ95" s="4"/>
      <c r="HA95" s="4"/>
      <c r="HB95" s="4"/>
      <c r="HC95" s="4"/>
      <c r="HD95" s="4"/>
      <c r="HE95" s="4"/>
      <c r="HT95" s="3"/>
    </row>
    <row r="96" spans="1:228">
      <c r="A96" s="1">
        <v>78</v>
      </c>
      <c r="B96" s="1">
        <f t="shared" si="182"/>
        <v>100</v>
      </c>
      <c r="C96" s="1">
        <v>0</v>
      </c>
      <c r="D96" s="1">
        <f t="shared" si="183"/>
        <v>-100</v>
      </c>
      <c r="E96" s="1">
        <f t="shared" si="313"/>
        <v>115</v>
      </c>
      <c r="F96" s="1">
        <f t="shared" si="240"/>
        <v>3.2759999999999923</v>
      </c>
      <c r="G96" s="1">
        <f>'0.5Q 8-16'!GA96</f>
        <v>-100</v>
      </c>
      <c r="H96" s="1">
        <f>'0.5Q 8-16'!GB96</f>
        <v>-100</v>
      </c>
      <c r="I96" s="1">
        <f>'0.5Q 8-16'!GC96</f>
        <v>-100</v>
      </c>
      <c r="J96" s="1">
        <f>'0.5Q 8-16'!GD96</f>
        <v>100</v>
      </c>
      <c r="K96" s="1">
        <f>'0.5Q 8-16'!GE96</f>
        <v>0</v>
      </c>
      <c r="L96" s="1">
        <f>'0.5Q 8-16'!GF96</f>
        <v>3.2759999999999923</v>
      </c>
      <c r="M96" s="1">
        <f>'0.5Q 8-16'!GG96</f>
        <v>0.49999999999999822</v>
      </c>
      <c r="N96" s="1">
        <f>'0.5Q 8-16'!GH96</f>
        <v>7.0124169460703208E-10</v>
      </c>
      <c r="O96" s="1">
        <f>'0.5Q 8-16'!GI96</f>
        <v>-0.23200285612906291</v>
      </c>
      <c r="P96" s="1">
        <f>'0.5Q 8-16'!GJ96</f>
        <v>0.49999999999999822</v>
      </c>
      <c r="Q96" s="1">
        <f>'0.5Q 8-16'!GK96</f>
        <v>4.0601894117747152E-12</v>
      </c>
      <c r="R96" s="1">
        <f>'0.5Q 8-16'!GL96</f>
        <v>1000.0000000028422</v>
      </c>
      <c r="S96" s="1">
        <f>'0.5Q 8-16'!GM96</f>
        <v>513.50999999999817</v>
      </c>
      <c r="T96" s="1">
        <f>'0.5Q 8-16'!GN96</f>
        <v>499.99999999999824</v>
      </c>
      <c r="U96" s="1">
        <f>'0.5Q 8-16'!GO96</f>
        <v>500</v>
      </c>
      <c r="V96" s="1">
        <f>'0.5Q 8-16'!GP96</f>
        <v>5.4135858823662879E-13</v>
      </c>
      <c r="W96" s="1">
        <f>'0.5Q 8-16'!GQ96</f>
        <v>0</v>
      </c>
      <c r="X96" s="1">
        <f>'0.5Q 8-16'!GR96</f>
        <v>-2.0300947058873577E-9</v>
      </c>
      <c r="Y96" s="1">
        <f>'0.5Q 8-16'!GS96</f>
        <v>0</v>
      </c>
      <c r="Z96" s="1">
        <f>'0.5Q 8-16'!GT96</f>
        <v>10</v>
      </c>
      <c r="AA96" s="1">
        <f>'0.5Q 8-16'!GU96</f>
        <v>4.6159535046747413E-12</v>
      </c>
      <c r="AC96" s="4">
        <f t="shared" si="184"/>
        <v>-100</v>
      </c>
      <c r="AD96" s="4">
        <f t="shared" si="185"/>
        <v>-100</v>
      </c>
      <c r="AE96" s="4">
        <f t="shared" si="186"/>
        <v>-100</v>
      </c>
      <c r="AF96" s="1">
        <f t="shared" si="241"/>
        <v>100</v>
      </c>
      <c r="AG96" s="1">
        <f t="shared" si="242"/>
        <v>0</v>
      </c>
      <c r="AH96" s="1">
        <f t="shared" si="187"/>
        <v>3.2759999999999923</v>
      </c>
      <c r="AI96" s="1">
        <f t="shared" si="243"/>
        <v>0.49999999999999822</v>
      </c>
      <c r="AJ96" s="1">
        <f t="shared" si="244"/>
        <v>7.9722858457249419E-10</v>
      </c>
      <c r="AK96" s="1">
        <f t="shared" si="314"/>
        <v>-0.22415756013132335</v>
      </c>
      <c r="AL96" s="1">
        <f t="shared" si="315"/>
        <v>0.49999999999999822</v>
      </c>
      <c r="AM96" s="1">
        <f t="shared" si="188"/>
        <v>4.6159535046747413E-12</v>
      </c>
      <c r="AN96" s="1">
        <f t="shared" si="245"/>
        <v>1000.0000000032312</v>
      </c>
      <c r="AO96" s="1">
        <f t="shared" si="246"/>
        <v>513.50999999999817</v>
      </c>
      <c r="AP96" s="1">
        <f t="shared" si="247"/>
        <v>499.99999999999824</v>
      </c>
      <c r="AQ96" s="1">
        <f t="shared" si="248"/>
        <v>500</v>
      </c>
      <c r="AR96" s="1">
        <f t="shared" si="249"/>
        <v>6.1546046728996549E-13</v>
      </c>
      <c r="AS96" s="4">
        <f t="shared" si="316"/>
        <v>0</v>
      </c>
      <c r="AT96" s="1">
        <f t="shared" si="317"/>
        <v>-2.3079767523373708E-9</v>
      </c>
      <c r="AU96" s="4">
        <f t="shared" si="318"/>
        <v>0</v>
      </c>
      <c r="AV96" s="4">
        <f t="shared" si="189"/>
        <v>10</v>
      </c>
      <c r="AW96" s="4">
        <f t="shared" si="319"/>
        <v>4.9692144572385086E-12</v>
      </c>
      <c r="AX96" s="4">
        <f t="shared" si="190"/>
        <v>3.5326095256376734E-13</v>
      </c>
      <c r="AY96" s="4">
        <f t="shared" si="191"/>
        <v>-100</v>
      </c>
      <c r="AZ96" s="4">
        <f t="shared" si="192"/>
        <v>-100</v>
      </c>
      <c r="BA96" s="4">
        <f t="shared" si="193"/>
        <v>-100</v>
      </c>
      <c r="BB96" s="1">
        <f t="shared" si="250"/>
        <v>100</v>
      </c>
      <c r="BC96" s="1">
        <f t="shared" si="251"/>
        <v>0</v>
      </c>
      <c r="BD96" s="1">
        <f t="shared" si="194"/>
        <v>3.2759999999999923</v>
      </c>
      <c r="BE96" s="1">
        <f t="shared" si="252"/>
        <v>0.49999999999999822</v>
      </c>
      <c r="BF96" s="1">
        <f t="shared" si="253"/>
        <v>8.5824083890129698E-10</v>
      </c>
      <c r="BG96" s="1">
        <f t="shared" si="320"/>
        <v>-0.2163506246904674</v>
      </c>
      <c r="BH96" s="1">
        <f t="shared" si="321"/>
        <v>0.49999999999999822</v>
      </c>
      <c r="BI96" s="1">
        <f t="shared" si="195"/>
        <v>4.9692144572385086E-12</v>
      </c>
      <c r="BJ96" s="1">
        <f t="shared" si="254"/>
        <v>1000.0000000034786</v>
      </c>
      <c r="BK96" s="1">
        <f t="shared" si="255"/>
        <v>513.50999999999817</v>
      </c>
      <c r="BL96" s="1">
        <f t="shared" si="256"/>
        <v>499.99999999999824</v>
      </c>
      <c r="BM96" s="1">
        <f t="shared" si="257"/>
        <v>500</v>
      </c>
      <c r="BN96" s="1">
        <f t="shared" si="258"/>
        <v>6.6256192763180129E-13</v>
      </c>
      <c r="BO96" s="4">
        <f t="shared" si="322"/>
        <v>0</v>
      </c>
      <c r="BP96" s="1">
        <f t="shared" si="323"/>
        <v>-2.4846072286192544E-9</v>
      </c>
      <c r="BQ96" s="4">
        <f t="shared" si="324"/>
        <v>0</v>
      </c>
      <c r="BR96" s="4">
        <f t="shared" si="196"/>
        <v>10</v>
      </c>
      <c r="BS96" s="4">
        <f t="shared" si="325"/>
        <v>5.1702440983919006E-12</v>
      </c>
      <c r="BT96" s="4">
        <f t="shared" si="197"/>
        <v>2.0102964115339201E-13</v>
      </c>
      <c r="BU96" s="4">
        <f t="shared" si="198"/>
        <v>-100</v>
      </c>
      <c r="BV96" s="4">
        <f t="shared" si="199"/>
        <v>-100</v>
      </c>
      <c r="BW96" s="4">
        <f t="shared" si="200"/>
        <v>-100</v>
      </c>
      <c r="BX96" s="1">
        <f t="shared" si="259"/>
        <v>100</v>
      </c>
      <c r="BY96" s="1">
        <f t="shared" si="260"/>
        <v>0</v>
      </c>
      <c r="BZ96" s="1">
        <f t="shared" si="201"/>
        <v>3.2759999999999923</v>
      </c>
      <c r="CA96" s="1">
        <f t="shared" si="261"/>
        <v>0.49999999999999822</v>
      </c>
      <c r="CB96" s="1">
        <f t="shared" si="262"/>
        <v>8.9296098417822142E-10</v>
      </c>
      <c r="CC96" s="1">
        <f t="shared" si="326"/>
        <v>-0.21255344363318773</v>
      </c>
      <c r="CD96" s="1">
        <f t="shared" si="327"/>
        <v>0.49999999999999822</v>
      </c>
      <c r="CE96" s="1">
        <f t="shared" si="202"/>
        <v>5.1702440983919006E-12</v>
      </c>
      <c r="CF96" s="1">
        <f t="shared" si="263"/>
        <v>1000.0000000036191</v>
      </c>
      <c r="CG96" s="1">
        <f t="shared" si="264"/>
        <v>513.50999999999817</v>
      </c>
      <c r="CH96" s="1">
        <f t="shared" si="265"/>
        <v>499.99999999999824</v>
      </c>
      <c r="CI96" s="1">
        <f t="shared" si="266"/>
        <v>500</v>
      </c>
      <c r="CJ96" s="1">
        <f t="shared" si="267"/>
        <v>6.8936587978558695E-13</v>
      </c>
      <c r="CK96" s="4">
        <f t="shared" si="328"/>
        <v>0</v>
      </c>
      <c r="CL96" s="1">
        <f t="shared" si="329"/>
        <v>-2.5851220491959504E-9</v>
      </c>
      <c r="CM96" s="4">
        <f t="shared" si="330"/>
        <v>0</v>
      </c>
      <c r="CN96" s="4">
        <f t="shared" si="203"/>
        <v>10</v>
      </c>
      <c r="CO96" s="4">
        <f t="shared" si="331"/>
        <v>6.5490326100981829E-12</v>
      </c>
      <c r="CP96" s="4">
        <f t="shared" si="204"/>
        <v>1.3787885117062822E-12</v>
      </c>
      <c r="CQ96" s="4">
        <f t="shared" si="205"/>
        <v>-100</v>
      </c>
      <c r="CR96" s="4">
        <f t="shared" si="206"/>
        <v>-100</v>
      </c>
      <c r="CS96" s="4">
        <f t="shared" si="207"/>
        <v>-100</v>
      </c>
      <c r="CT96" s="1">
        <f t="shared" si="268"/>
        <v>100</v>
      </c>
      <c r="CU96" s="1">
        <f t="shared" si="269"/>
        <v>0</v>
      </c>
      <c r="CV96" s="1">
        <f t="shared" si="208"/>
        <v>3.2759999999999923</v>
      </c>
      <c r="CW96" s="1">
        <f t="shared" si="270"/>
        <v>0.49999999999999822</v>
      </c>
      <c r="CX96" s="1">
        <f t="shared" si="271"/>
        <v>1.1310937150428643E-9</v>
      </c>
      <c r="CY96" s="1">
        <f t="shared" si="332"/>
        <v>-0.21970997456110952</v>
      </c>
      <c r="CZ96" s="1">
        <f t="shared" si="333"/>
        <v>0.49999999999999822</v>
      </c>
      <c r="DA96" s="1">
        <f t="shared" si="209"/>
        <v>6.5490326100981829E-12</v>
      </c>
      <c r="DB96" s="1">
        <f t="shared" si="272"/>
        <v>1000.0000000045843</v>
      </c>
      <c r="DC96" s="1">
        <f t="shared" si="273"/>
        <v>513.50999999999817</v>
      </c>
      <c r="DD96" s="1">
        <f t="shared" si="274"/>
        <v>499.99999999999824</v>
      </c>
      <c r="DE96" s="1">
        <f t="shared" si="275"/>
        <v>500</v>
      </c>
      <c r="DF96" s="1">
        <f t="shared" si="276"/>
        <v>8.7320434801309121E-13</v>
      </c>
      <c r="DG96" s="4">
        <f t="shared" si="334"/>
        <v>0</v>
      </c>
      <c r="DH96" s="1">
        <f t="shared" si="335"/>
        <v>-3.2745163050490915E-9</v>
      </c>
      <c r="DI96" s="4">
        <f t="shared" si="336"/>
        <v>0</v>
      </c>
      <c r="DJ96" s="4">
        <f t="shared" si="210"/>
        <v>10</v>
      </c>
      <c r="DK96" s="4">
        <f t="shared" si="337"/>
        <v>7.333195999380615E-12</v>
      </c>
      <c r="DL96" s="4">
        <f t="shared" si="211"/>
        <v>7.8416338928243215E-13</v>
      </c>
      <c r="DM96" s="4">
        <f t="shared" si="212"/>
        <v>-100</v>
      </c>
      <c r="DN96" s="4">
        <f t="shared" si="213"/>
        <v>-100</v>
      </c>
      <c r="DO96" s="4">
        <f t="shared" si="214"/>
        <v>-100</v>
      </c>
      <c r="DP96" s="1">
        <f t="shared" si="277"/>
        <v>100</v>
      </c>
      <c r="DQ96" s="1">
        <f t="shared" si="278"/>
        <v>0</v>
      </c>
      <c r="DR96" s="1">
        <f t="shared" si="215"/>
        <v>3.2759999999999923</v>
      </c>
      <c r="DS96" s="1">
        <f t="shared" si="279"/>
        <v>0.49999999999999822</v>
      </c>
      <c r="DT96" s="1">
        <f t="shared" si="280"/>
        <v>1.2665278064560645E-9</v>
      </c>
      <c r="DU96" s="1">
        <f t="shared" si="338"/>
        <v>-0.21283731875751538</v>
      </c>
      <c r="DV96" s="1">
        <f t="shared" si="339"/>
        <v>0.49999999999999822</v>
      </c>
      <c r="DW96" s="1">
        <f t="shared" si="216"/>
        <v>7.333195999380615E-12</v>
      </c>
      <c r="DX96" s="1">
        <f t="shared" si="281"/>
        <v>1000.0000000051332</v>
      </c>
      <c r="DY96" s="1">
        <f t="shared" si="282"/>
        <v>513.50999999999817</v>
      </c>
      <c r="DZ96" s="1">
        <f t="shared" si="283"/>
        <v>499.99999999999824</v>
      </c>
      <c r="EA96" s="1">
        <f t="shared" si="284"/>
        <v>500</v>
      </c>
      <c r="EB96" s="1">
        <f t="shared" si="285"/>
        <v>9.7775946658408185E-13</v>
      </c>
      <c r="EC96" s="4">
        <f t="shared" si="340"/>
        <v>0</v>
      </c>
      <c r="ED96" s="1">
        <f t="shared" si="341"/>
        <v>-3.6665979996903076E-9</v>
      </c>
      <c r="EE96" s="4">
        <f t="shared" si="342"/>
        <v>0</v>
      </c>
      <c r="EF96" s="4">
        <f t="shared" si="217"/>
        <v>10</v>
      </c>
      <c r="EG96" s="4">
        <f t="shared" si="343"/>
        <v>7.7677537894308307E-12</v>
      </c>
      <c r="EH96" s="4">
        <f t="shared" si="218"/>
        <v>4.3455779005021565E-13</v>
      </c>
      <c r="EI96" s="4">
        <f t="shared" si="219"/>
        <v>-100</v>
      </c>
      <c r="EJ96" s="4">
        <f t="shared" si="220"/>
        <v>-100</v>
      </c>
      <c r="EK96" s="4">
        <f t="shared" si="221"/>
        <v>-100</v>
      </c>
      <c r="EL96" s="1">
        <f t="shared" si="286"/>
        <v>100</v>
      </c>
      <c r="EM96" s="1">
        <f t="shared" si="287"/>
        <v>0</v>
      </c>
      <c r="EN96" s="1">
        <f t="shared" si="222"/>
        <v>3.2759999999999923</v>
      </c>
      <c r="EO96" s="1">
        <f t="shared" si="288"/>
        <v>0.49999999999999822</v>
      </c>
      <c r="EP96" s="1">
        <f t="shared" si="289"/>
        <v>1.3415809653593832E-9</v>
      </c>
      <c r="EQ96" s="1">
        <f t="shared" si="344"/>
        <v>-0.2113601495894081</v>
      </c>
      <c r="ER96" s="1">
        <f t="shared" si="345"/>
        <v>0.49999999999999822</v>
      </c>
      <c r="ES96" s="1">
        <f t="shared" si="223"/>
        <v>7.7677537894308307E-12</v>
      </c>
      <c r="ET96" s="1">
        <f t="shared" si="290"/>
        <v>1000.0000000054374</v>
      </c>
      <c r="EU96" s="1">
        <f t="shared" si="291"/>
        <v>513.50999999999817</v>
      </c>
      <c r="EV96" s="1">
        <f t="shared" si="292"/>
        <v>499.99999999999824</v>
      </c>
      <c r="EW96" s="1">
        <f t="shared" si="293"/>
        <v>500</v>
      </c>
      <c r="EX96" s="1">
        <f t="shared" si="294"/>
        <v>1.0357005052574441E-12</v>
      </c>
      <c r="EY96" s="4">
        <f t="shared" si="346"/>
        <v>0</v>
      </c>
      <c r="EZ96" s="1">
        <f t="shared" si="347"/>
        <v>-3.8838768947154151E-9</v>
      </c>
      <c r="FA96" s="4">
        <f t="shared" si="348"/>
        <v>0</v>
      </c>
      <c r="FB96" s="4">
        <f t="shared" si="224"/>
        <v>10</v>
      </c>
      <c r="FC96" s="4">
        <f t="shared" si="349"/>
        <v>8.0700899489446399E-12</v>
      </c>
      <c r="FD96" s="4">
        <f t="shared" si="225"/>
        <v>3.0233615951380923E-13</v>
      </c>
      <c r="FE96" s="4">
        <f t="shared" si="226"/>
        <v>-100</v>
      </c>
      <c r="FF96" s="4">
        <f t="shared" si="227"/>
        <v>-100</v>
      </c>
      <c r="FG96" s="4">
        <f t="shared" si="228"/>
        <v>-100</v>
      </c>
      <c r="FH96" s="1">
        <f t="shared" si="295"/>
        <v>100</v>
      </c>
      <c r="FI96" s="1">
        <f t="shared" si="296"/>
        <v>0</v>
      </c>
      <c r="FJ96" s="1">
        <f t="shared" si="229"/>
        <v>3.2759999999999923</v>
      </c>
      <c r="FK96" s="1">
        <f t="shared" si="297"/>
        <v>0.49999999999999822</v>
      </c>
      <c r="FL96" s="1">
        <f t="shared" si="298"/>
        <v>1.3937979186432885E-9</v>
      </c>
      <c r="FM96" s="1">
        <f t="shared" si="350"/>
        <v>-0.20728499454514798</v>
      </c>
      <c r="FN96" s="1">
        <f t="shared" si="351"/>
        <v>0.49999999999999822</v>
      </c>
      <c r="FO96" s="1">
        <f t="shared" si="230"/>
        <v>8.0700899489446399E-12</v>
      </c>
      <c r="FP96" s="1">
        <f t="shared" si="299"/>
        <v>1000.000000005649</v>
      </c>
      <c r="FQ96" s="1">
        <f t="shared" si="300"/>
        <v>513.50999999999817</v>
      </c>
      <c r="FR96" s="1">
        <f t="shared" si="301"/>
        <v>499.99999999999824</v>
      </c>
      <c r="FS96" s="1">
        <f t="shared" si="302"/>
        <v>500</v>
      </c>
      <c r="FT96" s="1">
        <f t="shared" si="303"/>
        <v>1.0760119931926187E-12</v>
      </c>
      <c r="FU96" s="4">
        <f t="shared" si="352"/>
        <v>0</v>
      </c>
      <c r="FV96" s="1">
        <f t="shared" si="353"/>
        <v>-4.0350449744723201E-9</v>
      </c>
      <c r="FW96" s="4">
        <f t="shared" si="354"/>
        <v>0</v>
      </c>
      <c r="FX96" s="4">
        <f t="shared" si="231"/>
        <v>10</v>
      </c>
      <c r="FY96" s="4">
        <f t="shared" si="355"/>
        <v>8.2429545507126273E-12</v>
      </c>
      <c r="FZ96" s="4">
        <f t="shared" si="232"/>
        <v>1.7286460176798745E-13</v>
      </c>
      <c r="GA96" s="4">
        <f t="shared" si="233"/>
        <v>-100</v>
      </c>
      <c r="GB96" s="4">
        <f t="shared" si="234"/>
        <v>-100</v>
      </c>
      <c r="GC96" s="4">
        <f t="shared" si="235"/>
        <v>-100</v>
      </c>
      <c r="GD96" s="1">
        <f t="shared" si="304"/>
        <v>100</v>
      </c>
      <c r="GE96" s="1">
        <f t="shared" si="305"/>
        <v>0</v>
      </c>
      <c r="GF96" s="1">
        <f t="shared" si="236"/>
        <v>3.2759999999999923</v>
      </c>
      <c r="GG96" s="1">
        <f t="shared" si="306"/>
        <v>0.49999999999999822</v>
      </c>
      <c r="GH96" s="1">
        <f t="shared" si="307"/>
        <v>1.4236536357016627E-9</v>
      </c>
      <c r="GI96" s="1">
        <f t="shared" si="356"/>
        <v>-0.20544375508478901</v>
      </c>
      <c r="GJ96" s="1">
        <f t="shared" si="357"/>
        <v>0.49999999999999822</v>
      </c>
      <c r="GK96" s="1">
        <f t="shared" si="237"/>
        <v>8.2429545507126273E-12</v>
      </c>
      <c r="GL96" s="1">
        <f t="shared" si="308"/>
        <v>1000.0000000057701</v>
      </c>
      <c r="GM96" s="1">
        <f t="shared" si="309"/>
        <v>513.50999999999817</v>
      </c>
      <c r="GN96" s="1">
        <f t="shared" si="310"/>
        <v>499.99999999999824</v>
      </c>
      <c r="GO96" s="1">
        <f t="shared" si="311"/>
        <v>500</v>
      </c>
      <c r="GP96" s="1">
        <f t="shared" si="312"/>
        <v>1.0990606067616836E-12</v>
      </c>
      <c r="GQ96" s="4">
        <f t="shared" si="358"/>
        <v>0</v>
      </c>
      <c r="GR96" s="1">
        <f t="shared" si="359"/>
        <v>-4.1214772753563135E-9</v>
      </c>
      <c r="GS96" s="4">
        <f t="shared" si="360"/>
        <v>0</v>
      </c>
      <c r="GT96" s="4">
        <f t="shared" si="238"/>
        <v>10</v>
      </c>
      <c r="GU96" s="4">
        <f t="shared" si="361"/>
        <v>8.3727670968509416E-12</v>
      </c>
      <c r="GV96" s="4">
        <f t="shared" si="239"/>
        <v>1.2981254613831426E-13</v>
      </c>
      <c r="GW96" s="4">
        <v>115</v>
      </c>
      <c r="GX96" s="4"/>
      <c r="GY96" s="4"/>
      <c r="GZ96" s="4"/>
      <c r="HA96" s="4"/>
      <c r="HB96" s="4"/>
      <c r="HC96" s="4"/>
      <c r="HD96" s="4"/>
      <c r="HE96" s="4"/>
      <c r="HT96" s="3"/>
    </row>
    <row r="97" spans="1:228">
      <c r="A97" s="1">
        <v>79</v>
      </c>
      <c r="B97" s="1">
        <f t="shared" si="182"/>
        <v>100</v>
      </c>
      <c r="C97" s="1">
        <v>0</v>
      </c>
      <c r="D97" s="1">
        <f t="shared" si="183"/>
        <v>-100</v>
      </c>
      <c r="E97" s="1">
        <f t="shared" si="313"/>
        <v>110</v>
      </c>
      <c r="F97" s="1">
        <f t="shared" si="240"/>
        <v>3.3009999999999922</v>
      </c>
      <c r="G97" s="1">
        <f>'0.5Q 8-16'!GA97</f>
        <v>-100</v>
      </c>
      <c r="H97" s="1">
        <f>'0.5Q 8-16'!GB97</f>
        <v>-100</v>
      </c>
      <c r="I97" s="1">
        <f>'0.5Q 8-16'!GC97</f>
        <v>-100</v>
      </c>
      <c r="J97" s="1">
        <f>'0.5Q 8-16'!GD97</f>
        <v>100</v>
      </c>
      <c r="K97" s="1">
        <f>'0.5Q 8-16'!GE97</f>
        <v>0</v>
      </c>
      <c r="L97" s="1">
        <f>'0.5Q 8-16'!GF97</f>
        <v>3.3009999999999922</v>
      </c>
      <c r="M97" s="1">
        <f>'0.5Q 8-16'!GG97</f>
        <v>0.49999999999999822</v>
      </c>
      <c r="N97" s="1">
        <f>'0.5Q 8-16'!GH97</f>
        <v>4.2074501676421923E-10</v>
      </c>
      <c r="O97" s="1">
        <f>'0.5Q 8-16'!GI97</f>
        <v>-0.23200285612906291</v>
      </c>
      <c r="P97" s="1">
        <f>'0.5Q 8-16'!GJ97</f>
        <v>0.49999999999999822</v>
      </c>
      <c r="Q97" s="1">
        <f>'0.5Q 8-16'!GK97</f>
        <v>2.4361136470648291E-12</v>
      </c>
      <c r="R97" s="1">
        <f>'0.5Q 8-16'!GL97</f>
        <v>1000.0000000017053</v>
      </c>
      <c r="S97" s="1">
        <f>'0.5Q 8-16'!GM97</f>
        <v>513.50999999999817</v>
      </c>
      <c r="T97" s="1">
        <f>'0.5Q 8-16'!GN97</f>
        <v>499.99999999999824</v>
      </c>
      <c r="U97" s="1">
        <f>'0.5Q 8-16'!GO97</f>
        <v>500</v>
      </c>
      <c r="V97" s="1">
        <f>'0.5Q 8-16'!GP97</f>
        <v>3.2481515294197725E-13</v>
      </c>
      <c r="W97" s="1">
        <f>'0.5Q 8-16'!GQ97</f>
        <v>0</v>
      </c>
      <c r="X97" s="1">
        <f>'0.5Q 8-16'!GR97</f>
        <v>-1.2180568235324146E-9</v>
      </c>
      <c r="Y97" s="1">
        <f>'0.5Q 8-16'!GS97</f>
        <v>0</v>
      </c>
      <c r="Z97" s="1">
        <f>'0.5Q 8-16'!GT97</f>
        <v>10</v>
      </c>
      <c r="AA97" s="1">
        <f>'0.5Q 8-16'!GU97</f>
        <v>2.7695721028048445E-12</v>
      </c>
      <c r="AC97" s="4">
        <f t="shared" si="184"/>
        <v>-100</v>
      </c>
      <c r="AD97" s="4">
        <f t="shared" si="185"/>
        <v>-100</v>
      </c>
      <c r="AE97" s="4">
        <f t="shared" si="186"/>
        <v>-100</v>
      </c>
      <c r="AF97" s="1">
        <f t="shared" si="241"/>
        <v>100</v>
      </c>
      <c r="AG97" s="1">
        <f t="shared" si="242"/>
        <v>0</v>
      </c>
      <c r="AH97" s="1">
        <f t="shared" si="187"/>
        <v>3.3009999999999922</v>
      </c>
      <c r="AI97" s="1">
        <f t="shared" si="243"/>
        <v>0.49999999999999822</v>
      </c>
      <c r="AJ97" s="1">
        <f t="shared" si="244"/>
        <v>4.7833715074349645E-10</v>
      </c>
      <c r="AK97" s="1">
        <f t="shared" si="314"/>
        <v>-0.22415756013132335</v>
      </c>
      <c r="AL97" s="1">
        <f t="shared" si="315"/>
        <v>0.49999999999999822</v>
      </c>
      <c r="AM97" s="1">
        <f t="shared" si="188"/>
        <v>2.7695721028048445E-12</v>
      </c>
      <c r="AN97" s="1">
        <f t="shared" si="245"/>
        <v>1000.0000000019387</v>
      </c>
      <c r="AO97" s="1">
        <f t="shared" si="246"/>
        <v>513.50999999999817</v>
      </c>
      <c r="AP97" s="1">
        <f t="shared" si="247"/>
        <v>499.99999999999824</v>
      </c>
      <c r="AQ97" s="1">
        <f t="shared" si="248"/>
        <v>500</v>
      </c>
      <c r="AR97" s="1">
        <f t="shared" si="249"/>
        <v>3.6927628037397937E-13</v>
      </c>
      <c r="AS97" s="4">
        <f t="shared" si="316"/>
        <v>0</v>
      </c>
      <c r="AT97" s="1">
        <f t="shared" si="317"/>
        <v>-1.3847860514024222E-9</v>
      </c>
      <c r="AU97" s="4">
        <f t="shared" si="318"/>
        <v>0</v>
      </c>
      <c r="AV97" s="4">
        <f t="shared" si="189"/>
        <v>10</v>
      </c>
      <c r="AW97" s="4">
        <f t="shared" si="319"/>
        <v>2.9815286743431053E-12</v>
      </c>
      <c r="AX97" s="4">
        <f t="shared" si="190"/>
        <v>2.1195657153826073E-13</v>
      </c>
      <c r="AY97" s="4">
        <f t="shared" si="191"/>
        <v>-100</v>
      </c>
      <c r="AZ97" s="4">
        <f t="shared" si="192"/>
        <v>-100</v>
      </c>
      <c r="BA97" s="4">
        <f t="shared" si="193"/>
        <v>-100</v>
      </c>
      <c r="BB97" s="1">
        <f t="shared" si="250"/>
        <v>100</v>
      </c>
      <c r="BC97" s="1">
        <f t="shared" si="251"/>
        <v>0</v>
      </c>
      <c r="BD97" s="1">
        <f t="shared" si="194"/>
        <v>3.3009999999999922</v>
      </c>
      <c r="BE97" s="1">
        <f t="shared" si="252"/>
        <v>0.49999999999999822</v>
      </c>
      <c r="BF97" s="1">
        <f t="shared" si="253"/>
        <v>5.1494450334077805E-10</v>
      </c>
      <c r="BG97" s="1">
        <f t="shared" si="320"/>
        <v>-0.2163506246904674</v>
      </c>
      <c r="BH97" s="1">
        <f t="shared" si="321"/>
        <v>0.49999999999999822</v>
      </c>
      <c r="BI97" s="1">
        <f t="shared" si="195"/>
        <v>2.9815286743431053E-12</v>
      </c>
      <c r="BJ97" s="1">
        <f t="shared" si="254"/>
        <v>1000.0000000020869</v>
      </c>
      <c r="BK97" s="1">
        <f t="shared" si="255"/>
        <v>513.50999999999817</v>
      </c>
      <c r="BL97" s="1">
        <f t="shared" si="256"/>
        <v>499.99999999999824</v>
      </c>
      <c r="BM97" s="1">
        <f t="shared" si="257"/>
        <v>500</v>
      </c>
      <c r="BN97" s="1">
        <f t="shared" si="258"/>
        <v>3.9753715657908067E-13</v>
      </c>
      <c r="BO97" s="4">
        <f t="shared" si="322"/>
        <v>0</v>
      </c>
      <c r="BP97" s="1">
        <f t="shared" si="323"/>
        <v>-1.4907643371715527E-9</v>
      </c>
      <c r="BQ97" s="4">
        <f t="shared" si="324"/>
        <v>0</v>
      </c>
      <c r="BR97" s="4">
        <f t="shared" si="196"/>
        <v>10</v>
      </c>
      <c r="BS97" s="4">
        <f t="shared" si="325"/>
        <v>3.1021464590351404E-12</v>
      </c>
      <c r="BT97" s="4">
        <f t="shared" si="197"/>
        <v>1.2061778469203512E-13</v>
      </c>
      <c r="BU97" s="4">
        <f t="shared" si="198"/>
        <v>-100</v>
      </c>
      <c r="BV97" s="4">
        <f t="shared" si="199"/>
        <v>-100</v>
      </c>
      <c r="BW97" s="4">
        <f t="shared" si="200"/>
        <v>-100</v>
      </c>
      <c r="BX97" s="1">
        <f t="shared" si="259"/>
        <v>100</v>
      </c>
      <c r="BY97" s="1">
        <f t="shared" si="260"/>
        <v>0</v>
      </c>
      <c r="BZ97" s="1">
        <f t="shared" si="201"/>
        <v>3.3009999999999922</v>
      </c>
      <c r="CA97" s="1">
        <f t="shared" si="261"/>
        <v>0.49999999999999822</v>
      </c>
      <c r="CB97" s="1">
        <f t="shared" si="262"/>
        <v>5.3577659050693277E-10</v>
      </c>
      <c r="CC97" s="1">
        <f t="shared" si="326"/>
        <v>-0.21255344363318773</v>
      </c>
      <c r="CD97" s="1">
        <f t="shared" si="327"/>
        <v>0.49999999999999822</v>
      </c>
      <c r="CE97" s="1">
        <f t="shared" si="202"/>
        <v>3.1021464590351404E-12</v>
      </c>
      <c r="CF97" s="1">
        <f t="shared" si="263"/>
        <v>1000.0000000021716</v>
      </c>
      <c r="CG97" s="1">
        <f t="shared" si="264"/>
        <v>513.50999999999817</v>
      </c>
      <c r="CH97" s="1">
        <f t="shared" si="265"/>
        <v>499.99999999999824</v>
      </c>
      <c r="CI97" s="1">
        <f t="shared" si="266"/>
        <v>500</v>
      </c>
      <c r="CJ97" s="1">
        <f t="shared" si="267"/>
        <v>4.1361952787135205E-13</v>
      </c>
      <c r="CK97" s="4">
        <f t="shared" si="328"/>
        <v>0</v>
      </c>
      <c r="CL97" s="1">
        <f t="shared" si="329"/>
        <v>-1.5510732295175703E-9</v>
      </c>
      <c r="CM97" s="4">
        <f t="shared" si="330"/>
        <v>0</v>
      </c>
      <c r="CN97" s="4">
        <f t="shared" si="203"/>
        <v>10</v>
      </c>
      <c r="CO97" s="4">
        <f t="shared" si="331"/>
        <v>3.9294195660589092E-12</v>
      </c>
      <c r="CP97" s="4">
        <f t="shared" si="204"/>
        <v>8.2727310702376884E-13</v>
      </c>
      <c r="CQ97" s="4">
        <f t="shared" si="205"/>
        <v>-100</v>
      </c>
      <c r="CR97" s="4">
        <f t="shared" si="206"/>
        <v>-100</v>
      </c>
      <c r="CS97" s="4">
        <f t="shared" si="207"/>
        <v>-100</v>
      </c>
      <c r="CT97" s="1">
        <f t="shared" si="268"/>
        <v>100</v>
      </c>
      <c r="CU97" s="1">
        <f t="shared" si="269"/>
        <v>0</v>
      </c>
      <c r="CV97" s="1">
        <f t="shared" si="208"/>
        <v>3.3009999999999922</v>
      </c>
      <c r="CW97" s="1">
        <f t="shared" si="270"/>
        <v>0.49999999999999822</v>
      </c>
      <c r="CX97" s="1">
        <f t="shared" si="271"/>
        <v>6.7865622902571852E-10</v>
      </c>
      <c r="CY97" s="1">
        <f t="shared" si="332"/>
        <v>-0.21970997456110952</v>
      </c>
      <c r="CZ97" s="1">
        <f t="shared" si="333"/>
        <v>0.49999999999999822</v>
      </c>
      <c r="DA97" s="1">
        <f t="shared" si="209"/>
        <v>3.9294195660589092E-12</v>
      </c>
      <c r="DB97" s="1">
        <f t="shared" si="272"/>
        <v>1000.0000000027507</v>
      </c>
      <c r="DC97" s="1">
        <f t="shared" si="273"/>
        <v>513.50999999999817</v>
      </c>
      <c r="DD97" s="1">
        <f t="shared" si="274"/>
        <v>499.99999999999824</v>
      </c>
      <c r="DE97" s="1">
        <f t="shared" si="275"/>
        <v>500</v>
      </c>
      <c r="DF97" s="1">
        <f t="shared" si="276"/>
        <v>5.2392260880785475E-13</v>
      </c>
      <c r="DG97" s="4">
        <f t="shared" si="334"/>
        <v>0</v>
      </c>
      <c r="DH97" s="1">
        <f t="shared" si="335"/>
        <v>-1.9647097830294545E-9</v>
      </c>
      <c r="DI97" s="4">
        <f t="shared" si="336"/>
        <v>0</v>
      </c>
      <c r="DJ97" s="4">
        <f t="shared" si="210"/>
        <v>10</v>
      </c>
      <c r="DK97" s="4">
        <f t="shared" si="337"/>
        <v>4.3999175996283688E-12</v>
      </c>
      <c r="DL97" s="4">
        <f t="shared" si="211"/>
        <v>4.7049803356945961E-13</v>
      </c>
      <c r="DM97" s="4">
        <f t="shared" si="212"/>
        <v>-100</v>
      </c>
      <c r="DN97" s="4">
        <f t="shared" si="213"/>
        <v>-100</v>
      </c>
      <c r="DO97" s="4">
        <f t="shared" si="214"/>
        <v>-100</v>
      </c>
      <c r="DP97" s="1">
        <f t="shared" si="277"/>
        <v>100</v>
      </c>
      <c r="DQ97" s="1">
        <f t="shared" si="278"/>
        <v>0</v>
      </c>
      <c r="DR97" s="1">
        <f t="shared" si="215"/>
        <v>3.3009999999999922</v>
      </c>
      <c r="DS97" s="1">
        <f t="shared" si="279"/>
        <v>0.49999999999999822</v>
      </c>
      <c r="DT97" s="1">
        <f t="shared" si="280"/>
        <v>7.5991668387363872E-10</v>
      </c>
      <c r="DU97" s="1">
        <f t="shared" si="338"/>
        <v>-0.21283731875751538</v>
      </c>
      <c r="DV97" s="1">
        <f t="shared" si="339"/>
        <v>0.49999999999999822</v>
      </c>
      <c r="DW97" s="1">
        <f t="shared" si="216"/>
        <v>4.3999175996283688E-12</v>
      </c>
      <c r="DX97" s="1">
        <f t="shared" si="281"/>
        <v>1000.00000000308</v>
      </c>
      <c r="DY97" s="1">
        <f t="shared" si="282"/>
        <v>513.50999999999817</v>
      </c>
      <c r="DZ97" s="1">
        <f t="shared" si="283"/>
        <v>499.99999999999824</v>
      </c>
      <c r="EA97" s="1">
        <f t="shared" si="284"/>
        <v>500</v>
      </c>
      <c r="EB97" s="1">
        <f t="shared" si="285"/>
        <v>5.8665567995044925E-13</v>
      </c>
      <c r="EC97" s="4">
        <f t="shared" si="340"/>
        <v>0</v>
      </c>
      <c r="ED97" s="1">
        <f t="shared" si="341"/>
        <v>-2.1999587998141846E-9</v>
      </c>
      <c r="EE97" s="4">
        <f t="shared" si="342"/>
        <v>0</v>
      </c>
      <c r="EF97" s="4">
        <f t="shared" si="217"/>
        <v>10</v>
      </c>
      <c r="EG97" s="4">
        <f t="shared" si="343"/>
        <v>4.6606522736584981E-12</v>
      </c>
      <c r="EH97" s="4">
        <f t="shared" si="218"/>
        <v>2.6073467403012923E-13</v>
      </c>
      <c r="EI97" s="4">
        <f t="shared" si="219"/>
        <v>-100</v>
      </c>
      <c r="EJ97" s="4">
        <f t="shared" si="220"/>
        <v>-100</v>
      </c>
      <c r="EK97" s="4">
        <f t="shared" si="221"/>
        <v>-100</v>
      </c>
      <c r="EL97" s="1">
        <f t="shared" si="286"/>
        <v>100</v>
      </c>
      <c r="EM97" s="1">
        <f t="shared" si="287"/>
        <v>0</v>
      </c>
      <c r="EN97" s="1">
        <f t="shared" si="222"/>
        <v>3.3009999999999922</v>
      </c>
      <c r="EO97" s="1">
        <f t="shared" si="288"/>
        <v>0.49999999999999822</v>
      </c>
      <c r="EP97" s="1">
        <f t="shared" si="289"/>
        <v>8.049485792156302E-10</v>
      </c>
      <c r="EQ97" s="1">
        <f t="shared" si="344"/>
        <v>-0.2113601495894081</v>
      </c>
      <c r="ER97" s="1">
        <f t="shared" si="345"/>
        <v>0.49999999999999822</v>
      </c>
      <c r="ES97" s="1">
        <f t="shared" si="223"/>
        <v>4.6606522736584981E-12</v>
      </c>
      <c r="ET97" s="1">
        <f t="shared" si="290"/>
        <v>1000.0000000032625</v>
      </c>
      <c r="EU97" s="1">
        <f t="shared" si="291"/>
        <v>513.50999999999817</v>
      </c>
      <c r="EV97" s="1">
        <f t="shared" si="292"/>
        <v>499.99999999999824</v>
      </c>
      <c r="EW97" s="1">
        <f t="shared" si="293"/>
        <v>500</v>
      </c>
      <c r="EX97" s="1">
        <f t="shared" si="294"/>
        <v>6.2142030315446656E-13</v>
      </c>
      <c r="EY97" s="4">
        <f t="shared" si="346"/>
        <v>0</v>
      </c>
      <c r="EZ97" s="1">
        <f t="shared" si="347"/>
        <v>-2.3303261368292491E-9</v>
      </c>
      <c r="FA97" s="4">
        <f t="shared" si="348"/>
        <v>0</v>
      </c>
      <c r="FB97" s="4">
        <f t="shared" si="224"/>
        <v>10</v>
      </c>
      <c r="FC97" s="4">
        <f t="shared" si="349"/>
        <v>4.8420539693667839E-12</v>
      </c>
      <c r="FD97" s="4">
        <f t="shared" si="225"/>
        <v>1.8140169570828586E-13</v>
      </c>
      <c r="FE97" s="4">
        <f t="shared" si="226"/>
        <v>-100</v>
      </c>
      <c r="FF97" s="4">
        <f t="shared" si="227"/>
        <v>-100</v>
      </c>
      <c r="FG97" s="4">
        <f t="shared" si="228"/>
        <v>-100</v>
      </c>
      <c r="FH97" s="1">
        <f t="shared" si="295"/>
        <v>100</v>
      </c>
      <c r="FI97" s="1">
        <f t="shared" si="296"/>
        <v>0</v>
      </c>
      <c r="FJ97" s="1">
        <f t="shared" si="229"/>
        <v>3.3009999999999922</v>
      </c>
      <c r="FK97" s="1">
        <f t="shared" si="297"/>
        <v>0.49999999999999822</v>
      </c>
      <c r="FL97" s="1">
        <f t="shared" si="298"/>
        <v>8.3627875118597304E-10</v>
      </c>
      <c r="FM97" s="1">
        <f t="shared" si="350"/>
        <v>-0.20728499454514798</v>
      </c>
      <c r="FN97" s="1">
        <f t="shared" si="351"/>
        <v>0.49999999999999822</v>
      </c>
      <c r="FO97" s="1">
        <f t="shared" si="230"/>
        <v>4.8420539693667839E-12</v>
      </c>
      <c r="FP97" s="1">
        <f t="shared" si="299"/>
        <v>1000.0000000033895</v>
      </c>
      <c r="FQ97" s="1">
        <f t="shared" si="300"/>
        <v>513.50999999999817</v>
      </c>
      <c r="FR97" s="1">
        <f t="shared" si="301"/>
        <v>499.99999999999824</v>
      </c>
      <c r="FS97" s="1">
        <f t="shared" si="302"/>
        <v>500</v>
      </c>
      <c r="FT97" s="1">
        <f t="shared" si="303"/>
        <v>6.4560719591557117E-13</v>
      </c>
      <c r="FU97" s="4">
        <f t="shared" si="352"/>
        <v>0</v>
      </c>
      <c r="FV97" s="1">
        <f t="shared" si="353"/>
        <v>-2.421026984683392E-9</v>
      </c>
      <c r="FW97" s="4">
        <f t="shared" si="354"/>
        <v>0</v>
      </c>
      <c r="FX97" s="4">
        <f t="shared" si="231"/>
        <v>10</v>
      </c>
      <c r="FY97" s="4">
        <f t="shared" si="355"/>
        <v>4.9457727304275761E-12</v>
      </c>
      <c r="FZ97" s="4">
        <f t="shared" si="232"/>
        <v>1.0371876106079215E-13</v>
      </c>
      <c r="GA97" s="4">
        <f t="shared" si="233"/>
        <v>-100</v>
      </c>
      <c r="GB97" s="4">
        <f t="shared" si="234"/>
        <v>-100</v>
      </c>
      <c r="GC97" s="4">
        <f t="shared" si="235"/>
        <v>-100</v>
      </c>
      <c r="GD97" s="1">
        <f t="shared" si="304"/>
        <v>100</v>
      </c>
      <c r="GE97" s="1">
        <f t="shared" si="305"/>
        <v>0</v>
      </c>
      <c r="GF97" s="1">
        <f t="shared" si="236"/>
        <v>3.3009999999999922</v>
      </c>
      <c r="GG97" s="1">
        <f t="shared" si="306"/>
        <v>0.49999999999999822</v>
      </c>
      <c r="GH97" s="1">
        <f t="shared" si="307"/>
        <v>8.5419218142099767E-10</v>
      </c>
      <c r="GI97" s="1">
        <f t="shared" si="356"/>
        <v>-0.20544375508478901</v>
      </c>
      <c r="GJ97" s="1">
        <f t="shared" si="357"/>
        <v>0.49999999999999822</v>
      </c>
      <c r="GK97" s="1">
        <f t="shared" si="237"/>
        <v>4.9457727304275761E-12</v>
      </c>
      <c r="GL97" s="1">
        <f t="shared" si="308"/>
        <v>1000.0000000034621</v>
      </c>
      <c r="GM97" s="1">
        <f t="shared" si="309"/>
        <v>513.50999999999817</v>
      </c>
      <c r="GN97" s="1">
        <f t="shared" si="310"/>
        <v>499.99999999999824</v>
      </c>
      <c r="GO97" s="1">
        <f t="shared" si="311"/>
        <v>500</v>
      </c>
      <c r="GP97" s="1">
        <f t="shared" si="312"/>
        <v>6.5943636405701027E-13</v>
      </c>
      <c r="GQ97" s="4">
        <f t="shared" si="358"/>
        <v>0</v>
      </c>
      <c r="GR97" s="1">
        <f t="shared" si="359"/>
        <v>-2.4728863652137881E-9</v>
      </c>
      <c r="GS97" s="4">
        <f t="shared" si="360"/>
        <v>0</v>
      </c>
      <c r="GT97" s="4">
        <f t="shared" si="238"/>
        <v>10</v>
      </c>
      <c r="GU97" s="4">
        <f t="shared" si="361"/>
        <v>5.0236602581105646E-12</v>
      </c>
      <c r="GV97" s="4">
        <f t="shared" si="239"/>
        <v>7.7887527682988559E-14</v>
      </c>
      <c r="GW97" s="4">
        <v>110</v>
      </c>
      <c r="GX97" s="4"/>
      <c r="GY97" s="4"/>
      <c r="GZ97" s="4"/>
      <c r="HA97" s="4"/>
      <c r="HB97" s="4"/>
      <c r="HC97" s="4"/>
      <c r="HD97" s="4"/>
      <c r="HE97" s="4"/>
      <c r="HT97" s="3"/>
    </row>
    <row r="98" spans="1:228">
      <c r="A98" s="1">
        <v>80</v>
      </c>
      <c r="B98" s="1">
        <f t="shared" si="182"/>
        <v>100</v>
      </c>
      <c r="C98" s="1">
        <v>0</v>
      </c>
      <c r="D98" s="1">
        <f t="shared" si="183"/>
        <v>-100</v>
      </c>
      <c r="E98" s="1">
        <f t="shared" si="313"/>
        <v>105</v>
      </c>
      <c r="F98" s="1">
        <f t="shared" si="240"/>
        <v>3.3259999999999921</v>
      </c>
      <c r="G98" s="1">
        <f>'0.5Q 8-16'!GA98</f>
        <v>-100</v>
      </c>
      <c r="H98" s="1">
        <f>'0.5Q 8-16'!GB98</f>
        <v>-100</v>
      </c>
      <c r="I98" s="1">
        <f>'0.5Q 8-16'!GC98</f>
        <v>-100</v>
      </c>
      <c r="J98" s="1">
        <f>'0.5Q 8-16'!GD98</f>
        <v>100</v>
      </c>
      <c r="K98" s="1">
        <f>'0.5Q 8-16'!GE98</f>
        <v>0</v>
      </c>
      <c r="L98" s="1">
        <f>'0.5Q 8-16'!GF98</f>
        <v>3.3259999999999921</v>
      </c>
      <c r="M98" s="1">
        <f>'0.5Q 8-16'!GG98</f>
        <v>0.49999999999999822</v>
      </c>
      <c r="N98" s="1">
        <f>'0.5Q 8-16'!GH98</f>
        <v>2.5244701005853152E-10</v>
      </c>
      <c r="O98" s="1">
        <f>'0.5Q 8-16'!GI98</f>
        <v>-0.23200285612906291</v>
      </c>
      <c r="P98" s="1">
        <f>'0.5Q 8-16'!GJ98</f>
        <v>0.49999999999999822</v>
      </c>
      <c r="Q98" s="1">
        <f>'0.5Q 8-16'!GK98</f>
        <v>1.4616681882388974E-12</v>
      </c>
      <c r="R98" s="1">
        <f>'0.5Q 8-16'!GL98</f>
        <v>1000.0000000010232</v>
      </c>
      <c r="S98" s="1">
        <f>'0.5Q 8-16'!GM98</f>
        <v>513.50999999999817</v>
      </c>
      <c r="T98" s="1">
        <f>'0.5Q 8-16'!GN98</f>
        <v>499.99999999999824</v>
      </c>
      <c r="U98" s="1">
        <f>'0.5Q 8-16'!GO98</f>
        <v>500</v>
      </c>
      <c r="V98" s="1">
        <f>'0.5Q 8-16'!GP98</f>
        <v>1.9488909176518633E-13</v>
      </c>
      <c r="W98" s="1">
        <f>'0.5Q 8-16'!GQ98</f>
        <v>0</v>
      </c>
      <c r="X98" s="1">
        <f>'0.5Q 8-16'!GR98</f>
        <v>-7.3083409411944865E-10</v>
      </c>
      <c r="Y98" s="1">
        <f>'0.5Q 8-16'!GS98</f>
        <v>0</v>
      </c>
      <c r="Z98" s="1">
        <f>'0.5Q 8-16'!GT98</f>
        <v>10</v>
      </c>
      <c r="AA98" s="1">
        <f>'0.5Q 8-16'!GU98</f>
        <v>1.6617432616829067E-12</v>
      </c>
      <c r="AC98" s="4">
        <f t="shared" si="184"/>
        <v>-100</v>
      </c>
      <c r="AD98" s="4">
        <f t="shared" si="185"/>
        <v>-100</v>
      </c>
      <c r="AE98" s="4">
        <f t="shared" si="186"/>
        <v>-100</v>
      </c>
      <c r="AF98" s="1">
        <f t="shared" si="241"/>
        <v>100</v>
      </c>
      <c r="AG98" s="1">
        <f t="shared" si="242"/>
        <v>0</v>
      </c>
      <c r="AH98" s="1">
        <f t="shared" si="187"/>
        <v>3.3259999999999921</v>
      </c>
      <c r="AI98" s="1">
        <f t="shared" si="243"/>
        <v>0.49999999999999822</v>
      </c>
      <c r="AJ98" s="1">
        <f t="shared" si="244"/>
        <v>2.8700229044609784E-10</v>
      </c>
      <c r="AK98" s="1">
        <f t="shared" si="314"/>
        <v>-0.22415756013132335</v>
      </c>
      <c r="AL98" s="1">
        <f t="shared" si="315"/>
        <v>0.49999999999999822</v>
      </c>
      <c r="AM98" s="1">
        <f t="shared" si="188"/>
        <v>1.6617432616829067E-12</v>
      </c>
      <c r="AN98" s="1">
        <f t="shared" si="245"/>
        <v>1000.0000000011632</v>
      </c>
      <c r="AO98" s="1">
        <f t="shared" si="246"/>
        <v>513.50999999999817</v>
      </c>
      <c r="AP98" s="1">
        <f t="shared" si="247"/>
        <v>499.99999999999824</v>
      </c>
      <c r="AQ98" s="1">
        <f t="shared" si="248"/>
        <v>500</v>
      </c>
      <c r="AR98" s="1">
        <f t="shared" si="249"/>
        <v>2.2156576822438757E-13</v>
      </c>
      <c r="AS98" s="4">
        <f t="shared" si="316"/>
        <v>0</v>
      </c>
      <c r="AT98" s="1">
        <f t="shared" si="317"/>
        <v>-8.3087163084145337E-10</v>
      </c>
      <c r="AU98" s="4">
        <f t="shared" si="318"/>
        <v>0</v>
      </c>
      <c r="AV98" s="4">
        <f t="shared" si="189"/>
        <v>10</v>
      </c>
      <c r="AW98" s="4">
        <f t="shared" si="319"/>
        <v>1.788917204605863E-12</v>
      </c>
      <c r="AX98" s="4">
        <f t="shared" si="190"/>
        <v>1.2717394292295632E-13</v>
      </c>
      <c r="AY98" s="4">
        <f t="shared" si="191"/>
        <v>-100</v>
      </c>
      <c r="AZ98" s="4">
        <f t="shared" si="192"/>
        <v>-100</v>
      </c>
      <c r="BA98" s="4">
        <f t="shared" si="193"/>
        <v>-100</v>
      </c>
      <c r="BB98" s="1">
        <f t="shared" si="250"/>
        <v>100</v>
      </c>
      <c r="BC98" s="1">
        <f t="shared" si="251"/>
        <v>0</v>
      </c>
      <c r="BD98" s="1">
        <f t="shared" si="194"/>
        <v>3.3259999999999921</v>
      </c>
      <c r="BE98" s="1">
        <f t="shared" si="252"/>
        <v>0.49999999999999822</v>
      </c>
      <c r="BF98" s="1">
        <f t="shared" si="253"/>
        <v>3.0896670200446692E-10</v>
      </c>
      <c r="BG98" s="1">
        <f t="shared" si="320"/>
        <v>-0.2163506246904674</v>
      </c>
      <c r="BH98" s="1">
        <f t="shared" si="321"/>
        <v>0.49999999999999822</v>
      </c>
      <c r="BI98" s="1">
        <f t="shared" si="195"/>
        <v>1.788917204605863E-12</v>
      </c>
      <c r="BJ98" s="1">
        <f t="shared" si="254"/>
        <v>1000.0000000012524</v>
      </c>
      <c r="BK98" s="1">
        <f t="shared" si="255"/>
        <v>513.50999999999817</v>
      </c>
      <c r="BL98" s="1">
        <f t="shared" si="256"/>
        <v>499.99999999999824</v>
      </c>
      <c r="BM98" s="1">
        <f t="shared" si="257"/>
        <v>500</v>
      </c>
      <c r="BN98" s="1">
        <f t="shared" si="258"/>
        <v>2.3852229394744847E-13</v>
      </c>
      <c r="BO98" s="4">
        <f t="shared" si="322"/>
        <v>0</v>
      </c>
      <c r="BP98" s="1">
        <f t="shared" si="323"/>
        <v>-8.9445860230293152E-10</v>
      </c>
      <c r="BQ98" s="4">
        <f t="shared" si="324"/>
        <v>0</v>
      </c>
      <c r="BR98" s="4">
        <f t="shared" si="196"/>
        <v>10</v>
      </c>
      <c r="BS98" s="4">
        <f t="shared" si="325"/>
        <v>1.8612878754210842E-12</v>
      </c>
      <c r="BT98" s="4">
        <f t="shared" si="197"/>
        <v>7.2370670815221195E-14</v>
      </c>
      <c r="BU98" s="4">
        <f t="shared" si="198"/>
        <v>-100</v>
      </c>
      <c r="BV98" s="4">
        <f t="shared" si="199"/>
        <v>-100</v>
      </c>
      <c r="BW98" s="4">
        <f t="shared" si="200"/>
        <v>-100</v>
      </c>
      <c r="BX98" s="1">
        <f t="shared" si="259"/>
        <v>100</v>
      </c>
      <c r="BY98" s="1">
        <f t="shared" si="260"/>
        <v>0</v>
      </c>
      <c r="BZ98" s="1">
        <f t="shared" si="201"/>
        <v>3.3259999999999921</v>
      </c>
      <c r="CA98" s="1">
        <f t="shared" si="261"/>
        <v>0.49999999999999822</v>
      </c>
      <c r="CB98" s="1">
        <f t="shared" si="262"/>
        <v>3.2146595430415959E-10</v>
      </c>
      <c r="CC98" s="1">
        <f t="shared" si="326"/>
        <v>-0.21255344363318773</v>
      </c>
      <c r="CD98" s="1">
        <f t="shared" si="327"/>
        <v>0.49999999999999822</v>
      </c>
      <c r="CE98" s="1">
        <f t="shared" si="202"/>
        <v>1.8612878754210842E-12</v>
      </c>
      <c r="CF98" s="1">
        <f t="shared" si="263"/>
        <v>1000.000000001303</v>
      </c>
      <c r="CG98" s="1">
        <f t="shared" si="264"/>
        <v>513.50999999999817</v>
      </c>
      <c r="CH98" s="1">
        <f t="shared" si="265"/>
        <v>499.99999999999824</v>
      </c>
      <c r="CI98" s="1">
        <f t="shared" si="266"/>
        <v>500</v>
      </c>
      <c r="CJ98" s="1">
        <f t="shared" si="267"/>
        <v>2.4817171672281122E-13</v>
      </c>
      <c r="CK98" s="4">
        <f t="shared" si="328"/>
        <v>0</v>
      </c>
      <c r="CL98" s="1">
        <f t="shared" si="329"/>
        <v>-9.3064393771054209E-10</v>
      </c>
      <c r="CM98" s="4">
        <f t="shared" si="330"/>
        <v>0</v>
      </c>
      <c r="CN98" s="4">
        <f t="shared" si="203"/>
        <v>10</v>
      </c>
      <c r="CO98" s="4">
        <f t="shared" si="331"/>
        <v>2.3576517396353453E-12</v>
      </c>
      <c r="CP98" s="4">
        <f t="shared" si="204"/>
        <v>4.9636386421426106E-13</v>
      </c>
      <c r="CQ98" s="4">
        <f t="shared" si="205"/>
        <v>-100</v>
      </c>
      <c r="CR98" s="4">
        <f t="shared" si="206"/>
        <v>-100</v>
      </c>
      <c r="CS98" s="4">
        <f t="shared" si="207"/>
        <v>-100</v>
      </c>
      <c r="CT98" s="1">
        <f t="shared" si="268"/>
        <v>100</v>
      </c>
      <c r="CU98" s="1">
        <f t="shared" si="269"/>
        <v>0</v>
      </c>
      <c r="CV98" s="1">
        <f t="shared" si="208"/>
        <v>3.3259999999999921</v>
      </c>
      <c r="CW98" s="1">
        <f t="shared" si="270"/>
        <v>0.49999999999999822</v>
      </c>
      <c r="CX98" s="1">
        <f t="shared" si="271"/>
        <v>4.0719373741543109E-10</v>
      </c>
      <c r="CY98" s="1">
        <f t="shared" si="332"/>
        <v>-0.21970997456110952</v>
      </c>
      <c r="CZ98" s="1">
        <f t="shared" si="333"/>
        <v>0.49999999999999822</v>
      </c>
      <c r="DA98" s="1">
        <f t="shared" si="209"/>
        <v>2.3576517396353453E-12</v>
      </c>
      <c r="DB98" s="1">
        <f t="shared" si="272"/>
        <v>1000.0000000016505</v>
      </c>
      <c r="DC98" s="1">
        <f t="shared" si="273"/>
        <v>513.50999999999817</v>
      </c>
      <c r="DD98" s="1">
        <f t="shared" si="274"/>
        <v>499.99999999999824</v>
      </c>
      <c r="DE98" s="1">
        <f t="shared" si="275"/>
        <v>500</v>
      </c>
      <c r="DF98" s="1">
        <f t="shared" si="276"/>
        <v>3.1435356528471278E-13</v>
      </c>
      <c r="DG98" s="4">
        <f t="shared" si="334"/>
        <v>0</v>
      </c>
      <c r="DH98" s="1">
        <f t="shared" si="335"/>
        <v>-1.1788258698176726E-9</v>
      </c>
      <c r="DI98" s="4">
        <f t="shared" si="336"/>
        <v>0</v>
      </c>
      <c r="DJ98" s="4">
        <f t="shared" si="210"/>
        <v>10</v>
      </c>
      <c r="DK98" s="4">
        <f t="shared" si="337"/>
        <v>2.6399505597770214E-12</v>
      </c>
      <c r="DL98" s="4">
        <f t="shared" si="211"/>
        <v>2.8229882014167609E-13</v>
      </c>
      <c r="DM98" s="4">
        <f t="shared" si="212"/>
        <v>-100</v>
      </c>
      <c r="DN98" s="4">
        <f t="shared" si="213"/>
        <v>-100</v>
      </c>
      <c r="DO98" s="4">
        <f t="shared" si="214"/>
        <v>-100</v>
      </c>
      <c r="DP98" s="1">
        <f t="shared" si="277"/>
        <v>100</v>
      </c>
      <c r="DQ98" s="1">
        <f t="shared" si="278"/>
        <v>0</v>
      </c>
      <c r="DR98" s="1">
        <f t="shared" si="215"/>
        <v>3.3259999999999921</v>
      </c>
      <c r="DS98" s="1">
        <f t="shared" si="279"/>
        <v>0.49999999999999822</v>
      </c>
      <c r="DT98" s="1">
        <f t="shared" si="280"/>
        <v>4.559500103241832E-10</v>
      </c>
      <c r="DU98" s="1">
        <f t="shared" si="338"/>
        <v>-0.21283731875751538</v>
      </c>
      <c r="DV98" s="1">
        <f t="shared" si="339"/>
        <v>0.49999999999999822</v>
      </c>
      <c r="DW98" s="1">
        <f t="shared" si="216"/>
        <v>2.6399505597770214E-12</v>
      </c>
      <c r="DX98" s="1">
        <f t="shared" si="281"/>
        <v>1000.0000000018479</v>
      </c>
      <c r="DY98" s="1">
        <f t="shared" si="282"/>
        <v>513.50999999999817</v>
      </c>
      <c r="DZ98" s="1">
        <f t="shared" si="283"/>
        <v>499.99999999999824</v>
      </c>
      <c r="EA98" s="1">
        <f t="shared" si="284"/>
        <v>500</v>
      </c>
      <c r="EB98" s="1">
        <f t="shared" si="285"/>
        <v>3.519934079702695E-13</v>
      </c>
      <c r="EC98" s="4">
        <f t="shared" si="340"/>
        <v>0</v>
      </c>
      <c r="ED98" s="1">
        <f t="shared" si="341"/>
        <v>-1.3199752798885106E-9</v>
      </c>
      <c r="EE98" s="4">
        <f t="shared" si="342"/>
        <v>0</v>
      </c>
      <c r="EF98" s="4">
        <f t="shared" si="217"/>
        <v>10</v>
      </c>
      <c r="EG98" s="4">
        <f t="shared" si="343"/>
        <v>2.7963913641950986E-12</v>
      </c>
      <c r="EH98" s="4">
        <f t="shared" si="218"/>
        <v>1.5644080441807722E-13</v>
      </c>
      <c r="EI98" s="4">
        <f t="shared" si="219"/>
        <v>-100</v>
      </c>
      <c r="EJ98" s="4">
        <f t="shared" si="220"/>
        <v>-100</v>
      </c>
      <c r="EK98" s="4">
        <f t="shared" si="221"/>
        <v>-100</v>
      </c>
      <c r="EL98" s="1">
        <f t="shared" si="286"/>
        <v>100</v>
      </c>
      <c r="EM98" s="1">
        <f t="shared" si="287"/>
        <v>0</v>
      </c>
      <c r="EN98" s="1">
        <f t="shared" si="222"/>
        <v>3.3259999999999921</v>
      </c>
      <c r="EO98" s="1">
        <f t="shared" si="288"/>
        <v>0.49999999999999822</v>
      </c>
      <c r="EP98" s="1">
        <f t="shared" si="289"/>
        <v>4.8296914752937806E-10</v>
      </c>
      <c r="EQ98" s="1">
        <f t="shared" si="344"/>
        <v>-0.2113601495894081</v>
      </c>
      <c r="ER98" s="1">
        <f t="shared" si="345"/>
        <v>0.49999999999999822</v>
      </c>
      <c r="ES98" s="1">
        <f t="shared" si="223"/>
        <v>2.7963913641950986E-12</v>
      </c>
      <c r="ET98" s="1">
        <f t="shared" si="290"/>
        <v>1000.0000000019576</v>
      </c>
      <c r="EU98" s="1">
        <f t="shared" si="291"/>
        <v>513.50999999999817</v>
      </c>
      <c r="EV98" s="1">
        <f t="shared" si="292"/>
        <v>499.99999999999824</v>
      </c>
      <c r="EW98" s="1">
        <f t="shared" si="293"/>
        <v>500</v>
      </c>
      <c r="EX98" s="1">
        <f t="shared" si="294"/>
        <v>3.7285218189267987E-13</v>
      </c>
      <c r="EY98" s="4">
        <f t="shared" si="346"/>
        <v>0</v>
      </c>
      <c r="EZ98" s="1">
        <f t="shared" si="347"/>
        <v>-1.3981956820975493E-9</v>
      </c>
      <c r="FA98" s="4">
        <f t="shared" si="348"/>
        <v>0</v>
      </c>
      <c r="FB98" s="4">
        <f t="shared" si="224"/>
        <v>10</v>
      </c>
      <c r="FC98" s="4">
        <f t="shared" si="349"/>
        <v>2.9052323816200701E-12</v>
      </c>
      <c r="FD98" s="4">
        <f t="shared" si="225"/>
        <v>1.0884101742497152E-13</v>
      </c>
      <c r="FE98" s="4">
        <f t="shared" si="226"/>
        <v>-100</v>
      </c>
      <c r="FF98" s="4">
        <f t="shared" si="227"/>
        <v>-100</v>
      </c>
      <c r="FG98" s="4">
        <f t="shared" si="228"/>
        <v>-100</v>
      </c>
      <c r="FH98" s="1">
        <f t="shared" si="295"/>
        <v>100</v>
      </c>
      <c r="FI98" s="1">
        <f t="shared" si="296"/>
        <v>0</v>
      </c>
      <c r="FJ98" s="1">
        <f t="shared" si="229"/>
        <v>3.3259999999999921</v>
      </c>
      <c r="FK98" s="1">
        <f t="shared" si="297"/>
        <v>0.49999999999999822</v>
      </c>
      <c r="FL98" s="1">
        <f t="shared" si="298"/>
        <v>5.0176725071158385E-10</v>
      </c>
      <c r="FM98" s="1">
        <f t="shared" si="350"/>
        <v>-0.20728499454514798</v>
      </c>
      <c r="FN98" s="1">
        <f t="shared" si="351"/>
        <v>0.49999999999999822</v>
      </c>
      <c r="FO98" s="1">
        <f t="shared" si="230"/>
        <v>2.9052323816200701E-12</v>
      </c>
      <c r="FP98" s="1">
        <f t="shared" si="299"/>
        <v>1000.0000000020337</v>
      </c>
      <c r="FQ98" s="1">
        <f t="shared" si="300"/>
        <v>513.50999999999817</v>
      </c>
      <c r="FR98" s="1">
        <f t="shared" si="301"/>
        <v>499.99999999999824</v>
      </c>
      <c r="FS98" s="1">
        <f t="shared" si="302"/>
        <v>500</v>
      </c>
      <c r="FT98" s="1">
        <f t="shared" si="303"/>
        <v>3.8736431754934274E-13</v>
      </c>
      <c r="FU98" s="4">
        <f t="shared" si="352"/>
        <v>0</v>
      </c>
      <c r="FV98" s="1">
        <f t="shared" si="353"/>
        <v>-1.4526161908100351E-9</v>
      </c>
      <c r="FW98" s="4">
        <f t="shared" si="354"/>
        <v>0</v>
      </c>
      <c r="FX98" s="4">
        <f t="shared" si="231"/>
        <v>10</v>
      </c>
      <c r="FY98" s="4">
        <f t="shared" si="355"/>
        <v>2.9674636382565456E-12</v>
      </c>
      <c r="FZ98" s="4">
        <f t="shared" si="232"/>
        <v>6.223125663647545E-14</v>
      </c>
      <c r="GA98" s="4">
        <f t="shared" si="233"/>
        <v>-100</v>
      </c>
      <c r="GB98" s="4">
        <f t="shared" si="234"/>
        <v>-100</v>
      </c>
      <c r="GC98" s="4">
        <f t="shared" si="235"/>
        <v>-100</v>
      </c>
      <c r="GD98" s="1">
        <f t="shared" si="304"/>
        <v>100</v>
      </c>
      <c r="GE98" s="1">
        <f t="shared" si="305"/>
        <v>0</v>
      </c>
      <c r="GF98" s="1">
        <f t="shared" si="236"/>
        <v>3.3259999999999921</v>
      </c>
      <c r="GG98" s="1">
        <f t="shared" si="306"/>
        <v>0.49999999999999822</v>
      </c>
      <c r="GH98" s="1">
        <f t="shared" si="307"/>
        <v>5.1251530885259854E-10</v>
      </c>
      <c r="GI98" s="1">
        <f t="shared" si="356"/>
        <v>-0.20544375508478901</v>
      </c>
      <c r="GJ98" s="1">
        <f t="shared" si="357"/>
        <v>0.49999999999999822</v>
      </c>
      <c r="GK98" s="1">
        <f t="shared" si="237"/>
        <v>2.9674636382565456E-12</v>
      </c>
      <c r="GL98" s="1">
        <f t="shared" si="308"/>
        <v>1000.0000000020772</v>
      </c>
      <c r="GM98" s="1">
        <f t="shared" si="309"/>
        <v>513.50999999999817</v>
      </c>
      <c r="GN98" s="1">
        <f t="shared" si="310"/>
        <v>499.99999999999824</v>
      </c>
      <c r="GO98" s="1">
        <f t="shared" si="311"/>
        <v>500</v>
      </c>
      <c r="GP98" s="1">
        <f t="shared" si="312"/>
        <v>3.9566181843420612E-13</v>
      </c>
      <c r="GQ98" s="4">
        <f t="shared" si="358"/>
        <v>0</v>
      </c>
      <c r="GR98" s="1">
        <f t="shared" si="359"/>
        <v>-1.4837318191282729E-9</v>
      </c>
      <c r="GS98" s="4">
        <f t="shared" si="360"/>
        <v>0</v>
      </c>
      <c r="GT98" s="4">
        <f t="shared" si="238"/>
        <v>10</v>
      </c>
      <c r="GU98" s="4">
        <f t="shared" si="361"/>
        <v>3.0141961548663387E-12</v>
      </c>
      <c r="GV98" s="4">
        <f t="shared" si="239"/>
        <v>4.6732516609793135E-14</v>
      </c>
      <c r="GW98" s="4">
        <v>105</v>
      </c>
      <c r="GX98" s="4"/>
      <c r="GY98" s="4"/>
      <c r="GZ98" s="4"/>
      <c r="HA98" s="4"/>
      <c r="HB98" s="4"/>
      <c r="HC98" s="4"/>
      <c r="HD98" s="4"/>
      <c r="HE98" s="4"/>
      <c r="HT98" s="3"/>
    </row>
    <row r="99" spans="1:228">
      <c r="A99" s="1">
        <v>81</v>
      </c>
      <c r="B99" s="1">
        <f t="shared" si="182"/>
        <v>100</v>
      </c>
      <c r="C99" s="1">
        <v>0</v>
      </c>
      <c r="D99" s="1">
        <f t="shared" si="183"/>
        <v>-100</v>
      </c>
      <c r="E99" s="1">
        <f t="shared" si="313"/>
        <v>100</v>
      </c>
      <c r="F99" s="1">
        <f t="shared" si="240"/>
        <v>3.350999999999992</v>
      </c>
      <c r="G99" s="1">
        <f>'0.5Q 8-16'!GA99</f>
        <v>-100</v>
      </c>
      <c r="H99" s="1">
        <f>'0.5Q 8-16'!GB99</f>
        <v>-100</v>
      </c>
      <c r="I99" s="1">
        <f>'0.5Q 8-16'!GC99</f>
        <v>-100</v>
      </c>
      <c r="J99" s="1">
        <f>'0.5Q 8-16'!GD99</f>
        <v>100</v>
      </c>
      <c r="K99" s="1">
        <f>'0.5Q 8-16'!GE99</f>
        <v>0</v>
      </c>
      <c r="L99" s="1">
        <f>'0.5Q 8-16'!GF99</f>
        <v>3.350999999999992</v>
      </c>
      <c r="M99" s="1">
        <f>'0.5Q 8-16'!GG99</f>
        <v>0.49999999999999822</v>
      </c>
      <c r="N99" s="1">
        <f>'0.5Q 8-16'!GH99</f>
        <v>1.5146820603511889E-10</v>
      </c>
      <c r="O99" s="1">
        <f>'0.5Q 8-16'!GI99</f>
        <v>-0.23200285612906291</v>
      </c>
      <c r="P99" s="1">
        <f>'0.5Q 8-16'!GJ99</f>
        <v>0.49999999999999822</v>
      </c>
      <c r="Q99" s="1">
        <f>'0.5Q 8-16'!GK99</f>
        <v>8.7700091294333844E-13</v>
      </c>
      <c r="R99" s="1">
        <f>'0.5Q 8-16'!GL99</f>
        <v>1000.0000000006139</v>
      </c>
      <c r="S99" s="1">
        <f>'0.5Q 8-16'!GM99</f>
        <v>513.50999999999817</v>
      </c>
      <c r="T99" s="1">
        <f>'0.5Q 8-16'!GN99</f>
        <v>499.99999999999824</v>
      </c>
      <c r="U99" s="1">
        <f>'0.5Q 8-16'!GO99</f>
        <v>500</v>
      </c>
      <c r="V99" s="1">
        <f>'0.5Q 8-16'!GP99</f>
        <v>1.1693345505911179E-13</v>
      </c>
      <c r="W99" s="1">
        <f>'0.5Q 8-16'!GQ99</f>
        <v>0</v>
      </c>
      <c r="X99" s="1">
        <f>'0.5Q 8-16'!GR99</f>
        <v>-4.3850045647166923E-10</v>
      </c>
      <c r="Y99" s="1">
        <f>'0.5Q 8-16'!GS99</f>
        <v>0</v>
      </c>
      <c r="Z99" s="1">
        <f>'0.5Q 8-16'!GT99</f>
        <v>10</v>
      </c>
      <c r="AA99" s="1">
        <f>'0.5Q 8-16'!GU99</f>
        <v>9.9704595700974395E-13</v>
      </c>
      <c r="AC99" s="4">
        <f t="shared" si="184"/>
        <v>-100</v>
      </c>
      <c r="AD99" s="4">
        <f t="shared" si="185"/>
        <v>-100</v>
      </c>
      <c r="AE99" s="4">
        <f t="shared" si="186"/>
        <v>-100</v>
      </c>
      <c r="AF99" s="1">
        <f t="shared" si="241"/>
        <v>100</v>
      </c>
      <c r="AG99" s="1">
        <f t="shared" si="242"/>
        <v>0</v>
      </c>
      <c r="AH99" s="1">
        <f t="shared" si="187"/>
        <v>3.350999999999992</v>
      </c>
      <c r="AI99" s="1">
        <f t="shared" si="243"/>
        <v>0.49999999999999822</v>
      </c>
      <c r="AJ99" s="1">
        <f t="shared" si="244"/>
        <v>1.7220137426765873E-10</v>
      </c>
      <c r="AK99" s="1">
        <f t="shared" si="314"/>
        <v>-0.22415756013132335</v>
      </c>
      <c r="AL99" s="1">
        <f t="shared" si="315"/>
        <v>0.49999999999999822</v>
      </c>
      <c r="AM99" s="1">
        <f t="shared" si="188"/>
        <v>9.9704595700974395E-13</v>
      </c>
      <c r="AN99" s="1">
        <f t="shared" si="245"/>
        <v>1000.0000000006979</v>
      </c>
      <c r="AO99" s="1">
        <f t="shared" si="246"/>
        <v>513.50999999999817</v>
      </c>
      <c r="AP99" s="1">
        <f t="shared" si="247"/>
        <v>499.99999999999824</v>
      </c>
      <c r="AQ99" s="1">
        <f t="shared" si="248"/>
        <v>500</v>
      </c>
      <c r="AR99" s="1">
        <f t="shared" si="249"/>
        <v>1.3293946093463256E-13</v>
      </c>
      <c r="AS99" s="4">
        <f t="shared" si="316"/>
        <v>0</v>
      </c>
      <c r="AT99" s="1">
        <f t="shared" si="317"/>
        <v>-4.9852297850487196E-10</v>
      </c>
      <c r="AU99" s="4">
        <f t="shared" si="318"/>
        <v>0</v>
      </c>
      <c r="AV99" s="4">
        <f t="shared" si="189"/>
        <v>10</v>
      </c>
      <c r="AW99" s="4">
        <f t="shared" si="319"/>
        <v>1.0733503227635177E-12</v>
      </c>
      <c r="AX99" s="4">
        <f t="shared" si="190"/>
        <v>7.6304365753773789E-14</v>
      </c>
      <c r="AY99" s="4">
        <f t="shared" si="191"/>
        <v>-100</v>
      </c>
      <c r="AZ99" s="4">
        <f t="shared" si="192"/>
        <v>-100</v>
      </c>
      <c r="BA99" s="4">
        <f t="shared" si="193"/>
        <v>-100</v>
      </c>
      <c r="BB99" s="1">
        <f t="shared" si="250"/>
        <v>100</v>
      </c>
      <c r="BC99" s="1">
        <f t="shared" si="251"/>
        <v>0</v>
      </c>
      <c r="BD99" s="1">
        <f t="shared" si="194"/>
        <v>3.350999999999992</v>
      </c>
      <c r="BE99" s="1">
        <f t="shared" si="252"/>
        <v>0.49999999999999822</v>
      </c>
      <c r="BF99" s="1">
        <f t="shared" si="253"/>
        <v>1.8538002120268015E-10</v>
      </c>
      <c r="BG99" s="1">
        <f t="shared" si="320"/>
        <v>-0.2163506246904674</v>
      </c>
      <c r="BH99" s="1">
        <f t="shared" si="321"/>
        <v>0.49999999999999822</v>
      </c>
      <c r="BI99" s="1">
        <f t="shared" si="195"/>
        <v>1.0733503227635177E-12</v>
      </c>
      <c r="BJ99" s="1">
        <f t="shared" si="254"/>
        <v>1000.0000000007514</v>
      </c>
      <c r="BK99" s="1">
        <f t="shared" si="255"/>
        <v>513.50999999999817</v>
      </c>
      <c r="BL99" s="1">
        <f t="shared" si="256"/>
        <v>499.99999999999824</v>
      </c>
      <c r="BM99" s="1">
        <f t="shared" si="257"/>
        <v>500</v>
      </c>
      <c r="BN99" s="1">
        <f t="shared" si="258"/>
        <v>1.4311337636846906E-13</v>
      </c>
      <c r="BO99" s="4">
        <f t="shared" si="322"/>
        <v>0</v>
      </c>
      <c r="BP99" s="1">
        <f t="shared" si="323"/>
        <v>-5.3667516138175889E-10</v>
      </c>
      <c r="BQ99" s="4">
        <f t="shared" si="324"/>
        <v>0</v>
      </c>
      <c r="BR99" s="4">
        <f t="shared" si="196"/>
        <v>10</v>
      </c>
      <c r="BS99" s="4">
        <f t="shared" si="325"/>
        <v>1.1167727252526504E-12</v>
      </c>
      <c r="BT99" s="4">
        <f t="shared" si="197"/>
        <v>4.3422402489132677E-14</v>
      </c>
      <c r="BU99" s="4">
        <f t="shared" si="198"/>
        <v>-100</v>
      </c>
      <c r="BV99" s="4">
        <f t="shared" si="199"/>
        <v>-100</v>
      </c>
      <c r="BW99" s="4">
        <f t="shared" si="200"/>
        <v>-100</v>
      </c>
      <c r="BX99" s="1">
        <f t="shared" si="259"/>
        <v>100</v>
      </c>
      <c r="BY99" s="1">
        <f t="shared" si="260"/>
        <v>0</v>
      </c>
      <c r="BZ99" s="1">
        <f t="shared" si="201"/>
        <v>3.350999999999992</v>
      </c>
      <c r="CA99" s="1">
        <f t="shared" si="261"/>
        <v>0.49999999999999822</v>
      </c>
      <c r="CB99" s="1">
        <f t="shared" si="262"/>
        <v>1.9287957258249578E-10</v>
      </c>
      <c r="CC99" s="1">
        <f t="shared" si="326"/>
        <v>-0.21255344363318773</v>
      </c>
      <c r="CD99" s="1">
        <f t="shared" si="327"/>
        <v>0.49999999999999822</v>
      </c>
      <c r="CE99" s="1">
        <f t="shared" si="202"/>
        <v>1.1167727252526504E-12</v>
      </c>
      <c r="CF99" s="1">
        <f t="shared" si="263"/>
        <v>1000.0000000007818</v>
      </c>
      <c r="CG99" s="1">
        <f t="shared" si="264"/>
        <v>513.50999999999817</v>
      </c>
      <c r="CH99" s="1">
        <f t="shared" si="265"/>
        <v>499.99999999999824</v>
      </c>
      <c r="CI99" s="1">
        <f t="shared" si="266"/>
        <v>500</v>
      </c>
      <c r="CJ99" s="1">
        <f t="shared" si="267"/>
        <v>1.4890303003368676E-13</v>
      </c>
      <c r="CK99" s="4">
        <f t="shared" si="328"/>
        <v>0</v>
      </c>
      <c r="CL99" s="1">
        <f t="shared" si="329"/>
        <v>-5.5838636262632521E-10</v>
      </c>
      <c r="CM99" s="4">
        <f t="shared" si="330"/>
        <v>0</v>
      </c>
      <c r="CN99" s="4">
        <f t="shared" si="203"/>
        <v>10</v>
      </c>
      <c r="CO99" s="4">
        <f t="shared" si="331"/>
        <v>1.4145910437812072E-12</v>
      </c>
      <c r="CP99" s="4">
        <f t="shared" si="204"/>
        <v>2.978183185285568E-13</v>
      </c>
      <c r="CQ99" s="4">
        <f t="shared" si="205"/>
        <v>-100</v>
      </c>
      <c r="CR99" s="4">
        <f t="shared" si="206"/>
        <v>-100</v>
      </c>
      <c r="CS99" s="4">
        <f t="shared" si="207"/>
        <v>-100</v>
      </c>
      <c r="CT99" s="1">
        <f t="shared" si="268"/>
        <v>100</v>
      </c>
      <c r="CU99" s="1">
        <f t="shared" si="269"/>
        <v>0</v>
      </c>
      <c r="CV99" s="1">
        <f t="shared" si="208"/>
        <v>3.350999999999992</v>
      </c>
      <c r="CW99" s="1">
        <f t="shared" si="270"/>
        <v>0.49999999999999822</v>
      </c>
      <c r="CX99" s="1">
        <f t="shared" si="271"/>
        <v>2.4431624244925857E-10</v>
      </c>
      <c r="CY99" s="1">
        <f t="shared" si="332"/>
        <v>-0.21970997456110952</v>
      </c>
      <c r="CZ99" s="1">
        <f t="shared" si="333"/>
        <v>0.49999999999999822</v>
      </c>
      <c r="DA99" s="1">
        <f t="shared" si="209"/>
        <v>1.4145910437812072E-12</v>
      </c>
      <c r="DB99" s="1">
        <f t="shared" si="272"/>
        <v>1000.0000000009903</v>
      </c>
      <c r="DC99" s="1">
        <f t="shared" si="273"/>
        <v>513.50999999999817</v>
      </c>
      <c r="DD99" s="1">
        <f t="shared" si="274"/>
        <v>499.99999999999824</v>
      </c>
      <c r="DE99" s="1">
        <f t="shared" si="275"/>
        <v>500</v>
      </c>
      <c r="DF99" s="1">
        <f t="shared" si="276"/>
        <v>1.8861213917082761E-13</v>
      </c>
      <c r="DG99" s="4">
        <f t="shared" si="334"/>
        <v>0</v>
      </c>
      <c r="DH99" s="1">
        <f t="shared" si="335"/>
        <v>-7.0729552189060362E-10</v>
      </c>
      <c r="DI99" s="4">
        <f t="shared" si="336"/>
        <v>0</v>
      </c>
      <c r="DJ99" s="4">
        <f t="shared" si="210"/>
        <v>10</v>
      </c>
      <c r="DK99" s="4">
        <f t="shared" si="337"/>
        <v>1.5839703358662128E-12</v>
      </c>
      <c r="DL99" s="4">
        <f t="shared" si="211"/>
        <v>1.6937929208500561E-13</v>
      </c>
      <c r="DM99" s="4">
        <f t="shared" si="212"/>
        <v>-100</v>
      </c>
      <c r="DN99" s="4">
        <f t="shared" si="213"/>
        <v>-100</v>
      </c>
      <c r="DO99" s="4">
        <f t="shared" si="214"/>
        <v>-100</v>
      </c>
      <c r="DP99" s="1">
        <f t="shared" si="277"/>
        <v>100</v>
      </c>
      <c r="DQ99" s="1">
        <f t="shared" si="278"/>
        <v>0</v>
      </c>
      <c r="DR99" s="1">
        <f t="shared" si="215"/>
        <v>3.350999999999992</v>
      </c>
      <c r="DS99" s="1">
        <f t="shared" si="279"/>
        <v>0.49999999999999822</v>
      </c>
      <c r="DT99" s="1">
        <f t="shared" si="280"/>
        <v>2.7357000619450995E-10</v>
      </c>
      <c r="DU99" s="1">
        <f t="shared" si="338"/>
        <v>-0.21283731875751538</v>
      </c>
      <c r="DV99" s="1">
        <f t="shared" si="339"/>
        <v>0.49999999999999822</v>
      </c>
      <c r="DW99" s="1">
        <f t="shared" si="216"/>
        <v>1.5839703358662128E-12</v>
      </c>
      <c r="DX99" s="1">
        <f t="shared" si="281"/>
        <v>1000.0000000011087</v>
      </c>
      <c r="DY99" s="1">
        <f t="shared" si="282"/>
        <v>513.50999999999817</v>
      </c>
      <c r="DZ99" s="1">
        <f t="shared" si="283"/>
        <v>499.99999999999824</v>
      </c>
      <c r="EA99" s="1">
        <f t="shared" si="284"/>
        <v>500</v>
      </c>
      <c r="EB99" s="1">
        <f t="shared" si="285"/>
        <v>2.111960447821617E-13</v>
      </c>
      <c r="EC99" s="4">
        <f t="shared" si="340"/>
        <v>0</v>
      </c>
      <c r="ED99" s="1">
        <f t="shared" si="341"/>
        <v>-7.9198516793310639E-10</v>
      </c>
      <c r="EE99" s="4">
        <f t="shared" si="342"/>
        <v>0</v>
      </c>
      <c r="EF99" s="4">
        <f t="shared" si="217"/>
        <v>10</v>
      </c>
      <c r="EG99" s="4">
        <f t="shared" si="343"/>
        <v>1.6778348185170591E-12</v>
      </c>
      <c r="EH99" s="4">
        <f t="shared" si="218"/>
        <v>9.3864482650846248E-14</v>
      </c>
      <c r="EI99" s="4">
        <f t="shared" si="219"/>
        <v>-100</v>
      </c>
      <c r="EJ99" s="4">
        <f t="shared" si="220"/>
        <v>-100</v>
      </c>
      <c r="EK99" s="4">
        <f t="shared" si="221"/>
        <v>-100</v>
      </c>
      <c r="EL99" s="1">
        <f t="shared" si="286"/>
        <v>100</v>
      </c>
      <c r="EM99" s="1">
        <f t="shared" si="287"/>
        <v>0</v>
      </c>
      <c r="EN99" s="1">
        <f t="shared" si="222"/>
        <v>3.350999999999992</v>
      </c>
      <c r="EO99" s="1">
        <f t="shared" si="288"/>
        <v>0.49999999999999822</v>
      </c>
      <c r="EP99" s="1">
        <f t="shared" si="289"/>
        <v>2.8978148851762681E-10</v>
      </c>
      <c r="EQ99" s="1">
        <f t="shared" si="344"/>
        <v>-0.2113601495894081</v>
      </c>
      <c r="ER99" s="1">
        <f t="shared" si="345"/>
        <v>0.49999999999999822</v>
      </c>
      <c r="ES99" s="1">
        <f t="shared" si="223"/>
        <v>1.6778348185170591E-12</v>
      </c>
      <c r="ET99" s="1">
        <f t="shared" si="290"/>
        <v>1000.0000000011744</v>
      </c>
      <c r="EU99" s="1">
        <f t="shared" si="291"/>
        <v>513.50999999999817</v>
      </c>
      <c r="EV99" s="1">
        <f t="shared" si="292"/>
        <v>499.99999999999824</v>
      </c>
      <c r="EW99" s="1">
        <f t="shared" si="293"/>
        <v>500</v>
      </c>
      <c r="EX99" s="1">
        <f t="shared" si="294"/>
        <v>2.2371130913560791E-13</v>
      </c>
      <c r="EY99" s="4">
        <f t="shared" si="346"/>
        <v>0</v>
      </c>
      <c r="EZ99" s="1">
        <f t="shared" si="347"/>
        <v>-8.3891740925852954E-10</v>
      </c>
      <c r="FA99" s="4">
        <f t="shared" si="348"/>
        <v>0</v>
      </c>
      <c r="FB99" s="4">
        <f t="shared" si="224"/>
        <v>10</v>
      </c>
      <c r="FC99" s="4">
        <f t="shared" si="349"/>
        <v>1.743139428972042E-12</v>
      </c>
      <c r="FD99" s="4">
        <f t="shared" si="225"/>
        <v>6.5304610454982911E-14</v>
      </c>
      <c r="FE99" s="4">
        <f t="shared" si="226"/>
        <v>-100</v>
      </c>
      <c r="FF99" s="4">
        <f t="shared" si="227"/>
        <v>-100</v>
      </c>
      <c r="FG99" s="4">
        <f t="shared" si="228"/>
        <v>-100</v>
      </c>
      <c r="FH99" s="1">
        <f t="shared" si="295"/>
        <v>100</v>
      </c>
      <c r="FI99" s="1">
        <f t="shared" si="296"/>
        <v>0</v>
      </c>
      <c r="FJ99" s="1">
        <f t="shared" si="229"/>
        <v>3.350999999999992</v>
      </c>
      <c r="FK99" s="1">
        <f t="shared" si="297"/>
        <v>0.49999999999999822</v>
      </c>
      <c r="FL99" s="1">
        <f t="shared" si="298"/>
        <v>3.0106035042695031E-10</v>
      </c>
      <c r="FM99" s="1">
        <f t="shared" si="350"/>
        <v>-0.20728499454514798</v>
      </c>
      <c r="FN99" s="1">
        <f t="shared" si="351"/>
        <v>0.49999999999999822</v>
      </c>
      <c r="FO99" s="1">
        <f t="shared" si="230"/>
        <v>1.743139428972042E-12</v>
      </c>
      <c r="FP99" s="1">
        <f t="shared" si="299"/>
        <v>1000.0000000012201</v>
      </c>
      <c r="FQ99" s="1">
        <f t="shared" si="300"/>
        <v>513.50999999999817</v>
      </c>
      <c r="FR99" s="1">
        <f t="shared" si="301"/>
        <v>499.99999999999824</v>
      </c>
      <c r="FS99" s="1">
        <f t="shared" si="302"/>
        <v>500</v>
      </c>
      <c r="FT99" s="1">
        <f t="shared" si="303"/>
        <v>2.3241859052960562E-13</v>
      </c>
      <c r="FU99" s="4">
        <f t="shared" si="352"/>
        <v>0</v>
      </c>
      <c r="FV99" s="1">
        <f t="shared" si="353"/>
        <v>-8.7156971448602098E-10</v>
      </c>
      <c r="FW99" s="4">
        <f t="shared" si="354"/>
        <v>0</v>
      </c>
      <c r="FX99" s="4">
        <f t="shared" si="231"/>
        <v>10</v>
      </c>
      <c r="FY99" s="4">
        <f t="shared" si="355"/>
        <v>1.7804781829539273E-12</v>
      </c>
      <c r="FZ99" s="4">
        <f t="shared" si="232"/>
        <v>3.733875398188531E-14</v>
      </c>
      <c r="GA99" s="4">
        <f t="shared" si="233"/>
        <v>-100</v>
      </c>
      <c r="GB99" s="4">
        <f t="shared" si="234"/>
        <v>-100</v>
      </c>
      <c r="GC99" s="4">
        <f t="shared" si="235"/>
        <v>-100</v>
      </c>
      <c r="GD99" s="1">
        <f t="shared" si="304"/>
        <v>100</v>
      </c>
      <c r="GE99" s="1">
        <f t="shared" si="305"/>
        <v>0</v>
      </c>
      <c r="GF99" s="1">
        <f t="shared" si="236"/>
        <v>3.350999999999992</v>
      </c>
      <c r="GG99" s="1">
        <f t="shared" si="306"/>
        <v>0.49999999999999822</v>
      </c>
      <c r="GH99" s="1">
        <f t="shared" si="307"/>
        <v>3.0750918531155912E-10</v>
      </c>
      <c r="GI99" s="1">
        <f t="shared" si="356"/>
        <v>-0.20544375508478901</v>
      </c>
      <c r="GJ99" s="1">
        <f t="shared" si="357"/>
        <v>0.49999999999999822</v>
      </c>
      <c r="GK99" s="1">
        <f t="shared" si="237"/>
        <v>1.7804781829539273E-12</v>
      </c>
      <c r="GL99" s="1">
        <f t="shared" si="308"/>
        <v>1000.0000000012463</v>
      </c>
      <c r="GM99" s="1">
        <f t="shared" si="309"/>
        <v>513.50999999999817</v>
      </c>
      <c r="GN99" s="1">
        <f t="shared" si="310"/>
        <v>499.99999999999824</v>
      </c>
      <c r="GO99" s="1">
        <f t="shared" si="311"/>
        <v>500</v>
      </c>
      <c r="GP99" s="1">
        <f t="shared" si="312"/>
        <v>2.3739709106052363E-13</v>
      </c>
      <c r="GQ99" s="4">
        <f t="shared" si="358"/>
        <v>0</v>
      </c>
      <c r="GR99" s="1">
        <f t="shared" si="359"/>
        <v>-8.9023909147696366E-10</v>
      </c>
      <c r="GS99" s="4">
        <f t="shared" si="360"/>
        <v>0</v>
      </c>
      <c r="GT99" s="4">
        <f t="shared" si="238"/>
        <v>10</v>
      </c>
      <c r="GU99" s="4">
        <f t="shared" si="361"/>
        <v>1.8085176929198032E-12</v>
      </c>
      <c r="GV99" s="4">
        <f t="shared" si="239"/>
        <v>2.8039509965875922E-14</v>
      </c>
      <c r="GW99" s="4">
        <v>100</v>
      </c>
      <c r="GX99" s="4"/>
      <c r="GY99" s="4"/>
      <c r="GZ99" s="4"/>
      <c r="HA99" s="4"/>
      <c r="HB99" s="4"/>
      <c r="HC99" s="4"/>
      <c r="HD99" s="4"/>
      <c r="HE99" s="4"/>
      <c r="HT99" s="3"/>
    </row>
    <row r="100" spans="1:228">
      <c r="A100" s="1">
        <v>82</v>
      </c>
      <c r="B100" s="1">
        <f t="shared" si="182"/>
        <v>100</v>
      </c>
      <c r="C100" s="1">
        <v>0</v>
      </c>
      <c r="D100" s="1">
        <f t="shared" si="183"/>
        <v>-100</v>
      </c>
      <c r="E100" s="1">
        <f t="shared" si="313"/>
        <v>95</v>
      </c>
      <c r="F100" s="1">
        <f t="shared" si="240"/>
        <v>3.3759999999999919</v>
      </c>
      <c r="G100" s="1">
        <f>'0.5Q 8-16'!GA100</f>
        <v>-100</v>
      </c>
      <c r="H100" s="1">
        <f>'0.5Q 8-16'!GB100</f>
        <v>-100</v>
      </c>
      <c r="I100" s="1">
        <f>'0.5Q 8-16'!GC100</f>
        <v>-100</v>
      </c>
      <c r="J100" s="1">
        <f>'0.5Q 8-16'!GD100</f>
        <v>100</v>
      </c>
      <c r="K100" s="1">
        <f>'0.5Q 8-16'!GE100</f>
        <v>0</v>
      </c>
      <c r="L100" s="1">
        <f>'0.5Q 8-16'!GF100</f>
        <v>3.3759999999999919</v>
      </c>
      <c r="M100" s="1">
        <f>'0.5Q 8-16'!GG100</f>
        <v>0.49999999999999822</v>
      </c>
      <c r="N100" s="1">
        <f>'0.5Q 8-16'!GH100</f>
        <v>9.0880923621071357E-11</v>
      </c>
      <c r="O100" s="1">
        <f>'0.5Q 8-16'!GI100</f>
        <v>-0.23200285612906291</v>
      </c>
      <c r="P100" s="1">
        <f>'0.5Q 8-16'!GJ100</f>
        <v>0.49999999999999822</v>
      </c>
      <c r="Q100" s="1">
        <f>'0.5Q 8-16'!GK100</f>
        <v>5.26200547766003E-13</v>
      </c>
      <c r="R100" s="1">
        <f>'0.5Q 8-16'!GL100</f>
        <v>1000.0000000003683</v>
      </c>
      <c r="S100" s="1">
        <f>'0.5Q 8-16'!GM100</f>
        <v>513.50999999999817</v>
      </c>
      <c r="T100" s="1">
        <f>'0.5Q 8-16'!GN100</f>
        <v>499.99999999999824</v>
      </c>
      <c r="U100" s="1">
        <f>'0.5Q 8-16'!GO100</f>
        <v>500</v>
      </c>
      <c r="V100" s="1">
        <f>'0.5Q 8-16'!GP100</f>
        <v>7.0160073035467092E-14</v>
      </c>
      <c r="W100" s="1">
        <f>'0.5Q 8-16'!GQ100</f>
        <v>0</v>
      </c>
      <c r="X100" s="1">
        <f>'0.5Q 8-16'!GR100</f>
        <v>-2.631002738830015E-10</v>
      </c>
      <c r="Y100" s="1">
        <f>'0.5Q 8-16'!GS100</f>
        <v>0</v>
      </c>
      <c r="Z100" s="1">
        <f>'0.5Q 8-16'!GT100</f>
        <v>10</v>
      </c>
      <c r="AA100" s="1">
        <f>'0.5Q 8-16'!GU100</f>
        <v>5.9822757420584631E-13</v>
      </c>
      <c r="AC100" s="4">
        <f t="shared" si="184"/>
        <v>-100</v>
      </c>
      <c r="AD100" s="4">
        <f t="shared" si="185"/>
        <v>-100</v>
      </c>
      <c r="AE100" s="4">
        <f t="shared" si="186"/>
        <v>-100</v>
      </c>
      <c r="AF100" s="1">
        <f t="shared" si="241"/>
        <v>100</v>
      </c>
      <c r="AG100" s="1">
        <f t="shared" si="242"/>
        <v>0</v>
      </c>
      <c r="AH100" s="1">
        <f t="shared" si="187"/>
        <v>3.3759999999999919</v>
      </c>
      <c r="AI100" s="1">
        <f t="shared" si="243"/>
        <v>0.49999999999999822</v>
      </c>
      <c r="AJ100" s="1">
        <f t="shared" si="244"/>
        <v>1.0332082456059524E-10</v>
      </c>
      <c r="AK100" s="1">
        <f t="shared" si="314"/>
        <v>-0.22415756013132335</v>
      </c>
      <c r="AL100" s="1">
        <f t="shared" si="315"/>
        <v>0.49999999999999822</v>
      </c>
      <c r="AM100" s="1">
        <f t="shared" si="188"/>
        <v>5.9822757420584631E-13</v>
      </c>
      <c r="AN100" s="1">
        <f t="shared" si="245"/>
        <v>1000.0000000004188</v>
      </c>
      <c r="AO100" s="1">
        <f t="shared" si="246"/>
        <v>513.50999999999817</v>
      </c>
      <c r="AP100" s="1">
        <f t="shared" si="247"/>
        <v>499.99999999999824</v>
      </c>
      <c r="AQ100" s="1">
        <f t="shared" si="248"/>
        <v>500</v>
      </c>
      <c r="AR100" s="1">
        <f t="shared" si="249"/>
        <v>7.9763676560779533E-14</v>
      </c>
      <c r="AS100" s="4">
        <f t="shared" si="316"/>
        <v>0</v>
      </c>
      <c r="AT100" s="1">
        <f t="shared" si="317"/>
        <v>-2.9911378710292315E-10</v>
      </c>
      <c r="AU100" s="4">
        <f t="shared" si="318"/>
        <v>0</v>
      </c>
      <c r="AV100" s="4">
        <f t="shared" si="189"/>
        <v>10</v>
      </c>
      <c r="AW100" s="4">
        <f t="shared" si="319"/>
        <v>6.4401019365811066E-13</v>
      </c>
      <c r="AX100" s="4">
        <f t="shared" si="190"/>
        <v>4.5782619452264354E-14</v>
      </c>
      <c r="AY100" s="4">
        <f t="shared" si="191"/>
        <v>-100</v>
      </c>
      <c r="AZ100" s="4">
        <f t="shared" si="192"/>
        <v>-100</v>
      </c>
      <c r="BA100" s="4">
        <f t="shared" si="193"/>
        <v>-100</v>
      </c>
      <c r="BB100" s="1">
        <f t="shared" si="250"/>
        <v>100</v>
      </c>
      <c r="BC100" s="1">
        <f t="shared" si="251"/>
        <v>0</v>
      </c>
      <c r="BD100" s="1">
        <f t="shared" si="194"/>
        <v>3.3759999999999919</v>
      </c>
      <c r="BE100" s="1">
        <f t="shared" si="252"/>
        <v>0.49999999999999822</v>
      </c>
      <c r="BF100" s="1">
        <f t="shared" si="253"/>
        <v>1.1122801272160804E-10</v>
      </c>
      <c r="BG100" s="1">
        <f t="shared" si="320"/>
        <v>-0.2163506246904674</v>
      </c>
      <c r="BH100" s="1">
        <f t="shared" si="321"/>
        <v>0.49999999999999822</v>
      </c>
      <c r="BI100" s="1">
        <f t="shared" si="195"/>
        <v>6.4401019365811066E-13</v>
      </c>
      <c r="BJ100" s="1">
        <f t="shared" si="254"/>
        <v>1000.0000000004508</v>
      </c>
      <c r="BK100" s="1">
        <f t="shared" si="255"/>
        <v>513.50999999999817</v>
      </c>
      <c r="BL100" s="1">
        <f t="shared" si="256"/>
        <v>499.99999999999824</v>
      </c>
      <c r="BM100" s="1">
        <f t="shared" si="257"/>
        <v>500</v>
      </c>
      <c r="BN100" s="1">
        <f t="shared" si="258"/>
        <v>8.5868025821081418E-14</v>
      </c>
      <c r="BO100" s="4">
        <f t="shared" si="322"/>
        <v>0</v>
      </c>
      <c r="BP100" s="1">
        <f t="shared" si="323"/>
        <v>-3.2200509682905533E-10</v>
      </c>
      <c r="BQ100" s="4">
        <f t="shared" si="324"/>
        <v>0</v>
      </c>
      <c r="BR100" s="4">
        <f t="shared" si="196"/>
        <v>10</v>
      </c>
      <c r="BS100" s="4">
        <f t="shared" si="325"/>
        <v>6.7006363515159027E-13</v>
      </c>
      <c r="BT100" s="4">
        <f t="shared" si="197"/>
        <v>2.6053441493479606E-14</v>
      </c>
      <c r="BU100" s="4">
        <f t="shared" si="198"/>
        <v>-100</v>
      </c>
      <c r="BV100" s="4">
        <f t="shared" si="199"/>
        <v>-100</v>
      </c>
      <c r="BW100" s="4">
        <f t="shared" si="200"/>
        <v>-100</v>
      </c>
      <c r="BX100" s="1">
        <f t="shared" si="259"/>
        <v>100</v>
      </c>
      <c r="BY100" s="1">
        <f t="shared" si="260"/>
        <v>0</v>
      </c>
      <c r="BZ100" s="1">
        <f t="shared" si="201"/>
        <v>3.3759999999999919</v>
      </c>
      <c r="CA100" s="1">
        <f t="shared" si="261"/>
        <v>0.49999999999999822</v>
      </c>
      <c r="CB100" s="1">
        <f t="shared" si="262"/>
        <v>1.1572774354949743E-10</v>
      </c>
      <c r="CC100" s="1">
        <f t="shared" si="326"/>
        <v>-0.21255344363318773</v>
      </c>
      <c r="CD100" s="1">
        <f t="shared" si="327"/>
        <v>0.49999999999999822</v>
      </c>
      <c r="CE100" s="1">
        <f t="shared" si="202"/>
        <v>6.7006363515159027E-13</v>
      </c>
      <c r="CF100" s="1">
        <f t="shared" si="263"/>
        <v>1000.000000000469</v>
      </c>
      <c r="CG100" s="1">
        <f t="shared" si="264"/>
        <v>513.50999999999817</v>
      </c>
      <c r="CH100" s="1">
        <f t="shared" si="265"/>
        <v>499.99999999999824</v>
      </c>
      <c r="CI100" s="1">
        <f t="shared" si="266"/>
        <v>500</v>
      </c>
      <c r="CJ100" s="1">
        <f t="shared" si="267"/>
        <v>8.9341818020212032E-14</v>
      </c>
      <c r="CK100" s="4">
        <f t="shared" si="328"/>
        <v>0</v>
      </c>
      <c r="CL100" s="1">
        <f t="shared" si="329"/>
        <v>-3.3503181757579514E-10</v>
      </c>
      <c r="CM100" s="4">
        <f t="shared" si="330"/>
        <v>0</v>
      </c>
      <c r="CN100" s="4">
        <f t="shared" si="203"/>
        <v>10</v>
      </c>
      <c r="CO100" s="4">
        <f t="shared" si="331"/>
        <v>8.4875462626872425E-13</v>
      </c>
      <c r="CP100" s="4">
        <f t="shared" si="204"/>
        <v>1.7869099111713398E-13</v>
      </c>
      <c r="CQ100" s="4">
        <f t="shared" si="205"/>
        <v>-100</v>
      </c>
      <c r="CR100" s="4">
        <f t="shared" si="206"/>
        <v>-100</v>
      </c>
      <c r="CS100" s="4">
        <f t="shared" si="207"/>
        <v>-100</v>
      </c>
      <c r="CT100" s="1">
        <f t="shared" si="268"/>
        <v>100</v>
      </c>
      <c r="CU100" s="1">
        <f t="shared" si="269"/>
        <v>0</v>
      </c>
      <c r="CV100" s="1">
        <f t="shared" si="208"/>
        <v>3.3759999999999919</v>
      </c>
      <c r="CW100" s="1">
        <f t="shared" si="270"/>
        <v>0.49999999999999822</v>
      </c>
      <c r="CX100" s="1">
        <f t="shared" si="271"/>
        <v>1.4658974546955516E-10</v>
      </c>
      <c r="CY100" s="1">
        <f t="shared" si="332"/>
        <v>-0.21970997456110952</v>
      </c>
      <c r="CZ100" s="1">
        <f t="shared" si="333"/>
        <v>0.49999999999999822</v>
      </c>
      <c r="DA100" s="1">
        <f t="shared" si="209"/>
        <v>8.4875462626872425E-13</v>
      </c>
      <c r="DB100" s="1">
        <f t="shared" si="272"/>
        <v>1000.0000000005942</v>
      </c>
      <c r="DC100" s="1">
        <f t="shared" si="273"/>
        <v>513.50999999999817</v>
      </c>
      <c r="DD100" s="1">
        <f t="shared" si="274"/>
        <v>499.99999999999824</v>
      </c>
      <c r="DE100" s="1">
        <f t="shared" si="275"/>
        <v>500</v>
      </c>
      <c r="DF100" s="1">
        <f t="shared" si="276"/>
        <v>1.131672835024966E-13</v>
      </c>
      <c r="DG100" s="4">
        <f t="shared" si="334"/>
        <v>0</v>
      </c>
      <c r="DH100" s="1">
        <f t="shared" si="335"/>
        <v>-4.2437731313436213E-10</v>
      </c>
      <c r="DI100" s="4">
        <f t="shared" si="336"/>
        <v>0</v>
      </c>
      <c r="DJ100" s="4">
        <f t="shared" si="210"/>
        <v>10</v>
      </c>
      <c r="DK100" s="4">
        <f t="shared" si="337"/>
        <v>9.5038220151972758E-13</v>
      </c>
      <c r="DL100" s="4">
        <f t="shared" si="211"/>
        <v>1.0162757525100333E-13</v>
      </c>
      <c r="DM100" s="4">
        <f t="shared" si="212"/>
        <v>-100</v>
      </c>
      <c r="DN100" s="4">
        <f t="shared" si="213"/>
        <v>-100</v>
      </c>
      <c r="DO100" s="4">
        <f t="shared" si="214"/>
        <v>-100</v>
      </c>
      <c r="DP100" s="1">
        <f t="shared" si="277"/>
        <v>100</v>
      </c>
      <c r="DQ100" s="1">
        <f t="shared" si="278"/>
        <v>0</v>
      </c>
      <c r="DR100" s="1">
        <f t="shared" si="215"/>
        <v>3.3759999999999919</v>
      </c>
      <c r="DS100" s="1">
        <f t="shared" si="279"/>
        <v>0.49999999999999822</v>
      </c>
      <c r="DT100" s="1">
        <f t="shared" si="280"/>
        <v>1.64142003716706E-10</v>
      </c>
      <c r="DU100" s="1">
        <f t="shared" si="338"/>
        <v>-0.21283731875751538</v>
      </c>
      <c r="DV100" s="1">
        <f t="shared" si="339"/>
        <v>0.49999999999999822</v>
      </c>
      <c r="DW100" s="1">
        <f t="shared" si="216"/>
        <v>9.5038220151972758E-13</v>
      </c>
      <c r="DX100" s="1">
        <f t="shared" si="281"/>
        <v>1000.0000000006653</v>
      </c>
      <c r="DY100" s="1">
        <f t="shared" si="282"/>
        <v>513.50999999999817</v>
      </c>
      <c r="DZ100" s="1">
        <f t="shared" si="283"/>
        <v>499.99999999999824</v>
      </c>
      <c r="EA100" s="1">
        <f t="shared" si="284"/>
        <v>500</v>
      </c>
      <c r="EB100" s="1">
        <f t="shared" si="285"/>
        <v>1.2671762686929705E-13</v>
      </c>
      <c r="EC100" s="4">
        <f t="shared" si="340"/>
        <v>0</v>
      </c>
      <c r="ED100" s="1">
        <f t="shared" si="341"/>
        <v>-4.7519110075986375E-10</v>
      </c>
      <c r="EE100" s="4">
        <f t="shared" si="342"/>
        <v>0</v>
      </c>
      <c r="EF100" s="4">
        <f t="shared" si="217"/>
        <v>10</v>
      </c>
      <c r="EG100" s="4">
        <f t="shared" si="343"/>
        <v>1.0067008911102355E-12</v>
      </c>
      <c r="EH100" s="4">
        <f t="shared" si="218"/>
        <v>5.6318689590507911E-14</v>
      </c>
      <c r="EI100" s="4">
        <f t="shared" si="219"/>
        <v>-100</v>
      </c>
      <c r="EJ100" s="4">
        <f t="shared" si="220"/>
        <v>-100</v>
      </c>
      <c r="EK100" s="4">
        <f t="shared" si="221"/>
        <v>-100</v>
      </c>
      <c r="EL100" s="1">
        <f t="shared" si="286"/>
        <v>100</v>
      </c>
      <c r="EM100" s="1">
        <f t="shared" si="287"/>
        <v>0</v>
      </c>
      <c r="EN100" s="1">
        <f t="shared" si="222"/>
        <v>3.3759999999999919</v>
      </c>
      <c r="EO100" s="1">
        <f t="shared" si="288"/>
        <v>0.49999999999999822</v>
      </c>
      <c r="EP100" s="1">
        <f t="shared" si="289"/>
        <v>1.7386889311057605E-10</v>
      </c>
      <c r="EQ100" s="1">
        <f t="shared" si="344"/>
        <v>-0.2113601495894081</v>
      </c>
      <c r="ER100" s="1">
        <f t="shared" si="345"/>
        <v>0.49999999999999822</v>
      </c>
      <c r="ES100" s="1">
        <f t="shared" si="223"/>
        <v>1.0067008911102355E-12</v>
      </c>
      <c r="ET100" s="1">
        <f t="shared" si="290"/>
        <v>1000.0000000007047</v>
      </c>
      <c r="EU100" s="1">
        <f t="shared" si="291"/>
        <v>513.50999999999817</v>
      </c>
      <c r="EV100" s="1">
        <f t="shared" si="292"/>
        <v>499.99999999999824</v>
      </c>
      <c r="EW100" s="1">
        <f t="shared" si="293"/>
        <v>500</v>
      </c>
      <c r="EX100" s="1">
        <f t="shared" si="294"/>
        <v>1.3422678548136471E-13</v>
      </c>
      <c r="EY100" s="4">
        <f t="shared" si="346"/>
        <v>0</v>
      </c>
      <c r="EZ100" s="1">
        <f t="shared" si="347"/>
        <v>-5.0335044555511775E-10</v>
      </c>
      <c r="FA100" s="4">
        <f t="shared" si="348"/>
        <v>0</v>
      </c>
      <c r="FB100" s="4">
        <f t="shared" si="224"/>
        <v>10</v>
      </c>
      <c r="FC100" s="4">
        <f t="shared" si="349"/>
        <v>1.0458836573832252E-12</v>
      </c>
      <c r="FD100" s="4">
        <f t="shared" si="225"/>
        <v>3.9182766272989706E-14</v>
      </c>
      <c r="FE100" s="4">
        <f t="shared" si="226"/>
        <v>-100</v>
      </c>
      <c r="FF100" s="4">
        <f t="shared" si="227"/>
        <v>-100</v>
      </c>
      <c r="FG100" s="4">
        <f t="shared" si="228"/>
        <v>-100</v>
      </c>
      <c r="FH100" s="1">
        <f t="shared" si="295"/>
        <v>100</v>
      </c>
      <c r="FI100" s="1">
        <f t="shared" si="296"/>
        <v>0</v>
      </c>
      <c r="FJ100" s="1">
        <f t="shared" si="229"/>
        <v>3.3759999999999919</v>
      </c>
      <c r="FK100" s="1">
        <f t="shared" si="297"/>
        <v>0.49999999999999822</v>
      </c>
      <c r="FL100" s="1">
        <f t="shared" si="298"/>
        <v>1.8063621025617011E-10</v>
      </c>
      <c r="FM100" s="1">
        <f t="shared" si="350"/>
        <v>-0.20728499454514798</v>
      </c>
      <c r="FN100" s="1">
        <f t="shared" si="351"/>
        <v>0.49999999999999822</v>
      </c>
      <c r="FO100" s="1">
        <f t="shared" si="230"/>
        <v>1.0458836573832252E-12</v>
      </c>
      <c r="FP100" s="1">
        <f t="shared" si="299"/>
        <v>1000.000000000732</v>
      </c>
      <c r="FQ100" s="1">
        <f t="shared" si="300"/>
        <v>513.50999999999817</v>
      </c>
      <c r="FR100" s="1">
        <f t="shared" si="301"/>
        <v>499.99999999999824</v>
      </c>
      <c r="FS100" s="1">
        <f t="shared" si="302"/>
        <v>500</v>
      </c>
      <c r="FT100" s="1">
        <f t="shared" si="303"/>
        <v>1.3945115431776335E-13</v>
      </c>
      <c r="FU100" s="4">
        <f t="shared" si="352"/>
        <v>0</v>
      </c>
      <c r="FV100" s="1">
        <f t="shared" si="353"/>
        <v>-5.2294182869161259E-10</v>
      </c>
      <c r="FW100" s="4">
        <f t="shared" si="354"/>
        <v>0</v>
      </c>
      <c r="FX100" s="4">
        <f t="shared" si="231"/>
        <v>10</v>
      </c>
      <c r="FY100" s="4">
        <f t="shared" si="355"/>
        <v>1.0682869097723563E-12</v>
      </c>
      <c r="FZ100" s="4">
        <f t="shared" si="232"/>
        <v>2.2403252389131105E-14</v>
      </c>
      <c r="GA100" s="4">
        <f t="shared" si="233"/>
        <v>-100</v>
      </c>
      <c r="GB100" s="4">
        <f t="shared" si="234"/>
        <v>-100</v>
      </c>
      <c r="GC100" s="4">
        <f t="shared" si="235"/>
        <v>-100</v>
      </c>
      <c r="GD100" s="1">
        <f t="shared" si="304"/>
        <v>100</v>
      </c>
      <c r="GE100" s="1">
        <f t="shared" si="305"/>
        <v>0</v>
      </c>
      <c r="GF100" s="1">
        <f t="shared" si="236"/>
        <v>3.3759999999999919</v>
      </c>
      <c r="GG100" s="1">
        <f t="shared" si="306"/>
        <v>0.49999999999999822</v>
      </c>
      <c r="GH100" s="1">
        <f t="shared" si="307"/>
        <v>1.8450551118693549E-10</v>
      </c>
      <c r="GI100" s="1">
        <f t="shared" si="356"/>
        <v>-0.20544375508478901</v>
      </c>
      <c r="GJ100" s="1">
        <f t="shared" si="357"/>
        <v>0.49999999999999822</v>
      </c>
      <c r="GK100" s="1">
        <f t="shared" si="237"/>
        <v>1.0682869097723563E-12</v>
      </c>
      <c r="GL100" s="1">
        <f t="shared" si="308"/>
        <v>1000.0000000007478</v>
      </c>
      <c r="GM100" s="1">
        <f t="shared" si="309"/>
        <v>513.50999999999817</v>
      </c>
      <c r="GN100" s="1">
        <f t="shared" si="310"/>
        <v>499.99999999999824</v>
      </c>
      <c r="GO100" s="1">
        <f t="shared" si="311"/>
        <v>500</v>
      </c>
      <c r="GP100" s="1">
        <f t="shared" si="312"/>
        <v>1.4243825463631421E-13</v>
      </c>
      <c r="GQ100" s="4">
        <f t="shared" si="358"/>
        <v>0</v>
      </c>
      <c r="GR100" s="1">
        <f t="shared" si="359"/>
        <v>-5.3414345488617815E-10</v>
      </c>
      <c r="GS100" s="4">
        <f t="shared" si="360"/>
        <v>0</v>
      </c>
      <c r="GT100" s="4">
        <f t="shared" si="238"/>
        <v>10</v>
      </c>
      <c r="GU100" s="4">
        <f t="shared" si="361"/>
        <v>1.0851106157518818E-12</v>
      </c>
      <c r="GV100" s="4">
        <f t="shared" si="239"/>
        <v>1.6823705979525513E-14</v>
      </c>
      <c r="GW100" s="4">
        <v>95</v>
      </c>
      <c r="GX100" s="4"/>
      <c r="GY100" s="4"/>
      <c r="GZ100" s="4"/>
      <c r="HA100" s="4"/>
      <c r="HB100" s="4"/>
      <c r="HC100" s="4"/>
      <c r="HD100" s="4"/>
      <c r="HE100" s="4"/>
      <c r="HT100" s="3"/>
    </row>
    <row r="101" spans="1:228">
      <c r="A101" s="1">
        <v>83</v>
      </c>
      <c r="B101" s="1">
        <f t="shared" si="182"/>
        <v>100</v>
      </c>
      <c r="C101" s="1">
        <v>0</v>
      </c>
      <c r="D101" s="1">
        <f t="shared" si="183"/>
        <v>-100</v>
      </c>
      <c r="E101" s="1">
        <f t="shared" si="313"/>
        <v>90</v>
      </c>
      <c r="F101" s="1">
        <f t="shared" si="240"/>
        <v>3.4009999999999918</v>
      </c>
      <c r="G101" s="1">
        <f>'0.5Q 8-16'!GA101</f>
        <v>-100</v>
      </c>
      <c r="H101" s="1">
        <f>'0.5Q 8-16'!GB101</f>
        <v>-100</v>
      </c>
      <c r="I101" s="1">
        <f>'0.5Q 8-16'!GC101</f>
        <v>-100</v>
      </c>
      <c r="J101" s="1">
        <f>'0.5Q 8-16'!GD101</f>
        <v>100</v>
      </c>
      <c r="K101" s="1">
        <f>'0.5Q 8-16'!GE101</f>
        <v>0</v>
      </c>
      <c r="L101" s="1">
        <f>'0.5Q 8-16'!GF101</f>
        <v>3.4009999999999918</v>
      </c>
      <c r="M101" s="1">
        <f>'0.5Q 8-16'!GG101</f>
        <v>0.49999999999999822</v>
      </c>
      <c r="N101" s="1">
        <f>'0.5Q 8-16'!GH101</f>
        <v>5.4528554172642795E-11</v>
      </c>
      <c r="O101" s="1">
        <f>'0.5Q 8-16'!GI101</f>
        <v>-0.23200285612906291</v>
      </c>
      <c r="P101" s="1">
        <f>'0.5Q 8-16'!GJ101</f>
        <v>0.49999999999999822</v>
      </c>
      <c r="Q101" s="1">
        <f>'0.5Q 8-16'!GK101</f>
        <v>3.157203286596018E-13</v>
      </c>
      <c r="R101" s="1">
        <f>'0.5Q 8-16'!GL101</f>
        <v>1000.0000000002209</v>
      </c>
      <c r="S101" s="1">
        <f>'0.5Q 8-16'!GM101</f>
        <v>513.50999999999817</v>
      </c>
      <c r="T101" s="1">
        <f>'0.5Q 8-16'!GN101</f>
        <v>499.99999999999824</v>
      </c>
      <c r="U101" s="1">
        <f>'0.5Q 8-16'!GO101</f>
        <v>500</v>
      </c>
      <c r="V101" s="1">
        <f>'0.5Q 8-16'!GP101</f>
        <v>4.209604382128024E-14</v>
      </c>
      <c r="W101" s="1">
        <f>'0.5Q 8-16'!GQ101</f>
        <v>0</v>
      </c>
      <c r="X101" s="1">
        <f>'0.5Q 8-16'!GR101</f>
        <v>-1.5786016432980089E-10</v>
      </c>
      <c r="Y101" s="1">
        <f>'0.5Q 8-16'!GS101</f>
        <v>0</v>
      </c>
      <c r="Z101" s="1">
        <f>'0.5Q 8-16'!GT101</f>
        <v>10</v>
      </c>
      <c r="AA101" s="1">
        <f>'0.5Q 8-16'!GU101</f>
        <v>3.5893654452350779E-13</v>
      </c>
      <c r="AC101" s="4">
        <f t="shared" si="184"/>
        <v>-100</v>
      </c>
      <c r="AD101" s="4">
        <f t="shared" si="185"/>
        <v>-100</v>
      </c>
      <c r="AE101" s="4">
        <f t="shared" si="186"/>
        <v>-100</v>
      </c>
      <c r="AF101" s="1">
        <f t="shared" si="241"/>
        <v>100</v>
      </c>
      <c r="AG101" s="1">
        <f t="shared" si="242"/>
        <v>0</v>
      </c>
      <c r="AH101" s="1">
        <f t="shared" si="187"/>
        <v>3.4009999999999918</v>
      </c>
      <c r="AI101" s="1">
        <f t="shared" si="243"/>
        <v>0.49999999999999822</v>
      </c>
      <c r="AJ101" s="1">
        <f t="shared" si="244"/>
        <v>6.1992494736357127E-11</v>
      </c>
      <c r="AK101" s="1">
        <f t="shared" si="314"/>
        <v>-0.22415756013132335</v>
      </c>
      <c r="AL101" s="1">
        <f t="shared" si="315"/>
        <v>0.49999999999999822</v>
      </c>
      <c r="AM101" s="1">
        <f t="shared" si="188"/>
        <v>3.5893654452350779E-13</v>
      </c>
      <c r="AN101" s="1">
        <f t="shared" si="245"/>
        <v>1000.0000000002514</v>
      </c>
      <c r="AO101" s="1">
        <f t="shared" si="246"/>
        <v>513.50999999999817</v>
      </c>
      <c r="AP101" s="1">
        <f t="shared" si="247"/>
        <v>499.99999999999824</v>
      </c>
      <c r="AQ101" s="1">
        <f t="shared" si="248"/>
        <v>500</v>
      </c>
      <c r="AR101" s="1">
        <f t="shared" si="249"/>
        <v>4.7858205936467704E-14</v>
      </c>
      <c r="AS101" s="4">
        <f t="shared" si="316"/>
        <v>0</v>
      </c>
      <c r="AT101" s="1">
        <f t="shared" si="317"/>
        <v>-1.794682722617539E-10</v>
      </c>
      <c r="AU101" s="4">
        <f t="shared" si="318"/>
        <v>0</v>
      </c>
      <c r="AV101" s="4">
        <f t="shared" si="189"/>
        <v>10</v>
      </c>
      <c r="AW101" s="4">
        <f t="shared" si="319"/>
        <v>3.864061161948664E-13</v>
      </c>
      <c r="AX101" s="4">
        <f t="shared" si="190"/>
        <v>2.7469571671358613E-14</v>
      </c>
      <c r="AY101" s="4">
        <f t="shared" si="191"/>
        <v>-100</v>
      </c>
      <c r="AZ101" s="4">
        <f t="shared" si="192"/>
        <v>-100</v>
      </c>
      <c r="BA101" s="4">
        <f t="shared" si="193"/>
        <v>-100</v>
      </c>
      <c r="BB101" s="1">
        <f t="shared" si="250"/>
        <v>100</v>
      </c>
      <c r="BC101" s="1">
        <f t="shared" si="251"/>
        <v>0</v>
      </c>
      <c r="BD101" s="1">
        <f t="shared" si="194"/>
        <v>3.4009999999999918</v>
      </c>
      <c r="BE101" s="1">
        <f t="shared" si="252"/>
        <v>0.49999999999999822</v>
      </c>
      <c r="BF101" s="1">
        <f t="shared" si="253"/>
        <v>6.6736807632964827E-11</v>
      </c>
      <c r="BG101" s="1">
        <f t="shared" si="320"/>
        <v>-0.2163506246904674</v>
      </c>
      <c r="BH101" s="1">
        <f t="shared" si="321"/>
        <v>0.49999999999999822</v>
      </c>
      <c r="BI101" s="1">
        <f t="shared" si="195"/>
        <v>3.864061161948664E-13</v>
      </c>
      <c r="BJ101" s="1">
        <f t="shared" si="254"/>
        <v>1000.0000000002705</v>
      </c>
      <c r="BK101" s="1">
        <f t="shared" si="255"/>
        <v>513.50999999999817</v>
      </c>
      <c r="BL101" s="1">
        <f t="shared" si="256"/>
        <v>499.99999999999824</v>
      </c>
      <c r="BM101" s="1">
        <f t="shared" si="257"/>
        <v>500</v>
      </c>
      <c r="BN101" s="1">
        <f t="shared" si="258"/>
        <v>5.1520815492648851E-14</v>
      </c>
      <c r="BO101" s="4">
        <f t="shared" si="322"/>
        <v>0</v>
      </c>
      <c r="BP101" s="1">
        <f t="shared" si="323"/>
        <v>-1.932030580974332E-10</v>
      </c>
      <c r="BQ101" s="4">
        <f t="shared" si="324"/>
        <v>0</v>
      </c>
      <c r="BR101" s="4">
        <f t="shared" si="196"/>
        <v>10</v>
      </c>
      <c r="BS101" s="4">
        <f t="shared" si="325"/>
        <v>4.0203818109095416E-13</v>
      </c>
      <c r="BT101" s="4">
        <f t="shared" si="197"/>
        <v>1.5632064896087764E-14</v>
      </c>
      <c r="BU101" s="4">
        <f t="shared" si="198"/>
        <v>-100</v>
      </c>
      <c r="BV101" s="4">
        <f t="shared" si="199"/>
        <v>-100</v>
      </c>
      <c r="BW101" s="4">
        <f t="shared" si="200"/>
        <v>-100</v>
      </c>
      <c r="BX101" s="1">
        <f t="shared" si="259"/>
        <v>100</v>
      </c>
      <c r="BY101" s="1">
        <f t="shared" si="260"/>
        <v>0</v>
      </c>
      <c r="BZ101" s="1">
        <f t="shared" si="201"/>
        <v>3.4009999999999918</v>
      </c>
      <c r="CA101" s="1">
        <f t="shared" si="261"/>
        <v>0.49999999999999822</v>
      </c>
      <c r="CB101" s="1">
        <f t="shared" si="262"/>
        <v>6.9436646129698467E-11</v>
      </c>
      <c r="CC101" s="1">
        <f t="shared" si="326"/>
        <v>-0.21255344363318773</v>
      </c>
      <c r="CD101" s="1">
        <f t="shared" si="327"/>
        <v>0.49999999999999822</v>
      </c>
      <c r="CE101" s="1">
        <f t="shared" si="202"/>
        <v>4.0203818109095416E-13</v>
      </c>
      <c r="CF101" s="1">
        <f t="shared" si="263"/>
        <v>1000.0000000002814</v>
      </c>
      <c r="CG101" s="1">
        <f t="shared" si="264"/>
        <v>513.50999999999817</v>
      </c>
      <c r="CH101" s="1">
        <f t="shared" si="265"/>
        <v>499.99999999999824</v>
      </c>
      <c r="CI101" s="1">
        <f t="shared" si="266"/>
        <v>500</v>
      </c>
      <c r="CJ101" s="1">
        <f t="shared" si="267"/>
        <v>5.360509081212722E-14</v>
      </c>
      <c r="CK101" s="4">
        <f t="shared" si="328"/>
        <v>0</v>
      </c>
      <c r="CL101" s="1">
        <f t="shared" si="329"/>
        <v>-2.0101909054547709E-10</v>
      </c>
      <c r="CM101" s="4">
        <f t="shared" si="330"/>
        <v>0</v>
      </c>
      <c r="CN101" s="4">
        <f t="shared" si="203"/>
        <v>10</v>
      </c>
      <c r="CO101" s="4">
        <f t="shared" si="331"/>
        <v>5.0925277576123453E-13</v>
      </c>
      <c r="CP101" s="4">
        <f t="shared" si="204"/>
        <v>1.0721459467028037E-13</v>
      </c>
      <c r="CQ101" s="4">
        <f t="shared" si="205"/>
        <v>-100</v>
      </c>
      <c r="CR101" s="4">
        <f t="shared" si="206"/>
        <v>-100</v>
      </c>
      <c r="CS101" s="4">
        <f t="shared" si="207"/>
        <v>-100</v>
      </c>
      <c r="CT101" s="1">
        <f t="shared" si="268"/>
        <v>100</v>
      </c>
      <c r="CU101" s="1">
        <f t="shared" si="269"/>
        <v>0</v>
      </c>
      <c r="CV101" s="1">
        <f t="shared" si="208"/>
        <v>3.4009999999999918</v>
      </c>
      <c r="CW101" s="1">
        <f t="shared" si="270"/>
        <v>0.49999999999999822</v>
      </c>
      <c r="CX101" s="1">
        <f t="shared" si="271"/>
        <v>8.7953847281733085E-11</v>
      </c>
      <c r="CY101" s="1">
        <f t="shared" si="332"/>
        <v>-0.21970997456110952</v>
      </c>
      <c r="CZ101" s="1">
        <f t="shared" si="333"/>
        <v>0.49999999999999822</v>
      </c>
      <c r="DA101" s="1">
        <f t="shared" si="209"/>
        <v>5.0925277576123453E-13</v>
      </c>
      <c r="DB101" s="1">
        <f t="shared" si="272"/>
        <v>1000.0000000003564</v>
      </c>
      <c r="DC101" s="1">
        <f t="shared" si="273"/>
        <v>513.50999999999817</v>
      </c>
      <c r="DD101" s="1">
        <f t="shared" si="274"/>
        <v>499.99999999999824</v>
      </c>
      <c r="DE101" s="1">
        <f t="shared" si="275"/>
        <v>500</v>
      </c>
      <c r="DF101" s="1">
        <f t="shared" si="276"/>
        <v>6.7900370101497939E-14</v>
      </c>
      <c r="DG101" s="4">
        <f t="shared" si="334"/>
        <v>0</v>
      </c>
      <c r="DH101" s="1">
        <f t="shared" si="335"/>
        <v>-2.5462638788061725E-10</v>
      </c>
      <c r="DI101" s="4">
        <f t="shared" si="336"/>
        <v>0</v>
      </c>
      <c r="DJ101" s="4">
        <f t="shared" si="210"/>
        <v>10</v>
      </c>
      <c r="DK101" s="4">
        <f t="shared" si="337"/>
        <v>5.7022932091183653E-13</v>
      </c>
      <c r="DL101" s="4">
        <f t="shared" si="211"/>
        <v>6.0976545150601997E-14</v>
      </c>
      <c r="DM101" s="4">
        <f t="shared" si="212"/>
        <v>-100</v>
      </c>
      <c r="DN101" s="4">
        <f t="shared" si="213"/>
        <v>-100</v>
      </c>
      <c r="DO101" s="4">
        <f t="shared" si="214"/>
        <v>-100</v>
      </c>
      <c r="DP101" s="1">
        <f t="shared" si="277"/>
        <v>100</v>
      </c>
      <c r="DQ101" s="1">
        <f t="shared" si="278"/>
        <v>0</v>
      </c>
      <c r="DR101" s="1">
        <f t="shared" si="215"/>
        <v>3.4009999999999918</v>
      </c>
      <c r="DS101" s="1">
        <f t="shared" si="279"/>
        <v>0.49999999999999822</v>
      </c>
      <c r="DT101" s="1">
        <f t="shared" si="280"/>
        <v>9.8485202230023596E-11</v>
      </c>
      <c r="DU101" s="1">
        <f t="shared" si="338"/>
        <v>-0.21283731875751538</v>
      </c>
      <c r="DV101" s="1">
        <f t="shared" si="339"/>
        <v>0.49999999999999822</v>
      </c>
      <c r="DW101" s="1">
        <f t="shared" si="216"/>
        <v>5.7022932091183653E-13</v>
      </c>
      <c r="DX101" s="1">
        <f t="shared" si="281"/>
        <v>1000.0000000003993</v>
      </c>
      <c r="DY101" s="1">
        <f t="shared" si="282"/>
        <v>513.50999999999817</v>
      </c>
      <c r="DZ101" s="1">
        <f t="shared" si="283"/>
        <v>499.99999999999824</v>
      </c>
      <c r="EA101" s="1">
        <f t="shared" si="284"/>
        <v>500</v>
      </c>
      <c r="EB101" s="1">
        <f t="shared" si="285"/>
        <v>7.603057612157821E-14</v>
      </c>
      <c r="EC101" s="4">
        <f t="shared" si="340"/>
        <v>0</v>
      </c>
      <c r="ED101" s="1">
        <f t="shared" si="341"/>
        <v>-2.8511466045591826E-10</v>
      </c>
      <c r="EE101" s="4">
        <f t="shared" si="342"/>
        <v>0</v>
      </c>
      <c r="EF101" s="4">
        <f t="shared" si="217"/>
        <v>10</v>
      </c>
      <c r="EG101" s="4">
        <f t="shared" si="343"/>
        <v>6.0402053466614131E-13</v>
      </c>
      <c r="EH101" s="4">
        <f t="shared" si="218"/>
        <v>3.3791213754304787E-14</v>
      </c>
      <c r="EI101" s="4">
        <f t="shared" si="219"/>
        <v>-100</v>
      </c>
      <c r="EJ101" s="4">
        <f t="shared" si="220"/>
        <v>-100</v>
      </c>
      <c r="EK101" s="4">
        <f t="shared" si="221"/>
        <v>-100</v>
      </c>
      <c r="EL101" s="1">
        <f t="shared" si="286"/>
        <v>100</v>
      </c>
      <c r="EM101" s="1">
        <f t="shared" si="287"/>
        <v>0</v>
      </c>
      <c r="EN101" s="1">
        <f t="shared" si="222"/>
        <v>3.4009999999999918</v>
      </c>
      <c r="EO101" s="1">
        <f t="shared" si="288"/>
        <v>0.49999999999999822</v>
      </c>
      <c r="EP101" s="1">
        <f t="shared" si="289"/>
        <v>1.0432133586634563E-10</v>
      </c>
      <c r="EQ101" s="1">
        <f t="shared" si="344"/>
        <v>-0.2113601495894081</v>
      </c>
      <c r="ER101" s="1">
        <f t="shared" si="345"/>
        <v>0.49999999999999822</v>
      </c>
      <c r="ES101" s="1">
        <f t="shared" si="223"/>
        <v>6.0402053466614131E-13</v>
      </c>
      <c r="ET101" s="1">
        <f t="shared" si="290"/>
        <v>1000.0000000004228</v>
      </c>
      <c r="EU101" s="1">
        <f t="shared" si="291"/>
        <v>513.50999999999817</v>
      </c>
      <c r="EV101" s="1">
        <f t="shared" si="292"/>
        <v>499.99999999999824</v>
      </c>
      <c r="EW101" s="1">
        <f t="shared" si="293"/>
        <v>500</v>
      </c>
      <c r="EX101" s="1">
        <f t="shared" si="294"/>
        <v>8.0536071288818838E-14</v>
      </c>
      <c r="EY101" s="4">
        <f t="shared" si="346"/>
        <v>0</v>
      </c>
      <c r="EZ101" s="1">
        <f t="shared" si="347"/>
        <v>-3.0201026733307064E-10</v>
      </c>
      <c r="FA101" s="4">
        <f t="shared" si="348"/>
        <v>0</v>
      </c>
      <c r="FB101" s="4">
        <f t="shared" si="224"/>
        <v>10</v>
      </c>
      <c r="FC101" s="4">
        <f t="shared" si="349"/>
        <v>6.2753019442993506E-13</v>
      </c>
      <c r="FD101" s="4">
        <f t="shared" si="225"/>
        <v>2.3509659763793743E-14</v>
      </c>
      <c r="FE101" s="4">
        <f t="shared" si="226"/>
        <v>-100</v>
      </c>
      <c r="FF101" s="4">
        <f t="shared" si="227"/>
        <v>-100</v>
      </c>
      <c r="FG101" s="4">
        <f t="shared" si="228"/>
        <v>-100</v>
      </c>
      <c r="FH101" s="1">
        <f t="shared" si="295"/>
        <v>100</v>
      </c>
      <c r="FI101" s="1">
        <f t="shared" si="296"/>
        <v>0</v>
      </c>
      <c r="FJ101" s="1">
        <f t="shared" si="229"/>
        <v>3.4009999999999918</v>
      </c>
      <c r="FK101" s="1">
        <f t="shared" si="297"/>
        <v>0.49999999999999822</v>
      </c>
      <c r="FL101" s="1">
        <f t="shared" si="298"/>
        <v>1.0838172615370209E-10</v>
      </c>
      <c r="FM101" s="1">
        <f t="shared" si="350"/>
        <v>-0.20728499454514798</v>
      </c>
      <c r="FN101" s="1">
        <f t="shared" si="351"/>
        <v>0.49999999999999822</v>
      </c>
      <c r="FO101" s="1">
        <f t="shared" si="230"/>
        <v>6.2753019442993506E-13</v>
      </c>
      <c r="FP101" s="1">
        <f t="shared" si="299"/>
        <v>1000.0000000004392</v>
      </c>
      <c r="FQ101" s="1">
        <f t="shared" si="300"/>
        <v>513.50999999999817</v>
      </c>
      <c r="FR101" s="1">
        <f t="shared" si="301"/>
        <v>499.99999999999824</v>
      </c>
      <c r="FS101" s="1">
        <f t="shared" si="302"/>
        <v>500</v>
      </c>
      <c r="FT101" s="1">
        <f t="shared" si="303"/>
        <v>8.3670692590658025E-14</v>
      </c>
      <c r="FU101" s="4">
        <f t="shared" si="352"/>
        <v>0</v>
      </c>
      <c r="FV101" s="1">
        <f t="shared" si="353"/>
        <v>-3.1376509721496754E-10</v>
      </c>
      <c r="FW101" s="4">
        <f t="shared" si="354"/>
        <v>0</v>
      </c>
      <c r="FX101" s="4">
        <f t="shared" si="231"/>
        <v>10</v>
      </c>
      <c r="FY101" s="4">
        <f t="shared" si="355"/>
        <v>6.4097214586341372E-13</v>
      </c>
      <c r="FZ101" s="4">
        <f t="shared" si="232"/>
        <v>1.3441951433478663E-14</v>
      </c>
      <c r="GA101" s="4">
        <f t="shared" si="233"/>
        <v>-100</v>
      </c>
      <c r="GB101" s="4">
        <f t="shared" si="234"/>
        <v>-100</v>
      </c>
      <c r="GC101" s="4">
        <f t="shared" si="235"/>
        <v>-100</v>
      </c>
      <c r="GD101" s="1">
        <f t="shared" si="304"/>
        <v>100</v>
      </c>
      <c r="GE101" s="1">
        <f t="shared" si="305"/>
        <v>0</v>
      </c>
      <c r="GF101" s="1">
        <f t="shared" si="236"/>
        <v>3.4009999999999918</v>
      </c>
      <c r="GG101" s="1">
        <f t="shared" si="306"/>
        <v>0.49999999999999822</v>
      </c>
      <c r="GH101" s="1">
        <f t="shared" si="307"/>
        <v>1.1070330671216128E-10</v>
      </c>
      <c r="GI101" s="1">
        <f t="shared" si="356"/>
        <v>-0.20544375508478901</v>
      </c>
      <c r="GJ101" s="1">
        <f t="shared" si="357"/>
        <v>0.49999999999999822</v>
      </c>
      <c r="GK101" s="1">
        <f t="shared" si="237"/>
        <v>6.4097214586341372E-13</v>
      </c>
      <c r="GL101" s="1">
        <f t="shared" si="308"/>
        <v>1000.0000000004487</v>
      </c>
      <c r="GM101" s="1">
        <f t="shared" si="309"/>
        <v>513.50999999999817</v>
      </c>
      <c r="GN101" s="1">
        <f t="shared" si="310"/>
        <v>499.99999999999824</v>
      </c>
      <c r="GO101" s="1">
        <f t="shared" si="311"/>
        <v>500</v>
      </c>
      <c r="GP101" s="1">
        <f t="shared" si="312"/>
        <v>8.5462952781788516E-14</v>
      </c>
      <c r="GQ101" s="4">
        <f t="shared" si="358"/>
        <v>0</v>
      </c>
      <c r="GR101" s="1">
        <f t="shared" si="359"/>
        <v>-3.2048607293170688E-10</v>
      </c>
      <c r="GS101" s="4">
        <f t="shared" si="360"/>
        <v>0</v>
      </c>
      <c r="GT101" s="4">
        <f t="shared" si="238"/>
        <v>10</v>
      </c>
      <c r="GU101" s="4">
        <f t="shared" si="361"/>
        <v>6.5106636945112907E-13</v>
      </c>
      <c r="GV101" s="4">
        <f t="shared" si="239"/>
        <v>1.0094223587715348E-14</v>
      </c>
      <c r="GW101" s="4">
        <v>90</v>
      </c>
      <c r="GX101" s="4"/>
      <c r="GY101" s="4"/>
      <c r="GZ101" s="4"/>
      <c r="HA101" s="4"/>
      <c r="HB101" s="4"/>
      <c r="HC101" s="4"/>
      <c r="HD101" s="4"/>
      <c r="HE101" s="4"/>
      <c r="HT101" s="3"/>
    </row>
    <row r="102" spans="1:228">
      <c r="A102" s="1">
        <v>84</v>
      </c>
      <c r="B102" s="1">
        <f t="shared" si="182"/>
        <v>100</v>
      </c>
      <c r="C102" s="1">
        <v>0</v>
      </c>
      <c r="D102" s="1">
        <f t="shared" si="183"/>
        <v>-100</v>
      </c>
      <c r="E102" s="1">
        <f t="shared" si="313"/>
        <v>85</v>
      </c>
      <c r="F102" s="1">
        <f t="shared" si="240"/>
        <v>3.4259999999999917</v>
      </c>
      <c r="G102" s="1">
        <f>'0.5Q 8-16'!GA102</f>
        <v>-100</v>
      </c>
      <c r="H102" s="1">
        <f>'0.5Q 8-16'!GB102</f>
        <v>-100</v>
      </c>
      <c r="I102" s="1">
        <f>'0.5Q 8-16'!GC102</f>
        <v>-100</v>
      </c>
      <c r="J102" s="1">
        <f>'0.5Q 8-16'!GD102</f>
        <v>100</v>
      </c>
      <c r="K102" s="1">
        <f>'0.5Q 8-16'!GE102</f>
        <v>0</v>
      </c>
      <c r="L102" s="1">
        <f>'0.5Q 8-16'!GF102</f>
        <v>3.4259999999999917</v>
      </c>
      <c r="M102" s="1">
        <f>'0.5Q 8-16'!GG102</f>
        <v>0.49999999999999822</v>
      </c>
      <c r="N102" s="1">
        <f>'0.5Q 8-16'!GH102</f>
        <v>3.2717132503585673E-11</v>
      </c>
      <c r="O102" s="1">
        <f>'0.5Q 8-16'!GI102</f>
        <v>-0.23200285612906291</v>
      </c>
      <c r="P102" s="1">
        <f>'0.5Q 8-16'!GJ102</f>
        <v>0.49999999999999822</v>
      </c>
      <c r="Q102" s="1">
        <f>'0.5Q 8-16'!GK102</f>
        <v>1.8943219719576108E-13</v>
      </c>
      <c r="R102" s="1">
        <f>'0.5Q 8-16'!GL102</f>
        <v>1000.0000000001326</v>
      </c>
      <c r="S102" s="1">
        <f>'0.5Q 8-16'!GM102</f>
        <v>513.50999999999817</v>
      </c>
      <c r="T102" s="1">
        <f>'0.5Q 8-16'!GN102</f>
        <v>499.99999999999824</v>
      </c>
      <c r="U102" s="1">
        <f>'0.5Q 8-16'!GO102</f>
        <v>500</v>
      </c>
      <c r="V102" s="1">
        <f>'0.5Q 8-16'!GP102</f>
        <v>2.5257626292768145E-14</v>
      </c>
      <c r="W102" s="1">
        <f>'0.5Q 8-16'!GQ102</f>
        <v>0</v>
      </c>
      <c r="X102" s="1">
        <f>'0.5Q 8-16'!GR102</f>
        <v>-9.4716098597880544E-11</v>
      </c>
      <c r="Y102" s="1">
        <f>'0.5Q 8-16'!GS102</f>
        <v>0</v>
      </c>
      <c r="Z102" s="1">
        <f>'0.5Q 8-16'!GT102</f>
        <v>10</v>
      </c>
      <c r="AA102" s="1">
        <f>'0.5Q 8-16'!GU102</f>
        <v>2.1536192671410466E-13</v>
      </c>
      <c r="AC102" s="4">
        <f t="shared" si="184"/>
        <v>-100</v>
      </c>
      <c r="AD102" s="4">
        <f t="shared" si="185"/>
        <v>-100</v>
      </c>
      <c r="AE102" s="4">
        <f t="shared" si="186"/>
        <v>-100</v>
      </c>
      <c r="AF102" s="1">
        <f t="shared" si="241"/>
        <v>100</v>
      </c>
      <c r="AG102" s="1">
        <f t="shared" si="242"/>
        <v>0</v>
      </c>
      <c r="AH102" s="1">
        <f t="shared" si="187"/>
        <v>3.4259999999999917</v>
      </c>
      <c r="AI102" s="1">
        <f t="shared" si="243"/>
        <v>0.49999999999999822</v>
      </c>
      <c r="AJ102" s="1">
        <f t="shared" si="244"/>
        <v>3.7195496841814274E-11</v>
      </c>
      <c r="AK102" s="1">
        <f t="shared" si="314"/>
        <v>-0.22415756013132335</v>
      </c>
      <c r="AL102" s="1">
        <f t="shared" si="315"/>
        <v>0.49999999999999822</v>
      </c>
      <c r="AM102" s="1">
        <f t="shared" si="188"/>
        <v>2.1536192671410466E-13</v>
      </c>
      <c r="AN102" s="1">
        <f t="shared" si="245"/>
        <v>1000.0000000001507</v>
      </c>
      <c r="AO102" s="1">
        <f t="shared" si="246"/>
        <v>513.50999999999817</v>
      </c>
      <c r="AP102" s="1">
        <f t="shared" si="247"/>
        <v>499.99999999999824</v>
      </c>
      <c r="AQ102" s="1">
        <f t="shared" si="248"/>
        <v>500</v>
      </c>
      <c r="AR102" s="1">
        <f t="shared" si="249"/>
        <v>2.8714923561880627E-14</v>
      </c>
      <c r="AS102" s="4">
        <f t="shared" si="316"/>
        <v>0</v>
      </c>
      <c r="AT102" s="1">
        <f t="shared" si="317"/>
        <v>-1.0768096335705233E-10</v>
      </c>
      <c r="AU102" s="4">
        <f t="shared" si="318"/>
        <v>0</v>
      </c>
      <c r="AV102" s="4">
        <f t="shared" si="189"/>
        <v>10</v>
      </c>
      <c r="AW102" s="4">
        <f t="shared" si="319"/>
        <v>2.3184366971691981E-13</v>
      </c>
      <c r="AX102" s="4">
        <f t="shared" si="190"/>
        <v>1.6481743002815152E-14</v>
      </c>
      <c r="AY102" s="4">
        <f t="shared" si="191"/>
        <v>-100</v>
      </c>
      <c r="AZ102" s="4">
        <f t="shared" si="192"/>
        <v>-100</v>
      </c>
      <c r="BA102" s="4">
        <f t="shared" si="193"/>
        <v>-100</v>
      </c>
      <c r="BB102" s="1">
        <f t="shared" si="250"/>
        <v>100</v>
      </c>
      <c r="BC102" s="1">
        <f t="shared" si="251"/>
        <v>0</v>
      </c>
      <c r="BD102" s="1">
        <f t="shared" si="194"/>
        <v>3.4259999999999917</v>
      </c>
      <c r="BE102" s="1">
        <f t="shared" si="252"/>
        <v>0.49999999999999822</v>
      </c>
      <c r="BF102" s="1">
        <f t="shared" si="253"/>
        <v>4.0042084579778904E-11</v>
      </c>
      <c r="BG102" s="1">
        <f t="shared" si="320"/>
        <v>-0.2163506246904674</v>
      </c>
      <c r="BH102" s="1">
        <f t="shared" si="321"/>
        <v>0.49999999999999822</v>
      </c>
      <c r="BI102" s="1">
        <f t="shared" si="195"/>
        <v>2.3184366971691981E-13</v>
      </c>
      <c r="BJ102" s="1">
        <f t="shared" si="254"/>
        <v>1000.0000000001623</v>
      </c>
      <c r="BK102" s="1">
        <f t="shared" si="255"/>
        <v>513.50999999999817</v>
      </c>
      <c r="BL102" s="1">
        <f t="shared" si="256"/>
        <v>499.99999999999824</v>
      </c>
      <c r="BM102" s="1">
        <f t="shared" si="257"/>
        <v>500</v>
      </c>
      <c r="BN102" s="1">
        <f t="shared" si="258"/>
        <v>3.0912489295589315E-14</v>
      </c>
      <c r="BO102" s="4">
        <f t="shared" si="322"/>
        <v>0</v>
      </c>
      <c r="BP102" s="1">
        <f t="shared" si="323"/>
        <v>-1.159218348584599E-10</v>
      </c>
      <c r="BQ102" s="4">
        <f t="shared" si="324"/>
        <v>0</v>
      </c>
      <c r="BR102" s="4">
        <f t="shared" si="196"/>
        <v>10</v>
      </c>
      <c r="BS102" s="4">
        <f t="shared" si="325"/>
        <v>2.4122290865457251E-13</v>
      </c>
      <c r="BT102" s="4">
        <f t="shared" si="197"/>
        <v>9.3792389376526986E-15</v>
      </c>
      <c r="BU102" s="4">
        <f t="shared" si="198"/>
        <v>-100</v>
      </c>
      <c r="BV102" s="4">
        <f t="shared" si="199"/>
        <v>-100</v>
      </c>
      <c r="BW102" s="4">
        <f t="shared" si="200"/>
        <v>-100</v>
      </c>
      <c r="BX102" s="1">
        <f t="shared" si="259"/>
        <v>100</v>
      </c>
      <c r="BY102" s="1">
        <f t="shared" si="260"/>
        <v>0</v>
      </c>
      <c r="BZ102" s="1">
        <f t="shared" si="201"/>
        <v>3.4259999999999917</v>
      </c>
      <c r="CA102" s="1">
        <f t="shared" si="261"/>
        <v>0.49999999999999822</v>
      </c>
      <c r="CB102" s="1">
        <f t="shared" si="262"/>
        <v>4.1661987677819083E-11</v>
      </c>
      <c r="CC102" s="1">
        <f t="shared" si="326"/>
        <v>-0.21255344363318773</v>
      </c>
      <c r="CD102" s="1">
        <f t="shared" si="327"/>
        <v>0.49999999999999822</v>
      </c>
      <c r="CE102" s="1">
        <f t="shared" si="202"/>
        <v>2.4122290865457251E-13</v>
      </c>
      <c r="CF102" s="1">
        <f t="shared" si="263"/>
        <v>1000.0000000001687</v>
      </c>
      <c r="CG102" s="1">
        <f t="shared" si="264"/>
        <v>513.50999999999817</v>
      </c>
      <c r="CH102" s="1">
        <f t="shared" si="265"/>
        <v>499.99999999999824</v>
      </c>
      <c r="CI102" s="1">
        <f t="shared" si="266"/>
        <v>500</v>
      </c>
      <c r="CJ102" s="1">
        <f t="shared" si="267"/>
        <v>3.2163054487276331E-14</v>
      </c>
      <c r="CK102" s="4">
        <f t="shared" si="328"/>
        <v>0</v>
      </c>
      <c r="CL102" s="1">
        <f t="shared" si="329"/>
        <v>-1.2061145432728625E-10</v>
      </c>
      <c r="CM102" s="4">
        <f t="shared" si="330"/>
        <v>0</v>
      </c>
      <c r="CN102" s="4">
        <f t="shared" si="203"/>
        <v>10</v>
      </c>
      <c r="CO102" s="4">
        <f t="shared" si="331"/>
        <v>3.0555166545674069E-13</v>
      </c>
      <c r="CP102" s="4">
        <f t="shared" si="204"/>
        <v>6.432875680216818E-14</v>
      </c>
      <c r="CQ102" s="4">
        <f t="shared" si="205"/>
        <v>-100</v>
      </c>
      <c r="CR102" s="4">
        <f t="shared" si="206"/>
        <v>-100</v>
      </c>
      <c r="CS102" s="4">
        <f t="shared" si="207"/>
        <v>-100</v>
      </c>
      <c r="CT102" s="1">
        <f t="shared" si="268"/>
        <v>100</v>
      </c>
      <c r="CU102" s="1">
        <f t="shared" si="269"/>
        <v>0</v>
      </c>
      <c r="CV102" s="1">
        <f t="shared" si="208"/>
        <v>3.4259999999999917</v>
      </c>
      <c r="CW102" s="1">
        <f t="shared" si="270"/>
        <v>0.49999999999999822</v>
      </c>
      <c r="CX102" s="1">
        <f t="shared" si="271"/>
        <v>5.2772308369039848E-11</v>
      </c>
      <c r="CY102" s="1">
        <f t="shared" si="332"/>
        <v>-0.21970997456110952</v>
      </c>
      <c r="CZ102" s="1">
        <f t="shared" si="333"/>
        <v>0.49999999999999822</v>
      </c>
      <c r="DA102" s="1">
        <f t="shared" si="209"/>
        <v>3.0555166545674069E-13</v>
      </c>
      <c r="DB102" s="1">
        <f t="shared" si="272"/>
        <v>1000.0000000002138</v>
      </c>
      <c r="DC102" s="1">
        <f t="shared" si="273"/>
        <v>513.50999999999817</v>
      </c>
      <c r="DD102" s="1">
        <f t="shared" si="274"/>
        <v>499.99999999999824</v>
      </c>
      <c r="DE102" s="1">
        <f t="shared" si="275"/>
        <v>500</v>
      </c>
      <c r="DF102" s="1">
        <f t="shared" si="276"/>
        <v>4.0740222060898771E-14</v>
      </c>
      <c r="DG102" s="4">
        <f t="shared" si="334"/>
        <v>0</v>
      </c>
      <c r="DH102" s="1">
        <f t="shared" si="335"/>
        <v>-1.5277583272837033E-10</v>
      </c>
      <c r="DI102" s="4">
        <f t="shared" si="336"/>
        <v>0</v>
      </c>
      <c r="DJ102" s="4">
        <f t="shared" si="210"/>
        <v>10</v>
      </c>
      <c r="DK102" s="4">
        <f t="shared" si="337"/>
        <v>3.421375925471019E-13</v>
      </c>
      <c r="DL102" s="4">
        <f t="shared" si="211"/>
        <v>3.6585927090361208E-14</v>
      </c>
      <c r="DM102" s="4">
        <f t="shared" si="212"/>
        <v>-100</v>
      </c>
      <c r="DN102" s="4">
        <f t="shared" si="213"/>
        <v>-100</v>
      </c>
      <c r="DO102" s="4">
        <f t="shared" si="214"/>
        <v>-100</v>
      </c>
      <c r="DP102" s="1">
        <f t="shared" si="277"/>
        <v>100</v>
      </c>
      <c r="DQ102" s="1">
        <f t="shared" si="278"/>
        <v>0</v>
      </c>
      <c r="DR102" s="1">
        <f t="shared" si="215"/>
        <v>3.4259999999999917</v>
      </c>
      <c r="DS102" s="1">
        <f t="shared" si="279"/>
        <v>0.49999999999999822</v>
      </c>
      <c r="DT102" s="1">
        <f t="shared" si="280"/>
        <v>5.9091121338014155E-11</v>
      </c>
      <c r="DU102" s="1">
        <f t="shared" si="338"/>
        <v>-0.21283731875751538</v>
      </c>
      <c r="DV102" s="1">
        <f t="shared" si="339"/>
        <v>0.49999999999999822</v>
      </c>
      <c r="DW102" s="1">
        <f t="shared" si="216"/>
        <v>3.421375925471019E-13</v>
      </c>
      <c r="DX102" s="1">
        <f t="shared" si="281"/>
        <v>1000.0000000002395</v>
      </c>
      <c r="DY102" s="1">
        <f t="shared" si="282"/>
        <v>513.50999999999817</v>
      </c>
      <c r="DZ102" s="1">
        <f t="shared" si="283"/>
        <v>499.99999999999824</v>
      </c>
      <c r="EA102" s="1">
        <f t="shared" si="284"/>
        <v>500</v>
      </c>
      <c r="EB102" s="1">
        <f t="shared" si="285"/>
        <v>4.5618345672946927E-14</v>
      </c>
      <c r="EC102" s="4">
        <f t="shared" si="340"/>
        <v>0</v>
      </c>
      <c r="ED102" s="1">
        <f t="shared" si="341"/>
        <v>-1.7106879627355094E-10</v>
      </c>
      <c r="EE102" s="4">
        <f t="shared" si="342"/>
        <v>0</v>
      </c>
      <c r="EF102" s="4">
        <f t="shared" si="217"/>
        <v>10</v>
      </c>
      <c r="EG102" s="4">
        <f t="shared" si="343"/>
        <v>3.6241232079968479E-13</v>
      </c>
      <c r="EH102" s="4">
        <f t="shared" si="218"/>
        <v>2.0274728252582892E-14</v>
      </c>
      <c r="EI102" s="4">
        <f t="shared" si="219"/>
        <v>-100</v>
      </c>
      <c r="EJ102" s="4">
        <f t="shared" si="220"/>
        <v>-100</v>
      </c>
      <c r="EK102" s="4">
        <f t="shared" si="221"/>
        <v>-100</v>
      </c>
      <c r="EL102" s="1">
        <f t="shared" si="286"/>
        <v>100</v>
      </c>
      <c r="EM102" s="1">
        <f t="shared" si="287"/>
        <v>0</v>
      </c>
      <c r="EN102" s="1">
        <f t="shared" si="222"/>
        <v>3.4259999999999917</v>
      </c>
      <c r="EO102" s="1">
        <f t="shared" si="288"/>
        <v>0.49999999999999822</v>
      </c>
      <c r="EP102" s="1">
        <f t="shared" si="289"/>
        <v>6.2592801519807388E-11</v>
      </c>
      <c r="EQ102" s="1">
        <f t="shared" si="344"/>
        <v>-0.2113601495894081</v>
      </c>
      <c r="ER102" s="1">
        <f t="shared" si="345"/>
        <v>0.49999999999999822</v>
      </c>
      <c r="ES102" s="1">
        <f t="shared" si="223"/>
        <v>3.6241232079968479E-13</v>
      </c>
      <c r="ET102" s="1">
        <f t="shared" si="290"/>
        <v>1000.0000000002537</v>
      </c>
      <c r="EU102" s="1">
        <f t="shared" si="291"/>
        <v>513.50999999999817</v>
      </c>
      <c r="EV102" s="1">
        <f t="shared" si="292"/>
        <v>499.99999999999824</v>
      </c>
      <c r="EW102" s="1">
        <f t="shared" si="293"/>
        <v>500</v>
      </c>
      <c r="EX102" s="1">
        <f t="shared" si="294"/>
        <v>4.8321642773291306E-14</v>
      </c>
      <c r="EY102" s="4">
        <f t="shared" si="346"/>
        <v>0</v>
      </c>
      <c r="EZ102" s="1">
        <f t="shared" si="347"/>
        <v>-1.812061603998424E-10</v>
      </c>
      <c r="FA102" s="4">
        <f t="shared" si="348"/>
        <v>0</v>
      </c>
      <c r="FB102" s="4">
        <f t="shared" si="224"/>
        <v>10</v>
      </c>
      <c r="FC102" s="4">
        <f t="shared" si="349"/>
        <v>3.7651811665796104E-13</v>
      </c>
      <c r="FD102" s="4">
        <f t="shared" si="225"/>
        <v>1.4105795858276256E-14</v>
      </c>
      <c r="FE102" s="4">
        <f t="shared" si="226"/>
        <v>-100</v>
      </c>
      <c r="FF102" s="4">
        <f t="shared" si="227"/>
        <v>-100</v>
      </c>
      <c r="FG102" s="4">
        <f t="shared" si="228"/>
        <v>-100</v>
      </c>
      <c r="FH102" s="1">
        <f t="shared" si="295"/>
        <v>100</v>
      </c>
      <c r="FI102" s="1">
        <f t="shared" si="296"/>
        <v>0</v>
      </c>
      <c r="FJ102" s="1">
        <f t="shared" si="229"/>
        <v>3.4259999999999917</v>
      </c>
      <c r="FK102" s="1">
        <f t="shared" si="297"/>
        <v>0.49999999999999822</v>
      </c>
      <c r="FL102" s="1">
        <f t="shared" si="298"/>
        <v>6.5029035692221235E-11</v>
      </c>
      <c r="FM102" s="1">
        <f t="shared" si="350"/>
        <v>-0.20728499454514798</v>
      </c>
      <c r="FN102" s="1">
        <f t="shared" si="351"/>
        <v>0.49999999999999822</v>
      </c>
      <c r="FO102" s="1">
        <f t="shared" si="230"/>
        <v>3.7651811665796104E-13</v>
      </c>
      <c r="FP102" s="1">
        <f t="shared" si="299"/>
        <v>1000.0000000002635</v>
      </c>
      <c r="FQ102" s="1">
        <f t="shared" si="300"/>
        <v>513.50999999999817</v>
      </c>
      <c r="FR102" s="1">
        <f t="shared" si="301"/>
        <v>499.99999999999824</v>
      </c>
      <c r="FS102" s="1">
        <f t="shared" si="302"/>
        <v>500</v>
      </c>
      <c r="FT102" s="1">
        <f t="shared" si="303"/>
        <v>5.02024155543948E-14</v>
      </c>
      <c r="FU102" s="4">
        <f t="shared" si="352"/>
        <v>0</v>
      </c>
      <c r="FV102" s="1">
        <f t="shared" si="353"/>
        <v>-1.8825905832898053E-10</v>
      </c>
      <c r="FW102" s="4">
        <f t="shared" si="354"/>
        <v>0</v>
      </c>
      <c r="FX102" s="4">
        <f t="shared" si="231"/>
        <v>10</v>
      </c>
      <c r="FY102" s="4">
        <f t="shared" si="355"/>
        <v>3.8458328751804822E-13</v>
      </c>
      <c r="FZ102" s="4">
        <f t="shared" si="232"/>
        <v>8.0651708600871777E-15</v>
      </c>
      <c r="GA102" s="4">
        <f t="shared" si="233"/>
        <v>-100</v>
      </c>
      <c r="GB102" s="4">
        <f t="shared" si="234"/>
        <v>-100</v>
      </c>
      <c r="GC102" s="4">
        <f t="shared" si="235"/>
        <v>-100</v>
      </c>
      <c r="GD102" s="1">
        <f t="shared" si="304"/>
        <v>100</v>
      </c>
      <c r="GE102" s="1">
        <f t="shared" si="305"/>
        <v>0</v>
      </c>
      <c r="GF102" s="1">
        <f t="shared" si="236"/>
        <v>3.4259999999999917</v>
      </c>
      <c r="GG102" s="1">
        <f t="shared" si="306"/>
        <v>0.49999999999999822</v>
      </c>
      <c r="GH102" s="1">
        <f t="shared" si="307"/>
        <v>6.642198402729675E-11</v>
      </c>
      <c r="GI102" s="1">
        <f t="shared" si="356"/>
        <v>-0.20544375508478901</v>
      </c>
      <c r="GJ102" s="1">
        <f t="shared" si="357"/>
        <v>0.49999999999999822</v>
      </c>
      <c r="GK102" s="1">
        <f t="shared" si="237"/>
        <v>3.8458328751804822E-13</v>
      </c>
      <c r="GL102" s="1">
        <f t="shared" si="308"/>
        <v>1000.0000000002691</v>
      </c>
      <c r="GM102" s="1">
        <f t="shared" si="309"/>
        <v>513.50999999999817</v>
      </c>
      <c r="GN102" s="1">
        <f t="shared" si="310"/>
        <v>499.99999999999824</v>
      </c>
      <c r="GO102" s="1">
        <f t="shared" si="311"/>
        <v>500</v>
      </c>
      <c r="GP102" s="1">
        <f t="shared" si="312"/>
        <v>5.1277771669073097E-14</v>
      </c>
      <c r="GQ102" s="4">
        <f t="shared" si="358"/>
        <v>0</v>
      </c>
      <c r="GR102" s="1">
        <f t="shared" si="359"/>
        <v>-1.9229164375902412E-10</v>
      </c>
      <c r="GS102" s="4">
        <f t="shared" si="360"/>
        <v>0</v>
      </c>
      <c r="GT102" s="4">
        <f t="shared" si="238"/>
        <v>10</v>
      </c>
      <c r="GU102" s="4">
        <f t="shared" si="361"/>
        <v>3.9063982167067744E-13</v>
      </c>
      <c r="GV102" s="4">
        <f t="shared" si="239"/>
        <v>6.0565341526292188E-15</v>
      </c>
      <c r="GW102" s="4">
        <v>85</v>
      </c>
      <c r="GX102" s="4"/>
      <c r="GY102" s="4"/>
      <c r="GZ102" s="4"/>
      <c r="HA102" s="4"/>
      <c r="HB102" s="4"/>
      <c r="HC102" s="4"/>
      <c r="HD102" s="4"/>
      <c r="HE102" s="4"/>
      <c r="HT102" s="3"/>
    </row>
    <row r="103" spans="1:228">
      <c r="A103" s="1">
        <v>85</v>
      </c>
      <c r="B103" s="1">
        <f t="shared" si="182"/>
        <v>100</v>
      </c>
      <c r="C103" s="1">
        <v>0</v>
      </c>
      <c r="D103" s="1">
        <f t="shared" si="183"/>
        <v>-100</v>
      </c>
      <c r="E103" s="1">
        <f t="shared" si="313"/>
        <v>80</v>
      </c>
      <c r="F103" s="1">
        <f t="shared" si="240"/>
        <v>3.4509999999999916</v>
      </c>
      <c r="G103" s="1">
        <f>'0.5Q 8-16'!GA103</f>
        <v>-100</v>
      </c>
      <c r="H103" s="1">
        <f>'0.5Q 8-16'!GB103</f>
        <v>-100</v>
      </c>
      <c r="I103" s="1">
        <f>'0.5Q 8-16'!GC103</f>
        <v>-100</v>
      </c>
      <c r="J103" s="1">
        <f>'0.5Q 8-16'!GD103</f>
        <v>100</v>
      </c>
      <c r="K103" s="1">
        <f>'0.5Q 8-16'!GE103</f>
        <v>0</v>
      </c>
      <c r="L103" s="1">
        <f>'0.5Q 8-16'!GF103</f>
        <v>3.4509999999999916</v>
      </c>
      <c r="M103" s="1">
        <f>'0.5Q 8-16'!GG103</f>
        <v>0.49999999999999822</v>
      </c>
      <c r="N103" s="1">
        <f>'0.5Q 8-16'!GH103</f>
        <v>1.963027950215141E-11</v>
      </c>
      <c r="O103" s="1">
        <f>'0.5Q 8-16'!GI103</f>
        <v>-0.23200285612906291</v>
      </c>
      <c r="P103" s="1">
        <f>'0.5Q 8-16'!GJ103</f>
        <v>0.49999999999999822</v>
      </c>
      <c r="Q103" s="1">
        <f>'0.5Q 8-16'!GK103</f>
        <v>1.1365931831745664E-13</v>
      </c>
      <c r="R103" s="1">
        <f>'0.5Q 8-16'!GL103</f>
        <v>1000.0000000000795</v>
      </c>
      <c r="S103" s="1">
        <f>'0.5Q 8-16'!GM103</f>
        <v>513.50999999999817</v>
      </c>
      <c r="T103" s="1">
        <f>'0.5Q 8-16'!GN103</f>
        <v>499.99999999999824</v>
      </c>
      <c r="U103" s="1">
        <f>'0.5Q 8-16'!GO103</f>
        <v>500</v>
      </c>
      <c r="V103" s="1">
        <f>'0.5Q 8-16'!GP103</f>
        <v>1.515457577566089E-14</v>
      </c>
      <c r="W103" s="1">
        <f>'0.5Q 8-16'!GQ103</f>
        <v>0</v>
      </c>
      <c r="X103" s="1">
        <f>'0.5Q 8-16'!GR103</f>
        <v>-5.6829659158728317E-11</v>
      </c>
      <c r="Y103" s="1">
        <f>'0.5Q 8-16'!GS103</f>
        <v>0</v>
      </c>
      <c r="Z103" s="1">
        <f>'0.5Q 8-16'!GT103</f>
        <v>10</v>
      </c>
      <c r="AA103" s="1">
        <f>'0.5Q 8-16'!GU103</f>
        <v>1.2921715602846279E-13</v>
      </c>
      <c r="AC103" s="4">
        <f t="shared" si="184"/>
        <v>-100</v>
      </c>
      <c r="AD103" s="4">
        <f t="shared" si="185"/>
        <v>-100</v>
      </c>
      <c r="AE103" s="4">
        <f t="shared" si="186"/>
        <v>-100</v>
      </c>
      <c r="AF103" s="1">
        <f t="shared" si="241"/>
        <v>100</v>
      </c>
      <c r="AG103" s="1">
        <f t="shared" si="242"/>
        <v>0</v>
      </c>
      <c r="AH103" s="1">
        <f t="shared" si="187"/>
        <v>3.4509999999999916</v>
      </c>
      <c r="AI103" s="1">
        <f t="shared" si="243"/>
        <v>0.49999999999999822</v>
      </c>
      <c r="AJ103" s="1">
        <f t="shared" si="244"/>
        <v>2.2317298105088564E-11</v>
      </c>
      <c r="AK103" s="1">
        <f t="shared" si="314"/>
        <v>-0.22415756013132335</v>
      </c>
      <c r="AL103" s="1">
        <f t="shared" si="315"/>
        <v>0.49999999999999822</v>
      </c>
      <c r="AM103" s="1">
        <f t="shared" si="188"/>
        <v>1.2921715602846279E-13</v>
      </c>
      <c r="AN103" s="1">
        <f t="shared" si="245"/>
        <v>1000.0000000000904</v>
      </c>
      <c r="AO103" s="1">
        <f t="shared" si="246"/>
        <v>513.50999999999817</v>
      </c>
      <c r="AP103" s="1">
        <f t="shared" si="247"/>
        <v>499.99999999999824</v>
      </c>
      <c r="AQ103" s="1">
        <f t="shared" si="248"/>
        <v>500</v>
      </c>
      <c r="AR103" s="1">
        <f t="shared" si="249"/>
        <v>1.7228954137128371E-14</v>
      </c>
      <c r="AS103" s="4">
        <f t="shared" si="316"/>
        <v>0</v>
      </c>
      <c r="AT103" s="1">
        <f t="shared" si="317"/>
        <v>-6.46085780142314E-11</v>
      </c>
      <c r="AU103" s="4">
        <f t="shared" si="318"/>
        <v>0</v>
      </c>
      <c r="AV103" s="4">
        <f t="shared" si="189"/>
        <v>10</v>
      </c>
      <c r="AW103" s="4">
        <f t="shared" si="319"/>
        <v>1.3910620183015188E-13</v>
      </c>
      <c r="AX103" s="4">
        <f t="shared" si="190"/>
        <v>9.8890458016890814E-15</v>
      </c>
      <c r="AY103" s="4">
        <f t="shared" si="191"/>
        <v>-100</v>
      </c>
      <c r="AZ103" s="4">
        <f t="shared" si="192"/>
        <v>-100</v>
      </c>
      <c r="BA103" s="4">
        <f t="shared" si="193"/>
        <v>-100</v>
      </c>
      <c r="BB103" s="1">
        <f t="shared" si="250"/>
        <v>100</v>
      </c>
      <c r="BC103" s="1">
        <f t="shared" si="251"/>
        <v>0</v>
      </c>
      <c r="BD103" s="1">
        <f t="shared" si="194"/>
        <v>3.4509999999999916</v>
      </c>
      <c r="BE103" s="1">
        <f t="shared" si="252"/>
        <v>0.49999999999999822</v>
      </c>
      <c r="BF103" s="1">
        <f t="shared" si="253"/>
        <v>2.4025250747867341E-11</v>
      </c>
      <c r="BG103" s="1">
        <f t="shared" si="320"/>
        <v>-0.2163506246904674</v>
      </c>
      <c r="BH103" s="1">
        <f t="shared" si="321"/>
        <v>0.49999999999999822</v>
      </c>
      <c r="BI103" s="1">
        <f t="shared" si="195"/>
        <v>1.3910620183015188E-13</v>
      </c>
      <c r="BJ103" s="1">
        <f t="shared" si="254"/>
        <v>1000.0000000000974</v>
      </c>
      <c r="BK103" s="1">
        <f t="shared" si="255"/>
        <v>513.50999999999817</v>
      </c>
      <c r="BL103" s="1">
        <f t="shared" si="256"/>
        <v>499.99999999999824</v>
      </c>
      <c r="BM103" s="1">
        <f t="shared" si="257"/>
        <v>500</v>
      </c>
      <c r="BN103" s="1">
        <f t="shared" si="258"/>
        <v>1.8547493577353587E-14</v>
      </c>
      <c r="BO103" s="4">
        <f t="shared" si="322"/>
        <v>0</v>
      </c>
      <c r="BP103" s="1">
        <f t="shared" si="323"/>
        <v>-6.9553100915075934E-11</v>
      </c>
      <c r="BQ103" s="4">
        <f t="shared" si="324"/>
        <v>0</v>
      </c>
      <c r="BR103" s="4">
        <f t="shared" si="196"/>
        <v>10</v>
      </c>
      <c r="BS103" s="4">
        <f t="shared" si="325"/>
        <v>1.4473374519274349E-13</v>
      </c>
      <c r="BT103" s="4">
        <f t="shared" si="197"/>
        <v>5.6275433625916141E-15</v>
      </c>
      <c r="BU103" s="4">
        <f t="shared" si="198"/>
        <v>-100</v>
      </c>
      <c r="BV103" s="4">
        <f t="shared" si="199"/>
        <v>-100</v>
      </c>
      <c r="BW103" s="4">
        <f t="shared" si="200"/>
        <v>-100</v>
      </c>
      <c r="BX103" s="1">
        <f t="shared" si="259"/>
        <v>100</v>
      </c>
      <c r="BY103" s="1">
        <f t="shared" si="260"/>
        <v>0</v>
      </c>
      <c r="BZ103" s="1">
        <f t="shared" si="201"/>
        <v>3.4509999999999916</v>
      </c>
      <c r="CA103" s="1">
        <f t="shared" si="261"/>
        <v>0.49999999999999822</v>
      </c>
      <c r="CB103" s="1">
        <f t="shared" si="262"/>
        <v>2.4997192606691457E-11</v>
      </c>
      <c r="CC103" s="1">
        <f t="shared" si="326"/>
        <v>-0.21255344363318773</v>
      </c>
      <c r="CD103" s="1">
        <f t="shared" si="327"/>
        <v>0.49999999999999822</v>
      </c>
      <c r="CE103" s="1">
        <f t="shared" si="202"/>
        <v>1.4473374519274349E-13</v>
      </c>
      <c r="CF103" s="1">
        <f t="shared" si="263"/>
        <v>1000.0000000001013</v>
      </c>
      <c r="CG103" s="1">
        <f t="shared" si="264"/>
        <v>513.50999999999817</v>
      </c>
      <c r="CH103" s="1">
        <f t="shared" si="265"/>
        <v>499.99999999999824</v>
      </c>
      <c r="CI103" s="1">
        <f t="shared" si="266"/>
        <v>500</v>
      </c>
      <c r="CJ103" s="1">
        <f t="shared" si="267"/>
        <v>1.9297832692365804E-14</v>
      </c>
      <c r="CK103" s="4">
        <f t="shared" si="328"/>
        <v>0</v>
      </c>
      <c r="CL103" s="1">
        <f t="shared" si="329"/>
        <v>-7.2366872596371742E-11</v>
      </c>
      <c r="CM103" s="4">
        <f t="shared" si="330"/>
        <v>0</v>
      </c>
      <c r="CN103" s="4">
        <f t="shared" si="203"/>
        <v>10</v>
      </c>
      <c r="CO103" s="4">
        <f t="shared" si="331"/>
        <v>1.8333099927404441E-13</v>
      </c>
      <c r="CP103" s="4">
        <f t="shared" si="204"/>
        <v>3.8597254081300923E-14</v>
      </c>
      <c r="CQ103" s="4">
        <f t="shared" si="205"/>
        <v>-100</v>
      </c>
      <c r="CR103" s="4">
        <f t="shared" si="206"/>
        <v>-100</v>
      </c>
      <c r="CS103" s="4">
        <f t="shared" si="207"/>
        <v>-100</v>
      </c>
      <c r="CT103" s="1">
        <f t="shared" si="268"/>
        <v>100</v>
      </c>
      <c r="CU103" s="1">
        <f t="shared" si="269"/>
        <v>0</v>
      </c>
      <c r="CV103" s="1">
        <f t="shared" si="208"/>
        <v>3.4509999999999916</v>
      </c>
      <c r="CW103" s="1">
        <f t="shared" si="270"/>
        <v>0.49999999999999822</v>
      </c>
      <c r="CX103" s="1">
        <f t="shared" si="271"/>
        <v>3.1663385021423906E-11</v>
      </c>
      <c r="CY103" s="1">
        <f t="shared" si="332"/>
        <v>-0.21970997456110952</v>
      </c>
      <c r="CZ103" s="1">
        <f t="shared" si="333"/>
        <v>0.49999999999999822</v>
      </c>
      <c r="DA103" s="1">
        <f t="shared" si="209"/>
        <v>1.8333099927404441E-13</v>
      </c>
      <c r="DB103" s="1">
        <f t="shared" si="272"/>
        <v>1000.0000000001284</v>
      </c>
      <c r="DC103" s="1">
        <f t="shared" si="273"/>
        <v>513.50999999999817</v>
      </c>
      <c r="DD103" s="1">
        <f t="shared" si="274"/>
        <v>499.99999999999824</v>
      </c>
      <c r="DE103" s="1">
        <f t="shared" si="275"/>
        <v>500</v>
      </c>
      <c r="DF103" s="1">
        <f t="shared" si="276"/>
        <v>2.4444133236539256E-14</v>
      </c>
      <c r="DG103" s="4">
        <f t="shared" si="334"/>
        <v>0</v>
      </c>
      <c r="DH103" s="1">
        <f t="shared" si="335"/>
        <v>-9.1665499637022205E-11</v>
      </c>
      <c r="DI103" s="4">
        <f t="shared" si="336"/>
        <v>0</v>
      </c>
      <c r="DJ103" s="4">
        <f t="shared" si="210"/>
        <v>10</v>
      </c>
      <c r="DK103" s="4">
        <f t="shared" si="337"/>
        <v>2.0528255552826113E-13</v>
      </c>
      <c r="DL103" s="4">
        <f t="shared" si="211"/>
        <v>2.195155625421672E-14</v>
      </c>
      <c r="DM103" s="4">
        <f t="shared" si="212"/>
        <v>-100</v>
      </c>
      <c r="DN103" s="4">
        <f t="shared" si="213"/>
        <v>-100</v>
      </c>
      <c r="DO103" s="4">
        <f t="shared" si="214"/>
        <v>-100</v>
      </c>
      <c r="DP103" s="1">
        <f t="shared" si="277"/>
        <v>100</v>
      </c>
      <c r="DQ103" s="1">
        <f t="shared" si="278"/>
        <v>0</v>
      </c>
      <c r="DR103" s="1">
        <f t="shared" si="215"/>
        <v>3.4509999999999916</v>
      </c>
      <c r="DS103" s="1">
        <f t="shared" si="279"/>
        <v>0.49999999999999822</v>
      </c>
      <c r="DT103" s="1">
        <f t="shared" si="280"/>
        <v>3.5454672802808485E-11</v>
      </c>
      <c r="DU103" s="1">
        <f t="shared" si="338"/>
        <v>-0.21283731875751538</v>
      </c>
      <c r="DV103" s="1">
        <f t="shared" si="339"/>
        <v>0.49999999999999822</v>
      </c>
      <c r="DW103" s="1">
        <f t="shared" si="216"/>
        <v>2.0528255552826113E-13</v>
      </c>
      <c r="DX103" s="1">
        <f t="shared" si="281"/>
        <v>1000.0000000001437</v>
      </c>
      <c r="DY103" s="1">
        <f t="shared" si="282"/>
        <v>513.50999999999817</v>
      </c>
      <c r="DZ103" s="1">
        <f t="shared" si="283"/>
        <v>499.99999999999824</v>
      </c>
      <c r="EA103" s="1">
        <f t="shared" si="284"/>
        <v>500</v>
      </c>
      <c r="EB103" s="1">
        <f t="shared" si="285"/>
        <v>2.7371007403768151E-14</v>
      </c>
      <c r="EC103" s="4">
        <f t="shared" si="340"/>
        <v>0</v>
      </c>
      <c r="ED103" s="1">
        <f t="shared" si="341"/>
        <v>-1.0264127776413057E-10</v>
      </c>
      <c r="EE103" s="4">
        <f t="shared" si="342"/>
        <v>0</v>
      </c>
      <c r="EF103" s="4">
        <f t="shared" si="217"/>
        <v>10</v>
      </c>
      <c r="EG103" s="4">
        <f t="shared" si="343"/>
        <v>2.1744739247981086E-13</v>
      </c>
      <c r="EH103" s="4">
        <f t="shared" si="218"/>
        <v>1.216483695154973E-14</v>
      </c>
      <c r="EI103" s="4">
        <f t="shared" si="219"/>
        <v>-100</v>
      </c>
      <c r="EJ103" s="4">
        <f t="shared" si="220"/>
        <v>-100</v>
      </c>
      <c r="EK103" s="4">
        <f t="shared" si="221"/>
        <v>-100</v>
      </c>
      <c r="EL103" s="1">
        <f t="shared" si="286"/>
        <v>100</v>
      </c>
      <c r="EM103" s="1">
        <f t="shared" si="287"/>
        <v>0</v>
      </c>
      <c r="EN103" s="1">
        <f t="shared" si="222"/>
        <v>3.4509999999999916</v>
      </c>
      <c r="EO103" s="1">
        <f t="shared" si="288"/>
        <v>0.49999999999999822</v>
      </c>
      <c r="EP103" s="1">
        <f t="shared" si="289"/>
        <v>3.7555680911884435E-11</v>
      </c>
      <c r="EQ103" s="1">
        <f t="shared" si="344"/>
        <v>-0.2113601495894081</v>
      </c>
      <c r="ER103" s="1">
        <f t="shared" si="345"/>
        <v>0.49999999999999822</v>
      </c>
      <c r="ES103" s="1">
        <f t="shared" si="223"/>
        <v>2.1744739247981086E-13</v>
      </c>
      <c r="ET103" s="1">
        <f t="shared" si="290"/>
        <v>1000.0000000001523</v>
      </c>
      <c r="EU103" s="1">
        <f t="shared" si="291"/>
        <v>513.50999999999817</v>
      </c>
      <c r="EV103" s="1">
        <f t="shared" si="292"/>
        <v>499.99999999999824</v>
      </c>
      <c r="EW103" s="1">
        <f t="shared" si="293"/>
        <v>500</v>
      </c>
      <c r="EX103" s="1">
        <f t="shared" si="294"/>
        <v>2.8992985663974786E-14</v>
      </c>
      <c r="EY103" s="4">
        <f t="shared" si="346"/>
        <v>0</v>
      </c>
      <c r="EZ103" s="1">
        <f t="shared" si="347"/>
        <v>-1.0872369623990544E-10</v>
      </c>
      <c r="FA103" s="4">
        <f t="shared" si="348"/>
        <v>0</v>
      </c>
      <c r="FB103" s="4">
        <f t="shared" si="224"/>
        <v>10</v>
      </c>
      <c r="FC103" s="4">
        <f t="shared" si="349"/>
        <v>2.2591086999477661E-13</v>
      </c>
      <c r="FD103" s="4">
        <f t="shared" si="225"/>
        <v>8.4634775149657434E-15</v>
      </c>
      <c r="FE103" s="4">
        <f t="shared" si="226"/>
        <v>-100</v>
      </c>
      <c r="FF103" s="4">
        <f t="shared" si="227"/>
        <v>-100</v>
      </c>
      <c r="FG103" s="4">
        <f t="shared" si="228"/>
        <v>-100</v>
      </c>
      <c r="FH103" s="1">
        <f t="shared" si="295"/>
        <v>100</v>
      </c>
      <c r="FI103" s="1">
        <f t="shared" si="296"/>
        <v>0</v>
      </c>
      <c r="FJ103" s="1">
        <f t="shared" si="229"/>
        <v>3.4509999999999916</v>
      </c>
      <c r="FK103" s="1">
        <f t="shared" si="297"/>
        <v>0.49999999999999822</v>
      </c>
      <c r="FL103" s="1">
        <f t="shared" si="298"/>
        <v>3.9017421415332758E-11</v>
      </c>
      <c r="FM103" s="1">
        <f t="shared" si="350"/>
        <v>-0.20728499454514798</v>
      </c>
      <c r="FN103" s="1">
        <f t="shared" si="351"/>
        <v>0.49999999999999822</v>
      </c>
      <c r="FO103" s="1">
        <f t="shared" si="230"/>
        <v>2.2591086999477661E-13</v>
      </c>
      <c r="FP103" s="1">
        <f t="shared" si="299"/>
        <v>1000.0000000001581</v>
      </c>
      <c r="FQ103" s="1">
        <f t="shared" si="300"/>
        <v>513.50999999999817</v>
      </c>
      <c r="FR103" s="1">
        <f t="shared" si="301"/>
        <v>499.99999999999824</v>
      </c>
      <c r="FS103" s="1">
        <f t="shared" si="302"/>
        <v>500</v>
      </c>
      <c r="FT103" s="1">
        <f t="shared" si="303"/>
        <v>3.0121449332636889E-14</v>
      </c>
      <c r="FU103" s="4">
        <f t="shared" si="352"/>
        <v>0</v>
      </c>
      <c r="FV103" s="1">
        <f t="shared" si="353"/>
        <v>-1.129554349973883E-10</v>
      </c>
      <c r="FW103" s="4">
        <f t="shared" si="354"/>
        <v>0</v>
      </c>
      <c r="FX103" s="4">
        <f t="shared" si="231"/>
        <v>10</v>
      </c>
      <c r="FY103" s="4">
        <f t="shared" si="355"/>
        <v>2.3074997251082894E-13</v>
      </c>
      <c r="FZ103" s="4">
        <f t="shared" si="232"/>
        <v>4.8391025160523369E-15</v>
      </c>
      <c r="GA103" s="4">
        <f t="shared" si="233"/>
        <v>-100</v>
      </c>
      <c r="GB103" s="4">
        <f t="shared" si="234"/>
        <v>-100</v>
      </c>
      <c r="GC103" s="4">
        <f t="shared" si="235"/>
        <v>-100</v>
      </c>
      <c r="GD103" s="1">
        <f t="shared" si="304"/>
        <v>100</v>
      </c>
      <c r="GE103" s="1">
        <f t="shared" si="305"/>
        <v>0</v>
      </c>
      <c r="GF103" s="1">
        <f t="shared" si="236"/>
        <v>3.4509999999999916</v>
      </c>
      <c r="GG103" s="1">
        <f t="shared" si="306"/>
        <v>0.49999999999999822</v>
      </c>
      <c r="GH103" s="1">
        <f t="shared" si="307"/>
        <v>3.985319041637805E-11</v>
      </c>
      <c r="GI103" s="1">
        <f t="shared" si="356"/>
        <v>-0.20544375508478901</v>
      </c>
      <c r="GJ103" s="1">
        <f t="shared" si="357"/>
        <v>0.49999999999999822</v>
      </c>
      <c r="GK103" s="1">
        <f t="shared" si="237"/>
        <v>2.3074997251082894E-13</v>
      </c>
      <c r="GL103" s="1">
        <f t="shared" si="308"/>
        <v>1000.0000000001614</v>
      </c>
      <c r="GM103" s="1">
        <f t="shared" si="309"/>
        <v>513.50999999999817</v>
      </c>
      <c r="GN103" s="1">
        <f t="shared" si="310"/>
        <v>499.99999999999824</v>
      </c>
      <c r="GO103" s="1">
        <f t="shared" si="311"/>
        <v>500</v>
      </c>
      <c r="GP103" s="1">
        <f t="shared" si="312"/>
        <v>3.0766663001443854E-14</v>
      </c>
      <c r="GQ103" s="4">
        <f t="shared" si="358"/>
        <v>0</v>
      </c>
      <c r="GR103" s="1">
        <f t="shared" si="359"/>
        <v>-1.1537498625541447E-10</v>
      </c>
      <c r="GS103" s="4">
        <f t="shared" si="360"/>
        <v>0</v>
      </c>
      <c r="GT103" s="4">
        <f t="shared" si="238"/>
        <v>10</v>
      </c>
      <c r="GU103" s="4">
        <f t="shared" si="361"/>
        <v>2.3438389300240647E-13</v>
      </c>
      <c r="GV103" s="4">
        <f t="shared" si="239"/>
        <v>3.6339204915775313E-15</v>
      </c>
      <c r="GW103" s="4">
        <v>80</v>
      </c>
      <c r="GX103" s="4"/>
      <c r="GY103" s="4"/>
      <c r="GZ103" s="4"/>
      <c r="HA103" s="4"/>
      <c r="HB103" s="4"/>
      <c r="HC103" s="4"/>
      <c r="HD103" s="4"/>
      <c r="HE103" s="4"/>
    </row>
    <row r="104" spans="1:228">
      <c r="A104" s="1">
        <v>86</v>
      </c>
      <c r="B104" s="1">
        <f t="shared" si="182"/>
        <v>100</v>
      </c>
      <c r="C104" s="1">
        <v>0</v>
      </c>
      <c r="D104" s="1">
        <f t="shared" si="183"/>
        <v>-100</v>
      </c>
      <c r="E104" s="1">
        <f t="shared" si="313"/>
        <v>75</v>
      </c>
      <c r="F104" s="1">
        <f t="shared" si="240"/>
        <v>3.4759999999999915</v>
      </c>
      <c r="G104" s="1">
        <f>'0.5Q 8-16'!GA104</f>
        <v>-100</v>
      </c>
      <c r="H104" s="1">
        <f>'0.5Q 8-16'!GB104</f>
        <v>-100</v>
      </c>
      <c r="I104" s="1">
        <f>'0.5Q 8-16'!GC104</f>
        <v>-100</v>
      </c>
      <c r="J104" s="1">
        <f>'0.5Q 8-16'!GD104</f>
        <v>100</v>
      </c>
      <c r="K104" s="1">
        <f>'0.5Q 8-16'!GE104</f>
        <v>0</v>
      </c>
      <c r="L104" s="1">
        <f>'0.5Q 8-16'!GF104</f>
        <v>3.4759999999999915</v>
      </c>
      <c r="M104" s="1">
        <f>'0.5Q 8-16'!GG104</f>
        <v>0.49999999999999822</v>
      </c>
      <c r="N104" s="1">
        <f>'0.5Q 8-16'!GH104</f>
        <v>1.1778167701290845E-11</v>
      </c>
      <c r="O104" s="1">
        <f>'0.5Q 8-16'!GI104</f>
        <v>-0.23200285612906291</v>
      </c>
      <c r="P104" s="1">
        <f>'0.5Q 8-16'!GJ104</f>
        <v>0.49999999999999822</v>
      </c>
      <c r="Q104" s="1">
        <f>'0.5Q 8-16'!GK104</f>
        <v>6.8195590990473975E-14</v>
      </c>
      <c r="R104" s="1">
        <f>'0.5Q 8-16'!GL104</f>
        <v>1000.0000000000477</v>
      </c>
      <c r="S104" s="1">
        <f>'0.5Q 8-16'!GM104</f>
        <v>513.50999999999817</v>
      </c>
      <c r="T104" s="1">
        <f>'0.5Q 8-16'!GN104</f>
        <v>499.99999999999824</v>
      </c>
      <c r="U104" s="1">
        <f>'0.5Q 8-16'!GO104</f>
        <v>500</v>
      </c>
      <c r="V104" s="1">
        <f>'0.5Q 8-16'!GP104</f>
        <v>9.0927454653965329E-15</v>
      </c>
      <c r="W104" s="1">
        <f>'0.5Q 8-16'!GQ104</f>
        <v>0</v>
      </c>
      <c r="X104" s="1">
        <f>'0.5Q 8-16'!GR104</f>
        <v>-3.4097795495236985E-11</v>
      </c>
      <c r="Y104" s="1">
        <f>'0.5Q 8-16'!GS104</f>
        <v>0</v>
      </c>
      <c r="Z104" s="1">
        <f>'0.5Q 8-16'!GT104</f>
        <v>10</v>
      </c>
      <c r="AA104" s="1">
        <f>'0.5Q 8-16'!GU104</f>
        <v>7.7530293617077674E-14</v>
      </c>
      <c r="AC104" s="4">
        <f t="shared" si="184"/>
        <v>-100</v>
      </c>
      <c r="AD104" s="4">
        <f t="shared" si="185"/>
        <v>-100</v>
      </c>
      <c r="AE104" s="4">
        <f t="shared" si="186"/>
        <v>-100</v>
      </c>
      <c r="AF104" s="1">
        <f t="shared" si="241"/>
        <v>100</v>
      </c>
      <c r="AG104" s="1">
        <f t="shared" si="242"/>
        <v>0</v>
      </c>
      <c r="AH104" s="1">
        <f t="shared" si="187"/>
        <v>3.4759999999999915</v>
      </c>
      <c r="AI104" s="1">
        <f t="shared" si="243"/>
        <v>0.49999999999999822</v>
      </c>
      <c r="AJ104" s="1">
        <f t="shared" si="244"/>
        <v>1.3390378863053139E-11</v>
      </c>
      <c r="AK104" s="1">
        <f t="shared" si="314"/>
        <v>-0.22415756013132335</v>
      </c>
      <c r="AL104" s="1">
        <f t="shared" si="315"/>
        <v>0.49999999999999822</v>
      </c>
      <c r="AM104" s="1">
        <f t="shared" si="188"/>
        <v>7.7530293617077674E-14</v>
      </c>
      <c r="AN104" s="1">
        <f t="shared" si="245"/>
        <v>1000.0000000000542</v>
      </c>
      <c r="AO104" s="1">
        <f t="shared" si="246"/>
        <v>513.50999999999817</v>
      </c>
      <c r="AP104" s="1">
        <f t="shared" si="247"/>
        <v>499.99999999999824</v>
      </c>
      <c r="AQ104" s="1">
        <f t="shared" si="248"/>
        <v>500</v>
      </c>
      <c r="AR104" s="1">
        <f t="shared" si="249"/>
        <v>1.0337372482277025E-14</v>
      </c>
      <c r="AS104" s="4">
        <f t="shared" si="316"/>
        <v>0</v>
      </c>
      <c r="AT104" s="1">
        <f t="shared" si="317"/>
        <v>-3.8765146808538839E-11</v>
      </c>
      <c r="AU104" s="4">
        <f t="shared" si="318"/>
        <v>0</v>
      </c>
      <c r="AV104" s="4">
        <f t="shared" si="189"/>
        <v>10</v>
      </c>
      <c r="AW104" s="4">
        <f t="shared" si="319"/>
        <v>8.3463721098091128E-14</v>
      </c>
      <c r="AX104" s="4">
        <f t="shared" si="190"/>
        <v>5.9334274810134539E-15</v>
      </c>
      <c r="AY104" s="4">
        <f t="shared" si="191"/>
        <v>-100</v>
      </c>
      <c r="AZ104" s="4">
        <f t="shared" si="192"/>
        <v>-100</v>
      </c>
      <c r="BA104" s="4">
        <f t="shared" si="193"/>
        <v>-100</v>
      </c>
      <c r="BB104" s="1">
        <f t="shared" si="250"/>
        <v>100</v>
      </c>
      <c r="BC104" s="1">
        <f t="shared" si="251"/>
        <v>0</v>
      </c>
      <c r="BD104" s="1">
        <f t="shared" si="194"/>
        <v>3.4759999999999915</v>
      </c>
      <c r="BE104" s="1">
        <f t="shared" si="252"/>
        <v>0.49999999999999822</v>
      </c>
      <c r="BF104" s="1">
        <f t="shared" si="253"/>
        <v>1.4415150448720401E-11</v>
      </c>
      <c r="BG104" s="1">
        <f t="shared" si="320"/>
        <v>-0.2163506246904674</v>
      </c>
      <c r="BH104" s="1">
        <f t="shared" si="321"/>
        <v>0.49999999999999822</v>
      </c>
      <c r="BI104" s="1">
        <f t="shared" si="195"/>
        <v>8.3463721098091128E-14</v>
      </c>
      <c r="BJ104" s="1">
        <f t="shared" si="254"/>
        <v>1000.0000000000584</v>
      </c>
      <c r="BK104" s="1">
        <f t="shared" si="255"/>
        <v>513.50999999999817</v>
      </c>
      <c r="BL104" s="1">
        <f t="shared" si="256"/>
        <v>499.99999999999824</v>
      </c>
      <c r="BM104" s="1">
        <f t="shared" si="257"/>
        <v>500</v>
      </c>
      <c r="BN104" s="1">
        <f t="shared" si="258"/>
        <v>1.112849614641215E-14</v>
      </c>
      <c r="BO104" s="4">
        <f t="shared" si="322"/>
        <v>0</v>
      </c>
      <c r="BP104" s="1">
        <f t="shared" si="323"/>
        <v>-4.1731860549045567E-11</v>
      </c>
      <c r="BQ104" s="4">
        <f t="shared" si="324"/>
        <v>0</v>
      </c>
      <c r="BR104" s="4">
        <f t="shared" si="196"/>
        <v>10</v>
      </c>
      <c r="BS104" s="4">
        <f t="shared" si="325"/>
        <v>8.6840247115646086E-14</v>
      </c>
      <c r="BT104" s="4">
        <f t="shared" si="197"/>
        <v>3.3765260175549584E-15</v>
      </c>
      <c r="BU104" s="4">
        <f t="shared" si="198"/>
        <v>-100</v>
      </c>
      <c r="BV104" s="4">
        <f t="shared" si="199"/>
        <v>-100</v>
      </c>
      <c r="BW104" s="4">
        <f t="shared" si="200"/>
        <v>-100</v>
      </c>
      <c r="BX104" s="1">
        <f t="shared" si="259"/>
        <v>100</v>
      </c>
      <c r="BY104" s="1">
        <f t="shared" si="260"/>
        <v>0</v>
      </c>
      <c r="BZ104" s="1">
        <f t="shared" si="201"/>
        <v>3.4759999999999915</v>
      </c>
      <c r="CA104" s="1">
        <f t="shared" si="261"/>
        <v>0.49999999999999822</v>
      </c>
      <c r="CB104" s="1">
        <f t="shared" si="262"/>
        <v>1.4998315564014871E-11</v>
      </c>
      <c r="CC104" s="1">
        <f t="shared" si="326"/>
        <v>-0.21255344363318773</v>
      </c>
      <c r="CD104" s="1">
        <f t="shared" si="327"/>
        <v>0.49999999999999822</v>
      </c>
      <c r="CE104" s="1">
        <f t="shared" si="202"/>
        <v>8.6840247115646086E-14</v>
      </c>
      <c r="CF104" s="1">
        <f t="shared" si="263"/>
        <v>1000.0000000000608</v>
      </c>
      <c r="CG104" s="1">
        <f t="shared" si="264"/>
        <v>513.50999999999817</v>
      </c>
      <c r="CH104" s="1">
        <f t="shared" si="265"/>
        <v>499.99999999999824</v>
      </c>
      <c r="CI104" s="1">
        <f t="shared" si="266"/>
        <v>500</v>
      </c>
      <c r="CJ104" s="1">
        <f t="shared" si="267"/>
        <v>1.1578699615419481E-14</v>
      </c>
      <c r="CK104" s="4">
        <f t="shared" si="328"/>
        <v>0</v>
      </c>
      <c r="CL104" s="1">
        <f t="shared" si="329"/>
        <v>-4.342012355782304E-11</v>
      </c>
      <c r="CM104" s="4">
        <f t="shared" si="330"/>
        <v>0</v>
      </c>
      <c r="CN104" s="4">
        <f t="shared" si="203"/>
        <v>10</v>
      </c>
      <c r="CO104" s="4">
        <f t="shared" si="331"/>
        <v>1.0999859956442664E-13</v>
      </c>
      <c r="CP104" s="4">
        <f t="shared" si="204"/>
        <v>2.3158352448780551E-14</v>
      </c>
      <c r="CQ104" s="4">
        <f t="shared" si="205"/>
        <v>-100</v>
      </c>
      <c r="CR104" s="4">
        <f t="shared" si="206"/>
        <v>-100</v>
      </c>
      <c r="CS104" s="4">
        <f t="shared" si="207"/>
        <v>-100</v>
      </c>
      <c r="CT104" s="1">
        <f t="shared" si="268"/>
        <v>100</v>
      </c>
      <c r="CU104" s="1">
        <f t="shared" si="269"/>
        <v>0</v>
      </c>
      <c r="CV104" s="1">
        <f t="shared" si="208"/>
        <v>3.4759999999999915</v>
      </c>
      <c r="CW104" s="1">
        <f t="shared" si="270"/>
        <v>0.49999999999999822</v>
      </c>
      <c r="CX104" s="1">
        <f t="shared" si="271"/>
        <v>1.8998031012854348E-11</v>
      </c>
      <c r="CY104" s="1">
        <f t="shared" si="332"/>
        <v>-0.21970997456110952</v>
      </c>
      <c r="CZ104" s="1">
        <f t="shared" si="333"/>
        <v>0.49999999999999822</v>
      </c>
      <c r="DA104" s="1">
        <f t="shared" si="209"/>
        <v>1.0999859956442664E-13</v>
      </c>
      <c r="DB104" s="1">
        <f t="shared" si="272"/>
        <v>1000.0000000000771</v>
      </c>
      <c r="DC104" s="1">
        <f t="shared" si="273"/>
        <v>513.50999999999817</v>
      </c>
      <c r="DD104" s="1">
        <f t="shared" si="274"/>
        <v>499.99999999999824</v>
      </c>
      <c r="DE104" s="1">
        <f t="shared" si="275"/>
        <v>500</v>
      </c>
      <c r="DF104" s="1">
        <f t="shared" si="276"/>
        <v>1.4666479941923554E-14</v>
      </c>
      <c r="DG104" s="4">
        <f t="shared" si="334"/>
        <v>0</v>
      </c>
      <c r="DH104" s="1">
        <f t="shared" si="335"/>
        <v>-5.4999299782213317E-11</v>
      </c>
      <c r="DI104" s="4">
        <f t="shared" si="336"/>
        <v>0</v>
      </c>
      <c r="DJ104" s="4">
        <f t="shared" si="210"/>
        <v>10</v>
      </c>
      <c r="DK104" s="4">
        <f t="shared" si="337"/>
        <v>1.2316953331695668E-13</v>
      </c>
      <c r="DL104" s="4">
        <f t="shared" si="211"/>
        <v>1.3170933752530047E-14</v>
      </c>
      <c r="DM104" s="4">
        <f t="shared" si="212"/>
        <v>-100</v>
      </c>
      <c r="DN104" s="4">
        <f t="shared" si="213"/>
        <v>-100</v>
      </c>
      <c r="DO104" s="4">
        <f t="shared" si="214"/>
        <v>-100</v>
      </c>
      <c r="DP104" s="1">
        <f t="shared" si="277"/>
        <v>100</v>
      </c>
      <c r="DQ104" s="1">
        <f t="shared" si="278"/>
        <v>0</v>
      </c>
      <c r="DR104" s="1">
        <f t="shared" si="215"/>
        <v>3.4759999999999915</v>
      </c>
      <c r="DS104" s="1">
        <f t="shared" si="279"/>
        <v>0.49999999999999822</v>
      </c>
      <c r="DT104" s="1">
        <f t="shared" si="280"/>
        <v>2.1272803681685091E-11</v>
      </c>
      <c r="DU104" s="1">
        <f t="shared" si="338"/>
        <v>-0.21283731875751538</v>
      </c>
      <c r="DV104" s="1">
        <f t="shared" si="339"/>
        <v>0.49999999999999822</v>
      </c>
      <c r="DW104" s="1">
        <f t="shared" si="216"/>
        <v>1.2316953331695668E-13</v>
      </c>
      <c r="DX104" s="1">
        <f t="shared" si="281"/>
        <v>1000.0000000000862</v>
      </c>
      <c r="DY104" s="1">
        <f t="shared" si="282"/>
        <v>513.50999999999817</v>
      </c>
      <c r="DZ104" s="1">
        <f t="shared" si="283"/>
        <v>499.99999999999824</v>
      </c>
      <c r="EA104" s="1">
        <f t="shared" si="284"/>
        <v>500</v>
      </c>
      <c r="EB104" s="1">
        <f t="shared" si="285"/>
        <v>1.642260444226089E-14</v>
      </c>
      <c r="EC104" s="4">
        <f t="shared" si="340"/>
        <v>0</v>
      </c>
      <c r="ED104" s="1">
        <f t="shared" si="341"/>
        <v>-6.1584766658478348E-11</v>
      </c>
      <c r="EE104" s="4">
        <f t="shared" si="342"/>
        <v>0</v>
      </c>
      <c r="EF104" s="4">
        <f t="shared" si="217"/>
        <v>10</v>
      </c>
      <c r="EG104" s="4">
        <f t="shared" si="343"/>
        <v>1.3046843548788652E-13</v>
      </c>
      <c r="EH104" s="4">
        <f t="shared" si="218"/>
        <v>7.2989021709298382E-15</v>
      </c>
      <c r="EI104" s="4">
        <f t="shared" si="219"/>
        <v>-100</v>
      </c>
      <c r="EJ104" s="4">
        <f t="shared" si="220"/>
        <v>-100</v>
      </c>
      <c r="EK104" s="4">
        <f t="shared" si="221"/>
        <v>-100</v>
      </c>
      <c r="EL104" s="1">
        <f t="shared" si="286"/>
        <v>100</v>
      </c>
      <c r="EM104" s="1">
        <f t="shared" si="287"/>
        <v>0</v>
      </c>
      <c r="EN104" s="1">
        <f t="shared" si="222"/>
        <v>3.4759999999999915</v>
      </c>
      <c r="EO104" s="1">
        <f t="shared" si="288"/>
        <v>0.49999999999999822</v>
      </c>
      <c r="EP104" s="1">
        <f t="shared" si="289"/>
        <v>2.2533408547130656E-11</v>
      </c>
      <c r="EQ104" s="1">
        <f t="shared" si="344"/>
        <v>-0.2113601495894081</v>
      </c>
      <c r="ER104" s="1">
        <f t="shared" si="345"/>
        <v>0.49999999999999822</v>
      </c>
      <c r="ES104" s="1">
        <f t="shared" si="223"/>
        <v>1.3046843548788652E-13</v>
      </c>
      <c r="ET104" s="1">
        <f t="shared" si="290"/>
        <v>1000.0000000000913</v>
      </c>
      <c r="EU104" s="1">
        <f t="shared" si="291"/>
        <v>513.50999999999817</v>
      </c>
      <c r="EV104" s="1">
        <f t="shared" si="292"/>
        <v>499.99999999999824</v>
      </c>
      <c r="EW104" s="1">
        <f t="shared" si="293"/>
        <v>500</v>
      </c>
      <c r="EX104" s="1">
        <f t="shared" si="294"/>
        <v>1.7395791398384868E-14</v>
      </c>
      <c r="EY104" s="4">
        <f t="shared" si="346"/>
        <v>0</v>
      </c>
      <c r="EZ104" s="1">
        <f t="shared" si="347"/>
        <v>-6.5234217743943265E-11</v>
      </c>
      <c r="FA104" s="4">
        <f t="shared" si="348"/>
        <v>0</v>
      </c>
      <c r="FB104" s="4">
        <f t="shared" si="224"/>
        <v>10</v>
      </c>
      <c r="FC104" s="4">
        <f t="shared" si="349"/>
        <v>1.3554652199686596E-13</v>
      </c>
      <c r="FD104" s="4">
        <f t="shared" si="225"/>
        <v>5.0780865089794359E-15</v>
      </c>
      <c r="FE104" s="4">
        <f t="shared" si="226"/>
        <v>-100</v>
      </c>
      <c r="FF104" s="4">
        <f t="shared" si="227"/>
        <v>-100</v>
      </c>
      <c r="FG104" s="4">
        <f t="shared" si="228"/>
        <v>-100</v>
      </c>
      <c r="FH104" s="1">
        <f t="shared" si="295"/>
        <v>100</v>
      </c>
      <c r="FI104" s="1">
        <f t="shared" si="296"/>
        <v>0</v>
      </c>
      <c r="FJ104" s="1">
        <f t="shared" si="229"/>
        <v>3.4759999999999915</v>
      </c>
      <c r="FK104" s="1">
        <f t="shared" si="297"/>
        <v>0.49999999999999822</v>
      </c>
      <c r="FL104" s="1">
        <f t="shared" si="298"/>
        <v>2.3410452849199646E-11</v>
      </c>
      <c r="FM104" s="1">
        <f t="shared" si="350"/>
        <v>-0.20728499454514798</v>
      </c>
      <c r="FN104" s="1">
        <f t="shared" si="351"/>
        <v>0.49999999999999822</v>
      </c>
      <c r="FO104" s="1">
        <f t="shared" si="230"/>
        <v>1.3554652199686596E-13</v>
      </c>
      <c r="FP104" s="1">
        <f t="shared" si="299"/>
        <v>1000.0000000000948</v>
      </c>
      <c r="FQ104" s="1">
        <f t="shared" si="300"/>
        <v>513.50999999999817</v>
      </c>
      <c r="FR104" s="1">
        <f t="shared" si="301"/>
        <v>499.99999999999824</v>
      </c>
      <c r="FS104" s="1">
        <f t="shared" si="302"/>
        <v>500</v>
      </c>
      <c r="FT104" s="1">
        <f t="shared" si="303"/>
        <v>1.8072869599582131E-14</v>
      </c>
      <c r="FU104" s="4">
        <f t="shared" si="352"/>
        <v>0</v>
      </c>
      <c r="FV104" s="1">
        <f t="shared" si="353"/>
        <v>-6.7773260998432975E-11</v>
      </c>
      <c r="FW104" s="4">
        <f t="shared" si="354"/>
        <v>0</v>
      </c>
      <c r="FX104" s="4">
        <f t="shared" si="231"/>
        <v>10</v>
      </c>
      <c r="FY104" s="4">
        <f t="shared" si="355"/>
        <v>1.3844998350649736E-13</v>
      </c>
      <c r="FZ104" s="4">
        <f t="shared" si="232"/>
        <v>2.9034615096314022E-15</v>
      </c>
      <c r="GA104" s="4">
        <f t="shared" si="233"/>
        <v>-100</v>
      </c>
      <c r="GB104" s="4">
        <f t="shared" si="234"/>
        <v>-100</v>
      </c>
      <c r="GC104" s="4">
        <f t="shared" si="235"/>
        <v>-100</v>
      </c>
      <c r="GD104" s="1">
        <f t="shared" si="304"/>
        <v>100</v>
      </c>
      <c r="GE104" s="1">
        <f t="shared" si="305"/>
        <v>0</v>
      </c>
      <c r="GF104" s="1">
        <f t="shared" si="236"/>
        <v>3.4759999999999915</v>
      </c>
      <c r="GG104" s="1">
        <f t="shared" si="306"/>
        <v>0.49999999999999822</v>
      </c>
      <c r="GH104" s="1">
        <f t="shared" si="307"/>
        <v>2.3911914249826831E-11</v>
      </c>
      <c r="GI104" s="1">
        <f t="shared" si="356"/>
        <v>-0.20544375508478901</v>
      </c>
      <c r="GJ104" s="1">
        <f t="shared" si="357"/>
        <v>0.49999999999999822</v>
      </c>
      <c r="GK104" s="1">
        <f t="shared" si="237"/>
        <v>1.3844998350649736E-13</v>
      </c>
      <c r="GL104" s="1">
        <f t="shared" si="308"/>
        <v>1000.0000000000969</v>
      </c>
      <c r="GM104" s="1">
        <f t="shared" si="309"/>
        <v>513.50999999999817</v>
      </c>
      <c r="GN104" s="1">
        <f t="shared" si="310"/>
        <v>499.99999999999824</v>
      </c>
      <c r="GO104" s="1">
        <f t="shared" si="311"/>
        <v>500</v>
      </c>
      <c r="GP104" s="1">
        <f t="shared" si="312"/>
        <v>1.8459997800866316E-14</v>
      </c>
      <c r="GQ104" s="4">
        <f t="shared" si="358"/>
        <v>0</v>
      </c>
      <c r="GR104" s="1">
        <f t="shared" si="359"/>
        <v>-6.9224991753248683E-11</v>
      </c>
      <c r="GS104" s="4">
        <f t="shared" si="360"/>
        <v>0</v>
      </c>
      <c r="GT104" s="4">
        <f t="shared" si="238"/>
        <v>10</v>
      </c>
      <c r="GU104" s="4">
        <f t="shared" si="361"/>
        <v>1.4063033580144388E-13</v>
      </c>
      <c r="GV104" s="4">
        <f t="shared" si="239"/>
        <v>2.1803522949465188E-15</v>
      </c>
      <c r="GW104" s="4">
        <v>75</v>
      </c>
      <c r="GX104" s="4"/>
      <c r="GY104" s="4"/>
      <c r="GZ104" s="4"/>
      <c r="HA104" s="4"/>
      <c r="HB104" s="4"/>
      <c r="HC104" s="4"/>
      <c r="HD104" s="4"/>
      <c r="HE104" s="4"/>
    </row>
    <row r="105" spans="1:228">
      <c r="A105" s="1">
        <v>87</v>
      </c>
      <c r="B105" s="1">
        <f t="shared" si="182"/>
        <v>100</v>
      </c>
      <c r="C105" s="1">
        <v>0</v>
      </c>
      <c r="D105" s="1">
        <f t="shared" si="183"/>
        <v>-100</v>
      </c>
      <c r="E105" s="1">
        <f t="shared" si="313"/>
        <v>70</v>
      </c>
      <c r="F105" s="1">
        <f t="shared" si="240"/>
        <v>3.5009999999999915</v>
      </c>
      <c r="G105" s="1">
        <f>'0.5Q 8-16'!GA105</f>
        <v>-100</v>
      </c>
      <c r="H105" s="1">
        <f>'0.5Q 8-16'!GB105</f>
        <v>-100</v>
      </c>
      <c r="I105" s="1">
        <f>'0.5Q 8-16'!GC105</f>
        <v>-100</v>
      </c>
      <c r="J105" s="1">
        <f>'0.5Q 8-16'!GD105</f>
        <v>100</v>
      </c>
      <c r="K105" s="1">
        <f>'0.5Q 8-16'!GE105</f>
        <v>0</v>
      </c>
      <c r="L105" s="1">
        <f>'0.5Q 8-16'!GF105</f>
        <v>3.5009999999999915</v>
      </c>
      <c r="M105" s="1">
        <f>'0.5Q 8-16'!GG105</f>
        <v>0.49999999999999822</v>
      </c>
      <c r="N105" s="1">
        <f>'0.5Q 8-16'!GH105</f>
        <v>7.0669006207745058E-12</v>
      </c>
      <c r="O105" s="1">
        <f>'0.5Q 8-16'!GI105</f>
        <v>-0.23200285612906291</v>
      </c>
      <c r="P105" s="1">
        <f>'0.5Q 8-16'!GJ105</f>
        <v>0.49999999999999822</v>
      </c>
      <c r="Q105" s="1">
        <f>'0.5Q 8-16'!GK105</f>
        <v>4.0917354594284381E-14</v>
      </c>
      <c r="R105" s="1">
        <f>'0.5Q 8-16'!GL105</f>
        <v>1000.0000000000286</v>
      </c>
      <c r="S105" s="1">
        <f>'0.5Q 8-16'!GM105</f>
        <v>513.50999999999817</v>
      </c>
      <c r="T105" s="1">
        <f>'0.5Q 8-16'!GN105</f>
        <v>499.99999999999824</v>
      </c>
      <c r="U105" s="1">
        <f>'0.5Q 8-16'!GO105</f>
        <v>500</v>
      </c>
      <c r="V105" s="1">
        <f>'0.5Q 8-16'!GP105</f>
        <v>5.4556472792379185E-15</v>
      </c>
      <c r="W105" s="1">
        <f>'0.5Q 8-16'!GQ105</f>
        <v>0</v>
      </c>
      <c r="X105" s="1">
        <f>'0.5Q 8-16'!GR105</f>
        <v>-2.045867729714219E-11</v>
      </c>
      <c r="Y105" s="1">
        <f>'0.5Q 8-16'!GS105</f>
        <v>0</v>
      </c>
      <c r="Z105" s="1">
        <f>'0.5Q 8-16'!GT105</f>
        <v>10</v>
      </c>
      <c r="AA105" s="1">
        <f>'0.5Q 8-16'!GU105</f>
        <v>4.6518176170246603E-14</v>
      </c>
      <c r="AC105" s="4">
        <f t="shared" si="184"/>
        <v>-100</v>
      </c>
      <c r="AD105" s="4">
        <f t="shared" si="185"/>
        <v>-100</v>
      </c>
      <c r="AE105" s="4">
        <f t="shared" si="186"/>
        <v>-100</v>
      </c>
      <c r="AF105" s="1">
        <f t="shared" si="241"/>
        <v>100</v>
      </c>
      <c r="AG105" s="1">
        <f t="shared" si="242"/>
        <v>0</v>
      </c>
      <c r="AH105" s="1">
        <f t="shared" si="187"/>
        <v>3.5009999999999915</v>
      </c>
      <c r="AI105" s="1">
        <f t="shared" si="243"/>
        <v>0.49999999999999822</v>
      </c>
      <c r="AJ105" s="1">
        <f t="shared" si="244"/>
        <v>8.0342273178318825E-12</v>
      </c>
      <c r="AK105" s="1">
        <f t="shared" si="314"/>
        <v>-0.22415756013132335</v>
      </c>
      <c r="AL105" s="1">
        <f t="shared" si="315"/>
        <v>0.49999999999999822</v>
      </c>
      <c r="AM105" s="1">
        <f t="shared" si="188"/>
        <v>4.6518176170246603E-14</v>
      </c>
      <c r="AN105" s="1">
        <f t="shared" si="245"/>
        <v>1000.0000000000326</v>
      </c>
      <c r="AO105" s="1">
        <f t="shared" si="246"/>
        <v>513.50999999999817</v>
      </c>
      <c r="AP105" s="1">
        <f t="shared" si="247"/>
        <v>499.99999999999824</v>
      </c>
      <c r="AQ105" s="1">
        <f t="shared" si="248"/>
        <v>500</v>
      </c>
      <c r="AR105" s="1">
        <f t="shared" si="249"/>
        <v>6.2024234893662138E-15</v>
      </c>
      <c r="AS105" s="4">
        <f t="shared" si="316"/>
        <v>0</v>
      </c>
      <c r="AT105" s="1">
        <f t="shared" si="317"/>
        <v>-2.3259088085123301E-11</v>
      </c>
      <c r="AU105" s="4">
        <f t="shared" si="318"/>
        <v>0</v>
      </c>
      <c r="AV105" s="4">
        <f t="shared" si="189"/>
        <v>10</v>
      </c>
      <c r="AW105" s="4">
        <f t="shared" si="319"/>
        <v>5.0078232658854674E-14</v>
      </c>
      <c r="AX105" s="4">
        <f t="shared" si="190"/>
        <v>3.5600564886080711E-15</v>
      </c>
      <c r="AY105" s="4">
        <f t="shared" si="191"/>
        <v>-100</v>
      </c>
      <c r="AZ105" s="4">
        <f t="shared" si="192"/>
        <v>-100</v>
      </c>
      <c r="BA105" s="4">
        <f t="shared" si="193"/>
        <v>-100</v>
      </c>
      <c r="BB105" s="1">
        <f t="shared" si="250"/>
        <v>100</v>
      </c>
      <c r="BC105" s="1">
        <f t="shared" si="251"/>
        <v>0</v>
      </c>
      <c r="BD105" s="1">
        <f t="shared" si="194"/>
        <v>3.5009999999999915</v>
      </c>
      <c r="BE105" s="1">
        <f t="shared" si="252"/>
        <v>0.49999999999999822</v>
      </c>
      <c r="BF105" s="1">
        <f t="shared" si="253"/>
        <v>8.6490902692322421E-12</v>
      </c>
      <c r="BG105" s="1">
        <f t="shared" si="320"/>
        <v>-0.2163506246904674</v>
      </c>
      <c r="BH105" s="1">
        <f t="shared" si="321"/>
        <v>0.49999999999999822</v>
      </c>
      <c r="BI105" s="1">
        <f t="shared" si="195"/>
        <v>5.0078232658854674E-14</v>
      </c>
      <c r="BJ105" s="1">
        <f t="shared" si="254"/>
        <v>1000.0000000000351</v>
      </c>
      <c r="BK105" s="1">
        <f t="shared" si="255"/>
        <v>513.50999999999817</v>
      </c>
      <c r="BL105" s="1">
        <f t="shared" si="256"/>
        <v>499.99999999999824</v>
      </c>
      <c r="BM105" s="1">
        <f t="shared" si="257"/>
        <v>500</v>
      </c>
      <c r="BN105" s="1">
        <f t="shared" si="258"/>
        <v>6.6770976878472909E-15</v>
      </c>
      <c r="BO105" s="4">
        <f t="shared" si="322"/>
        <v>0</v>
      </c>
      <c r="BP105" s="1">
        <f t="shared" si="323"/>
        <v>-2.5039116329427337E-11</v>
      </c>
      <c r="BQ105" s="4">
        <f t="shared" si="324"/>
        <v>0</v>
      </c>
      <c r="BR105" s="4">
        <f t="shared" si="196"/>
        <v>10</v>
      </c>
      <c r="BS105" s="4">
        <f t="shared" si="325"/>
        <v>5.2104148269387648E-14</v>
      </c>
      <c r="BT105" s="4">
        <f t="shared" si="197"/>
        <v>2.0259156105329737E-15</v>
      </c>
      <c r="BU105" s="4">
        <f t="shared" si="198"/>
        <v>-100</v>
      </c>
      <c r="BV105" s="4">
        <f t="shared" si="199"/>
        <v>-100</v>
      </c>
      <c r="BW105" s="4">
        <f t="shared" si="200"/>
        <v>-100</v>
      </c>
      <c r="BX105" s="1">
        <f t="shared" si="259"/>
        <v>100</v>
      </c>
      <c r="BY105" s="1">
        <f t="shared" si="260"/>
        <v>0</v>
      </c>
      <c r="BZ105" s="1">
        <f t="shared" si="201"/>
        <v>3.5009999999999915</v>
      </c>
      <c r="CA105" s="1">
        <f t="shared" si="261"/>
        <v>0.49999999999999822</v>
      </c>
      <c r="CB105" s="1">
        <f t="shared" si="262"/>
        <v>8.9989893384089227E-12</v>
      </c>
      <c r="CC105" s="1">
        <f t="shared" si="326"/>
        <v>-0.21255344363318773</v>
      </c>
      <c r="CD105" s="1">
        <f t="shared" si="327"/>
        <v>0.49999999999999822</v>
      </c>
      <c r="CE105" s="1">
        <f t="shared" si="202"/>
        <v>5.2104148269387648E-14</v>
      </c>
      <c r="CF105" s="1">
        <f t="shared" si="263"/>
        <v>1000.0000000000364</v>
      </c>
      <c r="CG105" s="1">
        <f t="shared" si="264"/>
        <v>513.50999999999817</v>
      </c>
      <c r="CH105" s="1">
        <f t="shared" si="265"/>
        <v>499.99999999999824</v>
      </c>
      <c r="CI105" s="1">
        <f t="shared" si="266"/>
        <v>500</v>
      </c>
      <c r="CJ105" s="1">
        <f t="shared" si="267"/>
        <v>6.9472197692516875E-15</v>
      </c>
      <c r="CK105" s="4">
        <f t="shared" si="328"/>
        <v>0</v>
      </c>
      <c r="CL105" s="1">
        <f t="shared" si="329"/>
        <v>-2.6052074134693824E-11</v>
      </c>
      <c r="CM105" s="4">
        <f t="shared" si="330"/>
        <v>0</v>
      </c>
      <c r="CN105" s="4">
        <f t="shared" si="203"/>
        <v>10</v>
      </c>
      <c r="CO105" s="4">
        <f t="shared" si="331"/>
        <v>6.5999159738655982E-14</v>
      </c>
      <c r="CP105" s="4">
        <f t="shared" si="204"/>
        <v>1.3895011469268335E-14</v>
      </c>
      <c r="CQ105" s="4">
        <f t="shared" si="205"/>
        <v>-100</v>
      </c>
      <c r="CR105" s="4">
        <f t="shared" si="206"/>
        <v>-100</v>
      </c>
      <c r="CS105" s="4">
        <f t="shared" si="207"/>
        <v>-100</v>
      </c>
      <c r="CT105" s="1">
        <f t="shared" si="268"/>
        <v>100</v>
      </c>
      <c r="CU105" s="1">
        <f t="shared" si="269"/>
        <v>0</v>
      </c>
      <c r="CV105" s="1">
        <f t="shared" si="208"/>
        <v>3.5009999999999915</v>
      </c>
      <c r="CW105" s="1">
        <f t="shared" si="270"/>
        <v>0.49999999999999822</v>
      </c>
      <c r="CX105" s="1">
        <f t="shared" si="271"/>
        <v>1.1398818607712605E-11</v>
      </c>
      <c r="CY105" s="1">
        <f t="shared" si="332"/>
        <v>-0.21970997456110952</v>
      </c>
      <c r="CZ105" s="1">
        <f t="shared" si="333"/>
        <v>0.49999999999999822</v>
      </c>
      <c r="DA105" s="1">
        <f t="shared" si="209"/>
        <v>6.5999159738655982E-14</v>
      </c>
      <c r="DB105" s="1">
        <f t="shared" si="272"/>
        <v>1000.0000000000462</v>
      </c>
      <c r="DC105" s="1">
        <f t="shared" si="273"/>
        <v>513.50999999999817</v>
      </c>
      <c r="DD105" s="1">
        <f t="shared" si="274"/>
        <v>499.99999999999824</v>
      </c>
      <c r="DE105" s="1">
        <f t="shared" si="275"/>
        <v>500</v>
      </c>
      <c r="DF105" s="1">
        <f t="shared" si="276"/>
        <v>8.7998879651541307E-15</v>
      </c>
      <c r="DG105" s="4">
        <f t="shared" si="334"/>
        <v>0</v>
      </c>
      <c r="DH105" s="1">
        <f t="shared" si="335"/>
        <v>-3.299957986932799E-11</v>
      </c>
      <c r="DI105" s="4">
        <f t="shared" si="336"/>
        <v>0</v>
      </c>
      <c r="DJ105" s="4">
        <f t="shared" si="210"/>
        <v>10</v>
      </c>
      <c r="DK105" s="4">
        <f t="shared" si="337"/>
        <v>7.3901719990174011E-14</v>
      </c>
      <c r="DL105" s="4">
        <f t="shared" si="211"/>
        <v>7.9025602515180282E-15</v>
      </c>
      <c r="DM105" s="4">
        <f t="shared" si="212"/>
        <v>-100</v>
      </c>
      <c r="DN105" s="4">
        <f t="shared" si="213"/>
        <v>-100</v>
      </c>
      <c r="DO105" s="4">
        <f t="shared" si="214"/>
        <v>-100</v>
      </c>
      <c r="DP105" s="1">
        <f t="shared" si="277"/>
        <v>100</v>
      </c>
      <c r="DQ105" s="1">
        <f t="shared" si="278"/>
        <v>0</v>
      </c>
      <c r="DR105" s="1">
        <f t="shared" si="215"/>
        <v>3.5009999999999915</v>
      </c>
      <c r="DS105" s="1">
        <f t="shared" si="279"/>
        <v>0.49999999999999822</v>
      </c>
      <c r="DT105" s="1">
        <f t="shared" si="280"/>
        <v>1.2763682209011054E-11</v>
      </c>
      <c r="DU105" s="1">
        <f t="shared" si="338"/>
        <v>-0.21283731875751538</v>
      </c>
      <c r="DV105" s="1">
        <f t="shared" si="339"/>
        <v>0.49999999999999822</v>
      </c>
      <c r="DW105" s="1">
        <f t="shared" si="216"/>
        <v>7.3901719990174011E-14</v>
      </c>
      <c r="DX105" s="1">
        <f t="shared" si="281"/>
        <v>1000.0000000000517</v>
      </c>
      <c r="DY105" s="1">
        <f t="shared" si="282"/>
        <v>513.50999999999817</v>
      </c>
      <c r="DZ105" s="1">
        <f t="shared" si="283"/>
        <v>499.99999999999824</v>
      </c>
      <c r="EA105" s="1">
        <f t="shared" si="284"/>
        <v>500</v>
      </c>
      <c r="EB105" s="1">
        <f t="shared" si="285"/>
        <v>9.8535626653565354E-15</v>
      </c>
      <c r="EC105" s="4">
        <f t="shared" si="340"/>
        <v>0</v>
      </c>
      <c r="ED105" s="1">
        <f t="shared" si="341"/>
        <v>-3.6950859995087004E-11</v>
      </c>
      <c r="EE105" s="4">
        <f t="shared" si="342"/>
        <v>0</v>
      </c>
      <c r="EF105" s="4">
        <f t="shared" si="217"/>
        <v>10</v>
      </c>
      <c r="EG105" s="4">
        <f t="shared" si="343"/>
        <v>7.8281061292731906E-14</v>
      </c>
      <c r="EH105" s="4">
        <f t="shared" si="218"/>
        <v>4.3793413025578953E-15</v>
      </c>
      <c r="EI105" s="4">
        <f t="shared" si="219"/>
        <v>-100</v>
      </c>
      <c r="EJ105" s="4">
        <f t="shared" si="220"/>
        <v>-100</v>
      </c>
      <c r="EK105" s="4">
        <f t="shared" si="221"/>
        <v>-100</v>
      </c>
      <c r="EL105" s="1">
        <f t="shared" si="286"/>
        <v>100</v>
      </c>
      <c r="EM105" s="1">
        <f t="shared" si="287"/>
        <v>0</v>
      </c>
      <c r="EN105" s="1">
        <f t="shared" si="222"/>
        <v>3.5009999999999915</v>
      </c>
      <c r="EO105" s="1">
        <f t="shared" si="288"/>
        <v>0.49999999999999822</v>
      </c>
      <c r="EP105" s="1">
        <f t="shared" si="289"/>
        <v>1.3520045128278399E-11</v>
      </c>
      <c r="EQ105" s="1">
        <f t="shared" si="344"/>
        <v>-0.2113601495894081</v>
      </c>
      <c r="ER105" s="1">
        <f t="shared" si="345"/>
        <v>0.49999999999999822</v>
      </c>
      <c r="ES105" s="1">
        <f t="shared" si="223"/>
        <v>7.8281061292731906E-14</v>
      </c>
      <c r="ET105" s="1">
        <f t="shared" si="290"/>
        <v>1000.0000000000548</v>
      </c>
      <c r="EU105" s="1">
        <f t="shared" si="291"/>
        <v>513.50999999999817</v>
      </c>
      <c r="EV105" s="1">
        <f t="shared" si="292"/>
        <v>499.99999999999824</v>
      </c>
      <c r="EW105" s="1">
        <f t="shared" si="293"/>
        <v>500</v>
      </c>
      <c r="EX105" s="1">
        <f t="shared" si="294"/>
        <v>1.0437474839030923E-14</v>
      </c>
      <c r="EY105" s="4">
        <f t="shared" si="346"/>
        <v>0</v>
      </c>
      <c r="EZ105" s="1">
        <f t="shared" si="347"/>
        <v>-3.9140530646365951E-11</v>
      </c>
      <c r="FA105" s="4">
        <f t="shared" si="348"/>
        <v>0</v>
      </c>
      <c r="FB105" s="4">
        <f t="shared" si="224"/>
        <v>10</v>
      </c>
      <c r="FC105" s="4">
        <f t="shared" si="349"/>
        <v>8.1327913198119573E-14</v>
      </c>
      <c r="FD105" s="4">
        <f t="shared" si="225"/>
        <v>3.0468519053876666E-15</v>
      </c>
      <c r="FE105" s="4">
        <f t="shared" si="226"/>
        <v>-100</v>
      </c>
      <c r="FF105" s="4">
        <f t="shared" si="227"/>
        <v>-100</v>
      </c>
      <c r="FG105" s="4">
        <f t="shared" si="228"/>
        <v>-100</v>
      </c>
      <c r="FH105" s="1">
        <f t="shared" si="295"/>
        <v>100</v>
      </c>
      <c r="FI105" s="1">
        <f t="shared" si="296"/>
        <v>0</v>
      </c>
      <c r="FJ105" s="1">
        <f t="shared" si="229"/>
        <v>3.5009999999999915</v>
      </c>
      <c r="FK105" s="1">
        <f t="shared" si="297"/>
        <v>0.49999999999999822</v>
      </c>
      <c r="FL105" s="1">
        <f t="shared" si="298"/>
        <v>1.404627170951979E-11</v>
      </c>
      <c r="FM105" s="1">
        <f t="shared" si="350"/>
        <v>-0.20728499454514798</v>
      </c>
      <c r="FN105" s="1">
        <f t="shared" si="351"/>
        <v>0.49999999999999822</v>
      </c>
      <c r="FO105" s="1">
        <f t="shared" si="230"/>
        <v>8.1327913198119573E-14</v>
      </c>
      <c r="FP105" s="1">
        <f t="shared" si="299"/>
        <v>1000.0000000000568</v>
      </c>
      <c r="FQ105" s="1">
        <f t="shared" si="300"/>
        <v>513.50999999999817</v>
      </c>
      <c r="FR105" s="1">
        <f t="shared" si="301"/>
        <v>499.99999999999824</v>
      </c>
      <c r="FS105" s="1">
        <f t="shared" si="302"/>
        <v>500</v>
      </c>
      <c r="FT105" s="1">
        <f t="shared" si="303"/>
        <v>1.0843721759749278E-14</v>
      </c>
      <c r="FU105" s="4">
        <f t="shared" si="352"/>
        <v>0</v>
      </c>
      <c r="FV105" s="1">
        <f t="shared" si="353"/>
        <v>-4.0663956599059788E-11</v>
      </c>
      <c r="FW105" s="4">
        <f t="shared" si="354"/>
        <v>0</v>
      </c>
      <c r="FX105" s="4">
        <f t="shared" si="231"/>
        <v>10</v>
      </c>
      <c r="FY105" s="4">
        <f t="shared" si="355"/>
        <v>8.3069990103898416E-14</v>
      </c>
      <c r="FZ105" s="4">
        <f t="shared" si="232"/>
        <v>1.7420769057788438E-15</v>
      </c>
      <c r="GA105" s="4">
        <f t="shared" si="233"/>
        <v>-100</v>
      </c>
      <c r="GB105" s="4">
        <f t="shared" si="234"/>
        <v>-100</v>
      </c>
      <c r="GC105" s="4">
        <f t="shared" si="235"/>
        <v>-100</v>
      </c>
      <c r="GD105" s="1">
        <f t="shared" si="304"/>
        <v>100</v>
      </c>
      <c r="GE105" s="1">
        <f t="shared" si="305"/>
        <v>0</v>
      </c>
      <c r="GF105" s="1">
        <f t="shared" si="236"/>
        <v>3.5009999999999915</v>
      </c>
      <c r="GG105" s="1">
        <f t="shared" si="306"/>
        <v>0.49999999999999822</v>
      </c>
      <c r="GH105" s="1">
        <f t="shared" si="307"/>
        <v>1.4347148549896099E-11</v>
      </c>
      <c r="GI105" s="1">
        <f t="shared" si="356"/>
        <v>-0.20544375508478901</v>
      </c>
      <c r="GJ105" s="1">
        <f t="shared" si="357"/>
        <v>0.49999999999999822</v>
      </c>
      <c r="GK105" s="1">
        <f t="shared" si="237"/>
        <v>8.3069990103898416E-14</v>
      </c>
      <c r="GL105" s="1">
        <f t="shared" si="308"/>
        <v>1000.0000000000582</v>
      </c>
      <c r="GM105" s="1">
        <f t="shared" si="309"/>
        <v>513.50999999999817</v>
      </c>
      <c r="GN105" s="1">
        <f t="shared" si="310"/>
        <v>499.99999999999824</v>
      </c>
      <c r="GO105" s="1">
        <f t="shared" si="311"/>
        <v>500</v>
      </c>
      <c r="GP105" s="1">
        <f t="shared" si="312"/>
        <v>1.1075998680519789E-14</v>
      </c>
      <c r="GQ105" s="4">
        <f t="shared" si="358"/>
        <v>0</v>
      </c>
      <c r="GR105" s="1">
        <f t="shared" si="359"/>
        <v>-4.153499505194921E-11</v>
      </c>
      <c r="GS105" s="4">
        <f t="shared" si="360"/>
        <v>0</v>
      </c>
      <c r="GT105" s="4">
        <f t="shared" si="238"/>
        <v>10</v>
      </c>
      <c r="GU105" s="4">
        <f t="shared" si="361"/>
        <v>8.4378201480866325E-14</v>
      </c>
      <c r="GV105" s="4">
        <f t="shared" si="239"/>
        <v>1.3082113769679087E-15</v>
      </c>
      <c r="GW105" s="4">
        <v>70</v>
      </c>
      <c r="GX105" s="4"/>
      <c r="GY105" s="4"/>
      <c r="GZ105" s="4"/>
      <c r="HA105" s="4"/>
      <c r="HB105" s="4"/>
      <c r="HC105" s="4"/>
      <c r="HD105" s="4"/>
      <c r="HE105" s="4"/>
    </row>
    <row r="106" spans="1:228" s="5" customFormat="1">
      <c r="A106" s="4">
        <v>88</v>
      </c>
      <c r="B106" s="4">
        <f t="shared" si="182"/>
        <v>100</v>
      </c>
      <c r="C106" s="4">
        <v>0</v>
      </c>
      <c r="D106" s="1">
        <f t="shared" si="183"/>
        <v>-100</v>
      </c>
      <c r="E106" s="1">
        <f t="shared" si="313"/>
        <v>65</v>
      </c>
      <c r="F106" s="4">
        <f t="shared" si="240"/>
        <v>3.5259999999999914</v>
      </c>
      <c r="G106" s="1">
        <f>'0.5Q 8-16'!GA106</f>
        <v>-100</v>
      </c>
      <c r="H106" s="1">
        <f>'0.5Q 8-16'!GB106</f>
        <v>-100</v>
      </c>
      <c r="I106" s="1">
        <f>'0.5Q 8-16'!GC106</f>
        <v>-100</v>
      </c>
      <c r="J106" s="1">
        <f>'0.5Q 8-16'!GD106</f>
        <v>100</v>
      </c>
      <c r="K106" s="1">
        <f>'0.5Q 8-16'!GE106</f>
        <v>0</v>
      </c>
      <c r="L106" s="1">
        <f>'0.5Q 8-16'!GF106</f>
        <v>3.5259999999999914</v>
      </c>
      <c r="M106" s="1">
        <f>'0.5Q 8-16'!GG106</f>
        <v>0.49999999999999822</v>
      </c>
      <c r="N106" s="1">
        <f>'0.5Q 8-16'!GH106</f>
        <v>4.2401403724647027E-12</v>
      </c>
      <c r="O106" s="1">
        <f>'0.5Q 8-16'!GI106</f>
        <v>-0.23200285612906291</v>
      </c>
      <c r="P106" s="1">
        <f>'0.5Q 8-16'!GJ106</f>
        <v>0.49999999999999822</v>
      </c>
      <c r="Q106" s="1">
        <f>'0.5Q 8-16'!GK106</f>
        <v>2.4550412756570628E-14</v>
      </c>
      <c r="R106" s="1">
        <f>'0.5Q 8-16'!GL106</f>
        <v>1000.0000000000171</v>
      </c>
      <c r="S106" s="1">
        <f>'0.5Q 8-16'!GM106</f>
        <v>513.50999999999817</v>
      </c>
      <c r="T106" s="1">
        <f>'0.5Q 8-16'!GN106</f>
        <v>499.99999999999824</v>
      </c>
      <c r="U106" s="1">
        <f>'0.5Q 8-16'!GO106</f>
        <v>500</v>
      </c>
      <c r="V106" s="1">
        <f>'0.5Q 8-16'!GP106</f>
        <v>3.2733883675427508E-15</v>
      </c>
      <c r="W106" s="1">
        <f>'0.5Q 8-16'!GQ106</f>
        <v>0</v>
      </c>
      <c r="X106" s="1">
        <f>'0.5Q 8-16'!GR106</f>
        <v>-1.2275206378285314E-11</v>
      </c>
      <c r="Y106" s="1">
        <f>'0.5Q 8-16'!GS106</f>
        <v>0</v>
      </c>
      <c r="Z106" s="1">
        <f>'0.5Q 8-16'!GT106</f>
        <v>10</v>
      </c>
      <c r="AA106" s="1">
        <f>'0.5Q 8-16'!GU106</f>
        <v>2.791090570214796E-14</v>
      </c>
      <c r="AB106" s="4"/>
      <c r="AC106" s="4">
        <f t="shared" si="184"/>
        <v>-100</v>
      </c>
      <c r="AD106" s="4">
        <f t="shared" si="185"/>
        <v>-100</v>
      </c>
      <c r="AE106" s="4">
        <f t="shared" si="186"/>
        <v>-100</v>
      </c>
      <c r="AF106" s="1">
        <f t="shared" si="241"/>
        <v>100</v>
      </c>
      <c r="AG106" s="1">
        <f t="shared" si="242"/>
        <v>0</v>
      </c>
      <c r="AH106" s="1">
        <f t="shared" si="187"/>
        <v>3.5259999999999914</v>
      </c>
      <c r="AI106" s="4">
        <f t="shared" si="243"/>
        <v>0.49999999999999822</v>
      </c>
      <c r="AJ106" s="1">
        <f t="shared" si="244"/>
        <v>4.8205363906991298E-12</v>
      </c>
      <c r="AK106" s="4">
        <f t="shared" si="314"/>
        <v>-0.22415756013132335</v>
      </c>
      <c r="AL106" s="1">
        <f t="shared" si="315"/>
        <v>0.49999999999999822</v>
      </c>
      <c r="AM106" s="1">
        <f t="shared" si="188"/>
        <v>2.791090570214796E-14</v>
      </c>
      <c r="AN106" s="1">
        <f t="shared" si="245"/>
        <v>1000.0000000000196</v>
      </c>
      <c r="AO106" s="1">
        <f t="shared" si="246"/>
        <v>513.50999999999817</v>
      </c>
      <c r="AP106" s="1">
        <f t="shared" si="247"/>
        <v>499.99999999999824</v>
      </c>
      <c r="AQ106" s="1">
        <f t="shared" si="248"/>
        <v>500</v>
      </c>
      <c r="AR106" s="1">
        <f t="shared" si="249"/>
        <v>3.7214540936197283E-15</v>
      </c>
      <c r="AS106" s="4">
        <f t="shared" si="316"/>
        <v>0</v>
      </c>
      <c r="AT106" s="1">
        <f t="shared" si="317"/>
        <v>-1.3955452851073979E-11</v>
      </c>
      <c r="AU106" s="4">
        <f t="shared" si="318"/>
        <v>0</v>
      </c>
      <c r="AV106" s="4">
        <f t="shared" si="189"/>
        <v>10</v>
      </c>
      <c r="AW106" s="4">
        <f t="shared" si="319"/>
        <v>3.0046939595312801E-14</v>
      </c>
      <c r="AX106" s="4">
        <f t="shared" si="190"/>
        <v>2.1360338931648407E-15</v>
      </c>
      <c r="AY106" s="4">
        <f t="shared" si="191"/>
        <v>-100</v>
      </c>
      <c r="AZ106" s="4">
        <f t="shared" si="192"/>
        <v>-100</v>
      </c>
      <c r="BA106" s="4">
        <f t="shared" si="193"/>
        <v>-100</v>
      </c>
      <c r="BB106" s="1">
        <f t="shared" si="250"/>
        <v>100</v>
      </c>
      <c r="BC106" s="1">
        <f t="shared" si="251"/>
        <v>0</v>
      </c>
      <c r="BD106" s="1">
        <f t="shared" si="194"/>
        <v>3.5259999999999914</v>
      </c>
      <c r="BE106" s="4">
        <f t="shared" si="252"/>
        <v>0.49999999999999822</v>
      </c>
      <c r="BF106" s="1">
        <f t="shared" si="253"/>
        <v>5.1894541615393451E-12</v>
      </c>
      <c r="BG106" s="4">
        <f t="shared" si="320"/>
        <v>-0.2163506246904674</v>
      </c>
      <c r="BH106" s="1">
        <f t="shared" si="321"/>
        <v>0.49999999999999822</v>
      </c>
      <c r="BI106" s="1">
        <f t="shared" si="195"/>
        <v>3.0046939595312801E-14</v>
      </c>
      <c r="BJ106" s="1">
        <f t="shared" si="254"/>
        <v>1000.0000000000211</v>
      </c>
      <c r="BK106" s="1">
        <f t="shared" si="255"/>
        <v>513.50999999999817</v>
      </c>
      <c r="BL106" s="1">
        <f t="shared" si="256"/>
        <v>499.99999999999824</v>
      </c>
      <c r="BM106" s="1">
        <f t="shared" si="257"/>
        <v>500</v>
      </c>
      <c r="BN106" s="1">
        <f t="shared" si="258"/>
        <v>4.0062586127083748E-15</v>
      </c>
      <c r="BO106" s="4">
        <f t="shared" si="322"/>
        <v>0</v>
      </c>
      <c r="BP106" s="1">
        <f t="shared" si="323"/>
        <v>-1.50234697976564E-11</v>
      </c>
      <c r="BQ106" s="4">
        <f t="shared" si="324"/>
        <v>0</v>
      </c>
      <c r="BR106" s="4">
        <f t="shared" si="196"/>
        <v>10</v>
      </c>
      <c r="BS106" s="4">
        <f t="shared" si="325"/>
        <v>3.1262488961632586E-14</v>
      </c>
      <c r="BT106" s="4">
        <f t="shared" si="197"/>
        <v>1.2155493663197855E-15</v>
      </c>
      <c r="BU106" s="4">
        <f t="shared" si="198"/>
        <v>-100</v>
      </c>
      <c r="BV106" s="4">
        <f t="shared" si="199"/>
        <v>-100</v>
      </c>
      <c r="BW106" s="4">
        <f t="shared" si="200"/>
        <v>-100</v>
      </c>
      <c r="BX106" s="1">
        <f t="shared" si="259"/>
        <v>100</v>
      </c>
      <c r="BY106" s="1">
        <f t="shared" si="260"/>
        <v>0</v>
      </c>
      <c r="BZ106" s="1">
        <f t="shared" si="201"/>
        <v>3.5259999999999914</v>
      </c>
      <c r="CA106" s="4">
        <f t="shared" si="261"/>
        <v>0.49999999999999822</v>
      </c>
      <c r="CB106" s="1">
        <f t="shared" si="262"/>
        <v>5.399393603045352E-12</v>
      </c>
      <c r="CC106" s="4">
        <f t="shared" si="326"/>
        <v>-0.21255344363318773</v>
      </c>
      <c r="CD106" s="1">
        <f t="shared" si="327"/>
        <v>0.49999999999999822</v>
      </c>
      <c r="CE106" s="1">
        <f t="shared" si="202"/>
        <v>3.1262488961632586E-14</v>
      </c>
      <c r="CF106" s="1">
        <f t="shared" si="263"/>
        <v>1000.0000000000219</v>
      </c>
      <c r="CG106" s="1">
        <f t="shared" si="264"/>
        <v>513.50999999999817</v>
      </c>
      <c r="CH106" s="1">
        <f t="shared" si="265"/>
        <v>499.99999999999824</v>
      </c>
      <c r="CI106" s="1">
        <f t="shared" si="266"/>
        <v>500</v>
      </c>
      <c r="CJ106" s="1">
        <f t="shared" si="267"/>
        <v>4.1683318615510126E-15</v>
      </c>
      <c r="CK106" s="4">
        <f t="shared" si="328"/>
        <v>0</v>
      </c>
      <c r="CL106" s="1">
        <f t="shared" si="329"/>
        <v>-1.5631244480816292E-11</v>
      </c>
      <c r="CM106" s="4">
        <f t="shared" si="330"/>
        <v>0</v>
      </c>
      <c r="CN106" s="4">
        <f t="shared" si="203"/>
        <v>10</v>
      </c>
      <c r="CO106" s="4">
        <f t="shared" si="331"/>
        <v>3.9599495843193586E-14</v>
      </c>
      <c r="CP106" s="4">
        <f t="shared" si="204"/>
        <v>8.3370068815609995E-15</v>
      </c>
      <c r="CQ106" s="4">
        <f t="shared" si="205"/>
        <v>-100</v>
      </c>
      <c r="CR106" s="4">
        <f t="shared" si="206"/>
        <v>-100</v>
      </c>
      <c r="CS106" s="4">
        <f t="shared" si="207"/>
        <v>-100</v>
      </c>
      <c r="CT106" s="1">
        <f t="shared" si="268"/>
        <v>100</v>
      </c>
      <c r="CU106" s="1">
        <f t="shared" si="269"/>
        <v>0</v>
      </c>
      <c r="CV106" s="1">
        <f t="shared" si="208"/>
        <v>3.5259999999999914</v>
      </c>
      <c r="CW106" s="4">
        <f t="shared" si="270"/>
        <v>0.49999999999999822</v>
      </c>
      <c r="CX106" s="1">
        <f t="shared" si="271"/>
        <v>6.8392911646275634E-12</v>
      </c>
      <c r="CY106" s="4">
        <f t="shared" si="332"/>
        <v>-0.21970997456110952</v>
      </c>
      <c r="CZ106" s="1">
        <f t="shared" si="333"/>
        <v>0.49999999999999822</v>
      </c>
      <c r="DA106" s="1">
        <f t="shared" si="209"/>
        <v>3.9599495843193586E-14</v>
      </c>
      <c r="DB106" s="1">
        <f t="shared" si="272"/>
        <v>1000.0000000000277</v>
      </c>
      <c r="DC106" s="1">
        <f t="shared" si="273"/>
        <v>513.50999999999817</v>
      </c>
      <c r="DD106" s="1">
        <f t="shared" si="274"/>
        <v>499.99999999999824</v>
      </c>
      <c r="DE106" s="1">
        <f t="shared" si="275"/>
        <v>500</v>
      </c>
      <c r="DF106" s="1">
        <f t="shared" si="276"/>
        <v>5.2799327790924795E-15</v>
      </c>
      <c r="DG106" s="4">
        <f t="shared" si="334"/>
        <v>0</v>
      </c>
      <c r="DH106" s="1">
        <f t="shared" si="335"/>
        <v>-1.9799747921596793E-11</v>
      </c>
      <c r="DI106" s="4">
        <f t="shared" si="336"/>
        <v>0</v>
      </c>
      <c r="DJ106" s="4">
        <f t="shared" si="210"/>
        <v>10</v>
      </c>
      <c r="DK106" s="4">
        <f t="shared" si="337"/>
        <v>4.4341031994104408E-14</v>
      </c>
      <c r="DL106" s="4">
        <f t="shared" si="211"/>
        <v>4.741536150910822E-15</v>
      </c>
      <c r="DM106" s="4">
        <f t="shared" si="212"/>
        <v>-100</v>
      </c>
      <c r="DN106" s="4">
        <f t="shared" si="213"/>
        <v>-100</v>
      </c>
      <c r="DO106" s="4">
        <f t="shared" si="214"/>
        <v>-100</v>
      </c>
      <c r="DP106" s="1">
        <f t="shared" si="277"/>
        <v>100</v>
      </c>
      <c r="DQ106" s="1">
        <f t="shared" si="278"/>
        <v>0</v>
      </c>
      <c r="DR106" s="1">
        <f t="shared" si="215"/>
        <v>3.5259999999999914</v>
      </c>
      <c r="DS106" s="4">
        <f t="shared" si="279"/>
        <v>0.49999999999999822</v>
      </c>
      <c r="DT106" s="1">
        <f t="shared" si="280"/>
        <v>7.6582093254066323E-12</v>
      </c>
      <c r="DU106" s="4">
        <f t="shared" si="338"/>
        <v>-0.21283731875751538</v>
      </c>
      <c r="DV106" s="1">
        <f t="shared" si="339"/>
        <v>0.49999999999999822</v>
      </c>
      <c r="DW106" s="1">
        <f t="shared" si="216"/>
        <v>4.4341031994104408E-14</v>
      </c>
      <c r="DX106" s="1">
        <f t="shared" si="281"/>
        <v>1000.000000000031</v>
      </c>
      <c r="DY106" s="1">
        <f t="shared" si="282"/>
        <v>513.50999999999817</v>
      </c>
      <c r="DZ106" s="1">
        <f t="shared" si="283"/>
        <v>499.99999999999824</v>
      </c>
      <c r="EA106" s="1">
        <f t="shared" si="284"/>
        <v>500</v>
      </c>
      <c r="EB106" s="1">
        <f t="shared" si="285"/>
        <v>5.9121375992139209E-15</v>
      </c>
      <c r="EC106" s="4">
        <f t="shared" si="340"/>
        <v>0</v>
      </c>
      <c r="ED106" s="1">
        <f t="shared" si="341"/>
        <v>-2.2170515997052203E-11</v>
      </c>
      <c r="EE106" s="4">
        <f t="shared" si="342"/>
        <v>0</v>
      </c>
      <c r="EF106" s="4">
        <f t="shared" si="217"/>
        <v>10</v>
      </c>
      <c r="EG106" s="4">
        <f t="shared" si="343"/>
        <v>4.6968636775639142E-14</v>
      </c>
      <c r="EH106" s="4">
        <f t="shared" si="218"/>
        <v>2.6276047815347347E-15</v>
      </c>
      <c r="EI106" s="4">
        <f t="shared" si="219"/>
        <v>-100</v>
      </c>
      <c r="EJ106" s="4">
        <f t="shared" si="220"/>
        <v>-100</v>
      </c>
      <c r="EK106" s="4">
        <f t="shared" si="221"/>
        <v>-100</v>
      </c>
      <c r="EL106" s="1">
        <f t="shared" si="286"/>
        <v>100</v>
      </c>
      <c r="EM106" s="1">
        <f t="shared" si="287"/>
        <v>0</v>
      </c>
      <c r="EN106" s="1">
        <f t="shared" si="222"/>
        <v>3.5259999999999914</v>
      </c>
      <c r="EO106" s="4">
        <f t="shared" si="288"/>
        <v>0.49999999999999822</v>
      </c>
      <c r="EP106" s="1">
        <f t="shared" si="289"/>
        <v>8.1120270769670368E-12</v>
      </c>
      <c r="EQ106" s="4">
        <f t="shared" si="344"/>
        <v>-0.2113601495894081</v>
      </c>
      <c r="ER106" s="1">
        <f t="shared" si="345"/>
        <v>0.49999999999999822</v>
      </c>
      <c r="ES106" s="1">
        <f t="shared" si="223"/>
        <v>4.6968636775639142E-14</v>
      </c>
      <c r="ET106" s="1">
        <f t="shared" si="290"/>
        <v>1000.0000000000329</v>
      </c>
      <c r="EU106" s="1">
        <f t="shared" si="291"/>
        <v>513.50999999999817</v>
      </c>
      <c r="EV106" s="1">
        <f t="shared" si="292"/>
        <v>499.99999999999824</v>
      </c>
      <c r="EW106" s="1">
        <f t="shared" si="293"/>
        <v>500</v>
      </c>
      <c r="EX106" s="1">
        <f t="shared" si="294"/>
        <v>6.262484903418553E-15</v>
      </c>
      <c r="EY106" s="4">
        <f t="shared" si="346"/>
        <v>0</v>
      </c>
      <c r="EZ106" s="1">
        <f t="shared" si="347"/>
        <v>-2.3484318387819573E-11</v>
      </c>
      <c r="FA106" s="4">
        <f t="shared" si="348"/>
        <v>0</v>
      </c>
      <c r="FB106" s="4">
        <f t="shared" si="224"/>
        <v>10</v>
      </c>
      <c r="FC106" s="4">
        <f t="shared" si="349"/>
        <v>4.8796747918871742E-14</v>
      </c>
      <c r="FD106" s="4">
        <f t="shared" si="225"/>
        <v>1.8281111432326E-15</v>
      </c>
      <c r="FE106" s="4">
        <f t="shared" si="226"/>
        <v>-100</v>
      </c>
      <c r="FF106" s="4">
        <f t="shared" si="227"/>
        <v>-100</v>
      </c>
      <c r="FG106" s="4">
        <f t="shared" si="228"/>
        <v>-100</v>
      </c>
      <c r="FH106" s="1">
        <f t="shared" si="295"/>
        <v>100</v>
      </c>
      <c r="FI106" s="1">
        <f t="shared" si="296"/>
        <v>0</v>
      </c>
      <c r="FJ106" s="1">
        <f t="shared" si="229"/>
        <v>3.5259999999999914</v>
      </c>
      <c r="FK106" s="4">
        <f t="shared" si="297"/>
        <v>0.49999999999999822</v>
      </c>
      <c r="FL106" s="1">
        <f t="shared" si="298"/>
        <v>8.4277630257118735E-12</v>
      </c>
      <c r="FM106" s="4">
        <f t="shared" si="350"/>
        <v>-0.20728499454514798</v>
      </c>
      <c r="FN106" s="1">
        <f t="shared" si="351"/>
        <v>0.49999999999999822</v>
      </c>
      <c r="FO106" s="1">
        <f t="shared" si="230"/>
        <v>4.8796747918871742E-14</v>
      </c>
      <c r="FP106" s="1">
        <f t="shared" si="299"/>
        <v>1000.0000000000342</v>
      </c>
      <c r="FQ106" s="1">
        <f t="shared" si="300"/>
        <v>513.50999999999817</v>
      </c>
      <c r="FR106" s="1">
        <f t="shared" si="301"/>
        <v>499.99999999999824</v>
      </c>
      <c r="FS106" s="1">
        <f t="shared" si="302"/>
        <v>500</v>
      </c>
      <c r="FT106" s="1">
        <f t="shared" si="303"/>
        <v>6.5062330558495664E-15</v>
      </c>
      <c r="FU106" s="4">
        <f t="shared" si="352"/>
        <v>0</v>
      </c>
      <c r="FV106" s="1">
        <f t="shared" si="353"/>
        <v>-2.439837395943587E-11</v>
      </c>
      <c r="FW106" s="4">
        <f t="shared" si="354"/>
        <v>0</v>
      </c>
      <c r="FX106" s="4">
        <f t="shared" si="231"/>
        <v>10</v>
      </c>
      <c r="FY106" s="4">
        <f t="shared" si="355"/>
        <v>4.9841994062339051E-14</v>
      </c>
      <c r="FZ106" s="4">
        <f t="shared" si="232"/>
        <v>1.0452461434673088E-15</v>
      </c>
      <c r="GA106" s="4">
        <f t="shared" si="233"/>
        <v>-100</v>
      </c>
      <c r="GB106" s="4">
        <f t="shared" si="234"/>
        <v>-100</v>
      </c>
      <c r="GC106" s="4">
        <f t="shared" si="235"/>
        <v>-100</v>
      </c>
      <c r="GD106" s="1">
        <f t="shared" si="304"/>
        <v>100</v>
      </c>
      <c r="GE106" s="1">
        <f t="shared" si="305"/>
        <v>0</v>
      </c>
      <c r="GF106" s="1">
        <f t="shared" si="236"/>
        <v>3.5259999999999914</v>
      </c>
      <c r="GG106" s="4">
        <f t="shared" si="306"/>
        <v>0.49999999999999822</v>
      </c>
      <c r="GH106" s="1">
        <f t="shared" si="307"/>
        <v>8.6082891299376593E-12</v>
      </c>
      <c r="GI106" s="4">
        <f t="shared" si="356"/>
        <v>-0.20544375508478901</v>
      </c>
      <c r="GJ106" s="1">
        <f t="shared" si="357"/>
        <v>0.49999999999999822</v>
      </c>
      <c r="GK106" s="1">
        <f t="shared" si="237"/>
        <v>4.9841994062339051E-14</v>
      </c>
      <c r="GL106" s="1">
        <f t="shared" si="308"/>
        <v>1000.0000000000349</v>
      </c>
      <c r="GM106" s="1">
        <f t="shared" si="309"/>
        <v>513.50999999999817</v>
      </c>
      <c r="GN106" s="1">
        <f t="shared" si="310"/>
        <v>499.99999999999824</v>
      </c>
      <c r="GO106" s="1">
        <f t="shared" si="311"/>
        <v>500</v>
      </c>
      <c r="GP106" s="1">
        <f t="shared" si="312"/>
        <v>6.6455992083118731E-15</v>
      </c>
      <c r="GQ106" s="4">
        <f t="shared" si="358"/>
        <v>0</v>
      </c>
      <c r="GR106" s="1">
        <f t="shared" si="359"/>
        <v>-2.4920997031169526E-11</v>
      </c>
      <c r="GS106" s="4">
        <f t="shared" si="360"/>
        <v>0</v>
      </c>
      <c r="GT106" s="4">
        <f t="shared" si="238"/>
        <v>10</v>
      </c>
      <c r="GU106" s="4">
        <f t="shared" si="361"/>
        <v>5.0626920888519793E-14</v>
      </c>
      <c r="GV106" s="4">
        <f t="shared" si="239"/>
        <v>7.8492682618074146E-16</v>
      </c>
      <c r="GW106" s="4">
        <v>65</v>
      </c>
      <c r="GX106" s="4"/>
      <c r="GY106" s="4"/>
      <c r="GZ106" s="4"/>
      <c r="HA106" s="4"/>
      <c r="HB106" s="4"/>
      <c r="HC106" s="4"/>
      <c r="HD106" s="4"/>
      <c r="HE106" s="4"/>
      <c r="HF106" s="6"/>
      <c r="HG106" s="4"/>
      <c r="HH106" s="4"/>
      <c r="HI106" s="4"/>
      <c r="HJ106" s="4"/>
      <c r="HK106" s="4"/>
      <c r="HL106" s="4"/>
    </row>
    <row r="107" spans="1:228" s="5" customFormat="1">
      <c r="A107" s="4">
        <v>89</v>
      </c>
      <c r="B107" s="4">
        <f t="shared" si="182"/>
        <v>100</v>
      </c>
      <c r="C107" s="4">
        <v>0</v>
      </c>
      <c r="D107" s="1">
        <f t="shared" si="183"/>
        <v>-100</v>
      </c>
      <c r="E107" s="1">
        <f t="shared" si="313"/>
        <v>60</v>
      </c>
      <c r="F107" s="4">
        <f t="shared" si="240"/>
        <v>3.5509999999999913</v>
      </c>
      <c r="G107" s="1">
        <f>'0.5Q 8-16'!GA107</f>
        <v>-100</v>
      </c>
      <c r="H107" s="1">
        <f>'0.5Q 8-16'!GB107</f>
        <v>-100</v>
      </c>
      <c r="I107" s="1">
        <f>'0.5Q 8-16'!GC107</f>
        <v>-100</v>
      </c>
      <c r="J107" s="1">
        <f>'0.5Q 8-16'!GD107</f>
        <v>100</v>
      </c>
      <c r="K107" s="1">
        <f>'0.5Q 8-16'!GE107</f>
        <v>0</v>
      </c>
      <c r="L107" s="1">
        <f>'0.5Q 8-16'!GF107</f>
        <v>3.5509999999999913</v>
      </c>
      <c r="M107" s="1">
        <f>'0.5Q 8-16'!GG107</f>
        <v>0.49999999999999822</v>
      </c>
      <c r="N107" s="1">
        <f>'0.5Q 8-16'!GH107</f>
        <v>2.5440842234788219E-12</v>
      </c>
      <c r="O107" s="1">
        <f>'0.5Q 8-16'!GI107</f>
        <v>-0.23200285612906291</v>
      </c>
      <c r="P107" s="1">
        <f>'0.5Q 8-16'!GJ107</f>
        <v>0.49999999999999822</v>
      </c>
      <c r="Q107" s="1">
        <f>'0.5Q 8-16'!GK107</f>
        <v>1.4730247653942375E-14</v>
      </c>
      <c r="R107" s="1">
        <f>'0.5Q 8-16'!GL107</f>
        <v>1000.0000000000102</v>
      </c>
      <c r="S107" s="1">
        <f>'0.5Q 8-16'!GM107</f>
        <v>513.50999999999817</v>
      </c>
      <c r="T107" s="1">
        <f>'0.5Q 8-16'!GN107</f>
        <v>499.99999999999824</v>
      </c>
      <c r="U107" s="1">
        <f>'0.5Q 8-16'!GO107</f>
        <v>500</v>
      </c>
      <c r="V107" s="1">
        <f>'0.5Q 8-16'!GP107</f>
        <v>1.9640330205256503E-15</v>
      </c>
      <c r="W107" s="1">
        <f>'0.5Q 8-16'!GQ107</f>
        <v>0</v>
      </c>
      <c r="X107" s="1">
        <f>'0.5Q 8-16'!GR107</f>
        <v>-7.3651238269711874E-12</v>
      </c>
      <c r="Y107" s="1">
        <f>'0.5Q 8-16'!GS107</f>
        <v>0</v>
      </c>
      <c r="Z107" s="1">
        <f>'0.5Q 8-16'!GT107</f>
        <v>10</v>
      </c>
      <c r="AA107" s="1">
        <f>'0.5Q 8-16'!GU107</f>
        <v>1.6746543421288777E-14</v>
      </c>
      <c r="AB107" s="4"/>
      <c r="AC107" s="4">
        <f t="shared" si="184"/>
        <v>-100</v>
      </c>
      <c r="AD107" s="4">
        <f t="shared" si="185"/>
        <v>-100</v>
      </c>
      <c r="AE107" s="4">
        <f t="shared" si="186"/>
        <v>-100</v>
      </c>
      <c r="AF107" s="1">
        <f t="shared" si="241"/>
        <v>100</v>
      </c>
      <c r="AG107" s="1">
        <f t="shared" si="242"/>
        <v>0</v>
      </c>
      <c r="AH107" s="1">
        <f t="shared" si="187"/>
        <v>3.5509999999999913</v>
      </c>
      <c r="AI107" s="4">
        <f t="shared" si="243"/>
        <v>0.49999999999999822</v>
      </c>
      <c r="AJ107" s="1">
        <f t="shared" si="244"/>
        <v>2.8923218344194774E-12</v>
      </c>
      <c r="AK107" s="4">
        <f t="shared" si="314"/>
        <v>-0.22415756013132335</v>
      </c>
      <c r="AL107" s="1">
        <f t="shared" si="315"/>
        <v>0.49999999999999822</v>
      </c>
      <c r="AM107" s="1">
        <f t="shared" si="188"/>
        <v>1.6746543421288777E-14</v>
      </c>
      <c r="AN107" s="1">
        <f t="shared" si="245"/>
        <v>1000.0000000000118</v>
      </c>
      <c r="AO107" s="1">
        <f t="shared" si="246"/>
        <v>513.50999999999817</v>
      </c>
      <c r="AP107" s="1">
        <f t="shared" si="247"/>
        <v>499.99999999999824</v>
      </c>
      <c r="AQ107" s="1">
        <f t="shared" si="248"/>
        <v>500</v>
      </c>
      <c r="AR107" s="1">
        <f t="shared" si="249"/>
        <v>2.2328724561718366E-15</v>
      </c>
      <c r="AS107" s="4">
        <f t="shared" si="316"/>
        <v>0</v>
      </c>
      <c r="AT107" s="1">
        <f t="shared" si="317"/>
        <v>-8.3732717106443888E-12</v>
      </c>
      <c r="AU107" s="4">
        <f t="shared" si="318"/>
        <v>0</v>
      </c>
      <c r="AV107" s="4">
        <f t="shared" si="189"/>
        <v>10</v>
      </c>
      <c r="AW107" s="4">
        <f t="shared" si="319"/>
        <v>1.8028163757187679E-14</v>
      </c>
      <c r="AX107" s="4">
        <f t="shared" si="190"/>
        <v>1.2816203358989019E-15</v>
      </c>
      <c r="AY107" s="4">
        <f t="shared" si="191"/>
        <v>-100</v>
      </c>
      <c r="AZ107" s="4">
        <f t="shared" si="192"/>
        <v>-100</v>
      </c>
      <c r="BA107" s="4">
        <f t="shared" si="193"/>
        <v>-100</v>
      </c>
      <c r="BB107" s="1">
        <f t="shared" si="250"/>
        <v>100</v>
      </c>
      <c r="BC107" s="1">
        <f t="shared" si="251"/>
        <v>0</v>
      </c>
      <c r="BD107" s="1">
        <f t="shared" si="194"/>
        <v>3.5509999999999913</v>
      </c>
      <c r="BE107" s="4">
        <f t="shared" si="252"/>
        <v>0.49999999999999822</v>
      </c>
      <c r="BF107" s="1">
        <f t="shared" si="253"/>
        <v>3.1136724969236065E-12</v>
      </c>
      <c r="BG107" s="4">
        <f t="shared" si="320"/>
        <v>-0.2163506246904674</v>
      </c>
      <c r="BH107" s="1">
        <f t="shared" si="321"/>
        <v>0.49999999999999822</v>
      </c>
      <c r="BI107" s="1">
        <f t="shared" si="195"/>
        <v>1.8028163757187679E-14</v>
      </c>
      <c r="BJ107" s="1">
        <f t="shared" si="254"/>
        <v>1000.0000000000126</v>
      </c>
      <c r="BK107" s="1">
        <f t="shared" si="255"/>
        <v>513.50999999999817</v>
      </c>
      <c r="BL107" s="1">
        <f t="shared" si="256"/>
        <v>499.99999999999824</v>
      </c>
      <c r="BM107" s="1">
        <f t="shared" si="257"/>
        <v>500</v>
      </c>
      <c r="BN107" s="1">
        <f t="shared" si="258"/>
        <v>2.4037551676250245E-15</v>
      </c>
      <c r="BO107" s="4">
        <f t="shared" si="322"/>
        <v>0</v>
      </c>
      <c r="BP107" s="1">
        <f t="shared" si="323"/>
        <v>-9.0140818785938394E-12</v>
      </c>
      <c r="BQ107" s="4">
        <f t="shared" si="324"/>
        <v>0</v>
      </c>
      <c r="BR107" s="4">
        <f t="shared" si="196"/>
        <v>10</v>
      </c>
      <c r="BS107" s="4">
        <f t="shared" si="325"/>
        <v>1.875749337697955E-14</v>
      </c>
      <c r="BT107" s="4">
        <f t="shared" si="197"/>
        <v>7.2932961979187131E-16</v>
      </c>
      <c r="BU107" s="4">
        <f t="shared" si="198"/>
        <v>-100</v>
      </c>
      <c r="BV107" s="4">
        <f t="shared" si="199"/>
        <v>-100</v>
      </c>
      <c r="BW107" s="4">
        <f t="shared" si="200"/>
        <v>-100</v>
      </c>
      <c r="BX107" s="1">
        <f t="shared" si="259"/>
        <v>100</v>
      </c>
      <c r="BY107" s="1">
        <f t="shared" si="260"/>
        <v>0</v>
      </c>
      <c r="BZ107" s="1">
        <f t="shared" si="201"/>
        <v>3.5509999999999913</v>
      </c>
      <c r="CA107" s="4">
        <f t="shared" si="261"/>
        <v>0.49999999999999822</v>
      </c>
      <c r="CB107" s="1">
        <f t="shared" si="262"/>
        <v>3.2396361618272117E-12</v>
      </c>
      <c r="CC107" s="4">
        <f t="shared" si="326"/>
        <v>-0.21255344363318773</v>
      </c>
      <c r="CD107" s="1">
        <f t="shared" si="327"/>
        <v>0.49999999999999822</v>
      </c>
      <c r="CE107" s="1">
        <f t="shared" si="202"/>
        <v>1.875749337697955E-14</v>
      </c>
      <c r="CF107" s="1">
        <f t="shared" si="263"/>
        <v>1000.0000000000131</v>
      </c>
      <c r="CG107" s="1">
        <f t="shared" si="264"/>
        <v>513.50999999999817</v>
      </c>
      <c r="CH107" s="1">
        <f t="shared" si="265"/>
        <v>499.99999999999824</v>
      </c>
      <c r="CI107" s="1">
        <f t="shared" si="266"/>
        <v>500</v>
      </c>
      <c r="CJ107" s="1">
        <f t="shared" si="267"/>
        <v>2.5009991169306073E-15</v>
      </c>
      <c r="CK107" s="4">
        <f t="shared" si="328"/>
        <v>0</v>
      </c>
      <c r="CL107" s="1">
        <f t="shared" si="329"/>
        <v>-9.3787466884897748E-12</v>
      </c>
      <c r="CM107" s="4">
        <f t="shared" si="330"/>
        <v>0</v>
      </c>
      <c r="CN107" s="4">
        <f t="shared" si="203"/>
        <v>10</v>
      </c>
      <c r="CO107" s="4">
        <f t="shared" si="331"/>
        <v>2.3759697505916149E-14</v>
      </c>
      <c r="CP107" s="4">
        <f t="shared" si="204"/>
        <v>5.0022041289365997E-15</v>
      </c>
      <c r="CQ107" s="4">
        <f t="shared" si="205"/>
        <v>-100</v>
      </c>
      <c r="CR107" s="4">
        <f t="shared" si="206"/>
        <v>-100</v>
      </c>
      <c r="CS107" s="4">
        <f t="shared" si="207"/>
        <v>-100</v>
      </c>
      <c r="CT107" s="1">
        <f t="shared" si="268"/>
        <v>100</v>
      </c>
      <c r="CU107" s="1">
        <f t="shared" si="269"/>
        <v>0</v>
      </c>
      <c r="CV107" s="1">
        <f t="shared" si="208"/>
        <v>3.5509999999999913</v>
      </c>
      <c r="CW107" s="4">
        <f t="shared" si="270"/>
        <v>0.49999999999999822</v>
      </c>
      <c r="CX107" s="1">
        <f t="shared" si="271"/>
        <v>4.1035746987765372E-12</v>
      </c>
      <c r="CY107" s="4">
        <f t="shared" si="332"/>
        <v>-0.21970997456110952</v>
      </c>
      <c r="CZ107" s="1">
        <f t="shared" si="333"/>
        <v>0.49999999999999822</v>
      </c>
      <c r="DA107" s="1">
        <f t="shared" si="209"/>
        <v>2.3759697505916149E-14</v>
      </c>
      <c r="DB107" s="1">
        <f t="shared" si="272"/>
        <v>1000.0000000000166</v>
      </c>
      <c r="DC107" s="1">
        <f t="shared" si="273"/>
        <v>513.50999999999817</v>
      </c>
      <c r="DD107" s="1">
        <f t="shared" si="274"/>
        <v>499.99999999999824</v>
      </c>
      <c r="DE107" s="1">
        <f t="shared" si="275"/>
        <v>500</v>
      </c>
      <c r="DF107" s="1">
        <f t="shared" si="276"/>
        <v>3.1679596674554873E-15</v>
      </c>
      <c r="DG107" s="4">
        <f t="shared" si="334"/>
        <v>0</v>
      </c>
      <c r="DH107" s="1">
        <f t="shared" si="335"/>
        <v>-1.1879848752958074E-11</v>
      </c>
      <c r="DI107" s="4">
        <f t="shared" si="336"/>
        <v>0</v>
      </c>
      <c r="DJ107" s="4">
        <f t="shared" si="210"/>
        <v>10</v>
      </c>
      <c r="DK107" s="4">
        <f t="shared" si="337"/>
        <v>2.6604619196462643E-14</v>
      </c>
      <c r="DL107" s="4">
        <f t="shared" si="211"/>
        <v>2.8449216905464938E-15</v>
      </c>
      <c r="DM107" s="4">
        <f t="shared" si="212"/>
        <v>-100</v>
      </c>
      <c r="DN107" s="4">
        <f t="shared" si="213"/>
        <v>-100</v>
      </c>
      <c r="DO107" s="4">
        <f t="shared" si="214"/>
        <v>-100</v>
      </c>
      <c r="DP107" s="1">
        <f t="shared" si="277"/>
        <v>100</v>
      </c>
      <c r="DQ107" s="1">
        <f t="shared" si="278"/>
        <v>0</v>
      </c>
      <c r="DR107" s="1">
        <f t="shared" si="215"/>
        <v>3.5509999999999913</v>
      </c>
      <c r="DS107" s="4">
        <f t="shared" si="279"/>
        <v>0.49999999999999822</v>
      </c>
      <c r="DT107" s="1">
        <f t="shared" si="280"/>
        <v>4.59492559524398E-12</v>
      </c>
      <c r="DU107" s="4">
        <f t="shared" si="338"/>
        <v>-0.21283731875751538</v>
      </c>
      <c r="DV107" s="1">
        <f t="shared" si="339"/>
        <v>0.49999999999999822</v>
      </c>
      <c r="DW107" s="1">
        <f t="shared" si="216"/>
        <v>2.6604619196462643E-14</v>
      </c>
      <c r="DX107" s="1">
        <f t="shared" si="281"/>
        <v>1000.0000000000186</v>
      </c>
      <c r="DY107" s="1">
        <f t="shared" si="282"/>
        <v>513.50999999999817</v>
      </c>
      <c r="DZ107" s="1">
        <f t="shared" si="283"/>
        <v>499.99999999999824</v>
      </c>
      <c r="EA107" s="1">
        <f t="shared" si="284"/>
        <v>500</v>
      </c>
      <c r="EB107" s="1">
        <f t="shared" si="285"/>
        <v>3.5472825595283529E-15</v>
      </c>
      <c r="EC107" s="4">
        <f t="shared" si="340"/>
        <v>0</v>
      </c>
      <c r="ED107" s="1">
        <f t="shared" si="341"/>
        <v>-1.3302309598231322E-11</v>
      </c>
      <c r="EE107" s="4">
        <f t="shared" si="342"/>
        <v>0</v>
      </c>
      <c r="EF107" s="4">
        <f t="shared" si="217"/>
        <v>10</v>
      </c>
      <c r="EG107" s="4">
        <f t="shared" si="343"/>
        <v>2.8181182065383485E-14</v>
      </c>
      <c r="EH107" s="4">
        <f t="shared" si="218"/>
        <v>1.5765628689208414E-15</v>
      </c>
      <c r="EI107" s="4">
        <f t="shared" si="219"/>
        <v>-100</v>
      </c>
      <c r="EJ107" s="4">
        <f t="shared" si="220"/>
        <v>-100</v>
      </c>
      <c r="EK107" s="4">
        <f t="shared" si="221"/>
        <v>-100</v>
      </c>
      <c r="EL107" s="1">
        <f t="shared" si="286"/>
        <v>100</v>
      </c>
      <c r="EM107" s="1">
        <f t="shared" si="287"/>
        <v>0</v>
      </c>
      <c r="EN107" s="1">
        <f t="shared" si="222"/>
        <v>3.5509999999999913</v>
      </c>
      <c r="EO107" s="4">
        <f t="shared" si="288"/>
        <v>0.49999999999999822</v>
      </c>
      <c r="EP107" s="1">
        <f t="shared" si="289"/>
        <v>4.8672162461802219E-12</v>
      </c>
      <c r="EQ107" s="4">
        <f t="shared" si="344"/>
        <v>-0.2113601495894081</v>
      </c>
      <c r="ER107" s="1">
        <f t="shared" si="345"/>
        <v>0.49999999999999822</v>
      </c>
      <c r="ES107" s="1">
        <f t="shared" si="223"/>
        <v>2.8181182065383485E-14</v>
      </c>
      <c r="ET107" s="1">
        <f t="shared" si="290"/>
        <v>1000.0000000000198</v>
      </c>
      <c r="EU107" s="1">
        <f t="shared" si="291"/>
        <v>513.50999999999817</v>
      </c>
      <c r="EV107" s="1">
        <f t="shared" si="292"/>
        <v>499.99999999999824</v>
      </c>
      <c r="EW107" s="1">
        <f t="shared" si="293"/>
        <v>500</v>
      </c>
      <c r="EX107" s="1">
        <f t="shared" si="294"/>
        <v>3.7574909420511315E-15</v>
      </c>
      <c r="EY107" s="4">
        <f t="shared" si="346"/>
        <v>0</v>
      </c>
      <c r="EZ107" s="1">
        <f t="shared" si="347"/>
        <v>-1.4090591032691742E-11</v>
      </c>
      <c r="FA107" s="4">
        <f t="shared" si="348"/>
        <v>0</v>
      </c>
      <c r="FB107" s="4">
        <f t="shared" si="224"/>
        <v>10</v>
      </c>
      <c r="FC107" s="4">
        <f t="shared" si="349"/>
        <v>2.9278048751323042E-14</v>
      </c>
      <c r="FD107" s="4">
        <f t="shared" si="225"/>
        <v>1.0968666859395568E-15</v>
      </c>
      <c r="FE107" s="4">
        <f t="shared" si="226"/>
        <v>-100</v>
      </c>
      <c r="FF107" s="4">
        <f t="shared" si="227"/>
        <v>-100</v>
      </c>
      <c r="FG107" s="4">
        <f t="shared" si="228"/>
        <v>-100</v>
      </c>
      <c r="FH107" s="1">
        <f t="shared" si="295"/>
        <v>100</v>
      </c>
      <c r="FI107" s="1">
        <f t="shared" si="296"/>
        <v>0</v>
      </c>
      <c r="FJ107" s="1">
        <f t="shared" si="229"/>
        <v>3.5509999999999913</v>
      </c>
      <c r="FK107" s="4">
        <f t="shared" si="297"/>
        <v>0.49999999999999822</v>
      </c>
      <c r="FL107" s="1">
        <f t="shared" si="298"/>
        <v>5.0566578154271247E-12</v>
      </c>
      <c r="FM107" s="4">
        <f t="shared" si="350"/>
        <v>-0.20728499454514798</v>
      </c>
      <c r="FN107" s="1">
        <f t="shared" si="351"/>
        <v>0.49999999999999822</v>
      </c>
      <c r="FO107" s="1">
        <f t="shared" si="230"/>
        <v>2.9278048751323042E-14</v>
      </c>
      <c r="FP107" s="1">
        <f t="shared" si="299"/>
        <v>1000.0000000000205</v>
      </c>
      <c r="FQ107" s="1">
        <f t="shared" si="300"/>
        <v>513.50999999999817</v>
      </c>
      <c r="FR107" s="1">
        <f t="shared" si="301"/>
        <v>499.99999999999824</v>
      </c>
      <c r="FS107" s="1">
        <f t="shared" si="302"/>
        <v>500</v>
      </c>
      <c r="FT107" s="1">
        <f t="shared" si="303"/>
        <v>3.9037398335097398E-15</v>
      </c>
      <c r="FU107" s="4">
        <f t="shared" si="352"/>
        <v>0</v>
      </c>
      <c r="FV107" s="1">
        <f t="shared" si="353"/>
        <v>-1.4639024375661522E-11</v>
      </c>
      <c r="FW107" s="4">
        <f t="shared" si="354"/>
        <v>0</v>
      </c>
      <c r="FX107" s="4">
        <f t="shared" si="231"/>
        <v>10</v>
      </c>
      <c r="FY107" s="4">
        <f t="shared" si="355"/>
        <v>2.9905196437403432E-14</v>
      </c>
      <c r="FZ107" s="4">
        <f t="shared" si="232"/>
        <v>6.2714768608039034E-16</v>
      </c>
      <c r="GA107" s="4">
        <f t="shared" si="233"/>
        <v>-100</v>
      </c>
      <c r="GB107" s="4">
        <f t="shared" si="234"/>
        <v>-100</v>
      </c>
      <c r="GC107" s="4">
        <f t="shared" si="235"/>
        <v>-100</v>
      </c>
      <c r="GD107" s="1">
        <f t="shared" si="304"/>
        <v>100</v>
      </c>
      <c r="GE107" s="1">
        <f t="shared" si="305"/>
        <v>0</v>
      </c>
      <c r="GF107" s="1">
        <f t="shared" si="236"/>
        <v>3.5509999999999913</v>
      </c>
      <c r="GG107" s="4">
        <f t="shared" si="306"/>
        <v>0.49999999999999822</v>
      </c>
      <c r="GH107" s="1">
        <f t="shared" si="307"/>
        <v>5.164973477962595E-12</v>
      </c>
      <c r="GI107" s="4">
        <f t="shared" si="356"/>
        <v>-0.20544375508478901</v>
      </c>
      <c r="GJ107" s="1">
        <f t="shared" si="357"/>
        <v>0.49999999999999822</v>
      </c>
      <c r="GK107" s="1">
        <f t="shared" si="237"/>
        <v>2.9905196437403432E-14</v>
      </c>
      <c r="GL107" s="1">
        <f t="shared" si="308"/>
        <v>1000.0000000000209</v>
      </c>
      <c r="GM107" s="1">
        <f t="shared" si="309"/>
        <v>513.50999999999817</v>
      </c>
      <c r="GN107" s="1">
        <f t="shared" si="310"/>
        <v>499.99999999999824</v>
      </c>
      <c r="GO107" s="1">
        <f t="shared" si="311"/>
        <v>500</v>
      </c>
      <c r="GP107" s="1">
        <f t="shared" si="312"/>
        <v>3.9873595249871237E-15</v>
      </c>
      <c r="GQ107" s="4">
        <f t="shared" si="358"/>
        <v>0</v>
      </c>
      <c r="GR107" s="1">
        <f t="shared" si="359"/>
        <v>-1.4952598218701715E-11</v>
      </c>
      <c r="GS107" s="4">
        <f t="shared" si="360"/>
        <v>0</v>
      </c>
      <c r="GT107" s="4">
        <f t="shared" si="238"/>
        <v>10</v>
      </c>
      <c r="GU107" s="4">
        <f t="shared" si="361"/>
        <v>3.0376152533111876E-14</v>
      </c>
      <c r="GV107" s="4">
        <f t="shared" si="239"/>
        <v>4.7095609570844361E-16</v>
      </c>
      <c r="GW107" s="4">
        <v>60</v>
      </c>
      <c r="GX107" s="4"/>
      <c r="GY107" s="4"/>
      <c r="GZ107" s="4"/>
      <c r="HA107" s="4"/>
      <c r="HB107" s="4"/>
      <c r="HC107" s="4"/>
      <c r="HD107" s="4"/>
      <c r="HE107" s="4"/>
      <c r="HF107" s="6"/>
      <c r="HG107" s="4"/>
      <c r="HH107" s="4"/>
      <c r="HI107" s="4"/>
      <c r="HJ107" s="4"/>
      <c r="HK107" s="4"/>
      <c r="HL107" s="4"/>
    </row>
    <row r="108" spans="1:228" s="5" customFormat="1">
      <c r="A108" s="4">
        <v>90</v>
      </c>
      <c r="B108" s="4">
        <f t="shared" si="182"/>
        <v>100</v>
      </c>
      <c r="C108" s="4">
        <v>0</v>
      </c>
      <c r="D108" s="1">
        <f t="shared" si="183"/>
        <v>-100</v>
      </c>
      <c r="E108" s="1">
        <f t="shared" si="313"/>
        <v>55</v>
      </c>
      <c r="F108" s="4">
        <f t="shared" si="240"/>
        <v>3.5759999999999912</v>
      </c>
      <c r="G108" s="1">
        <f>'0.5Q 8-16'!GA108</f>
        <v>-100</v>
      </c>
      <c r="H108" s="1">
        <f>'0.5Q 8-16'!GB108</f>
        <v>-100</v>
      </c>
      <c r="I108" s="1">
        <f>'0.5Q 8-16'!GC108</f>
        <v>-100</v>
      </c>
      <c r="J108" s="1">
        <f>'0.5Q 8-16'!GD108</f>
        <v>100</v>
      </c>
      <c r="K108" s="1">
        <f>'0.5Q 8-16'!GE108</f>
        <v>0</v>
      </c>
      <c r="L108" s="1">
        <f>'0.5Q 8-16'!GF108</f>
        <v>3.5759999999999912</v>
      </c>
      <c r="M108" s="1">
        <f>'0.5Q 8-16'!GG108</f>
        <v>0.49999999999999822</v>
      </c>
      <c r="N108" s="1">
        <f>'0.5Q 8-16'!GH108</f>
        <v>1.5264505340872926E-12</v>
      </c>
      <c r="O108" s="1">
        <f>'0.5Q 8-16'!GI108</f>
        <v>-0.23200285612906291</v>
      </c>
      <c r="P108" s="1">
        <f>'0.5Q 8-16'!GJ108</f>
        <v>0.49999999999999822</v>
      </c>
      <c r="Q108" s="1">
        <f>'0.5Q 8-16'!GK108</f>
        <v>8.8381485923654252E-15</v>
      </c>
      <c r="R108" s="1">
        <f>'0.5Q 8-16'!GL108</f>
        <v>1000.0000000000063</v>
      </c>
      <c r="S108" s="1">
        <f>'0.5Q 8-16'!GM108</f>
        <v>513.50999999999817</v>
      </c>
      <c r="T108" s="1">
        <f>'0.5Q 8-16'!GN108</f>
        <v>499.99999999999824</v>
      </c>
      <c r="U108" s="1">
        <f>'0.5Q 8-16'!GO108</f>
        <v>500</v>
      </c>
      <c r="V108" s="1">
        <f>'0.5Q 8-16'!GP108</f>
        <v>1.1784198123153899E-15</v>
      </c>
      <c r="W108" s="1">
        <f>'0.5Q 8-16'!GQ108</f>
        <v>0</v>
      </c>
      <c r="X108" s="1">
        <f>'0.5Q 8-16'!GR108</f>
        <v>-4.4190742961827123E-12</v>
      </c>
      <c r="Y108" s="1">
        <f>'0.5Q 8-16'!GS108</f>
        <v>0</v>
      </c>
      <c r="Z108" s="1">
        <f>'0.5Q 8-16'!GT108</f>
        <v>10</v>
      </c>
      <c r="AA108" s="1">
        <f>'0.5Q 8-16'!GU108</f>
        <v>1.0047926052773266E-14</v>
      </c>
      <c r="AB108" s="4"/>
      <c r="AC108" s="4">
        <f t="shared" si="184"/>
        <v>-100</v>
      </c>
      <c r="AD108" s="4">
        <f t="shared" si="185"/>
        <v>-100</v>
      </c>
      <c r="AE108" s="4">
        <f t="shared" si="186"/>
        <v>-100</v>
      </c>
      <c r="AF108" s="1">
        <f t="shared" si="241"/>
        <v>100</v>
      </c>
      <c r="AG108" s="1">
        <f t="shared" si="242"/>
        <v>0</v>
      </c>
      <c r="AH108" s="1">
        <f t="shared" si="187"/>
        <v>3.5759999999999912</v>
      </c>
      <c r="AI108" s="4">
        <f t="shared" si="243"/>
        <v>0.49999999999999822</v>
      </c>
      <c r="AJ108" s="1">
        <f t="shared" si="244"/>
        <v>1.7353931006516866E-12</v>
      </c>
      <c r="AK108" s="4">
        <f t="shared" si="314"/>
        <v>-0.22415756013132335</v>
      </c>
      <c r="AL108" s="1">
        <f t="shared" si="315"/>
        <v>0.49999999999999822</v>
      </c>
      <c r="AM108" s="1">
        <f t="shared" si="188"/>
        <v>1.0047926052773266E-14</v>
      </c>
      <c r="AN108" s="1">
        <f t="shared" si="245"/>
        <v>1000.000000000007</v>
      </c>
      <c r="AO108" s="1">
        <f t="shared" si="246"/>
        <v>513.50999999999817</v>
      </c>
      <c r="AP108" s="1">
        <f t="shared" si="247"/>
        <v>499.99999999999824</v>
      </c>
      <c r="AQ108" s="1">
        <f t="shared" si="248"/>
        <v>500</v>
      </c>
      <c r="AR108" s="1">
        <f t="shared" si="249"/>
        <v>1.3397234737031022E-15</v>
      </c>
      <c r="AS108" s="4">
        <f t="shared" si="316"/>
        <v>0</v>
      </c>
      <c r="AT108" s="1">
        <f t="shared" si="317"/>
        <v>-5.0239630263866326E-12</v>
      </c>
      <c r="AU108" s="4">
        <f t="shared" si="318"/>
        <v>0</v>
      </c>
      <c r="AV108" s="4">
        <f t="shared" si="189"/>
        <v>10</v>
      </c>
      <c r="AW108" s="4">
        <f t="shared" si="319"/>
        <v>1.0816898254312606E-14</v>
      </c>
      <c r="AX108" s="4">
        <f t="shared" si="190"/>
        <v>7.6897220153934052E-16</v>
      </c>
      <c r="AY108" s="4">
        <f t="shared" si="191"/>
        <v>-100</v>
      </c>
      <c r="AZ108" s="4">
        <f t="shared" si="192"/>
        <v>-100</v>
      </c>
      <c r="BA108" s="4">
        <f t="shared" si="193"/>
        <v>-100</v>
      </c>
      <c r="BB108" s="1">
        <f t="shared" si="250"/>
        <v>100</v>
      </c>
      <c r="BC108" s="1">
        <f t="shared" si="251"/>
        <v>0</v>
      </c>
      <c r="BD108" s="1">
        <f t="shared" si="194"/>
        <v>3.5759999999999912</v>
      </c>
      <c r="BE108" s="4">
        <f t="shared" si="252"/>
        <v>0.49999999999999822</v>
      </c>
      <c r="BF108" s="1">
        <f t="shared" si="253"/>
        <v>1.8682034981541639E-12</v>
      </c>
      <c r="BG108" s="4">
        <f t="shared" si="320"/>
        <v>-0.2163506246904674</v>
      </c>
      <c r="BH108" s="1">
        <f t="shared" si="321"/>
        <v>0.49999999999999822</v>
      </c>
      <c r="BI108" s="1">
        <f t="shared" si="195"/>
        <v>1.0816898254312606E-14</v>
      </c>
      <c r="BJ108" s="1">
        <f t="shared" si="254"/>
        <v>1000.0000000000075</v>
      </c>
      <c r="BK108" s="1">
        <f t="shared" si="255"/>
        <v>513.50999999999817</v>
      </c>
      <c r="BL108" s="1">
        <f t="shared" si="256"/>
        <v>499.99999999999824</v>
      </c>
      <c r="BM108" s="1">
        <f t="shared" si="257"/>
        <v>500</v>
      </c>
      <c r="BN108" s="1">
        <f t="shared" si="258"/>
        <v>1.4422531005750145E-15</v>
      </c>
      <c r="BO108" s="4">
        <f t="shared" si="322"/>
        <v>0</v>
      </c>
      <c r="BP108" s="1">
        <f t="shared" si="323"/>
        <v>-5.4084491271563027E-12</v>
      </c>
      <c r="BQ108" s="4">
        <f t="shared" si="324"/>
        <v>0</v>
      </c>
      <c r="BR108" s="4">
        <f t="shared" si="196"/>
        <v>10</v>
      </c>
      <c r="BS108" s="4">
        <f t="shared" si="325"/>
        <v>1.125449602618773E-14</v>
      </c>
      <c r="BT108" s="4">
        <f t="shared" si="197"/>
        <v>4.3759777187512342E-16</v>
      </c>
      <c r="BU108" s="4">
        <f t="shared" si="198"/>
        <v>-100</v>
      </c>
      <c r="BV108" s="4">
        <f t="shared" si="199"/>
        <v>-100</v>
      </c>
      <c r="BW108" s="4">
        <f t="shared" si="200"/>
        <v>-100</v>
      </c>
      <c r="BX108" s="1">
        <f t="shared" si="259"/>
        <v>100</v>
      </c>
      <c r="BY108" s="1">
        <f t="shared" si="260"/>
        <v>0</v>
      </c>
      <c r="BZ108" s="1">
        <f t="shared" si="201"/>
        <v>3.5759999999999912</v>
      </c>
      <c r="CA108" s="4">
        <f t="shared" si="261"/>
        <v>0.49999999999999822</v>
      </c>
      <c r="CB108" s="1">
        <f t="shared" si="262"/>
        <v>1.943781697096326E-12</v>
      </c>
      <c r="CC108" s="4">
        <f t="shared" si="326"/>
        <v>-0.21255344363318773</v>
      </c>
      <c r="CD108" s="1">
        <f t="shared" si="327"/>
        <v>0.49999999999999822</v>
      </c>
      <c r="CE108" s="1">
        <f t="shared" si="202"/>
        <v>1.125449602618773E-14</v>
      </c>
      <c r="CF108" s="1">
        <f t="shared" si="263"/>
        <v>1000.0000000000077</v>
      </c>
      <c r="CG108" s="1">
        <f t="shared" si="264"/>
        <v>513.50999999999817</v>
      </c>
      <c r="CH108" s="1">
        <f t="shared" si="265"/>
        <v>499.99999999999824</v>
      </c>
      <c r="CI108" s="1">
        <f t="shared" si="266"/>
        <v>500</v>
      </c>
      <c r="CJ108" s="1">
        <f t="shared" si="267"/>
        <v>1.5005994701583641E-15</v>
      </c>
      <c r="CK108" s="4">
        <f t="shared" si="328"/>
        <v>0</v>
      </c>
      <c r="CL108" s="1">
        <f t="shared" si="329"/>
        <v>-5.6272480130938647E-12</v>
      </c>
      <c r="CM108" s="4">
        <f t="shared" si="330"/>
        <v>0</v>
      </c>
      <c r="CN108" s="4">
        <f t="shared" si="203"/>
        <v>10</v>
      </c>
      <c r="CO108" s="4">
        <f t="shared" si="331"/>
        <v>1.425581850354969E-14</v>
      </c>
      <c r="CP108" s="4">
        <f t="shared" si="204"/>
        <v>3.0013224773619608E-15</v>
      </c>
      <c r="CQ108" s="4">
        <f t="shared" si="205"/>
        <v>-100</v>
      </c>
      <c r="CR108" s="4">
        <f t="shared" si="206"/>
        <v>-100</v>
      </c>
      <c r="CS108" s="4">
        <f t="shared" si="207"/>
        <v>-100</v>
      </c>
      <c r="CT108" s="1">
        <f t="shared" si="268"/>
        <v>100</v>
      </c>
      <c r="CU108" s="1">
        <f t="shared" si="269"/>
        <v>0</v>
      </c>
      <c r="CV108" s="1">
        <f t="shared" si="208"/>
        <v>3.5759999999999912</v>
      </c>
      <c r="CW108" s="4">
        <f t="shared" si="270"/>
        <v>0.49999999999999822</v>
      </c>
      <c r="CX108" s="1">
        <f t="shared" si="271"/>
        <v>2.462144819265922E-12</v>
      </c>
      <c r="CY108" s="4">
        <f t="shared" si="332"/>
        <v>-0.21970997456110952</v>
      </c>
      <c r="CZ108" s="1">
        <f t="shared" si="333"/>
        <v>0.49999999999999822</v>
      </c>
      <c r="DA108" s="1">
        <f t="shared" si="209"/>
        <v>1.425581850354969E-14</v>
      </c>
      <c r="DB108" s="1">
        <f t="shared" si="272"/>
        <v>1000.00000000001</v>
      </c>
      <c r="DC108" s="1">
        <f t="shared" si="273"/>
        <v>513.50999999999817</v>
      </c>
      <c r="DD108" s="1">
        <f t="shared" si="274"/>
        <v>499.99999999999824</v>
      </c>
      <c r="DE108" s="1">
        <f t="shared" si="275"/>
        <v>500</v>
      </c>
      <c r="DF108" s="1">
        <f t="shared" si="276"/>
        <v>1.9007758004732918E-15</v>
      </c>
      <c r="DG108" s="4">
        <f t="shared" si="334"/>
        <v>0</v>
      </c>
      <c r="DH108" s="1">
        <f t="shared" si="335"/>
        <v>-7.1279092517748449E-12</v>
      </c>
      <c r="DI108" s="4">
        <f t="shared" si="336"/>
        <v>0</v>
      </c>
      <c r="DJ108" s="4">
        <f t="shared" si="210"/>
        <v>10</v>
      </c>
      <c r="DK108" s="4">
        <f t="shared" si="337"/>
        <v>1.5962771517877584E-14</v>
      </c>
      <c r="DL108" s="4">
        <f t="shared" si="211"/>
        <v>1.7069530143278938E-15</v>
      </c>
      <c r="DM108" s="4">
        <f t="shared" si="212"/>
        <v>-100</v>
      </c>
      <c r="DN108" s="4">
        <f t="shared" si="213"/>
        <v>-100</v>
      </c>
      <c r="DO108" s="4">
        <f t="shared" si="214"/>
        <v>-100</v>
      </c>
      <c r="DP108" s="1">
        <f t="shared" si="277"/>
        <v>100</v>
      </c>
      <c r="DQ108" s="1">
        <f t="shared" si="278"/>
        <v>0</v>
      </c>
      <c r="DR108" s="1">
        <f t="shared" si="215"/>
        <v>3.5759999999999912</v>
      </c>
      <c r="DS108" s="4">
        <f t="shared" si="279"/>
        <v>0.49999999999999822</v>
      </c>
      <c r="DT108" s="1">
        <f t="shared" si="280"/>
        <v>2.7569553571463879E-12</v>
      </c>
      <c r="DU108" s="4">
        <f t="shared" si="338"/>
        <v>-0.21283731875751538</v>
      </c>
      <c r="DV108" s="1">
        <f t="shared" si="339"/>
        <v>0.49999999999999822</v>
      </c>
      <c r="DW108" s="1">
        <f t="shared" si="216"/>
        <v>1.5962771517877584E-14</v>
      </c>
      <c r="DX108" s="1">
        <f t="shared" si="281"/>
        <v>1000.0000000000111</v>
      </c>
      <c r="DY108" s="1">
        <f t="shared" si="282"/>
        <v>513.50999999999817</v>
      </c>
      <c r="DZ108" s="1">
        <f t="shared" si="283"/>
        <v>499.99999999999824</v>
      </c>
      <c r="EA108" s="1">
        <f t="shared" si="284"/>
        <v>500</v>
      </c>
      <c r="EB108" s="1">
        <f t="shared" si="285"/>
        <v>2.1283695357170118E-15</v>
      </c>
      <c r="EC108" s="4">
        <f t="shared" si="340"/>
        <v>0</v>
      </c>
      <c r="ED108" s="1">
        <f t="shared" si="341"/>
        <v>-7.9813857589387913E-12</v>
      </c>
      <c r="EE108" s="4">
        <f t="shared" si="342"/>
        <v>0</v>
      </c>
      <c r="EF108" s="4">
        <f t="shared" si="217"/>
        <v>10</v>
      </c>
      <c r="EG108" s="4">
        <f t="shared" si="343"/>
        <v>1.690870923923009E-14</v>
      </c>
      <c r="EH108" s="4">
        <f t="shared" si="218"/>
        <v>9.4593772135250612E-16</v>
      </c>
      <c r="EI108" s="4">
        <f t="shared" si="219"/>
        <v>-100</v>
      </c>
      <c r="EJ108" s="4">
        <f t="shared" si="220"/>
        <v>-100</v>
      </c>
      <c r="EK108" s="4">
        <f t="shared" si="221"/>
        <v>-100</v>
      </c>
      <c r="EL108" s="1">
        <f t="shared" si="286"/>
        <v>100</v>
      </c>
      <c r="EM108" s="1">
        <f t="shared" si="287"/>
        <v>0</v>
      </c>
      <c r="EN108" s="1">
        <f t="shared" si="222"/>
        <v>3.5759999999999912</v>
      </c>
      <c r="EO108" s="4">
        <f t="shared" si="288"/>
        <v>0.49999999999999822</v>
      </c>
      <c r="EP108" s="1">
        <f t="shared" si="289"/>
        <v>2.9203297477081331E-12</v>
      </c>
      <c r="EQ108" s="4">
        <f t="shared" si="344"/>
        <v>-0.2113601495894081</v>
      </c>
      <c r="ER108" s="1">
        <f t="shared" si="345"/>
        <v>0.49999999999999822</v>
      </c>
      <c r="ES108" s="1">
        <f t="shared" si="223"/>
        <v>1.690870923923009E-14</v>
      </c>
      <c r="ET108" s="1">
        <f t="shared" si="290"/>
        <v>1000.0000000000118</v>
      </c>
      <c r="EU108" s="1">
        <f t="shared" si="291"/>
        <v>513.50999999999817</v>
      </c>
      <c r="EV108" s="1">
        <f t="shared" si="292"/>
        <v>499.99999999999824</v>
      </c>
      <c r="EW108" s="1">
        <f t="shared" si="293"/>
        <v>500</v>
      </c>
      <c r="EX108" s="1">
        <f t="shared" si="294"/>
        <v>2.2544945652306787E-15</v>
      </c>
      <c r="EY108" s="4">
        <f t="shared" si="346"/>
        <v>0</v>
      </c>
      <c r="EZ108" s="1">
        <f t="shared" si="347"/>
        <v>-8.4543546196150458E-12</v>
      </c>
      <c r="FA108" s="4">
        <f t="shared" si="348"/>
        <v>0</v>
      </c>
      <c r="FB108" s="4">
        <f t="shared" si="224"/>
        <v>10</v>
      </c>
      <c r="FC108" s="4">
        <f t="shared" si="349"/>
        <v>1.7566829250793824E-14</v>
      </c>
      <c r="FD108" s="4">
        <f t="shared" si="225"/>
        <v>6.5812001156373346E-16</v>
      </c>
      <c r="FE108" s="4">
        <f t="shared" si="226"/>
        <v>-100</v>
      </c>
      <c r="FF108" s="4">
        <f t="shared" si="227"/>
        <v>-100</v>
      </c>
      <c r="FG108" s="4">
        <f t="shared" si="228"/>
        <v>-100</v>
      </c>
      <c r="FH108" s="1">
        <f t="shared" si="295"/>
        <v>100</v>
      </c>
      <c r="FI108" s="1">
        <f t="shared" si="296"/>
        <v>0</v>
      </c>
      <c r="FJ108" s="1">
        <f t="shared" si="229"/>
        <v>3.5759999999999912</v>
      </c>
      <c r="FK108" s="4">
        <f t="shared" si="297"/>
        <v>0.49999999999999822</v>
      </c>
      <c r="FL108" s="1">
        <f t="shared" si="298"/>
        <v>3.033994689256274E-12</v>
      </c>
      <c r="FM108" s="4">
        <f t="shared" si="350"/>
        <v>-0.20728499454514798</v>
      </c>
      <c r="FN108" s="1">
        <f t="shared" si="351"/>
        <v>0.49999999999999822</v>
      </c>
      <c r="FO108" s="1">
        <f t="shared" si="230"/>
        <v>1.7566829250793824E-14</v>
      </c>
      <c r="FP108" s="1">
        <f t="shared" si="299"/>
        <v>1000.0000000000122</v>
      </c>
      <c r="FQ108" s="1">
        <f t="shared" si="300"/>
        <v>513.50999999999817</v>
      </c>
      <c r="FR108" s="1">
        <f t="shared" si="301"/>
        <v>499.99999999999824</v>
      </c>
      <c r="FS108" s="1">
        <f t="shared" si="302"/>
        <v>500</v>
      </c>
      <c r="FT108" s="1">
        <f t="shared" si="303"/>
        <v>2.3422439001058435E-15</v>
      </c>
      <c r="FU108" s="4">
        <f t="shared" si="352"/>
        <v>0</v>
      </c>
      <c r="FV108" s="1">
        <f t="shared" si="353"/>
        <v>-8.7834146253969113E-12</v>
      </c>
      <c r="FW108" s="4">
        <f t="shared" si="354"/>
        <v>0</v>
      </c>
      <c r="FX108" s="4">
        <f t="shared" si="231"/>
        <v>10</v>
      </c>
      <c r="FY108" s="4">
        <f t="shared" si="355"/>
        <v>1.7943117862442059E-14</v>
      </c>
      <c r="FZ108" s="4">
        <f t="shared" si="232"/>
        <v>3.7628861164823483E-16</v>
      </c>
      <c r="GA108" s="4">
        <f t="shared" si="233"/>
        <v>-100</v>
      </c>
      <c r="GB108" s="4">
        <f t="shared" si="234"/>
        <v>-100</v>
      </c>
      <c r="GC108" s="4">
        <f t="shared" si="235"/>
        <v>-100</v>
      </c>
      <c r="GD108" s="1">
        <f t="shared" si="304"/>
        <v>100</v>
      </c>
      <c r="GE108" s="1">
        <f t="shared" si="305"/>
        <v>0</v>
      </c>
      <c r="GF108" s="1">
        <f t="shared" si="236"/>
        <v>3.5759999999999912</v>
      </c>
      <c r="GG108" s="4">
        <f t="shared" si="306"/>
        <v>0.49999999999999822</v>
      </c>
      <c r="GH108" s="1">
        <f t="shared" si="307"/>
        <v>3.0989840867775572E-12</v>
      </c>
      <c r="GI108" s="4">
        <f t="shared" si="356"/>
        <v>-0.20544375508478901</v>
      </c>
      <c r="GJ108" s="1">
        <f t="shared" si="357"/>
        <v>0.49999999999999822</v>
      </c>
      <c r="GK108" s="1">
        <f t="shared" si="237"/>
        <v>1.7943117862442059E-14</v>
      </c>
      <c r="GL108" s="1">
        <f t="shared" si="308"/>
        <v>1000.0000000000126</v>
      </c>
      <c r="GM108" s="1">
        <f t="shared" si="309"/>
        <v>513.50999999999817</v>
      </c>
      <c r="GN108" s="1">
        <f t="shared" si="310"/>
        <v>499.99999999999824</v>
      </c>
      <c r="GO108" s="1">
        <f t="shared" si="311"/>
        <v>500</v>
      </c>
      <c r="GP108" s="1">
        <f t="shared" si="312"/>
        <v>2.3924157149922746E-15</v>
      </c>
      <c r="GQ108" s="4">
        <f t="shared" si="358"/>
        <v>0</v>
      </c>
      <c r="GR108" s="1">
        <f t="shared" si="359"/>
        <v>-8.9715589312210299E-12</v>
      </c>
      <c r="GS108" s="4">
        <f t="shared" si="360"/>
        <v>0</v>
      </c>
      <c r="GT108" s="4">
        <f t="shared" si="238"/>
        <v>10</v>
      </c>
      <c r="GU108" s="4">
        <f t="shared" si="361"/>
        <v>1.8225691519867125E-14</v>
      </c>
      <c r="GV108" s="4">
        <f t="shared" si="239"/>
        <v>2.825736574250668E-16</v>
      </c>
      <c r="GW108" s="4">
        <v>55</v>
      </c>
      <c r="GX108" s="4"/>
      <c r="GY108" s="4"/>
      <c r="GZ108" s="4"/>
      <c r="HA108" s="4"/>
      <c r="HB108" s="4"/>
      <c r="HC108" s="4"/>
      <c r="HD108" s="4"/>
      <c r="HE108" s="4"/>
      <c r="HF108" s="6"/>
      <c r="HG108" s="4"/>
      <c r="HH108" s="4"/>
      <c r="HI108" s="4"/>
      <c r="HJ108" s="4"/>
      <c r="HK108" s="4"/>
      <c r="HL108" s="4"/>
    </row>
    <row r="109" spans="1:228" s="5" customFormat="1">
      <c r="A109" s="4">
        <v>91</v>
      </c>
      <c r="B109" s="4">
        <f t="shared" si="182"/>
        <v>100</v>
      </c>
      <c r="C109" s="4">
        <v>0</v>
      </c>
      <c r="D109" s="1">
        <f t="shared" si="183"/>
        <v>-100</v>
      </c>
      <c r="E109" s="1">
        <f t="shared" si="313"/>
        <v>50</v>
      </c>
      <c r="F109" s="4">
        <f t="shared" si="240"/>
        <v>3.6009999999999911</v>
      </c>
      <c r="G109" s="1">
        <f>'0.5Q 8-16'!GA109</f>
        <v>-100</v>
      </c>
      <c r="H109" s="1">
        <f>'0.5Q 8-16'!GB109</f>
        <v>-100</v>
      </c>
      <c r="I109" s="1">
        <f>'0.5Q 8-16'!GC109</f>
        <v>-100</v>
      </c>
      <c r="J109" s="1">
        <f>'0.5Q 8-16'!GD109</f>
        <v>100</v>
      </c>
      <c r="K109" s="1">
        <f>'0.5Q 8-16'!GE109</f>
        <v>0</v>
      </c>
      <c r="L109" s="1">
        <f>'0.5Q 8-16'!GF109</f>
        <v>3.6009999999999911</v>
      </c>
      <c r="M109" s="1">
        <f>'0.5Q 8-16'!GG109</f>
        <v>0.49999999999999822</v>
      </c>
      <c r="N109" s="1">
        <f>'0.5Q 8-16'!GH109</f>
        <v>9.1587032045237546E-13</v>
      </c>
      <c r="O109" s="1">
        <f>'0.5Q 8-16'!GI109</f>
        <v>-0.23200285612906291</v>
      </c>
      <c r="P109" s="1">
        <f>'0.5Q 8-16'!GJ109</f>
        <v>0.49999999999999822</v>
      </c>
      <c r="Q109" s="1">
        <f>'0.5Q 8-16'!GK109</f>
        <v>5.3028891554192549E-15</v>
      </c>
      <c r="R109" s="1">
        <f>'0.5Q 8-16'!GL109</f>
        <v>1000.0000000000038</v>
      </c>
      <c r="S109" s="1">
        <f>'0.5Q 8-16'!GM109</f>
        <v>513.50999999999817</v>
      </c>
      <c r="T109" s="1">
        <f>'0.5Q 8-16'!GN109</f>
        <v>499.99999999999824</v>
      </c>
      <c r="U109" s="1">
        <f>'0.5Q 8-16'!GO109</f>
        <v>500</v>
      </c>
      <c r="V109" s="1">
        <f>'0.5Q 8-16'!GP109</f>
        <v>7.0705188738923405E-16</v>
      </c>
      <c r="W109" s="1">
        <f>'0.5Q 8-16'!GQ109</f>
        <v>0</v>
      </c>
      <c r="X109" s="1">
        <f>'0.5Q 8-16'!GR109</f>
        <v>-2.6514445777096273E-12</v>
      </c>
      <c r="Y109" s="1">
        <f>'0.5Q 8-16'!GS109</f>
        <v>0</v>
      </c>
      <c r="Z109" s="1">
        <f>'0.5Q 8-16'!GT109</f>
        <v>10</v>
      </c>
      <c r="AA109" s="1">
        <f>'0.5Q 8-16'!GU109</f>
        <v>6.0287556316639591E-15</v>
      </c>
      <c r="AB109" s="4"/>
      <c r="AC109" s="4">
        <f t="shared" si="184"/>
        <v>-100</v>
      </c>
      <c r="AD109" s="4">
        <f t="shared" si="185"/>
        <v>-100</v>
      </c>
      <c r="AE109" s="4">
        <f t="shared" si="186"/>
        <v>-100</v>
      </c>
      <c r="AF109" s="1">
        <f t="shared" si="241"/>
        <v>100</v>
      </c>
      <c r="AG109" s="1">
        <f t="shared" si="242"/>
        <v>0</v>
      </c>
      <c r="AH109" s="1">
        <f t="shared" si="187"/>
        <v>3.6009999999999911</v>
      </c>
      <c r="AI109" s="4">
        <f t="shared" si="243"/>
        <v>0.49999999999999822</v>
      </c>
      <c r="AJ109" s="1">
        <f t="shared" si="244"/>
        <v>1.0412358603910119E-12</v>
      </c>
      <c r="AK109" s="4">
        <f t="shared" si="314"/>
        <v>-0.22415756013132335</v>
      </c>
      <c r="AL109" s="1">
        <f t="shared" si="315"/>
        <v>0.49999999999999822</v>
      </c>
      <c r="AM109" s="1">
        <f t="shared" si="188"/>
        <v>6.0287556316639591E-15</v>
      </c>
      <c r="AN109" s="1">
        <f t="shared" si="245"/>
        <v>1000.0000000000042</v>
      </c>
      <c r="AO109" s="1">
        <f t="shared" si="246"/>
        <v>513.50999999999817</v>
      </c>
      <c r="AP109" s="1">
        <f t="shared" si="247"/>
        <v>499.99999999999824</v>
      </c>
      <c r="AQ109" s="1">
        <f t="shared" si="248"/>
        <v>500</v>
      </c>
      <c r="AR109" s="1">
        <f t="shared" si="249"/>
        <v>8.0383408422186133E-16</v>
      </c>
      <c r="AS109" s="4">
        <f t="shared" si="316"/>
        <v>0</v>
      </c>
      <c r="AT109" s="1">
        <f t="shared" si="317"/>
        <v>-3.0143778158319795E-12</v>
      </c>
      <c r="AU109" s="4">
        <f t="shared" si="318"/>
        <v>0</v>
      </c>
      <c r="AV109" s="4">
        <f t="shared" si="189"/>
        <v>10</v>
      </c>
      <c r="AW109" s="4">
        <f t="shared" si="319"/>
        <v>6.4901389525875635E-15</v>
      </c>
      <c r="AX109" s="4">
        <f t="shared" si="190"/>
        <v>4.6138332092360447E-16</v>
      </c>
      <c r="AY109" s="4">
        <f t="shared" si="191"/>
        <v>-100</v>
      </c>
      <c r="AZ109" s="4">
        <f t="shared" si="192"/>
        <v>-100</v>
      </c>
      <c r="BA109" s="4">
        <f t="shared" si="193"/>
        <v>-100</v>
      </c>
      <c r="BB109" s="1">
        <f t="shared" si="250"/>
        <v>100</v>
      </c>
      <c r="BC109" s="1">
        <f t="shared" si="251"/>
        <v>0</v>
      </c>
      <c r="BD109" s="1">
        <f t="shared" si="194"/>
        <v>3.6009999999999911</v>
      </c>
      <c r="BE109" s="4">
        <f t="shared" si="252"/>
        <v>0.49999999999999822</v>
      </c>
      <c r="BF109" s="1">
        <f t="shared" si="253"/>
        <v>1.1209220988924981E-12</v>
      </c>
      <c r="BG109" s="4">
        <f t="shared" si="320"/>
        <v>-0.2163506246904674</v>
      </c>
      <c r="BH109" s="1">
        <f t="shared" si="321"/>
        <v>0.49999999999999822</v>
      </c>
      <c r="BI109" s="1">
        <f t="shared" si="195"/>
        <v>6.4901389525875635E-15</v>
      </c>
      <c r="BJ109" s="1">
        <f t="shared" si="254"/>
        <v>1000.0000000000044</v>
      </c>
      <c r="BK109" s="1">
        <f t="shared" si="255"/>
        <v>513.50999999999817</v>
      </c>
      <c r="BL109" s="1">
        <f t="shared" si="256"/>
        <v>499.99999999999824</v>
      </c>
      <c r="BM109" s="1">
        <f t="shared" si="257"/>
        <v>500</v>
      </c>
      <c r="BN109" s="1">
        <f t="shared" si="258"/>
        <v>8.6535186034500852E-16</v>
      </c>
      <c r="BO109" s="4">
        <f t="shared" si="322"/>
        <v>0</v>
      </c>
      <c r="BP109" s="1">
        <f t="shared" si="323"/>
        <v>-3.2450694762937817E-12</v>
      </c>
      <c r="BQ109" s="4">
        <f t="shared" si="324"/>
        <v>0</v>
      </c>
      <c r="BR109" s="4">
        <f t="shared" si="196"/>
        <v>10</v>
      </c>
      <c r="BS109" s="4">
        <f t="shared" si="325"/>
        <v>6.7526976157126371E-15</v>
      </c>
      <c r="BT109" s="4">
        <f t="shared" si="197"/>
        <v>2.6255866312507358E-16</v>
      </c>
      <c r="BU109" s="4">
        <f t="shared" si="198"/>
        <v>-100</v>
      </c>
      <c r="BV109" s="4">
        <f t="shared" si="199"/>
        <v>-100</v>
      </c>
      <c r="BW109" s="4">
        <f t="shared" si="200"/>
        <v>-100</v>
      </c>
      <c r="BX109" s="1">
        <f t="shared" si="259"/>
        <v>100</v>
      </c>
      <c r="BY109" s="1">
        <f t="shared" si="260"/>
        <v>0</v>
      </c>
      <c r="BZ109" s="1">
        <f t="shared" si="201"/>
        <v>3.6009999999999911</v>
      </c>
      <c r="CA109" s="4">
        <f t="shared" si="261"/>
        <v>0.49999999999999822</v>
      </c>
      <c r="CB109" s="1">
        <f t="shared" si="262"/>
        <v>1.1662690182577959E-12</v>
      </c>
      <c r="CC109" s="4">
        <f t="shared" si="326"/>
        <v>-0.21255344363318773</v>
      </c>
      <c r="CD109" s="1">
        <f t="shared" si="327"/>
        <v>0.49999999999999822</v>
      </c>
      <c r="CE109" s="1">
        <f t="shared" si="202"/>
        <v>6.7526976157126371E-15</v>
      </c>
      <c r="CF109" s="1">
        <f t="shared" si="263"/>
        <v>1000.0000000000047</v>
      </c>
      <c r="CG109" s="1">
        <f t="shared" si="264"/>
        <v>513.50999999999817</v>
      </c>
      <c r="CH109" s="1">
        <f t="shared" si="265"/>
        <v>499.99999999999824</v>
      </c>
      <c r="CI109" s="1">
        <f t="shared" si="266"/>
        <v>500</v>
      </c>
      <c r="CJ109" s="1">
        <f t="shared" si="267"/>
        <v>9.0035968209501849E-16</v>
      </c>
      <c r="CK109" s="4">
        <f t="shared" si="328"/>
        <v>0</v>
      </c>
      <c r="CL109" s="1">
        <f t="shared" si="329"/>
        <v>-3.3763488078563187E-12</v>
      </c>
      <c r="CM109" s="4">
        <f t="shared" si="330"/>
        <v>0</v>
      </c>
      <c r="CN109" s="4">
        <f t="shared" si="203"/>
        <v>10</v>
      </c>
      <c r="CO109" s="4">
        <f t="shared" si="331"/>
        <v>8.5534911021298139E-15</v>
      </c>
      <c r="CP109" s="4">
        <f t="shared" si="204"/>
        <v>1.8007934864171768E-15</v>
      </c>
      <c r="CQ109" s="4">
        <f t="shared" si="205"/>
        <v>-100</v>
      </c>
      <c r="CR109" s="4">
        <f t="shared" si="206"/>
        <v>-100</v>
      </c>
      <c r="CS109" s="4">
        <f t="shared" si="207"/>
        <v>-100</v>
      </c>
      <c r="CT109" s="1">
        <f t="shared" si="268"/>
        <v>100</v>
      </c>
      <c r="CU109" s="1">
        <f t="shared" si="269"/>
        <v>0</v>
      </c>
      <c r="CV109" s="1">
        <f t="shared" si="208"/>
        <v>3.6009999999999911</v>
      </c>
      <c r="CW109" s="4">
        <f t="shared" si="270"/>
        <v>0.49999999999999822</v>
      </c>
      <c r="CX109" s="1">
        <f t="shared" si="271"/>
        <v>1.4772868915595533E-12</v>
      </c>
      <c r="CY109" s="4">
        <f t="shared" si="332"/>
        <v>-0.21970997456110952</v>
      </c>
      <c r="CZ109" s="1">
        <f t="shared" si="333"/>
        <v>0.49999999999999822</v>
      </c>
      <c r="DA109" s="1">
        <f t="shared" si="209"/>
        <v>8.5534911021298139E-15</v>
      </c>
      <c r="DB109" s="1">
        <f t="shared" si="272"/>
        <v>1000.000000000006</v>
      </c>
      <c r="DC109" s="1">
        <f t="shared" si="273"/>
        <v>513.50999999999817</v>
      </c>
      <c r="DD109" s="1">
        <f t="shared" si="274"/>
        <v>499.99999999999824</v>
      </c>
      <c r="DE109" s="1">
        <f t="shared" si="275"/>
        <v>500</v>
      </c>
      <c r="DF109" s="1">
        <f t="shared" si="276"/>
        <v>1.1404654802839753E-15</v>
      </c>
      <c r="DG109" s="4">
        <f t="shared" si="334"/>
        <v>0</v>
      </c>
      <c r="DH109" s="1">
        <f t="shared" si="335"/>
        <v>-4.2767455510649068E-12</v>
      </c>
      <c r="DI109" s="4">
        <f t="shared" si="336"/>
        <v>0</v>
      </c>
      <c r="DJ109" s="4">
        <f t="shared" si="210"/>
        <v>10</v>
      </c>
      <c r="DK109" s="4">
        <f t="shared" si="337"/>
        <v>9.5776629107265501E-15</v>
      </c>
      <c r="DL109" s="4">
        <f t="shared" si="211"/>
        <v>1.0241718085967363E-15</v>
      </c>
      <c r="DM109" s="4">
        <f t="shared" si="212"/>
        <v>-100</v>
      </c>
      <c r="DN109" s="4">
        <f t="shared" si="213"/>
        <v>-100</v>
      </c>
      <c r="DO109" s="4">
        <f t="shared" si="214"/>
        <v>-100</v>
      </c>
      <c r="DP109" s="1">
        <f t="shared" si="277"/>
        <v>100</v>
      </c>
      <c r="DQ109" s="1">
        <f t="shared" si="278"/>
        <v>0</v>
      </c>
      <c r="DR109" s="1">
        <f t="shared" si="215"/>
        <v>3.6009999999999911</v>
      </c>
      <c r="DS109" s="4">
        <f t="shared" si="279"/>
        <v>0.49999999999999822</v>
      </c>
      <c r="DT109" s="1">
        <f t="shared" si="280"/>
        <v>1.6541732142878326E-12</v>
      </c>
      <c r="DU109" s="4">
        <f t="shared" si="338"/>
        <v>-0.21283731875751538</v>
      </c>
      <c r="DV109" s="1">
        <f t="shared" si="339"/>
        <v>0.49999999999999822</v>
      </c>
      <c r="DW109" s="1">
        <f t="shared" si="216"/>
        <v>9.5776629107265501E-15</v>
      </c>
      <c r="DX109" s="1">
        <f t="shared" si="281"/>
        <v>1000.0000000000067</v>
      </c>
      <c r="DY109" s="1">
        <f t="shared" si="282"/>
        <v>513.50999999999817</v>
      </c>
      <c r="DZ109" s="1">
        <f t="shared" si="283"/>
        <v>499.99999999999824</v>
      </c>
      <c r="EA109" s="1">
        <f t="shared" si="284"/>
        <v>500</v>
      </c>
      <c r="EB109" s="1">
        <f t="shared" si="285"/>
        <v>1.2770217214302069E-15</v>
      </c>
      <c r="EC109" s="4">
        <f t="shared" si="340"/>
        <v>0</v>
      </c>
      <c r="ED109" s="1">
        <f t="shared" si="341"/>
        <v>-4.7888314553632754E-12</v>
      </c>
      <c r="EE109" s="4">
        <f t="shared" si="342"/>
        <v>0</v>
      </c>
      <c r="EF109" s="4">
        <f t="shared" si="217"/>
        <v>10</v>
      </c>
      <c r="EG109" s="4">
        <f t="shared" si="343"/>
        <v>1.0145225543538053E-14</v>
      </c>
      <c r="EH109" s="4">
        <f t="shared" si="218"/>
        <v>5.6756263281150304E-16</v>
      </c>
      <c r="EI109" s="4">
        <f t="shared" si="219"/>
        <v>-100</v>
      </c>
      <c r="EJ109" s="4">
        <f t="shared" si="220"/>
        <v>-100</v>
      </c>
      <c r="EK109" s="4">
        <f t="shared" si="221"/>
        <v>-100</v>
      </c>
      <c r="EL109" s="1">
        <f t="shared" si="286"/>
        <v>100</v>
      </c>
      <c r="EM109" s="1">
        <f t="shared" si="287"/>
        <v>0</v>
      </c>
      <c r="EN109" s="1">
        <f t="shared" si="222"/>
        <v>3.6009999999999911</v>
      </c>
      <c r="EO109" s="4">
        <f t="shared" si="288"/>
        <v>0.49999999999999822</v>
      </c>
      <c r="EP109" s="1">
        <f t="shared" si="289"/>
        <v>1.7521978486248798E-12</v>
      </c>
      <c r="EQ109" s="4">
        <f t="shared" si="344"/>
        <v>-0.2113601495894081</v>
      </c>
      <c r="ER109" s="1">
        <f t="shared" si="345"/>
        <v>0.49999999999999822</v>
      </c>
      <c r="ES109" s="1">
        <f t="shared" si="223"/>
        <v>1.0145225543538053E-14</v>
      </c>
      <c r="ET109" s="1">
        <f t="shared" si="290"/>
        <v>1000.000000000007</v>
      </c>
      <c r="EU109" s="1">
        <f t="shared" si="291"/>
        <v>513.50999999999817</v>
      </c>
      <c r="EV109" s="1">
        <f t="shared" si="292"/>
        <v>499.99999999999824</v>
      </c>
      <c r="EW109" s="1">
        <f t="shared" si="293"/>
        <v>500</v>
      </c>
      <c r="EX109" s="1">
        <f t="shared" si="294"/>
        <v>1.3526967391384074E-15</v>
      </c>
      <c r="EY109" s="4">
        <f t="shared" si="346"/>
        <v>0</v>
      </c>
      <c r="EZ109" s="1">
        <f t="shared" si="347"/>
        <v>-5.072612771769027E-12</v>
      </c>
      <c r="FA109" s="4">
        <f t="shared" si="348"/>
        <v>0</v>
      </c>
      <c r="FB109" s="4">
        <f t="shared" si="224"/>
        <v>10</v>
      </c>
      <c r="FC109" s="4">
        <f t="shared" si="349"/>
        <v>1.0540097550476294E-14</v>
      </c>
      <c r="FD109" s="4">
        <f t="shared" si="225"/>
        <v>3.9487200693824039E-16</v>
      </c>
      <c r="FE109" s="4">
        <f t="shared" si="226"/>
        <v>-100</v>
      </c>
      <c r="FF109" s="4">
        <f t="shared" si="227"/>
        <v>-100</v>
      </c>
      <c r="FG109" s="4">
        <f t="shared" si="228"/>
        <v>-100</v>
      </c>
      <c r="FH109" s="1">
        <f t="shared" si="295"/>
        <v>100</v>
      </c>
      <c r="FI109" s="1">
        <f t="shared" si="296"/>
        <v>0</v>
      </c>
      <c r="FJ109" s="1">
        <f t="shared" si="229"/>
        <v>3.6009999999999911</v>
      </c>
      <c r="FK109" s="4">
        <f t="shared" si="297"/>
        <v>0.49999999999999822</v>
      </c>
      <c r="FL109" s="1">
        <f t="shared" si="298"/>
        <v>1.8203968135537643E-12</v>
      </c>
      <c r="FM109" s="4">
        <f t="shared" si="350"/>
        <v>-0.20728499454514798</v>
      </c>
      <c r="FN109" s="1">
        <f t="shared" si="351"/>
        <v>0.49999999999999822</v>
      </c>
      <c r="FO109" s="1">
        <f t="shared" si="230"/>
        <v>1.0540097550476294E-14</v>
      </c>
      <c r="FP109" s="1">
        <f t="shared" si="299"/>
        <v>1000.0000000000073</v>
      </c>
      <c r="FQ109" s="1">
        <f t="shared" si="300"/>
        <v>513.50999999999817</v>
      </c>
      <c r="FR109" s="1">
        <f t="shared" si="301"/>
        <v>499.99999999999824</v>
      </c>
      <c r="FS109" s="1">
        <f t="shared" si="302"/>
        <v>500</v>
      </c>
      <c r="FT109" s="1">
        <f t="shared" si="303"/>
        <v>1.405346340063506E-15</v>
      </c>
      <c r="FU109" s="4">
        <f t="shared" si="352"/>
        <v>0</v>
      </c>
      <c r="FV109" s="1">
        <f t="shared" si="353"/>
        <v>-5.2700487752381471E-12</v>
      </c>
      <c r="FW109" s="4">
        <f t="shared" si="354"/>
        <v>0</v>
      </c>
      <c r="FX109" s="4">
        <f t="shared" si="231"/>
        <v>10</v>
      </c>
      <c r="FY109" s="4">
        <f t="shared" si="355"/>
        <v>1.0765870717465235E-14</v>
      </c>
      <c r="FZ109" s="4">
        <f t="shared" si="232"/>
        <v>2.2577316698894153E-16</v>
      </c>
      <c r="GA109" s="4">
        <f t="shared" si="233"/>
        <v>-100</v>
      </c>
      <c r="GB109" s="4">
        <f t="shared" si="234"/>
        <v>-100</v>
      </c>
      <c r="GC109" s="4">
        <f t="shared" si="235"/>
        <v>-100</v>
      </c>
      <c r="GD109" s="1">
        <f t="shared" si="304"/>
        <v>100</v>
      </c>
      <c r="GE109" s="1">
        <f t="shared" si="305"/>
        <v>0</v>
      </c>
      <c r="GF109" s="1">
        <f t="shared" si="236"/>
        <v>3.6009999999999911</v>
      </c>
      <c r="GG109" s="4">
        <f t="shared" si="306"/>
        <v>0.49999999999999822</v>
      </c>
      <c r="GH109" s="1">
        <f t="shared" si="307"/>
        <v>1.8593904520665347E-12</v>
      </c>
      <c r="GI109" s="4">
        <f t="shared" si="356"/>
        <v>-0.20544375508478901</v>
      </c>
      <c r="GJ109" s="1">
        <f t="shared" si="357"/>
        <v>0.49999999999999822</v>
      </c>
      <c r="GK109" s="1">
        <f t="shared" si="237"/>
        <v>1.0765870717465235E-14</v>
      </c>
      <c r="GL109" s="1">
        <f t="shared" si="308"/>
        <v>1000.0000000000075</v>
      </c>
      <c r="GM109" s="1">
        <f t="shared" si="309"/>
        <v>513.50999999999817</v>
      </c>
      <c r="GN109" s="1">
        <f t="shared" si="310"/>
        <v>499.99999999999824</v>
      </c>
      <c r="GO109" s="1">
        <f t="shared" si="311"/>
        <v>500</v>
      </c>
      <c r="GP109" s="1">
        <f t="shared" si="312"/>
        <v>1.4354494289953647E-15</v>
      </c>
      <c r="GQ109" s="4">
        <f t="shared" si="358"/>
        <v>0</v>
      </c>
      <c r="GR109" s="1">
        <f t="shared" si="359"/>
        <v>-5.3829353587326174E-12</v>
      </c>
      <c r="GS109" s="4">
        <f t="shared" si="360"/>
        <v>0</v>
      </c>
      <c r="GT109" s="4">
        <f t="shared" si="238"/>
        <v>10</v>
      </c>
      <c r="GU109" s="4">
        <f t="shared" si="361"/>
        <v>1.0935414911920274E-14</v>
      </c>
      <c r="GV109" s="4">
        <f t="shared" si="239"/>
        <v>1.6954419445503913E-16</v>
      </c>
      <c r="GW109" s="4">
        <v>50</v>
      </c>
      <c r="GX109" s="4"/>
      <c r="GY109" s="4"/>
      <c r="GZ109" s="4"/>
      <c r="HA109" s="4"/>
      <c r="HB109" s="4"/>
      <c r="HC109" s="4"/>
      <c r="HD109" s="4"/>
      <c r="HE109" s="4"/>
      <c r="HF109" s="6"/>
      <c r="HG109" s="4"/>
      <c r="HH109" s="4"/>
      <c r="HI109" s="4"/>
      <c r="HJ109" s="4"/>
      <c r="HK109" s="4"/>
      <c r="HL109" s="4"/>
    </row>
    <row r="110" spans="1:228" s="5" customFormat="1">
      <c r="A110" s="4">
        <v>92</v>
      </c>
      <c r="B110" s="4">
        <f t="shared" si="182"/>
        <v>100</v>
      </c>
      <c r="C110" s="4">
        <v>0</v>
      </c>
      <c r="D110" s="1">
        <f t="shared" si="183"/>
        <v>-100</v>
      </c>
      <c r="E110" s="1">
        <f t="shared" si="313"/>
        <v>45</v>
      </c>
      <c r="F110" s="4">
        <f t="shared" si="240"/>
        <v>3.625999999999991</v>
      </c>
      <c r="G110" s="1">
        <f>'0.5Q 8-16'!GA110</f>
        <v>-100</v>
      </c>
      <c r="H110" s="1">
        <f>'0.5Q 8-16'!GB110</f>
        <v>-100</v>
      </c>
      <c r="I110" s="1">
        <f>'0.5Q 8-16'!GC110</f>
        <v>-100</v>
      </c>
      <c r="J110" s="1">
        <f>'0.5Q 8-16'!GD110</f>
        <v>100</v>
      </c>
      <c r="K110" s="1">
        <f>'0.5Q 8-16'!GE110</f>
        <v>0</v>
      </c>
      <c r="L110" s="1">
        <f>'0.5Q 8-16'!GF110</f>
        <v>3.625999999999991</v>
      </c>
      <c r="M110" s="1">
        <f>'0.5Q 8-16'!GG110</f>
        <v>0.49999999999999822</v>
      </c>
      <c r="N110" s="1">
        <f>'0.5Q 8-16'!GH110</f>
        <v>5.4952219227142538E-13</v>
      </c>
      <c r="O110" s="1">
        <f>'0.5Q 8-16'!GI110</f>
        <v>-0.23200285612906291</v>
      </c>
      <c r="P110" s="1">
        <f>'0.5Q 8-16'!GJ110</f>
        <v>0.49999999999999822</v>
      </c>
      <c r="Q110" s="1">
        <f>'0.5Q 8-16'!GK110</f>
        <v>3.1817334932515528E-15</v>
      </c>
      <c r="R110" s="1">
        <f>'0.5Q 8-16'!GL110</f>
        <v>1000.0000000000023</v>
      </c>
      <c r="S110" s="1">
        <f>'0.5Q 8-16'!GM110</f>
        <v>513.50999999999817</v>
      </c>
      <c r="T110" s="1">
        <f>'0.5Q 8-16'!GN110</f>
        <v>499.99999999999824</v>
      </c>
      <c r="U110" s="1">
        <f>'0.5Q 8-16'!GO110</f>
        <v>500</v>
      </c>
      <c r="V110" s="1">
        <f>'0.5Q 8-16'!GP110</f>
        <v>4.2423113243354043E-16</v>
      </c>
      <c r="W110" s="1">
        <f>'0.5Q 8-16'!GQ110</f>
        <v>0</v>
      </c>
      <c r="X110" s="1">
        <f>'0.5Q 8-16'!GR110</f>
        <v>-1.5908667466257764E-12</v>
      </c>
      <c r="Y110" s="1">
        <f>'0.5Q 8-16'!GS110</f>
        <v>0</v>
      </c>
      <c r="Z110" s="1">
        <f>'0.5Q 8-16'!GT110</f>
        <v>10</v>
      </c>
      <c r="AA110" s="1">
        <f>'0.5Q 8-16'!GU110</f>
        <v>3.617253378998375E-15</v>
      </c>
      <c r="AB110" s="4"/>
      <c r="AC110" s="4">
        <f t="shared" si="184"/>
        <v>-100</v>
      </c>
      <c r="AD110" s="4">
        <f t="shared" si="185"/>
        <v>-100</v>
      </c>
      <c r="AE110" s="4">
        <f t="shared" si="186"/>
        <v>-100</v>
      </c>
      <c r="AF110" s="1">
        <f t="shared" si="241"/>
        <v>100</v>
      </c>
      <c r="AG110" s="1">
        <f t="shared" si="242"/>
        <v>0</v>
      </c>
      <c r="AH110" s="1">
        <f t="shared" si="187"/>
        <v>3.625999999999991</v>
      </c>
      <c r="AI110" s="4">
        <f t="shared" si="243"/>
        <v>0.49999999999999822</v>
      </c>
      <c r="AJ110" s="1">
        <f t="shared" si="244"/>
        <v>6.2474151623460726E-13</v>
      </c>
      <c r="AK110" s="4">
        <f t="shared" si="314"/>
        <v>-0.22415756013132335</v>
      </c>
      <c r="AL110" s="1">
        <f t="shared" si="315"/>
        <v>0.49999999999999822</v>
      </c>
      <c r="AM110" s="1">
        <f t="shared" si="188"/>
        <v>3.617253378998375E-15</v>
      </c>
      <c r="AN110" s="1">
        <f t="shared" si="245"/>
        <v>1000.0000000000024</v>
      </c>
      <c r="AO110" s="1">
        <f t="shared" si="246"/>
        <v>513.50999999999817</v>
      </c>
      <c r="AP110" s="1">
        <f t="shared" si="247"/>
        <v>499.99999999999824</v>
      </c>
      <c r="AQ110" s="1">
        <f t="shared" si="248"/>
        <v>500</v>
      </c>
      <c r="AR110" s="1">
        <f t="shared" si="249"/>
        <v>4.8230045053311682E-16</v>
      </c>
      <c r="AS110" s="4">
        <f t="shared" si="316"/>
        <v>0</v>
      </c>
      <c r="AT110" s="1">
        <f t="shared" si="317"/>
        <v>-1.8086266894991875E-12</v>
      </c>
      <c r="AU110" s="4">
        <f t="shared" si="318"/>
        <v>0</v>
      </c>
      <c r="AV110" s="4">
        <f t="shared" si="189"/>
        <v>10</v>
      </c>
      <c r="AW110" s="4">
        <f t="shared" si="319"/>
        <v>3.894083371552538E-15</v>
      </c>
      <c r="AX110" s="4">
        <f t="shared" si="190"/>
        <v>2.76829992554163E-16</v>
      </c>
      <c r="AY110" s="4">
        <f t="shared" si="191"/>
        <v>-100</v>
      </c>
      <c r="AZ110" s="4">
        <f t="shared" si="192"/>
        <v>-100</v>
      </c>
      <c r="BA110" s="4">
        <f t="shared" si="193"/>
        <v>-100</v>
      </c>
      <c r="BB110" s="1">
        <f t="shared" si="250"/>
        <v>100</v>
      </c>
      <c r="BC110" s="1">
        <f t="shared" si="251"/>
        <v>0</v>
      </c>
      <c r="BD110" s="1">
        <f t="shared" si="194"/>
        <v>3.625999999999991</v>
      </c>
      <c r="BE110" s="4">
        <f t="shared" si="252"/>
        <v>0.49999999999999822</v>
      </c>
      <c r="BF110" s="1">
        <f t="shared" si="253"/>
        <v>6.7255325933549875E-13</v>
      </c>
      <c r="BG110" s="4">
        <f t="shared" si="320"/>
        <v>-0.2163506246904674</v>
      </c>
      <c r="BH110" s="1">
        <f t="shared" si="321"/>
        <v>0.49999999999999822</v>
      </c>
      <c r="BI110" s="1">
        <f t="shared" si="195"/>
        <v>3.894083371552538E-15</v>
      </c>
      <c r="BJ110" s="1">
        <f t="shared" si="254"/>
        <v>1000.0000000000026</v>
      </c>
      <c r="BK110" s="1">
        <f t="shared" si="255"/>
        <v>513.50999999999817</v>
      </c>
      <c r="BL110" s="1">
        <f t="shared" si="256"/>
        <v>499.99999999999824</v>
      </c>
      <c r="BM110" s="1">
        <f t="shared" si="257"/>
        <v>500</v>
      </c>
      <c r="BN110" s="1">
        <f t="shared" si="258"/>
        <v>5.1921111620700511E-16</v>
      </c>
      <c r="BO110" s="4">
        <f t="shared" si="322"/>
        <v>0</v>
      </c>
      <c r="BP110" s="1">
        <f t="shared" si="323"/>
        <v>-1.947041685776269E-12</v>
      </c>
      <c r="BQ110" s="4">
        <f t="shared" si="324"/>
        <v>0</v>
      </c>
      <c r="BR110" s="4">
        <f t="shared" si="196"/>
        <v>10</v>
      </c>
      <c r="BS110" s="4">
        <f t="shared" si="325"/>
        <v>4.0516185694275824E-15</v>
      </c>
      <c r="BT110" s="4">
        <f t="shared" si="197"/>
        <v>1.5753519787504446E-16</v>
      </c>
      <c r="BU110" s="4">
        <f t="shared" si="198"/>
        <v>-100</v>
      </c>
      <c r="BV110" s="4">
        <f t="shared" si="199"/>
        <v>-100</v>
      </c>
      <c r="BW110" s="4">
        <f t="shared" si="200"/>
        <v>-100</v>
      </c>
      <c r="BX110" s="1">
        <f t="shared" si="259"/>
        <v>100</v>
      </c>
      <c r="BY110" s="1">
        <f t="shared" si="260"/>
        <v>0</v>
      </c>
      <c r="BZ110" s="1">
        <f t="shared" si="201"/>
        <v>3.625999999999991</v>
      </c>
      <c r="CA110" s="4">
        <f t="shared" si="261"/>
        <v>0.49999999999999822</v>
      </c>
      <c r="CB110" s="1">
        <f t="shared" si="262"/>
        <v>6.9976141095467732E-13</v>
      </c>
      <c r="CC110" s="4">
        <f t="shared" si="326"/>
        <v>-0.21255344363318773</v>
      </c>
      <c r="CD110" s="1">
        <f t="shared" si="327"/>
        <v>0.49999999999999822</v>
      </c>
      <c r="CE110" s="1">
        <f t="shared" si="202"/>
        <v>4.0516185694275824E-15</v>
      </c>
      <c r="CF110" s="1">
        <f t="shared" si="263"/>
        <v>1000.0000000000028</v>
      </c>
      <c r="CG110" s="1">
        <f t="shared" si="264"/>
        <v>513.50999999999817</v>
      </c>
      <c r="CH110" s="1">
        <f t="shared" si="265"/>
        <v>499.99999999999824</v>
      </c>
      <c r="CI110" s="1">
        <f t="shared" si="266"/>
        <v>500</v>
      </c>
      <c r="CJ110" s="1">
        <f t="shared" si="267"/>
        <v>5.4021580925701096E-16</v>
      </c>
      <c r="CK110" s="4">
        <f t="shared" si="328"/>
        <v>0</v>
      </c>
      <c r="CL110" s="1">
        <f t="shared" si="329"/>
        <v>-2.0258092847137914E-12</v>
      </c>
      <c r="CM110" s="4">
        <f t="shared" si="330"/>
        <v>0</v>
      </c>
      <c r="CN110" s="4">
        <f t="shared" si="203"/>
        <v>10</v>
      </c>
      <c r="CO110" s="4">
        <f t="shared" si="331"/>
        <v>5.1320946612778885E-15</v>
      </c>
      <c r="CP110" s="4">
        <f t="shared" si="204"/>
        <v>1.0804760918503061E-15</v>
      </c>
      <c r="CQ110" s="4">
        <f t="shared" si="205"/>
        <v>-100</v>
      </c>
      <c r="CR110" s="4">
        <f t="shared" si="206"/>
        <v>-100</v>
      </c>
      <c r="CS110" s="4">
        <f t="shared" si="207"/>
        <v>-100</v>
      </c>
      <c r="CT110" s="1">
        <f t="shared" si="268"/>
        <v>100</v>
      </c>
      <c r="CU110" s="1">
        <f t="shared" si="269"/>
        <v>0</v>
      </c>
      <c r="CV110" s="1">
        <f t="shared" si="208"/>
        <v>3.625999999999991</v>
      </c>
      <c r="CW110" s="4">
        <f t="shared" si="270"/>
        <v>0.49999999999999822</v>
      </c>
      <c r="CX110" s="1">
        <f t="shared" si="271"/>
        <v>8.8637213493573183E-13</v>
      </c>
      <c r="CY110" s="4">
        <f t="shared" si="332"/>
        <v>-0.21970997456110952</v>
      </c>
      <c r="CZ110" s="1">
        <f t="shared" si="333"/>
        <v>0.49999999999999822</v>
      </c>
      <c r="DA110" s="1">
        <f t="shared" si="209"/>
        <v>5.1320946612778885E-15</v>
      </c>
      <c r="DB110" s="1">
        <f t="shared" si="272"/>
        <v>1000.0000000000035</v>
      </c>
      <c r="DC110" s="1">
        <f t="shared" si="273"/>
        <v>513.50999999999817</v>
      </c>
      <c r="DD110" s="1">
        <f t="shared" si="274"/>
        <v>499.99999999999824</v>
      </c>
      <c r="DE110" s="1">
        <f t="shared" si="275"/>
        <v>500</v>
      </c>
      <c r="DF110" s="1">
        <f t="shared" si="276"/>
        <v>6.8427928817038512E-16</v>
      </c>
      <c r="DG110" s="4">
        <f t="shared" si="334"/>
        <v>0</v>
      </c>
      <c r="DH110" s="1">
        <f t="shared" si="335"/>
        <v>-2.5660473306389444E-12</v>
      </c>
      <c r="DI110" s="4">
        <f t="shared" si="336"/>
        <v>0</v>
      </c>
      <c r="DJ110" s="4">
        <f t="shared" si="210"/>
        <v>10</v>
      </c>
      <c r="DK110" s="4">
        <f t="shared" si="337"/>
        <v>5.7465977464359299E-15</v>
      </c>
      <c r="DL110" s="4">
        <f t="shared" si="211"/>
        <v>6.1450308515804144E-16</v>
      </c>
      <c r="DM110" s="4">
        <f t="shared" si="212"/>
        <v>-100</v>
      </c>
      <c r="DN110" s="4">
        <f t="shared" si="213"/>
        <v>-100</v>
      </c>
      <c r="DO110" s="4">
        <f t="shared" si="214"/>
        <v>-100</v>
      </c>
      <c r="DP110" s="1">
        <f t="shared" si="277"/>
        <v>100</v>
      </c>
      <c r="DQ110" s="1">
        <f t="shared" si="278"/>
        <v>0</v>
      </c>
      <c r="DR110" s="1">
        <f t="shared" si="215"/>
        <v>3.625999999999991</v>
      </c>
      <c r="DS110" s="4">
        <f t="shared" si="279"/>
        <v>0.49999999999999822</v>
      </c>
      <c r="DT110" s="1">
        <f t="shared" si="280"/>
        <v>9.925039285726996E-13</v>
      </c>
      <c r="DU110" s="4">
        <f t="shared" si="338"/>
        <v>-0.21283731875751538</v>
      </c>
      <c r="DV110" s="1">
        <f t="shared" si="339"/>
        <v>0.49999999999999822</v>
      </c>
      <c r="DW110" s="1">
        <f t="shared" si="216"/>
        <v>5.7465977464359299E-15</v>
      </c>
      <c r="DX110" s="1">
        <f t="shared" si="281"/>
        <v>1000.000000000004</v>
      </c>
      <c r="DY110" s="1">
        <f t="shared" si="282"/>
        <v>513.50999999999817</v>
      </c>
      <c r="DZ110" s="1">
        <f t="shared" si="283"/>
        <v>499.99999999999824</v>
      </c>
      <c r="EA110" s="1">
        <f t="shared" si="284"/>
        <v>500</v>
      </c>
      <c r="EB110" s="1">
        <f t="shared" si="285"/>
        <v>7.6621303285812404E-16</v>
      </c>
      <c r="EC110" s="4">
        <f t="shared" si="340"/>
        <v>0</v>
      </c>
      <c r="ED110" s="1">
        <f t="shared" si="341"/>
        <v>-2.873298873217965E-12</v>
      </c>
      <c r="EE110" s="4">
        <f t="shared" si="342"/>
        <v>0</v>
      </c>
      <c r="EF110" s="4">
        <f t="shared" si="217"/>
        <v>10</v>
      </c>
      <c r="EG110" s="4">
        <f t="shared" si="343"/>
        <v>6.0871353261228321E-15</v>
      </c>
      <c r="EH110" s="4">
        <f t="shared" si="218"/>
        <v>3.4053757968690214E-16</v>
      </c>
      <c r="EI110" s="4">
        <f t="shared" si="219"/>
        <v>-100</v>
      </c>
      <c r="EJ110" s="4">
        <f t="shared" si="220"/>
        <v>-100</v>
      </c>
      <c r="EK110" s="4">
        <f t="shared" si="221"/>
        <v>-100</v>
      </c>
      <c r="EL110" s="1">
        <f t="shared" si="286"/>
        <v>100</v>
      </c>
      <c r="EM110" s="1">
        <f t="shared" si="287"/>
        <v>0</v>
      </c>
      <c r="EN110" s="1">
        <f t="shared" si="222"/>
        <v>3.625999999999991</v>
      </c>
      <c r="EO110" s="4">
        <f t="shared" si="288"/>
        <v>0.49999999999999822</v>
      </c>
      <c r="EP110" s="1">
        <f t="shared" si="289"/>
        <v>1.0513187091749277E-12</v>
      </c>
      <c r="EQ110" s="4">
        <f t="shared" si="344"/>
        <v>-0.2113601495894081</v>
      </c>
      <c r="ER110" s="1">
        <f t="shared" si="345"/>
        <v>0.49999999999999822</v>
      </c>
      <c r="ES110" s="1">
        <f t="shared" si="223"/>
        <v>6.0871353261228321E-15</v>
      </c>
      <c r="ET110" s="1">
        <f t="shared" si="290"/>
        <v>1000.0000000000042</v>
      </c>
      <c r="EU110" s="1">
        <f t="shared" si="291"/>
        <v>513.50999999999817</v>
      </c>
      <c r="EV110" s="1">
        <f t="shared" si="292"/>
        <v>499.99999999999824</v>
      </c>
      <c r="EW110" s="1">
        <f t="shared" si="293"/>
        <v>500</v>
      </c>
      <c r="EX110" s="1">
        <f t="shared" si="294"/>
        <v>8.1161804348304426E-16</v>
      </c>
      <c r="EY110" s="4">
        <f t="shared" si="346"/>
        <v>0</v>
      </c>
      <c r="EZ110" s="1">
        <f t="shared" si="347"/>
        <v>-3.0435676630614161E-12</v>
      </c>
      <c r="FA110" s="4">
        <f t="shared" si="348"/>
        <v>0</v>
      </c>
      <c r="FB110" s="4">
        <f t="shared" si="224"/>
        <v>10</v>
      </c>
      <c r="FC110" s="4">
        <f t="shared" si="349"/>
        <v>6.3240585302857758E-15</v>
      </c>
      <c r="FD110" s="4">
        <f t="shared" si="225"/>
        <v>2.3692320416294376E-16</v>
      </c>
      <c r="FE110" s="4">
        <f t="shared" si="226"/>
        <v>-100</v>
      </c>
      <c r="FF110" s="4">
        <f t="shared" si="227"/>
        <v>-100</v>
      </c>
      <c r="FG110" s="4">
        <f t="shared" si="228"/>
        <v>-100</v>
      </c>
      <c r="FH110" s="1">
        <f t="shared" si="295"/>
        <v>100</v>
      </c>
      <c r="FI110" s="1">
        <f t="shared" si="296"/>
        <v>0</v>
      </c>
      <c r="FJ110" s="1">
        <f t="shared" si="229"/>
        <v>3.625999999999991</v>
      </c>
      <c r="FK110" s="4">
        <f t="shared" si="297"/>
        <v>0.49999999999999822</v>
      </c>
      <c r="FL110" s="1">
        <f t="shared" si="298"/>
        <v>1.0922380881322583E-12</v>
      </c>
      <c r="FM110" s="4">
        <f t="shared" si="350"/>
        <v>-0.20728499454514798</v>
      </c>
      <c r="FN110" s="1">
        <f t="shared" si="351"/>
        <v>0.49999999999999822</v>
      </c>
      <c r="FO110" s="1">
        <f t="shared" si="230"/>
        <v>6.3240585302857758E-15</v>
      </c>
      <c r="FP110" s="1">
        <f t="shared" si="299"/>
        <v>1000.0000000000044</v>
      </c>
      <c r="FQ110" s="1">
        <f t="shared" si="300"/>
        <v>513.50999999999817</v>
      </c>
      <c r="FR110" s="1">
        <f t="shared" si="301"/>
        <v>499.99999999999824</v>
      </c>
      <c r="FS110" s="1">
        <f t="shared" si="302"/>
        <v>500</v>
      </c>
      <c r="FT110" s="1">
        <f t="shared" si="303"/>
        <v>8.4320780403810359E-16</v>
      </c>
      <c r="FU110" s="4">
        <f t="shared" si="352"/>
        <v>0</v>
      </c>
      <c r="FV110" s="1">
        <f t="shared" si="353"/>
        <v>-3.1620292651428881E-12</v>
      </c>
      <c r="FW110" s="4">
        <f t="shared" si="354"/>
        <v>0</v>
      </c>
      <c r="FX110" s="4">
        <f t="shared" si="231"/>
        <v>10</v>
      </c>
      <c r="FY110" s="4">
        <f t="shared" si="355"/>
        <v>6.4595224304791408E-15</v>
      </c>
      <c r="FZ110" s="4">
        <f t="shared" si="232"/>
        <v>1.3546390019336492E-16</v>
      </c>
      <c r="GA110" s="4">
        <f t="shared" si="233"/>
        <v>-100</v>
      </c>
      <c r="GB110" s="4">
        <f t="shared" si="234"/>
        <v>-100</v>
      </c>
      <c r="GC110" s="4">
        <f t="shared" si="235"/>
        <v>-100</v>
      </c>
      <c r="GD110" s="1">
        <f t="shared" si="304"/>
        <v>100</v>
      </c>
      <c r="GE110" s="1">
        <f t="shared" si="305"/>
        <v>0</v>
      </c>
      <c r="GF110" s="1">
        <f t="shared" si="236"/>
        <v>3.625999999999991</v>
      </c>
      <c r="GG110" s="4">
        <f t="shared" si="306"/>
        <v>0.49999999999999822</v>
      </c>
      <c r="GH110" s="1">
        <f t="shared" si="307"/>
        <v>1.1156342712399207E-12</v>
      </c>
      <c r="GI110" s="4">
        <f t="shared" si="356"/>
        <v>-0.20544375508478901</v>
      </c>
      <c r="GJ110" s="1">
        <f t="shared" si="357"/>
        <v>0.49999999999999822</v>
      </c>
      <c r="GK110" s="1">
        <f t="shared" si="237"/>
        <v>6.4595224304791408E-15</v>
      </c>
      <c r="GL110" s="1">
        <f t="shared" si="308"/>
        <v>1000.0000000000044</v>
      </c>
      <c r="GM110" s="1">
        <f t="shared" si="309"/>
        <v>513.50999999999817</v>
      </c>
      <c r="GN110" s="1">
        <f t="shared" si="310"/>
        <v>499.99999999999824</v>
      </c>
      <c r="GO110" s="1">
        <f t="shared" si="311"/>
        <v>500</v>
      </c>
      <c r="GP110" s="1">
        <f t="shared" si="312"/>
        <v>8.6126965739721887E-16</v>
      </c>
      <c r="GQ110" s="4">
        <f t="shared" si="358"/>
        <v>0</v>
      </c>
      <c r="GR110" s="1">
        <f t="shared" si="359"/>
        <v>-3.2297612152395705E-12</v>
      </c>
      <c r="GS110" s="4">
        <f t="shared" si="360"/>
        <v>0</v>
      </c>
      <c r="GT110" s="4">
        <f t="shared" si="238"/>
        <v>10</v>
      </c>
      <c r="GU110" s="4">
        <f t="shared" si="361"/>
        <v>6.5612489471521641E-15</v>
      </c>
      <c r="GV110" s="4">
        <f t="shared" si="239"/>
        <v>1.0172651667302332E-16</v>
      </c>
      <c r="GW110" s="4">
        <v>45</v>
      </c>
      <c r="GX110" s="4"/>
      <c r="GY110" s="4"/>
      <c r="GZ110" s="4"/>
      <c r="HA110" s="4"/>
      <c r="HB110" s="4"/>
      <c r="HC110" s="4"/>
      <c r="HD110" s="4"/>
      <c r="HE110" s="4"/>
      <c r="HF110" s="6"/>
      <c r="HG110" s="4"/>
      <c r="HH110" s="4"/>
      <c r="HI110" s="4"/>
      <c r="HJ110" s="4"/>
      <c r="HK110" s="4"/>
      <c r="HL110" s="4"/>
    </row>
    <row r="111" spans="1:228" s="5" customFormat="1">
      <c r="A111" s="4">
        <v>93</v>
      </c>
      <c r="B111" s="4">
        <f t="shared" si="182"/>
        <v>100</v>
      </c>
      <c r="C111" s="4">
        <v>0</v>
      </c>
      <c r="D111" s="1">
        <f t="shared" si="183"/>
        <v>-100</v>
      </c>
      <c r="E111" s="1">
        <f t="shared" si="313"/>
        <v>40</v>
      </c>
      <c r="F111" s="4">
        <f t="shared" si="240"/>
        <v>3.6509999999999909</v>
      </c>
      <c r="G111" s="1">
        <f>'0.5Q 8-16'!GA111</f>
        <v>-100</v>
      </c>
      <c r="H111" s="1">
        <f>'0.5Q 8-16'!GB111</f>
        <v>-100</v>
      </c>
      <c r="I111" s="1">
        <f>'0.5Q 8-16'!GC111</f>
        <v>-100</v>
      </c>
      <c r="J111" s="1">
        <f>'0.5Q 8-16'!GD111</f>
        <v>100</v>
      </c>
      <c r="K111" s="1">
        <f>'0.5Q 8-16'!GE111</f>
        <v>0</v>
      </c>
      <c r="L111" s="1">
        <f>'0.5Q 8-16'!GF111</f>
        <v>3.6509999999999909</v>
      </c>
      <c r="M111" s="1">
        <f>'0.5Q 8-16'!GG111</f>
        <v>0.49999999999999822</v>
      </c>
      <c r="N111" s="1">
        <f>'0.5Q 8-16'!GH111</f>
        <v>3.2971331536285525E-13</v>
      </c>
      <c r="O111" s="1">
        <f>'0.5Q 8-16'!GI111</f>
        <v>-0.23200285612906291</v>
      </c>
      <c r="P111" s="1">
        <f>'0.5Q 8-16'!GJ111</f>
        <v>0.49999999999999822</v>
      </c>
      <c r="Q111" s="1">
        <f>'0.5Q 8-16'!GK111</f>
        <v>1.9090400959509315E-15</v>
      </c>
      <c r="R111" s="1">
        <f>'0.5Q 8-16'!GL111</f>
        <v>1000.0000000000014</v>
      </c>
      <c r="S111" s="1">
        <f>'0.5Q 8-16'!GM111</f>
        <v>513.50999999999817</v>
      </c>
      <c r="T111" s="1">
        <f>'0.5Q 8-16'!GN111</f>
        <v>499.99999999999824</v>
      </c>
      <c r="U111" s="1">
        <f>'0.5Q 8-16'!GO111</f>
        <v>500</v>
      </c>
      <c r="V111" s="1">
        <f>'0.5Q 8-16'!GP111</f>
        <v>2.5453867946012424E-16</v>
      </c>
      <c r="W111" s="1">
        <f>'0.5Q 8-16'!GQ111</f>
        <v>0</v>
      </c>
      <c r="X111" s="1">
        <f>'0.5Q 8-16'!GR111</f>
        <v>-9.5452004797546584E-13</v>
      </c>
      <c r="Y111" s="1">
        <f>'0.5Q 8-16'!GS111</f>
        <v>0</v>
      </c>
      <c r="Z111" s="1">
        <f>'0.5Q 8-16'!GT111</f>
        <v>10</v>
      </c>
      <c r="AA111" s="1">
        <f>'0.5Q 8-16'!GU111</f>
        <v>2.1703520273990249E-15</v>
      </c>
      <c r="AB111" s="4"/>
      <c r="AC111" s="4">
        <f t="shared" si="184"/>
        <v>-100</v>
      </c>
      <c r="AD111" s="4">
        <f t="shared" si="185"/>
        <v>-100</v>
      </c>
      <c r="AE111" s="4">
        <f t="shared" si="186"/>
        <v>-100</v>
      </c>
      <c r="AF111" s="1">
        <f t="shared" si="241"/>
        <v>100</v>
      </c>
      <c r="AG111" s="1">
        <f t="shared" si="242"/>
        <v>0</v>
      </c>
      <c r="AH111" s="1">
        <f t="shared" si="187"/>
        <v>3.6509999999999909</v>
      </c>
      <c r="AI111" s="4">
        <f t="shared" si="243"/>
        <v>0.49999999999999822</v>
      </c>
      <c r="AJ111" s="1">
        <f t="shared" si="244"/>
        <v>3.7484490974076423E-13</v>
      </c>
      <c r="AK111" s="4">
        <f t="shared" si="314"/>
        <v>-0.22415756013132335</v>
      </c>
      <c r="AL111" s="1">
        <f t="shared" si="315"/>
        <v>0.49999999999999822</v>
      </c>
      <c r="AM111" s="1">
        <f t="shared" si="188"/>
        <v>2.1703520273990249E-15</v>
      </c>
      <c r="AN111" s="1">
        <f t="shared" si="245"/>
        <v>1000.0000000000016</v>
      </c>
      <c r="AO111" s="1">
        <f t="shared" si="246"/>
        <v>513.50999999999817</v>
      </c>
      <c r="AP111" s="1">
        <f t="shared" si="247"/>
        <v>499.99999999999824</v>
      </c>
      <c r="AQ111" s="1">
        <f t="shared" si="248"/>
        <v>500</v>
      </c>
      <c r="AR111" s="1">
        <f t="shared" si="249"/>
        <v>2.8938027031987001E-16</v>
      </c>
      <c r="AS111" s="4">
        <f t="shared" si="316"/>
        <v>0</v>
      </c>
      <c r="AT111" s="1">
        <f t="shared" si="317"/>
        <v>-1.0851760136995124E-12</v>
      </c>
      <c r="AU111" s="4">
        <f t="shared" si="318"/>
        <v>0</v>
      </c>
      <c r="AV111" s="4">
        <f t="shared" si="189"/>
        <v>10</v>
      </c>
      <c r="AW111" s="4">
        <f t="shared" si="319"/>
        <v>2.3364500229315226E-15</v>
      </c>
      <c r="AX111" s="4">
        <f t="shared" si="190"/>
        <v>1.6609799553249772E-16</v>
      </c>
      <c r="AY111" s="4">
        <f t="shared" si="191"/>
        <v>-100</v>
      </c>
      <c r="AZ111" s="4">
        <f t="shared" si="192"/>
        <v>-100</v>
      </c>
      <c r="BA111" s="4">
        <f t="shared" si="193"/>
        <v>-100</v>
      </c>
      <c r="BB111" s="1">
        <f t="shared" si="250"/>
        <v>100</v>
      </c>
      <c r="BC111" s="1">
        <f t="shared" si="251"/>
        <v>0</v>
      </c>
      <c r="BD111" s="1">
        <f t="shared" si="194"/>
        <v>3.6509999999999909</v>
      </c>
      <c r="BE111" s="4">
        <f t="shared" si="252"/>
        <v>0.49999999999999822</v>
      </c>
      <c r="BF111" s="1">
        <f t="shared" si="253"/>
        <v>4.0353195560129932E-13</v>
      </c>
      <c r="BG111" s="4">
        <f t="shared" si="320"/>
        <v>-0.2163506246904674</v>
      </c>
      <c r="BH111" s="1">
        <f t="shared" si="321"/>
        <v>0.49999999999999822</v>
      </c>
      <c r="BI111" s="1">
        <f t="shared" si="195"/>
        <v>2.3364500229315226E-15</v>
      </c>
      <c r="BJ111" s="1">
        <f t="shared" si="254"/>
        <v>1000.0000000000016</v>
      </c>
      <c r="BK111" s="1">
        <f t="shared" si="255"/>
        <v>513.50999999999817</v>
      </c>
      <c r="BL111" s="1">
        <f t="shared" si="256"/>
        <v>499.99999999999824</v>
      </c>
      <c r="BM111" s="1">
        <f t="shared" si="257"/>
        <v>500</v>
      </c>
      <c r="BN111" s="1">
        <f t="shared" si="258"/>
        <v>3.1152666972420305E-16</v>
      </c>
      <c r="BO111" s="4">
        <f t="shared" si="322"/>
        <v>0</v>
      </c>
      <c r="BP111" s="1">
        <f t="shared" si="323"/>
        <v>-1.1682250114657614E-12</v>
      </c>
      <c r="BQ111" s="4">
        <f t="shared" si="324"/>
        <v>0</v>
      </c>
      <c r="BR111" s="4">
        <f t="shared" si="196"/>
        <v>10</v>
      </c>
      <c r="BS111" s="4">
        <f t="shared" si="325"/>
        <v>2.4309711416565495E-15</v>
      </c>
      <c r="BT111" s="4">
        <f t="shared" si="197"/>
        <v>9.4521118725026834E-17</v>
      </c>
      <c r="BU111" s="4">
        <f t="shared" si="198"/>
        <v>-100</v>
      </c>
      <c r="BV111" s="4">
        <f t="shared" si="199"/>
        <v>-100</v>
      </c>
      <c r="BW111" s="4">
        <f t="shared" si="200"/>
        <v>-100</v>
      </c>
      <c r="BX111" s="1">
        <f t="shared" si="259"/>
        <v>100</v>
      </c>
      <c r="BY111" s="1">
        <f t="shared" si="260"/>
        <v>0</v>
      </c>
      <c r="BZ111" s="1">
        <f t="shared" si="201"/>
        <v>3.6509999999999909</v>
      </c>
      <c r="CA111" s="4">
        <f t="shared" si="261"/>
        <v>0.49999999999999822</v>
      </c>
      <c r="CB111" s="1">
        <f t="shared" si="262"/>
        <v>4.1985684657280643E-13</v>
      </c>
      <c r="CC111" s="4">
        <f t="shared" si="326"/>
        <v>-0.21255344363318773</v>
      </c>
      <c r="CD111" s="1">
        <f t="shared" si="327"/>
        <v>0.49999999999999822</v>
      </c>
      <c r="CE111" s="1">
        <f t="shared" si="202"/>
        <v>2.4309711416565495E-15</v>
      </c>
      <c r="CF111" s="1">
        <f t="shared" si="263"/>
        <v>1000.0000000000018</v>
      </c>
      <c r="CG111" s="1">
        <f t="shared" si="264"/>
        <v>513.50999999999817</v>
      </c>
      <c r="CH111" s="1">
        <f t="shared" si="265"/>
        <v>499.99999999999824</v>
      </c>
      <c r="CI111" s="1">
        <f t="shared" si="266"/>
        <v>500</v>
      </c>
      <c r="CJ111" s="1">
        <f t="shared" si="267"/>
        <v>3.2412948555420658E-16</v>
      </c>
      <c r="CK111" s="4">
        <f t="shared" si="328"/>
        <v>0</v>
      </c>
      <c r="CL111" s="1">
        <f t="shared" si="329"/>
        <v>-1.2154855708282747E-12</v>
      </c>
      <c r="CM111" s="4">
        <f t="shared" si="330"/>
        <v>0</v>
      </c>
      <c r="CN111" s="4">
        <f t="shared" si="203"/>
        <v>10</v>
      </c>
      <c r="CO111" s="4">
        <f t="shared" si="331"/>
        <v>3.0792567967667329E-15</v>
      </c>
      <c r="CP111" s="4">
        <f t="shared" si="204"/>
        <v>6.4828565511018348E-16</v>
      </c>
      <c r="CQ111" s="4">
        <f t="shared" si="205"/>
        <v>-100</v>
      </c>
      <c r="CR111" s="4">
        <f t="shared" si="206"/>
        <v>-100</v>
      </c>
      <c r="CS111" s="4">
        <f t="shared" si="207"/>
        <v>-100</v>
      </c>
      <c r="CT111" s="1">
        <f t="shared" si="268"/>
        <v>100</v>
      </c>
      <c r="CU111" s="1">
        <f t="shared" si="269"/>
        <v>0</v>
      </c>
      <c r="CV111" s="1">
        <f t="shared" si="208"/>
        <v>3.6509999999999909</v>
      </c>
      <c r="CW111" s="4">
        <f t="shared" si="270"/>
        <v>0.49999999999999822</v>
      </c>
      <c r="CX111" s="1">
        <f t="shared" si="271"/>
        <v>5.318232809614392E-13</v>
      </c>
      <c r="CY111" s="4">
        <f t="shared" si="332"/>
        <v>-0.21970997456110952</v>
      </c>
      <c r="CZ111" s="1">
        <f t="shared" si="333"/>
        <v>0.49999999999999822</v>
      </c>
      <c r="DA111" s="1">
        <f t="shared" si="209"/>
        <v>3.0792567967667329E-15</v>
      </c>
      <c r="DB111" s="1">
        <f t="shared" si="272"/>
        <v>1000.0000000000023</v>
      </c>
      <c r="DC111" s="1">
        <f t="shared" si="273"/>
        <v>513.50999999999817</v>
      </c>
      <c r="DD111" s="1">
        <f t="shared" si="274"/>
        <v>499.99999999999824</v>
      </c>
      <c r="DE111" s="1">
        <f t="shared" si="275"/>
        <v>500</v>
      </c>
      <c r="DF111" s="1">
        <f t="shared" si="276"/>
        <v>4.1056757290223113E-16</v>
      </c>
      <c r="DG111" s="4">
        <f t="shared" si="334"/>
        <v>0</v>
      </c>
      <c r="DH111" s="1">
        <f t="shared" si="335"/>
        <v>-1.5396283983833664E-12</v>
      </c>
      <c r="DI111" s="4">
        <f t="shared" si="336"/>
        <v>0</v>
      </c>
      <c r="DJ111" s="4">
        <f t="shared" si="210"/>
        <v>10</v>
      </c>
      <c r="DK111" s="4">
        <f t="shared" si="337"/>
        <v>3.4479586478615578E-15</v>
      </c>
      <c r="DL111" s="4">
        <f t="shared" si="211"/>
        <v>3.6870185109482487E-16</v>
      </c>
      <c r="DM111" s="4">
        <f t="shared" si="212"/>
        <v>-100</v>
      </c>
      <c r="DN111" s="4">
        <f t="shared" si="213"/>
        <v>-100</v>
      </c>
      <c r="DO111" s="4">
        <f t="shared" si="214"/>
        <v>-100</v>
      </c>
      <c r="DP111" s="1">
        <f t="shared" si="277"/>
        <v>100</v>
      </c>
      <c r="DQ111" s="1">
        <f t="shared" si="278"/>
        <v>0</v>
      </c>
      <c r="DR111" s="1">
        <f t="shared" si="215"/>
        <v>3.6509999999999909</v>
      </c>
      <c r="DS111" s="4">
        <f t="shared" si="279"/>
        <v>0.49999999999999822</v>
      </c>
      <c r="DT111" s="1">
        <f t="shared" si="280"/>
        <v>5.955023571436197E-13</v>
      </c>
      <c r="DU111" s="4">
        <f t="shared" si="338"/>
        <v>-0.21283731875751538</v>
      </c>
      <c r="DV111" s="1">
        <f t="shared" si="339"/>
        <v>0.49999999999999822</v>
      </c>
      <c r="DW111" s="1">
        <f t="shared" si="216"/>
        <v>3.4479586478615578E-15</v>
      </c>
      <c r="DX111" s="1">
        <f t="shared" si="281"/>
        <v>1000.0000000000024</v>
      </c>
      <c r="DY111" s="1">
        <f t="shared" si="282"/>
        <v>513.50999999999817</v>
      </c>
      <c r="DZ111" s="1">
        <f t="shared" si="283"/>
        <v>499.99999999999824</v>
      </c>
      <c r="EA111" s="1">
        <f t="shared" si="284"/>
        <v>500</v>
      </c>
      <c r="EB111" s="1">
        <f t="shared" si="285"/>
        <v>4.5972781971487439E-16</v>
      </c>
      <c r="EC111" s="4">
        <f t="shared" si="340"/>
        <v>0</v>
      </c>
      <c r="ED111" s="1">
        <f t="shared" si="341"/>
        <v>-1.7239793239307789E-12</v>
      </c>
      <c r="EE111" s="4">
        <f t="shared" si="342"/>
        <v>0</v>
      </c>
      <c r="EF111" s="4">
        <f t="shared" si="217"/>
        <v>10</v>
      </c>
      <c r="EG111" s="4">
        <f t="shared" si="343"/>
        <v>3.6522811956736991E-15</v>
      </c>
      <c r="EH111" s="4">
        <f t="shared" si="218"/>
        <v>2.0432254781214128E-16</v>
      </c>
      <c r="EI111" s="4">
        <f t="shared" si="219"/>
        <v>-100</v>
      </c>
      <c r="EJ111" s="4">
        <f t="shared" si="220"/>
        <v>-100</v>
      </c>
      <c r="EK111" s="4">
        <f t="shared" si="221"/>
        <v>-100</v>
      </c>
      <c r="EL111" s="1">
        <f t="shared" si="286"/>
        <v>100</v>
      </c>
      <c r="EM111" s="1">
        <f t="shared" si="287"/>
        <v>0</v>
      </c>
      <c r="EN111" s="1">
        <f t="shared" si="222"/>
        <v>3.6509999999999909</v>
      </c>
      <c r="EO111" s="4">
        <f t="shared" si="288"/>
        <v>0.49999999999999822</v>
      </c>
      <c r="EP111" s="1">
        <f t="shared" si="289"/>
        <v>6.3079122550495669E-13</v>
      </c>
      <c r="EQ111" s="4">
        <f t="shared" si="344"/>
        <v>-0.2113601495894081</v>
      </c>
      <c r="ER111" s="1">
        <f t="shared" si="345"/>
        <v>0.49999999999999822</v>
      </c>
      <c r="ES111" s="1">
        <f t="shared" si="223"/>
        <v>3.6522811956736991E-15</v>
      </c>
      <c r="ET111" s="1">
        <f t="shared" si="290"/>
        <v>1000.0000000000026</v>
      </c>
      <c r="EU111" s="1">
        <f t="shared" si="291"/>
        <v>513.50999999999817</v>
      </c>
      <c r="EV111" s="1">
        <f t="shared" si="292"/>
        <v>499.99999999999824</v>
      </c>
      <c r="EW111" s="1">
        <f t="shared" si="293"/>
        <v>500</v>
      </c>
      <c r="EX111" s="1">
        <f t="shared" si="294"/>
        <v>4.8697082608982658E-16</v>
      </c>
      <c r="EY111" s="4">
        <f t="shared" si="346"/>
        <v>0</v>
      </c>
      <c r="EZ111" s="1">
        <f t="shared" si="347"/>
        <v>-1.8261405978368497E-12</v>
      </c>
      <c r="FA111" s="4">
        <f t="shared" si="348"/>
        <v>0</v>
      </c>
      <c r="FB111" s="4">
        <f t="shared" si="224"/>
        <v>10</v>
      </c>
      <c r="FC111" s="4">
        <f t="shared" si="349"/>
        <v>3.7944351181714657E-15</v>
      </c>
      <c r="FD111" s="4">
        <f t="shared" si="225"/>
        <v>1.4215392249776657E-16</v>
      </c>
      <c r="FE111" s="4">
        <f t="shared" si="226"/>
        <v>-100</v>
      </c>
      <c r="FF111" s="4">
        <f t="shared" si="227"/>
        <v>-100</v>
      </c>
      <c r="FG111" s="4">
        <f t="shared" si="228"/>
        <v>-100</v>
      </c>
      <c r="FH111" s="1">
        <f t="shared" si="295"/>
        <v>100</v>
      </c>
      <c r="FI111" s="1">
        <f t="shared" si="296"/>
        <v>0</v>
      </c>
      <c r="FJ111" s="1">
        <f t="shared" si="229"/>
        <v>3.6509999999999909</v>
      </c>
      <c r="FK111" s="4">
        <f t="shared" si="297"/>
        <v>0.49999999999999822</v>
      </c>
      <c r="FL111" s="1">
        <f t="shared" si="298"/>
        <v>6.5534285287935487E-13</v>
      </c>
      <c r="FM111" s="4">
        <f t="shared" si="350"/>
        <v>-0.20728499454514798</v>
      </c>
      <c r="FN111" s="1">
        <f t="shared" si="351"/>
        <v>0.49999999999999822</v>
      </c>
      <c r="FO111" s="1">
        <f t="shared" si="230"/>
        <v>3.7944351181714657E-15</v>
      </c>
      <c r="FP111" s="1">
        <f t="shared" si="299"/>
        <v>1000.0000000000026</v>
      </c>
      <c r="FQ111" s="1">
        <f t="shared" si="300"/>
        <v>513.50999999999817</v>
      </c>
      <c r="FR111" s="1">
        <f t="shared" si="301"/>
        <v>499.99999999999824</v>
      </c>
      <c r="FS111" s="1">
        <f t="shared" si="302"/>
        <v>500</v>
      </c>
      <c r="FT111" s="1">
        <f t="shared" si="303"/>
        <v>5.0592468242286202E-16</v>
      </c>
      <c r="FU111" s="4">
        <f t="shared" si="352"/>
        <v>0</v>
      </c>
      <c r="FV111" s="1">
        <f t="shared" si="353"/>
        <v>-1.8972175590857329E-12</v>
      </c>
      <c r="FW111" s="4">
        <f t="shared" si="354"/>
        <v>0</v>
      </c>
      <c r="FX111" s="4">
        <f t="shared" si="231"/>
        <v>10</v>
      </c>
      <c r="FY111" s="4">
        <f t="shared" si="355"/>
        <v>3.8757134582874841E-15</v>
      </c>
      <c r="FZ111" s="4">
        <f t="shared" si="232"/>
        <v>8.1278340116018478E-17</v>
      </c>
      <c r="GA111" s="4">
        <f t="shared" si="233"/>
        <v>-100</v>
      </c>
      <c r="GB111" s="4">
        <f t="shared" si="234"/>
        <v>-100</v>
      </c>
      <c r="GC111" s="4">
        <f t="shared" si="235"/>
        <v>-100</v>
      </c>
      <c r="GD111" s="1">
        <f t="shared" si="304"/>
        <v>100</v>
      </c>
      <c r="GE111" s="1">
        <f t="shared" si="305"/>
        <v>0</v>
      </c>
      <c r="GF111" s="1">
        <f t="shared" si="236"/>
        <v>3.6509999999999909</v>
      </c>
      <c r="GG111" s="4">
        <f t="shared" si="306"/>
        <v>0.49999999999999822</v>
      </c>
      <c r="GH111" s="1">
        <f t="shared" si="307"/>
        <v>6.6938056274395249E-13</v>
      </c>
      <c r="GI111" s="4">
        <f t="shared" si="356"/>
        <v>-0.20544375508478901</v>
      </c>
      <c r="GJ111" s="1">
        <f t="shared" si="357"/>
        <v>0.49999999999999822</v>
      </c>
      <c r="GK111" s="1">
        <f t="shared" si="237"/>
        <v>3.8757134582874841E-15</v>
      </c>
      <c r="GL111" s="1">
        <f t="shared" si="308"/>
        <v>1000.0000000000026</v>
      </c>
      <c r="GM111" s="1">
        <f t="shared" si="309"/>
        <v>513.50999999999817</v>
      </c>
      <c r="GN111" s="1">
        <f t="shared" si="310"/>
        <v>499.99999999999824</v>
      </c>
      <c r="GO111" s="1">
        <f t="shared" si="311"/>
        <v>500</v>
      </c>
      <c r="GP111" s="1">
        <f t="shared" si="312"/>
        <v>5.1676179443833134E-16</v>
      </c>
      <c r="GQ111" s="4">
        <f t="shared" si="358"/>
        <v>0</v>
      </c>
      <c r="GR111" s="1">
        <f t="shared" si="359"/>
        <v>-1.937856729143742E-12</v>
      </c>
      <c r="GS111" s="4">
        <f t="shared" si="360"/>
        <v>0</v>
      </c>
      <c r="GT111" s="4">
        <f t="shared" si="238"/>
        <v>10</v>
      </c>
      <c r="GU111" s="4">
        <f t="shared" si="361"/>
        <v>3.9367493682912981E-15</v>
      </c>
      <c r="GV111" s="4">
        <f t="shared" si="239"/>
        <v>6.1035910003813993E-17</v>
      </c>
      <c r="GW111" s="4">
        <v>40</v>
      </c>
      <c r="GX111" s="4"/>
      <c r="GY111" s="4"/>
      <c r="GZ111" s="4"/>
      <c r="HA111" s="4"/>
      <c r="HB111" s="4"/>
      <c r="HC111" s="4"/>
      <c r="HD111" s="4"/>
      <c r="HE111" s="4"/>
      <c r="HF111" s="6"/>
      <c r="HG111" s="4"/>
      <c r="HH111" s="4"/>
      <c r="HI111" s="4"/>
      <c r="HJ111" s="4"/>
      <c r="HK111" s="4"/>
      <c r="HL111" s="4"/>
    </row>
    <row r="112" spans="1:228" s="5" customFormat="1">
      <c r="A112" s="4">
        <v>94</v>
      </c>
      <c r="B112" s="4">
        <f t="shared" si="182"/>
        <v>100</v>
      </c>
      <c r="C112" s="4">
        <v>0</v>
      </c>
      <c r="D112" s="1">
        <f t="shared" si="183"/>
        <v>-100</v>
      </c>
      <c r="E112" s="1">
        <f t="shared" si="313"/>
        <v>35</v>
      </c>
      <c r="F112" s="4">
        <f t="shared" si="240"/>
        <v>3.6759999999999908</v>
      </c>
      <c r="G112" s="1">
        <f>'0.5Q 8-16'!GA112</f>
        <v>-100</v>
      </c>
      <c r="H112" s="1">
        <f>'0.5Q 8-16'!GB112</f>
        <v>-100</v>
      </c>
      <c r="I112" s="1">
        <f>'0.5Q 8-16'!GC112</f>
        <v>-100</v>
      </c>
      <c r="J112" s="1">
        <f>'0.5Q 8-16'!GD112</f>
        <v>100</v>
      </c>
      <c r="K112" s="1">
        <f>'0.5Q 8-16'!GE112</f>
        <v>0</v>
      </c>
      <c r="L112" s="1">
        <f>'0.5Q 8-16'!GF112</f>
        <v>3.6759999999999908</v>
      </c>
      <c r="M112" s="1">
        <f>'0.5Q 8-16'!GG112</f>
        <v>0.49999999999999822</v>
      </c>
      <c r="N112" s="1">
        <f>'0.5Q 8-16'!GH112</f>
        <v>1.9782798921771312E-13</v>
      </c>
      <c r="O112" s="1">
        <f>'0.5Q 8-16'!GI112</f>
        <v>-0.23200285612906291</v>
      </c>
      <c r="P112" s="1">
        <f>'0.5Q 8-16'!GJ112</f>
        <v>0.49999999999999822</v>
      </c>
      <c r="Q112" s="1">
        <f>'0.5Q 8-16'!GK112</f>
        <v>1.1454240575705589E-15</v>
      </c>
      <c r="R112" s="1">
        <f>'0.5Q 8-16'!GL112</f>
        <v>1000.0000000000009</v>
      </c>
      <c r="S112" s="1">
        <f>'0.5Q 8-16'!GM112</f>
        <v>513.50999999999817</v>
      </c>
      <c r="T112" s="1">
        <f>'0.5Q 8-16'!GN112</f>
        <v>499.99999999999824</v>
      </c>
      <c r="U112" s="1">
        <f>'0.5Q 8-16'!GO112</f>
        <v>500</v>
      </c>
      <c r="V112" s="1">
        <f>'0.5Q 8-16'!GP112</f>
        <v>1.5272320767607453E-16</v>
      </c>
      <c r="W112" s="1">
        <f>'0.5Q 8-16'!GQ112</f>
        <v>0</v>
      </c>
      <c r="X112" s="1">
        <f>'0.5Q 8-16'!GR112</f>
        <v>-5.7271202878527951E-13</v>
      </c>
      <c r="Y112" s="1">
        <f>'0.5Q 8-16'!GS112</f>
        <v>0</v>
      </c>
      <c r="Z112" s="1">
        <f>'0.5Q 8-16'!GT112</f>
        <v>10</v>
      </c>
      <c r="AA112" s="1">
        <f>'0.5Q 8-16'!GU112</f>
        <v>1.3022112164394149E-15</v>
      </c>
      <c r="AB112" s="4"/>
      <c r="AC112" s="4">
        <f t="shared" si="184"/>
        <v>-100</v>
      </c>
      <c r="AD112" s="4">
        <f t="shared" si="185"/>
        <v>-100</v>
      </c>
      <c r="AE112" s="4">
        <f t="shared" si="186"/>
        <v>-100</v>
      </c>
      <c r="AF112" s="1">
        <f t="shared" si="241"/>
        <v>100</v>
      </c>
      <c r="AG112" s="1">
        <f t="shared" si="242"/>
        <v>0</v>
      </c>
      <c r="AH112" s="1">
        <f t="shared" si="187"/>
        <v>3.6759999999999908</v>
      </c>
      <c r="AI112" s="4">
        <f t="shared" si="243"/>
        <v>0.49999999999999822</v>
      </c>
      <c r="AJ112" s="1">
        <f t="shared" si="244"/>
        <v>2.2490694584445855E-13</v>
      </c>
      <c r="AK112" s="4">
        <f t="shared" si="314"/>
        <v>-0.22415756013132335</v>
      </c>
      <c r="AL112" s="1">
        <f t="shared" si="315"/>
        <v>0.49999999999999822</v>
      </c>
      <c r="AM112" s="1">
        <f t="shared" si="188"/>
        <v>1.3022112164394149E-15</v>
      </c>
      <c r="AN112" s="1">
        <f t="shared" si="245"/>
        <v>1000.0000000000009</v>
      </c>
      <c r="AO112" s="1">
        <f t="shared" si="246"/>
        <v>513.50999999999817</v>
      </c>
      <c r="AP112" s="1">
        <f t="shared" si="247"/>
        <v>499.99999999999824</v>
      </c>
      <c r="AQ112" s="1">
        <f t="shared" si="248"/>
        <v>500</v>
      </c>
      <c r="AR112" s="1">
        <f t="shared" si="249"/>
        <v>1.7362816219192202E-16</v>
      </c>
      <c r="AS112" s="4">
        <f t="shared" si="316"/>
        <v>0</v>
      </c>
      <c r="AT112" s="1">
        <f t="shared" si="317"/>
        <v>-6.511056082197074E-13</v>
      </c>
      <c r="AU112" s="4">
        <f t="shared" si="318"/>
        <v>0</v>
      </c>
      <c r="AV112" s="4">
        <f t="shared" si="189"/>
        <v>10</v>
      </c>
      <c r="AW112" s="4">
        <f t="shared" si="319"/>
        <v>1.4018700137589136E-15</v>
      </c>
      <c r="AX112" s="4">
        <f t="shared" si="190"/>
        <v>9.9658797319498711E-17</v>
      </c>
      <c r="AY112" s="4">
        <f t="shared" si="191"/>
        <v>-100</v>
      </c>
      <c r="AZ112" s="4">
        <f t="shared" si="192"/>
        <v>-100</v>
      </c>
      <c r="BA112" s="4">
        <f t="shared" si="193"/>
        <v>-100</v>
      </c>
      <c r="BB112" s="1">
        <f t="shared" si="250"/>
        <v>100</v>
      </c>
      <c r="BC112" s="1">
        <f t="shared" si="251"/>
        <v>0</v>
      </c>
      <c r="BD112" s="1">
        <f t="shared" si="194"/>
        <v>3.6759999999999908</v>
      </c>
      <c r="BE112" s="4">
        <f t="shared" si="252"/>
        <v>0.49999999999999822</v>
      </c>
      <c r="BF112" s="1">
        <f t="shared" si="253"/>
        <v>2.4211917336077951E-13</v>
      </c>
      <c r="BG112" s="4">
        <f t="shared" si="320"/>
        <v>-0.2163506246904674</v>
      </c>
      <c r="BH112" s="1">
        <f t="shared" si="321"/>
        <v>0.49999999999999822</v>
      </c>
      <c r="BI112" s="1">
        <f t="shared" si="195"/>
        <v>1.4018700137589136E-15</v>
      </c>
      <c r="BJ112" s="1">
        <f t="shared" si="254"/>
        <v>1000.0000000000009</v>
      </c>
      <c r="BK112" s="1">
        <f t="shared" si="255"/>
        <v>513.50999999999817</v>
      </c>
      <c r="BL112" s="1">
        <f t="shared" si="256"/>
        <v>499.99999999999824</v>
      </c>
      <c r="BM112" s="1">
        <f t="shared" si="257"/>
        <v>500</v>
      </c>
      <c r="BN112" s="1">
        <f t="shared" si="258"/>
        <v>1.8691600183452181E-16</v>
      </c>
      <c r="BO112" s="4">
        <f t="shared" si="322"/>
        <v>0</v>
      </c>
      <c r="BP112" s="1">
        <f t="shared" si="323"/>
        <v>-7.0093500687945676E-13</v>
      </c>
      <c r="BQ112" s="4">
        <f t="shared" si="324"/>
        <v>0</v>
      </c>
      <c r="BR112" s="4">
        <f t="shared" si="196"/>
        <v>10</v>
      </c>
      <c r="BS112" s="4">
        <f t="shared" si="325"/>
        <v>1.4585826849939296E-15</v>
      </c>
      <c r="BT112" s="4">
        <f t="shared" si="197"/>
        <v>5.6712671235015982E-17</v>
      </c>
      <c r="BU112" s="4">
        <f t="shared" si="198"/>
        <v>-100</v>
      </c>
      <c r="BV112" s="4">
        <f t="shared" si="199"/>
        <v>-100</v>
      </c>
      <c r="BW112" s="4">
        <f t="shared" si="200"/>
        <v>-100</v>
      </c>
      <c r="BX112" s="1">
        <f t="shared" si="259"/>
        <v>100</v>
      </c>
      <c r="BY112" s="1">
        <f t="shared" si="260"/>
        <v>0</v>
      </c>
      <c r="BZ112" s="1">
        <f t="shared" si="201"/>
        <v>3.6759999999999908</v>
      </c>
      <c r="CA112" s="4">
        <f t="shared" si="261"/>
        <v>0.49999999999999822</v>
      </c>
      <c r="CB112" s="1">
        <f t="shared" si="262"/>
        <v>2.5191410794368389E-13</v>
      </c>
      <c r="CC112" s="4">
        <f t="shared" si="326"/>
        <v>-0.21255344363318773</v>
      </c>
      <c r="CD112" s="1">
        <f t="shared" si="327"/>
        <v>0.49999999999999822</v>
      </c>
      <c r="CE112" s="1">
        <f t="shared" si="202"/>
        <v>1.4585826849939296E-15</v>
      </c>
      <c r="CF112" s="1">
        <f t="shared" si="263"/>
        <v>1000.0000000000011</v>
      </c>
      <c r="CG112" s="1">
        <f t="shared" si="264"/>
        <v>513.50999999999817</v>
      </c>
      <c r="CH112" s="1">
        <f t="shared" si="265"/>
        <v>499.99999999999824</v>
      </c>
      <c r="CI112" s="1">
        <f t="shared" si="266"/>
        <v>500</v>
      </c>
      <c r="CJ112" s="1">
        <f t="shared" si="267"/>
        <v>1.9447769133252398E-16</v>
      </c>
      <c r="CK112" s="4">
        <f t="shared" si="328"/>
        <v>0</v>
      </c>
      <c r="CL112" s="1">
        <f t="shared" si="329"/>
        <v>-7.2929134249696474E-13</v>
      </c>
      <c r="CM112" s="4">
        <f t="shared" si="330"/>
        <v>0</v>
      </c>
      <c r="CN112" s="4">
        <f t="shared" si="203"/>
        <v>10</v>
      </c>
      <c r="CO112" s="4">
        <f t="shared" si="331"/>
        <v>1.8475540780600398E-15</v>
      </c>
      <c r="CP112" s="4">
        <f t="shared" si="204"/>
        <v>3.8897139306611028E-16</v>
      </c>
      <c r="CQ112" s="4">
        <f t="shared" si="205"/>
        <v>-100</v>
      </c>
      <c r="CR112" s="4">
        <f t="shared" si="206"/>
        <v>-100</v>
      </c>
      <c r="CS112" s="4">
        <f t="shared" si="207"/>
        <v>-100</v>
      </c>
      <c r="CT112" s="1">
        <f t="shared" si="268"/>
        <v>100</v>
      </c>
      <c r="CU112" s="1">
        <f t="shared" si="269"/>
        <v>0</v>
      </c>
      <c r="CV112" s="1">
        <f t="shared" si="208"/>
        <v>3.6759999999999908</v>
      </c>
      <c r="CW112" s="4">
        <f t="shared" si="270"/>
        <v>0.49999999999999822</v>
      </c>
      <c r="CX112" s="1">
        <f t="shared" si="271"/>
        <v>3.1909396857686351E-13</v>
      </c>
      <c r="CY112" s="4">
        <f t="shared" si="332"/>
        <v>-0.21970997456110952</v>
      </c>
      <c r="CZ112" s="1">
        <f t="shared" si="333"/>
        <v>0.49999999999999822</v>
      </c>
      <c r="DA112" s="1">
        <f t="shared" si="209"/>
        <v>1.8475540780600398E-15</v>
      </c>
      <c r="DB112" s="1">
        <f t="shared" si="272"/>
        <v>1000.0000000000014</v>
      </c>
      <c r="DC112" s="1">
        <f t="shared" si="273"/>
        <v>513.50999999999817</v>
      </c>
      <c r="DD112" s="1">
        <f t="shared" si="274"/>
        <v>499.99999999999824</v>
      </c>
      <c r="DE112" s="1">
        <f t="shared" si="275"/>
        <v>500</v>
      </c>
      <c r="DF112" s="1">
        <f t="shared" si="276"/>
        <v>2.4634054374133863E-16</v>
      </c>
      <c r="DG112" s="4">
        <f t="shared" si="334"/>
        <v>0</v>
      </c>
      <c r="DH112" s="1">
        <f t="shared" si="335"/>
        <v>-9.2377703903002002E-13</v>
      </c>
      <c r="DI112" s="4">
        <f t="shared" si="336"/>
        <v>0</v>
      </c>
      <c r="DJ112" s="4">
        <f t="shared" si="210"/>
        <v>10</v>
      </c>
      <c r="DK112" s="4">
        <f t="shared" si="337"/>
        <v>2.0687751887169344E-15</v>
      </c>
      <c r="DL112" s="4">
        <f t="shared" si="211"/>
        <v>2.212211106568946E-16</v>
      </c>
      <c r="DM112" s="4">
        <f t="shared" si="212"/>
        <v>-100</v>
      </c>
      <c r="DN112" s="4">
        <f t="shared" si="213"/>
        <v>-100</v>
      </c>
      <c r="DO112" s="4">
        <f t="shared" si="214"/>
        <v>-100</v>
      </c>
      <c r="DP112" s="1">
        <f t="shared" si="277"/>
        <v>100</v>
      </c>
      <c r="DQ112" s="1">
        <f t="shared" si="278"/>
        <v>0</v>
      </c>
      <c r="DR112" s="1">
        <f t="shared" si="215"/>
        <v>3.6759999999999908</v>
      </c>
      <c r="DS112" s="4">
        <f t="shared" si="279"/>
        <v>0.49999999999999822</v>
      </c>
      <c r="DT112" s="1">
        <f t="shared" si="280"/>
        <v>3.5730141428617179E-13</v>
      </c>
      <c r="DU112" s="4">
        <f t="shared" si="338"/>
        <v>-0.21283731875751538</v>
      </c>
      <c r="DV112" s="1">
        <f t="shared" si="339"/>
        <v>0.49999999999999822</v>
      </c>
      <c r="DW112" s="1">
        <f t="shared" si="216"/>
        <v>2.0687751887169344E-15</v>
      </c>
      <c r="DX112" s="1">
        <f t="shared" si="281"/>
        <v>1000.0000000000016</v>
      </c>
      <c r="DY112" s="1">
        <f t="shared" si="282"/>
        <v>513.50999999999817</v>
      </c>
      <c r="DZ112" s="1">
        <f t="shared" si="283"/>
        <v>499.99999999999824</v>
      </c>
      <c r="EA112" s="1">
        <f t="shared" si="284"/>
        <v>500</v>
      </c>
      <c r="EB112" s="1">
        <f t="shared" si="285"/>
        <v>2.7583669182892467E-16</v>
      </c>
      <c r="EC112" s="4">
        <f t="shared" si="340"/>
        <v>0</v>
      </c>
      <c r="ED112" s="1">
        <f t="shared" si="341"/>
        <v>-1.0343875943584673E-12</v>
      </c>
      <c r="EE112" s="4">
        <f t="shared" si="342"/>
        <v>0</v>
      </c>
      <c r="EF112" s="4">
        <f t="shared" si="217"/>
        <v>10</v>
      </c>
      <c r="EG112" s="4">
        <f t="shared" si="343"/>
        <v>2.1913687174042195E-15</v>
      </c>
      <c r="EH112" s="4">
        <f t="shared" si="218"/>
        <v>1.2259352868728501E-16</v>
      </c>
      <c r="EI112" s="4">
        <f t="shared" si="219"/>
        <v>-100</v>
      </c>
      <c r="EJ112" s="4">
        <f t="shared" si="220"/>
        <v>-100</v>
      </c>
      <c r="EK112" s="4">
        <f t="shared" si="221"/>
        <v>-100</v>
      </c>
      <c r="EL112" s="1">
        <f t="shared" si="286"/>
        <v>100</v>
      </c>
      <c r="EM112" s="1">
        <f t="shared" si="287"/>
        <v>0</v>
      </c>
      <c r="EN112" s="1">
        <f t="shared" si="222"/>
        <v>3.6759999999999908</v>
      </c>
      <c r="EO112" s="4">
        <f t="shared" si="288"/>
        <v>0.49999999999999822</v>
      </c>
      <c r="EP112" s="1">
        <f t="shared" si="289"/>
        <v>3.7847473530297397E-13</v>
      </c>
      <c r="EQ112" s="4">
        <f t="shared" si="344"/>
        <v>-0.2113601495894081</v>
      </c>
      <c r="ER112" s="1">
        <f t="shared" si="345"/>
        <v>0.49999999999999822</v>
      </c>
      <c r="ES112" s="1">
        <f t="shared" si="223"/>
        <v>2.1913687174042195E-15</v>
      </c>
      <c r="ET112" s="1">
        <f t="shared" si="290"/>
        <v>1000.0000000000016</v>
      </c>
      <c r="EU112" s="1">
        <f t="shared" si="291"/>
        <v>513.50999999999817</v>
      </c>
      <c r="EV112" s="1">
        <f t="shared" si="292"/>
        <v>499.99999999999824</v>
      </c>
      <c r="EW112" s="1">
        <f t="shared" si="293"/>
        <v>500</v>
      </c>
      <c r="EX112" s="1">
        <f t="shared" si="294"/>
        <v>2.9218249565389592E-16</v>
      </c>
      <c r="EY112" s="4">
        <f t="shared" si="346"/>
        <v>0</v>
      </c>
      <c r="EZ112" s="1">
        <f t="shared" si="347"/>
        <v>-1.0956843587021098E-12</v>
      </c>
      <c r="FA112" s="4">
        <f t="shared" si="348"/>
        <v>0</v>
      </c>
      <c r="FB112" s="4">
        <f t="shared" si="224"/>
        <v>10</v>
      </c>
      <c r="FC112" s="4">
        <f t="shared" si="349"/>
        <v>2.2766610709028793E-15</v>
      </c>
      <c r="FD112" s="4">
        <f t="shared" si="225"/>
        <v>8.5292353498659865E-17</v>
      </c>
      <c r="FE112" s="4">
        <f t="shared" si="226"/>
        <v>-100</v>
      </c>
      <c r="FF112" s="4">
        <f t="shared" si="227"/>
        <v>-100</v>
      </c>
      <c r="FG112" s="4">
        <f t="shared" si="228"/>
        <v>-100</v>
      </c>
      <c r="FH112" s="1">
        <f t="shared" si="295"/>
        <v>100</v>
      </c>
      <c r="FI112" s="1">
        <f t="shared" si="296"/>
        <v>0</v>
      </c>
      <c r="FJ112" s="1">
        <f t="shared" si="229"/>
        <v>3.6759999999999908</v>
      </c>
      <c r="FK112" s="4">
        <f t="shared" si="297"/>
        <v>0.49999999999999822</v>
      </c>
      <c r="FL112" s="1">
        <f t="shared" si="298"/>
        <v>3.9320571172761303E-13</v>
      </c>
      <c r="FM112" s="4">
        <f t="shared" si="350"/>
        <v>-0.20728499454514798</v>
      </c>
      <c r="FN112" s="1">
        <f t="shared" si="351"/>
        <v>0.49999999999999822</v>
      </c>
      <c r="FO112" s="1">
        <f t="shared" si="230"/>
        <v>2.2766610709028793E-15</v>
      </c>
      <c r="FP112" s="1">
        <f t="shared" si="299"/>
        <v>1000.0000000000016</v>
      </c>
      <c r="FQ112" s="1">
        <f t="shared" si="300"/>
        <v>513.50999999999817</v>
      </c>
      <c r="FR112" s="1">
        <f t="shared" si="301"/>
        <v>499.99999999999824</v>
      </c>
      <c r="FS112" s="1">
        <f t="shared" si="302"/>
        <v>500</v>
      </c>
      <c r="FT112" s="1">
        <f t="shared" si="303"/>
        <v>3.0355480945371727E-16</v>
      </c>
      <c r="FU112" s="4">
        <f t="shared" si="352"/>
        <v>0</v>
      </c>
      <c r="FV112" s="1">
        <f t="shared" si="353"/>
        <v>-1.1383305354514397E-12</v>
      </c>
      <c r="FW112" s="4">
        <f t="shared" si="354"/>
        <v>0</v>
      </c>
      <c r="FX112" s="4">
        <f t="shared" si="231"/>
        <v>10</v>
      </c>
      <c r="FY112" s="4">
        <f t="shared" si="355"/>
        <v>2.3254280749724904E-15</v>
      </c>
      <c r="FZ112" s="4">
        <f t="shared" si="232"/>
        <v>4.8767004069611087E-17</v>
      </c>
      <c r="GA112" s="4">
        <f t="shared" si="233"/>
        <v>-100</v>
      </c>
      <c r="GB112" s="4">
        <f t="shared" si="234"/>
        <v>-100</v>
      </c>
      <c r="GC112" s="4">
        <f t="shared" si="235"/>
        <v>-100</v>
      </c>
      <c r="GD112" s="1">
        <f t="shared" si="304"/>
        <v>100</v>
      </c>
      <c r="GE112" s="1">
        <f t="shared" si="305"/>
        <v>0</v>
      </c>
      <c r="GF112" s="1">
        <f t="shared" si="236"/>
        <v>3.6759999999999908</v>
      </c>
      <c r="GG112" s="4">
        <f t="shared" si="306"/>
        <v>0.49999999999999822</v>
      </c>
      <c r="GH112" s="1">
        <f t="shared" si="307"/>
        <v>4.0162833764637141E-13</v>
      </c>
      <c r="GI112" s="4">
        <f t="shared" si="356"/>
        <v>-0.20544375508478901</v>
      </c>
      <c r="GJ112" s="1">
        <f t="shared" si="357"/>
        <v>0.49999999999999822</v>
      </c>
      <c r="GK112" s="1">
        <f t="shared" si="237"/>
        <v>2.3254280749724904E-15</v>
      </c>
      <c r="GL112" s="1">
        <f t="shared" si="308"/>
        <v>1000.0000000000016</v>
      </c>
      <c r="GM112" s="1">
        <f t="shared" si="309"/>
        <v>513.50999999999817</v>
      </c>
      <c r="GN112" s="1">
        <f t="shared" si="310"/>
        <v>499.99999999999824</v>
      </c>
      <c r="GO112" s="1">
        <f t="shared" si="311"/>
        <v>500</v>
      </c>
      <c r="GP112" s="1">
        <f t="shared" si="312"/>
        <v>3.1005707666299875E-16</v>
      </c>
      <c r="GQ112" s="4">
        <f t="shared" si="358"/>
        <v>0</v>
      </c>
      <c r="GR112" s="1">
        <f t="shared" si="359"/>
        <v>-1.1627140374862452E-12</v>
      </c>
      <c r="GS112" s="4">
        <f t="shared" si="360"/>
        <v>0</v>
      </c>
      <c r="GT112" s="4">
        <f t="shared" si="238"/>
        <v>10</v>
      </c>
      <c r="GU112" s="4">
        <f t="shared" si="361"/>
        <v>2.3620496209747787E-15</v>
      </c>
      <c r="GV112" s="4">
        <f t="shared" si="239"/>
        <v>3.6621546002288317E-17</v>
      </c>
      <c r="GW112" s="4">
        <v>35</v>
      </c>
      <c r="GX112" s="4"/>
      <c r="GY112" s="4"/>
      <c r="GZ112" s="4"/>
      <c r="HA112" s="4"/>
      <c r="HB112" s="4"/>
      <c r="HC112" s="4"/>
      <c r="HD112" s="4"/>
      <c r="HE112" s="4"/>
      <c r="HF112" s="6"/>
      <c r="HG112" s="4"/>
      <c r="HH112" s="4"/>
      <c r="HI112" s="4"/>
      <c r="HJ112" s="4"/>
      <c r="HK112" s="4"/>
      <c r="HL112" s="4"/>
    </row>
    <row r="113" spans="1:220" s="5" customFormat="1">
      <c r="A113" s="4">
        <v>95</v>
      </c>
      <c r="B113" s="4">
        <f t="shared" si="182"/>
        <v>100</v>
      </c>
      <c r="C113" s="4">
        <v>0</v>
      </c>
      <c r="D113" s="1">
        <f t="shared" si="183"/>
        <v>-100</v>
      </c>
      <c r="E113" s="1">
        <f t="shared" si="313"/>
        <v>30</v>
      </c>
      <c r="F113" s="4">
        <f t="shared" si="240"/>
        <v>3.7009999999999907</v>
      </c>
      <c r="G113" s="1">
        <f>'0.5Q 8-16'!GA113</f>
        <v>-100</v>
      </c>
      <c r="H113" s="1">
        <f>'0.5Q 8-16'!GB113</f>
        <v>-100</v>
      </c>
      <c r="I113" s="1">
        <f>'0.5Q 8-16'!GC113</f>
        <v>-100</v>
      </c>
      <c r="J113" s="1">
        <f>'0.5Q 8-16'!GD113</f>
        <v>100</v>
      </c>
      <c r="K113" s="1">
        <f>'0.5Q 8-16'!GE113</f>
        <v>0</v>
      </c>
      <c r="L113" s="1">
        <f>'0.5Q 8-16'!GF113</f>
        <v>3.7009999999999907</v>
      </c>
      <c r="M113" s="1">
        <f>'0.5Q 8-16'!GG113</f>
        <v>0.49999999999999822</v>
      </c>
      <c r="N113" s="1">
        <f>'0.5Q 8-16'!GH113</f>
        <v>1.1869679353062789E-13</v>
      </c>
      <c r="O113" s="1">
        <f>'0.5Q 8-16'!GI113</f>
        <v>-0.23200285612906291</v>
      </c>
      <c r="P113" s="1">
        <f>'0.5Q 8-16'!GJ113</f>
        <v>0.49999999999999822</v>
      </c>
      <c r="Q113" s="1">
        <f>'0.5Q 8-16'!GK113</f>
        <v>6.8725443454233531E-16</v>
      </c>
      <c r="R113" s="1">
        <f>'0.5Q 8-16'!GL113</f>
        <v>1000.0000000000005</v>
      </c>
      <c r="S113" s="1">
        <f>'0.5Q 8-16'!GM113</f>
        <v>513.50999999999817</v>
      </c>
      <c r="T113" s="1">
        <f>'0.5Q 8-16'!GN113</f>
        <v>499.99999999999824</v>
      </c>
      <c r="U113" s="1">
        <f>'0.5Q 8-16'!GO113</f>
        <v>500</v>
      </c>
      <c r="V113" s="1">
        <f>'0.5Q 8-16'!GP113</f>
        <v>9.1633924605644716E-17</v>
      </c>
      <c r="W113" s="1">
        <f>'0.5Q 8-16'!GQ113</f>
        <v>0</v>
      </c>
      <c r="X113" s="1">
        <f>'0.5Q 8-16'!GR113</f>
        <v>-3.4362721727116765E-13</v>
      </c>
      <c r="Y113" s="1">
        <f>'0.5Q 8-16'!GS113</f>
        <v>0</v>
      </c>
      <c r="Z113" s="1">
        <f>'0.5Q 8-16'!GT113</f>
        <v>10</v>
      </c>
      <c r="AA113" s="1">
        <f>'0.5Q 8-16'!GU113</f>
        <v>7.8132672986364886E-16</v>
      </c>
      <c r="AB113" s="4"/>
      <c r="AC113" s="4">
        <f t="shared" si="184"/>
        <v>-100</v>
      </c>
      <c r="AD113" s="4">
        <f t="shared" si="185"/>
        <v>-100</v>
      </c>
      <c r="AE113" s="4">
        <f t="shared" si="186"/>
        <v>-100</v>
      </c>
      <c r="AF113" s="1">
        <f t="shared" si="241"/>
        <v>100</v>
      </c>
      <c r="AG113" s="1">
        <f t="shared" si="242"/>
        <v>0</v>
      </c>
      <c r="AH113" s="1">
        <f t="shared" si="187"/>
        <v>3.7009999999999907</v>
      </c>
      <c r="AI113" s="4">
        <f t="shared" si="243"/>
        <v>0.49999999999999822</v>
      </c>
      <c r="AJ113" s="1">
        <f t="shared" si="244"/>
        <v>1.3494416750667513E-13</v>
      </c>
      <c r="AK113" s="4">
        <f t="shared" si="314"/>
        <v>-0.22415756013132335</v>
      </c>
      <c r="AL113" s="1">
        <f t="shared" si="315"/>
        <v>0.49999999999999822</v>
      </c>
      <c r="AM113" s="1">
        <f t="shared" si="188"/>
        <v>7.8132672986364886E-16</v>
      </c>
      <c r="AN113" s="1">
        <f t="shared" si="245"/>
        <v>1000.0000000000005</v>
      </c>
      <c r="AO113" s="1">
        <f t="shared" si="246"/>
        <v>513.50999999999817</v>
      </c>
      <c r="AP113" s="1">
        <f t="shared" si="247"/>
        <v>499.99999999999824</v>
      </c>
      <c r="AQ113" s="1">
        <f t="shared" si="248"/>
        <v>500</v>
      </c>
      <c r="AR113" s="1">
        <f t="shared" si="249"/>
        <v>1.041768973151532E-16</v>
      </c>
      <c r="AS113" s="4">
        <f t="shared" si="316"/>
        <v>0</v>
      </c>
      <c r="AT113" s="1">
        <f t="shared" si="317"/>
        <v>-3.9066336493182441E-13</v>
      </c>
      <c r="AU113" s="4">
        <f t="shared" si="318"/>
        <v>0</v>
      </c>
      <c r="AV113" s="4">
        <f t="shared" si="189"/>
        <v>10</v>
      </c>
      <c r="AW113" s="4">
        <f t="shared" si="319"/>
        <v>8.411220082553481E-16</v>
      </c>
      <c r="AX113" s="4">
        <f t="shared" si="190"/>
        <v>5.9795278391699246E-17</v>
      </c>
      <c r="AY113" s="4">
        <f t="shared" si="191"/>
        <v>-100</v>
      </c>
      <c r="AZ113" s="4">
        <f t="shared" si="192"/>
        <v>-100</v>
      </c>
      <c r="BA113" s="4">
        <f t="shared" si="193"/>
        <v>-100</v>
      </c>
      <c r="BB113" s="1">
        <f t="shared" si="250"/>
        <v>100</v>
      </c>
      <c r="BC113" s="1">
        <f t="shared" si="251"/>
        <v>0</v>
      </c>
      <c r="BD113" s="1">
        <f t="shared" si="194"/>
        <v>3.7009999999999907</v>
      </c>
      <c r="BE113" s="4">
        <f t="shared" si="252"/>
        <v>0.49999999999999822</v>
      </c>
      <c r="BF113" s="1">
        <f t="shared" si="253"/>
        <v>1.4527150401646773E-13</v>
      </c>
      <c r="BG113" s="4">
        <f t="shared" si="320"/>
        <v>-0.2163506246904674</v>
      </c>
      <c r="BH113" s="1">
        <f t="shared" si="321"/>
        <v>0.49999999999999822</v>
      </c>
      <c r="BI113" s="1">
        <f t="shared" si="195"/>
        <v>8.411220082553481E-16</v>
      </c>
      <c r="BJ113" s="1">
        <f t="shared" si="254"/>
        <v>1000.0000000000007</v>
      </c>
      <c r="BK113" s="1">
        <f t="shared" si="255"/>
        <v>513.50999999999817</v>
      </c>
      <c r="BL113" s="1">
        <f t="shared" si="256"/>
        <v>499.99999999999824</v>
      </c>
      <c r="BM113" s="1">
        <f t="shared" si="257"/>
        <v>500</v>
      </c>
      <c r="BN113" s="1">
        <f t="shared" si="258"/>
        <v>1.1214960110071308E-16</v>
      </c>
      <c r="BO113" s="4">
        <f t="shared" si="322"/>
        <v>0</v>
      </c>
      <c r="BP113" s="1">
        <f t="shared" si="323"/>
        <v>-4.2056100412767407E-13</v>
      </c>
      <c r="BQ113" s="4">
        <f t="shared" si="324"/>
        <v>0</v>
      </c>
      <c r="BR113" s="4">
        <f t="shared" si="196"/>
        <v>10</v>
      </c>
      <c r="BS113" s="4">
        <f t="shared" si="325"/>
        <v>8.7514961099635765E-16</v>
      </c>
      <c r="BT113" s="4">
        <f t="shared" si="197"/>
        <v>3.402760274100955E-17</v>
      </c>
      <c r="BU113" s="4">
        <f t="shared" si="198"/>
        <v>-100</v>
      </c>
      <c r="BV113" s="4">
        <f t="shared" si="199"/>
        <v>-100</v>
      </c>
      <c r="BW113" s="4">
        <f t="shared" si="200"/>
        <v>-100</v>
      </c>
      <c r="BX113" s="1">
        <f t="shared" si="259"/>
        <v>100</v>
      </c>
      <c r="BY113" s="1">
        <f t="shared" si="260"/>
        <v>0</v>
      </c>
      <c r="BZ113" s="1">
        <f t="shared" si="201"/>
        <v>3.7009999999999907</v>
      </c>
      <c r="CA113" s="4">
        <f t="shared" si="261"/>
        <v>0.49999999999999822</v>
      </c>
      <c r="CB113" s="1">
        <f t="shared" si="262"/>
        <v>1.5114846476621034E-13</v>
      </c>
      <c r="CC113" s="4">
        <f t="shared" si="326"/>
        <v>-0.21255344363318773</v>
      </c>
      <c r="CD113" s="1">
        <f t="shared" si="327"/>
        <v>0.49999999999999822</v>
      </c>
      <c r="CE113" s="1">
        <f t="shared" si="202"/>
        <v>8.7514961099635765E-16</v>
      </c>
      <c r="CF113" s="1">
        <f t="shared" si="263"/>
        <v>1000.0000000000007</v>
      </c>
      <c r="CG113" s="1">
        <f t="shared" si="264"/>
        <v>513.50999999999817</v>
      </c>
      <c r="CH113" s="1">
        <f t="shared" si="265"/>
        <v>499.99999999999824</v>
      </c>
      <c r="CI113" s="1">
        <f t="shared" si="266"/>
        <v>500</v>
      </c>
      <c r="CJ113" s="1">
        <f t="shared" si="267"/>
        <v>1.1668661479951438E-16</v>
      </c>
      <c r="CK113" s="4">
        <f t="shared" si="328"/>
        <v>0</v>
      </c>
      <c r="CL113" s="1">
        <f t="shared" si="329"/>
        <v>-4.3757480549817882E-13</v>
      </c>
      <c r="CM113" s="4">
        <f t="shared" si="330"/>
        <v>0</v>
      </c>
      <c r="CN113" s="4">
        <f t="shared" si="203"/>
        <v>10</v>
      </c>
      <c r="CO113" s="4">
        <f t="shared" si="331"/>
        <v>1.1085324468360239E-15</v>
      </c>
      <c r="CP113" s="4">
        <f t="shared" si="204"/>
        <v>2.3338283583966625E-16</v>
      </c>
      <c r="CQ113" s="4">
        <f t="shared" si="205"/>
        <v>-100</v>
      </c>
      <c r="CR113" s="4">
        <f t="shared" si="206"/>
        <v>-100</v>
      </c>
      <c r="CS113" s="4">
        <f t="shared" si="207"/>
        <v>-100</v>
      </c>
      <c r="CT113" s="1">
        <f t="shared" si="268"/>
        <v>100</v>
      </c>
      <c r="CU113" s="1">
        <f t="shared" si="269"/>
        <v>0</v>
      </c>
      <c r="CV113" s="1">
        <f t="shared" si="208"/>
        <v>3.7009999999999907</v>
      </c>
      <c r="CW113" s="4">
        <f t="shared" si="270"/>
        <v>0.49999999999999822</v>
      </c>
      <c r="CX113" s="1">
        <f t="shared" si="271"/>
        <v>1.9145638114611811E-13</v>
      </c>
      <c r="CY113" s="4">
        <f t="shared" si="332"/>
        <v>-0.21970997456110952</v>
      </c>
      <c r="CZ113" s="1">
        <f t="shared" si="333"/>
        <v>0.49999999999999822</v>
      </c>
      <c r="DA113" s="1">
        <f t="shared" si="209"/>
        <v>1.1085324468360239E-15</v>
      </c>
      <c r="DB113" s="1">
        <f t="shared" si="272"/>
        <v>1000.0000000000007</v>
      </c>
      <c r="DC113" s="1">
        <f t="shared" si="273"/>
        <v>513.50999999999817</v>
      </c>
      <c r="DD113" s="1">
        <f t="shared" si="274"/>
        <v>499.99999999999824</v>
      </c>
      <c r="DE113" s="1">
        <f t="shared" si="275"/>
        <v>500</v>
      </c>
      <c r="DF113" s="1">
        <f t="shared" si="276"/>
        <v>1.478043262448032E-16</v>
      </c>
      <c r="DG113" s="4">
        <f t="shared" si="334"/>
        <v>0</v>
      </c>
      <c r="DH113" s="1">
        <f t="shared" si="335"/>
        <v>-5.5426622341801199E-13</v>
      </c>
      <c r="DI113" s="4">
        <f t="shared" si="336"/>
        <v>0</v>
      </c>
      <c r="DJ113" s="4">
        <f t="shared" si="210"/>
        <v>10</v>
      </c>
      <c r="DK113" s="4">
        <f t="shared" si="337"/>
        <v>1.2412651132301606E-15</v>
      </c>
      <c r="DL113" s="4">
        <f t="shared" si="211"/>
        <v>1.3273266639413672E-16</v>
      </c>
      <c r="DM113" s="4">
        <f t="shared" si="212"/>
        <v>-100</v>
      </c>
      <c r="DN113" s="4">
        <f t="shared" si="213"/>
        <v>-100</v>
      </c>
      <c r="DO113" s="4">
        <f t="shared" si="214"/>
        <v>-100</v>
      </c>
      <c r="DP113" s="1">
        <f t="shared" si="277"/>
        <v>100</v>
      </c>
      <c r="DQ113" s="1">
        <f t="shared" si="278"/>
        <v>0</v>
      </c>
      <c r="DR113" s="1">
        <f t="shared" si="215"/>
        <v>3.7009999999999907</v>
      </c>
      <c r="DS113" s="4">
        <f t="shared" si="279"/>
        <v>0.49999999999999822</v>
      </c>
      <c r="DT113" s="1">
        <f t="shared" si="280"/>
        <v>2.1438084857170306E-13</v>
      </c>
      <c r="DU113" s="4">
        <f t="shared" si="338"/>
        <v>-0.21283731875751538</v>
      </c>
      <c r="DV113" s="1">
        <f t="shared" si="339"/>
        <v>0.49999999999999822</v>
      </c>
      <c r="DW113" s="1">
        <f t="shared" si="216"/>
        <v>1.2412651132301606E-15</v>
      </c>
      <c r="DX113" s="1">
        <f t="shared" si="281"/>
        <v>1000.0000000000009</v>
      </c>
      <c r="DY113" s="1">
        <f t="shared" si="282"/>
        <v>513.50999999999817</v>
      </c>
      <c r="DZ113" s="1">
        <f t="shared" si="283"/>
        <v>499.99999999999824</v>
      </c>
      <c r="EA113" s="1">
        <f t="shared" si="284"/>
        <v>500</v>
      </c>
      <c r="EB113" s="1">
        <f t="shared" si="285"/>
        <v>1.6550201509735476E-16</v>
      </c>
      <c r="EC113" s="4">
        <f t="shared" si="340"/>
        <v>0</v>
      </c>
      <c r="ED113" s="1">
        <f t="shared" si="341"/>
        <v>-6.206325566150803E-13</v>
      </c>
      <c r="EE113" s="4">
        <f t="shared" si="342"/>
        <v>0</v>
      </c>
      <c r="EF113" s="4">
        <f t="shared" si="217"/>
        <v>10</v>
      </c>
      <c r="EG113" s="4">
        <f t="shared" si="343"/>
        <v>1.3148212304425316E-15</v>
      </c>
      <c r="EH113" s="4">
        <f t="shared" si="218"/>
        <v>7.3556117212370926E-17</v>
      </c>
      <c r="EI113" s="4">
        <f t="shared" si="219"/>
        <v>-100</v>
      </c>
      <c r="EJ113" s="4">
        <f t="shared" si="220"/>
        <v>-100</v>
      </c>
      <c r="EK113" s="4">
        <f t="shared" si="221"/>
        <v>-100</v>
      </c>
      <c r="EL113" s="1">
        <f t="shared" si="286"/>
        <v>100</v>
      </c>
      <c r="EM113" s="1">
        <f t="shared" si="287"/>
        <v>0</v>
      </c>
      <c r="EN113" s="1">
        <f t="shared" si="222"/>
        <v>3.7009999999999907</v>
      </c>
      <c r="EO113" s="4">
        <f t="shared" si="288"/>
        <v>0.49999999999999822</v>
      </c>
      <c r="EP113" s="1">
        <f t="shared" si="289"/>
        <v>2.2708484118178443E-13</v>
      </c>
      <c r="EQ113" s="4">
        <f t="shared" si="344"/>
        <v>-0.2113601495894081</v>
      </c>
      <c r="ER113" s="1">
        <f t="shared" si="345"/>
        <v>0.49999999999999822</v>
      </c>
      <c r="ES113" s="1">
        <f t="shared" si="223"/>
        <v>1.3148212304425316E-15</v>
      </c>
      <c r="ET113" s="1">
        <f t="shared" si="290"/>
        <v>1000.0000000000009</v>
      </c>
      <c r="EU113" s="1">
        <f t="shared" si="291"/>
        <v>513.50999999999817</v>
      </c>
      <c r="EV113" s="1">
        <f t="shared" si="292"/>
        <v>499.99999999999824</v>
      </c>
      <c r="EW113" s="1">
        <f t="shared" si="293"/>
        <v>500</v>
      </c>
      <c r="EX113" s="1">
        <f t="shared" si="294"/>
        <v>1.7530949739233757E-16</v>
      </c>
      <c r="EY113" s="4">
        <f t="shared" si="346"/>
        <v>0</v>
      </c>
      <c r="EZ113" s="1">
        <f t="shared" si="347"/>
        <v>-6.5741061522126576E-13</v>
      </c>
      <c r="FA113" s="4">
        <f t="shared" si="348"/>
        <v>0</v>
      </c>
      <c r="FB113" s="4">
        <f t="shared" si="224"/>
        <v>10</v>
      </c>
      <c r="FC113" s="4">
        <f t="shared" si="349"/>
        <v>1.3659966425417275E-15</v>
      </c>
      <c r="FD113" s="4">
        <f t="shared" si="225"/>
        <v>5.1175412099195959E-17</v>
      </c>
      <c r="FE113" s="4">
        <f t="shared" si="226"/>
        <v>-100</v>
      </c>
      <c r="FF113" s="4">
        <f t="shared" si="227"/>
        <v>-100</v>
      </c>
      <c r="FG113" s="4">
        <f t="shared" si="228"/>
        <v>-100</v>
      </c>
      <c r="FH113" s="1">
        <f t="shared" si="295"/>
        <v>100</v>
      </c>
      <c r="FI113" s="1">
        <f t="shared" si="296"/>
        <v>0</v>
      </c>
      <c r="FJ113" s="1">
        <f t="shared" si="229"/>
        <v>3.7009999999999907</v>
      </c>
      <c r="FK113" s="4">
        <f t="shared" si="297"/>
        <v>0.49999999999999822</v>
      </c>
      <c r="FL113" s="1">
        <f t="shared" si="298"/>
        <v>2.3592342703656782E-13</v>
      </c>
      <c r="FM113" s="4">
        <f t="shared" si="350"/>
        <v>-0.20728499454514798</v>
      </c>
      <c r="FN113" s="1">
        <f t="shared" si="351"/>
        <v>0.49999999999999822</v>
      </c>
      <c r="FO113" s="1">
        <f t="shared" si="230"/>
        <v>1.3659966425417275E-15</v>
      </c>
      <c r="FP113" s="1">
        <f t="shared" si="299"/>
        <v>1000.0000000000009</v>
      </c>
      <c r="FQ113" s="1">
        <f t="shared" si="300"/>
        <v>513.50999999999817</v>
      </c>
      <c r="FR113" s="1">
        <f t="shared" si="301"/>
        <v>499.99999999999824</v>
      </c>
      <c r="FS113" s="1">
        <f t="shared" si="302"/>
        <v>500</v>
      </c>
      <c r="FT113" s="1">
        <f t="shared" si="303"/>
        <v>1.8213288567223037E-16</v>
      </c>
      <c r="FU113" s="4">
        <f t="shared" si="352"/>
        <v>0</v>
      </c>
      <c r="FV113" s="1">
        <f t="shared" si="353"/>
        <v>-6.8299832127086377E-13</v>
      </c>
      <c r="FW113" s="4">
        <f t="shared" si="354"/>
        <v>0</v>
      </c>
      <c r="FX113" s="4">
        <f t="shared" si="231"/>
        <v>10</v>
      </c>
      <c r="FY113" s="4">
        <f t="shared" si="355"/>
        <v>1.3952568449834942E-15</v>
      </c>
      <c r="FZ113" s="4">
        <f t="shared" si="232"/>
        <v>2.9260202441766652E-17</v>
      </c>
      <c r="GA113" s="4">
        <f t="shared" si="233"/>
        <v>-100</v>
      </c>
      <c r="GB113" s="4">
        <f t="shared" si="234"/>
        <v>-100</v>
      </c>
      <c r="GC113" s="4">
        <f t="shared" si="235"/>
        <v>-100</v>
      </c>
      <c r="GD113" s="1">
        <f t="shared" si="304"/>
        <v>100</v>
      </c>
      <c r="GE113" s="1">
        <f t="shared" si="305"/>
        <v>0</v>
      </c>
      <c r="GF113" s="1">
        <f t="shared" si="236"/>
        <v>3.7009999999999907</v>
      </c>
      <c r="GG113" s="4">
        <f t="shared" si="306"/>
        <v>0.49999999999999822</v>
      </c>
      <c r="GH113" s="1">
        <f t="shared" si="307"/>
        <v>2.4097700258782287E-13</v>
      </c>
      <c r="GI113" s="4">
        <f t="shared" si="356"/>
        <v>-0.20544375508478901</v>
      </c>
      <c r="GJ113" s="1">
        <f t="shared" si="357"/>
        <v>0.49999999999999822</v>
      </c>
      <c r="GK113" s="1">
        <f t="shared" si="237"/>
        <v>1.3952568449834942E-15</v>
      </c>
      <c r="GL113" s="1">
        <f t="shared" si="308"/>
        <v>1000.0000000000009</v>
      </c>
      <c r="GM113" s="1">
        <f t="shared" si="309"/>
        <v>513.50999999999817</v>
      </c>
      <c r="GN113" s="1">
        <f t="shared" si="310"/>
        <v>499.99999999999824</v>
      </c>
      <c r="GO113" s="1">
        <f t="shared" si="311"/>
        <v>500</v>
      </c>
      <c r="GP113" s="1">
        <f t="shared" si="312"/>
        <v>1.8603424599779926E-16</v>
      </c>
      <c r="GQ113" s="4">
        <f t="shared" si="358"/>
        <v>0</v>
      </c>
      <c r="GR113" s="1">
        <f t="shared" si="359"/>
        <v>-6.9762842249174708E-13</v>
      </c>
      <c r="GS113" s="4">
        <f t="shared" si="360"/>
        <v>0</v>
      </c>
      <c r="GT113" s="4">
        <f t="shared" si="238"/>
        <v>10</v>
      </c>
      <c r="GU113" s="4">
        <f t="shared" si="361"/>
        <v>1.4172297725848672E-15</v>
      </c>
      <c r="GV113" s="4">
        <f t="shared" si="239"/>
        <v>2.1972927601373069E-17</v>
      </c>
      <c r="GW113" s="4">
        <v>30</v>
      </c>
      <c r="GX113" s="4"/>
      <c r="GY113" s="4"/>
      <c r="GZ113" s="4"/>
      <c r="HA113" s="4"/>
      <c r="HB113" s="4"/>
      <c r="HC113" s="4"/>
      <c r="HD113" s="4"/>
      <c r="HE113" s="4"/>
      <c r="HF113" s="6"/>
      <c r="HG113" s="4"/>
      <c r="HH113" s="4"/>
      <c r="HI113" s="4"/>
      <c r="HJ113" s="4"/>
      <c r="HK113" s="4"/>
      <c r="HL113" s="4"/>
    </row>
    <row r="114" spans="1:220" s="5" customFormat="1">
      <c r="A114" s="4">
        <v>96</v>
      </c>
      <c r="B114" s="4">
        <f t="shared" si="182"/>
        <v>100</v>
      </c>
      <c r="C114" s="4">
        <v>0</v>
      </c>
      <c r="D114" s="1">
        <f t="shared" si="183"/>
        <v>-100</v>
      </c>
      <c r="E114" s="1">
        <f t="shared" si="313"/>
        <v>25</v>
      </c>
      <c r="F114" s="4">
        <f t="shared" si="240"/>
        <v>3.7259999999999907</v>
      </c>
      <c r="G114" s="1">
        <f>'0.5Q 8-16'!GA114</f>
        <v>-100</v>
      </c>
      <c r="H114" s="1">
        <f>'0.5Q 8-16'!GB114</f>
        <v>-100</v>
      </c>
      <c r="I114" s="1">
        <f>'0.5Q 8-16'!GC114</f>
        <v>-100</v>
      </c>
      <c r="J114" s="1">
        <f>'0.5Q 8-16'!GD114</f>
        <v>100</v>
      </c>
      <c r="K114" s="1">
        <f>'0.5Q 8-16'!GE114</f>
        <v>0</v>
      </c>
      <c r="L114" s="1">
        <f>'0.5Q 8-16'!GF114</f>
        <v>3.7259999999999907</v>
      </c>
      <c r="M114" s="1">
        <f>'0.5Q 8-16'!GG114</f>
        <v>0.49999999999999822</v>
      </c>
      <c r="N114" s="1">
        <f>'0.5Q 8-16'!GH114</f>
        <v>7.1218076118376711E-14</v>
      </c>
      <c r="O114" s="1">
        <f>'0.5Q 8-16'!GI114</f>
        <v>-0.23200285612906291</v>
      </c>
      <c r="P114" s="1">
        <f>'0.5Q 8-16'!GJ114</f>
        <v>0.49999999999999822</v>
      </c>
      <c r="Q114" s="1">
        <f>'0.5Q 8-16'!GK114</f>
        <v>4.1235266072540119E-16</v>
      </c>
      <c r="R114" s="1">
        <f>'0.5Q 8-16'!GL114</f>
        <v>1000.0000000000002</v>
      </c>
      <c r="S114" s="1">
        <f>'0.5Q 8-16'!GM114</f>
        <v>513.50999999999817</v>
      </c>
      <c r="T114" s="1">
        <f>'0.5Q 8-16'!GN114</f>
        <v>499.99999999999824</v>
      </c>
      <c r="U114" s="1">
        <f>'0.5Q 8-16'!GO114</f>
        <v>500</v>
      </c>
      <c r="V114" s="1">
        <f>'0.5Q 8-16'!GP114</f>
        <v>5.4980354763386822E-17</v>
      </c>
      <c r="W114" s="1">
        <f>'0.5Q 8-16'!GQ114</f>
        <v>0</v>
      </c>
      <c r="X114" s="1">
        <f>'0.5Q 8-16'!GR114</f>
        <v>-2.061763303627006E-13</v>
      </c>
      <c r="Y114" s="1">
        <f>'0.5Q 8-16'!GS114</f>
        <v>0</v>
      </c>
      <c r="Z114" s="1">
        <f>'0.5Q 8-16'!GT114</f>
        <v>10</v>
      </c>
      <c r="AA114" s="1">
        <f>'0.5Q 8-16'!GU114</f>
        <v>4.6879603791818933E-16</v>
      </c>
      <c r="AB114" s="4"/>
      <c r="AC114" s="4">
        <f t="shared" si="184"/>
        <v>-100</v>
      </c>
      <c r="AD114" s="4">
        <f t="shared" si="185"/>
        <v>-100</v>
      </c>
      <c r="AE114" s="4">
        <f t="shared" si="186"/>
        <v>-100</v>
      </c>
      <c r="AF114" s="1">
        <f t="shared" si="241"/>
        <v>100</v>
      </c>
      <c r="AG114" s="1">
        <f t="shared" si="242"/>
        <v>0</v>
      </c>
      <c r="AH114" s="1">
        <f t="shared" si="187"/>
        <v>3.7259999999999907</v>
      </c>
      <c r="AI114" s="4">
        <f t="shared" si="243"/>
        <v>0.49999999999999822</v>
      </c>
      <c r="AJ114" s="1">
        <f t="shared" si="244"/>
        <v>8.0966500504005056E-14</v>
      </c>
      <c r="AK114" s="4">
        <f t="shared" si="314"/>
        <v>-0.22415756013132335</v>
      </c>
      <c r="AL114" s="1">
        <f t="shared" si="315"/>
        <v>0.49999999999999822</v>
      </c>
      <c r="AM114" s="1">
        <f t="shared" si="188"/>
        <v>4.6879603791818933E-16</v>
      </c>
      <c r="AN114" s="1">
        <f t="shared" si="245"/>
        <v>1000.0000000000002</v>
      </c>
      <c r="AO114" s="1">
        <f t="shared" si="246"/>
        <v>513.50999999999817</v>
      </c>
      <c r="AP114" s="1">
        <f t="shared" si="247"/>
        <v>499.99999999999824</v>
      </c>
      <c r="AQ114" s="1">
        <f t="shared" si="248"/>
        <v>500</v>
      </c>
      <c r="AR114" s="1">
        <f t="shared" si="249"/>
        <v>6.2506138389091905E-17</v>
      </c>
      <c r="AS114" s="4">
        <f t="shared" si="316"/>
        <v>0</v>
      </c>
      <c r="AT114" s="1">
        <f t="shared" si="317"/>
        <v>-2.3439801895909465E-13</v>
      </c>
      <c r="AU114" s="4">
        <f t="shared" si="318"/>
        <v>0</v>
      </c>
      <c r="AV114" s="4">
        <f t="shared" si="189"/>
        <v>10</v>
      </c>
      <c r="AW114" s="4">
        <f t="shared" si="319"/>
        <v>5.046732049532088E-16</v>
      </c>
      <c r="AX114" s="4">
        <f t="shared" si="190"/>
        <v>3.5877167035019469E-17</v>
      </c>
      <c r="AY114" s="4">
        <f t="shared" si="191"/>
        <v>-100</v>
      </c>
      <c r="AZ114" s="4">
        <f t="shared" si="192"/>
        <v>-100</v>
      </c>
      <c r="BA114" s="4">
        <f t="shared" si="193"/>
        <v>-100</v>
      </c>
      <c r="BB114" s="1">
        <f t="shared" si="250"/>
        <v>100</v>
      </c>
      <c r="BC114" s="1">
        <f t="shared" si="251"/>
        <v>0</v>
      </c>
      <c r="BD114" s="1">
        <f t="shared" si="194"/>
        <v>3.7259999999999907</v>
      </c>
      <c r="BE114" s="4">
        <f t="shared" si="252"/>
        <v>0.49999999999999822</v>
      </c>
      <c r="BF114" s="1">
        <f t="shared" si="253"/>
        <v>8.716290240988064E-14</v>
      </c>
      <c r="BG114" s="4">
        <f t="shared" si="320"/>
        <v>-0.2163506246904674</v>
      </c>
      <c r="BH114" s="1">
        <f t="shared" si="321"/>
        <v>0.49999999999999822</v>
      </c>
      <c r="BI114" s="1">
        <f t="shared" si="195"/>
        <v>5.046732049532088E-16</v>
      </c>
      <c r="BJ114" s="1">
        <f t="shared" si="254"/>
        <v>1000.0000000000005</v>
      </c>
      <c r="BK114" s="1">
        <f t="shared" si="255"/>
        <v>513.50999999999817</v>
      </c>
      <c r="BL114" s="1">
        <f t="shared" si="256"/>
        <v>499.99999999999824</v>
      </c>
      <c r="BM114" s="1">
        <f t="shared" si="257"/>
        <v>500</v>
      </c>
      <c r="BN114" s="1">
        <f t="shared" si="258"/>
        <v>6.7289760660427865E-17</v>
      </c>
      <c r="BO114" s="4">
        <f t="shared" si="322"/>
        <v>0</v>
      </c>
      <c r="BP114" s="1">
        <f t="shared" si="323"/>
        <v>-2.5233660247660442E-13</v>
      </c>
      <c r="BQ114" s="4">
        <f t="shared" si="324"/>
        <v>0</v>
      </c>
      <c r="BR114" s="4">
        <f t="shared" si="196"/>
        <v>10</v>
      </c>
      <c r="BS114" s="4">
        <f t="shared" si="325"/>
        <v>5.2508976659781455E-16</v>
      </c>
      <c r="BT114" s="4">
        <f t="shared" si="197"/>
        <v>2.041656164460575E-17</v>
      </c>
      <c r="BU114" s="4">
        <f t="shared" si="198"/>
        <v>-100</v>
      </c>
      <c r="BV114" s="4">
        <f t="shared" si="199"/>
        <v>-100</v>
      </c>
      <c r="BW114" s="4">
        <f t="shared" si="200"/>
        <v>-100</v>
      </c>
      <c r="BX114" s="1">
        <f t="shared" si="259"/>
        <v>100</v>
      </c>
      <c r="BY114" s="1">
        <f t="shared" si="260"/>
        <v>0</v>
      </c>
      <c r="BZ114" s="1">
        <f t="shared" si="201"/>
        <v>3.7259999999999907</v>
      </c>
      <c r="CA114" s="4">
        <f t="shared" si="261"/>
        <v>0.49999999999999822</v>
      </c>
      <c r="CB114" s="1">
        <f t="shared" si="262"/>
        <v>9.0689078859726191E-14</v>
      </c>
      <c r="CC114" s="4">
        <f t="shared" si="326"/>
        <v>-0.21255344363318773</v>
      </c>
      <c r="CD114" s="1">
        <f t="shared" si="327"/>
        <v>0.49999999999999822</v>
      </c>
      <c r="CE114" s="1">
        <f t="shared" si="202"/>
        <v>5.2508976659781455E-16</v>
      </c>
      <c r="CF114" s="1">
        <f t="shared" si="263"/>
        <v>1000.0000000000005</v>
      </c>
      <c r="CG114" s="1">
        <f t="shared" si="264"/>
        <v>513.50999999999817</v>
      </c>
      <c r="CH114" s="1">
        <f t="shared" si="265"/>
        <v>499.99999999999824</v>
      </c>
      <c r="CI114" s="1">
        <f t="shared" si="266"/>
        <v>500</v>
      </c>
      <c r="CJ114" s="1">
        <f t="shared" si="267"/>
        <v>7.001196887970862E-17</v>
      </c>
      <c r="CK114" s="4">
        <f t="shared" si="328"/>
        <v>0</v>
      </c>
      <c r="CL114" s="1">
        <f t="shared" si="329"/>
        <v>-2.6254488329890729E-13</v>
      </c>
      <c r="CM114" s="4">
        <f t="shared" si="330"/>
        <v>0</v>
      </c>
      <c r="CN114" s="4">
        <f t="shared" si="203"/>
        <v>10</v>
      </c>
      <c r="CO114" s="4">
        <f t="shared" si="331"/>
        <v>6.6511946810161436E-16</v>
      </c>
      <c r="CP114" s="4">
        <f t="shared" si="204"/>
        <v>1.4002970150379981E-16</v>
      </c>
      <c r="CQ114" s="4">
        <f t="shared" si="205"/>
        <v>-100</v>
      </c>
      <c r="CR114" s="4">
        <f t="shared" si="206"/>
        <v>-100</v>
      </c>
      <c r="CS114" s="4">
        <f t="shared" si="207"/>
        <v>-100</v>
      </c>
      <c r="CT114" s="1">
        <f t="shared" si="268"/>
        <v>100</v>
      </c>
      <c r="CU114" s="1">
        <f t="shared" si="269"/>
        <v>0</v>
      </c>
      <c r="CV114" s="1">
        <f t="shared" si="208"/>
        <v>3.7259999999999907</v>
      </c>
      <c r="CW114" s="4">
        <f t="shared" si="270"/>
        <v>0.49999999999999822</v>
      </c>
      <c r="CX114" s="1">
        <f t="shared" si="271"/>
        <v>1.1487382868767086E-13</v>
      </c>
      <c r="CY114" s="4">
        <f t="shared" si="332"/>
        <v>-0.21970997456110952</v>
      </c>
      <c r="CZ114" s="1">
        <f t="shared" si="333"/>
        <v>0.49999999999999822</v>
      </c>
      <c r="DA114" s="1">
        <f t="shared" si="209"/>
        <v>6.6511946810161436E-16</v>
      </c>
      <c r="DB114" s="1">
        <f t="shared" si="272"/>
        <v>1000.0000000000005</v>
      </c>
      <c r="DC114" s="1">
        <f t="shared" si="273"/>
        <v>513.50999999999817</v>
      </c>
      <c r="DD114" s="1">
        <f t="shared" si="274"/>
        <v>499.99999999999824</v>
      </c>
      <c r="DE114" s="1">
        <f t="shared" si="275"/>
        <v>500</v>
      </c>
      <c r="DF114" s="1">
        <f t="shared" si="276"/>
        <v>8.8682595746881913E-17</v>
      </c>
      <c r="DG114" s="4">
        <f t="shared" si="334"/>
        <v>0</v>
      </c>
      <c r="DH114" s="1">
        <f t="shared" si="335"/>
        <v>-3.3255973405080719E-13</v>
      </c>
      <c r="DI114" s="4">
        <f t="shared" si="336"/>
        <v>0</v>
      </c>
      <c r="DJ114" s="4">
        <f t="shared" si="210"/>
        <v>10</v>
      </c>
      <c r="DK114" s="4">
        <f t="shared" si="337"/>
        <v>7.4475906793809634E-16</v>
      </c>
      <c r="DL114" s="4">
        <f t="shared" si="211"/>
        <v>7.9639599836481974E-17</v>
      </c>
      <c r="DM114" s="4">
        <f t="shared" si="212"/>
        <v>-100</v>
      </c>
      <c r="DN114" s="4">
        <f t="shared" si="213"/>
        <v>-100</v>
      </c>
      <c r="DO114" s="4">
        <f t="shared" si="214"/>
        <v>-100</v>
      </c>
      <c r="DP114" s="1">
        <f t="shared" si="277"/>
        <v>100</v>
      </c>
      <c r="DQ114" s="1">
        <f t="shared" si="278"/>
        <v>0</v>
      </c>
      <c r="DR114" s="1">
        <f t="shared" si="215"/>
        <v>3.7259999999999907</v>
      </c>
      <c r="DS114" s="4">
        <f t="shared" si="279"/>
        <v>0.49999999999999822</v>
      </c>
      <c r="DT114" s="1">
        <f t="shared" si="280"/>
        <v>1.2862850914302183E-13</v>
      </c>
      <c r="DU114" s="4">
        <f t="shared" si="338"/>
        <v>-0.21283731875751538</v>
      </c>
      <c r="DV114" s="1">
        <f t="shared" si="339"/>
        <v>0.49999999999999822</v>
      </c>
      <c r="DW114" s="1">
        <f t="shared" si="216"/>
        <v>7.4475906793809634E-16</v>
      </c>
      <c r="DX114" s="1">
        <f t="shared" si="281"/>
        <v>1000.0000000000005</v>
      </c>
      <c r="DY114" s="1">
        <f t="shared" si="282"/>
        <v>513.50999999999817</v>
      </c>
      <c r="DZ114" s="1">
        <f t="shared" si="283"/>
        <v>499.99999999999824</v>
      </c>
      <c r="EA114" s="1">
        <f t="shared" si="284"/>
        <v>500</v>
      </c>
      <c r="EB114" s="1">
        <f t="shared" si="285"/>
        <v>9.930120905841286E-17</v>
      </c>
      <c r="EC114" s="4">
        <f t="shared" si="340"/>
        <v>0</v>
      </c>
      <c r="ED114" s="1">
        <f t="shared" si="341"/>
        <v>-3.7237953396904815E-13</v>
      </c>
      <c r="EE114" s="4">
        <f t="shared" si="342"/>
        <v>0</v>
      </c>
      <c r="EF114" s="4">
        <f t="shared" si="217"/>
        <v>10</v>
      </c>
      <c r="EG114" s="4">
        <f t="shared" si="343"/>
        <v>7.8889273826551889E-16</v>
      </c>
      <c r="EH114" s="4">
        <f t="shared" si="218"/>
        <v>4.4133670327422555E-17</v>
      </c>
      <c r="EI114" s="4">
        <f t="shared" si="219"/>
        <v>-100</v>
      </c>
      <c r="EJ114" s="4">
        <f t="shared" si="220"/>
        <v>-100</v>
      </c>
      <c r="EK114" s="4">
        <f t="shared" si="221"/>
        <v>-100</v>
      </c>
      <c r="EL114" s="1">
        <f t="shared" si="286"/>
        <v>100</v>
      </c>
      <c r="EM114" s="1">
        <f t="shared" si="287"/>
        <v>0</v>
      </c>
      <c r="EN114" s="1">
        <f t="shared" si="222"/>
        <v>3.7259999999999907</v>
      </c>
      <c r="EO114" s="4">
        <f t="shared" si="288"/>
        <v>0.49999999999999822</v>
      </c>
      <c r="EP114" s="1">
        <f t="shared" si="289"/>
        <v>1.3625090470907063E-13</v>
      </c>
      <c r="EQ114" s="4">
        <f t="shared" si="344"/>
        <v>-0.2113601495894081</v>
      </c>
      <c r="ER114" s="1">
        <f t="shared" si="345"/>
        <v>0.49999999999999822</v>
      </c>
      <c r="ES114" s="1">
        <f t="shared" si="223"/>
        <v>7.8889273826551889E-16</v>
      </c>
      <c r="ET114" s="1">
        <f t="shared" si="290"/>
        <v>1000.0000000000005</v>
      </c>
      <c r="EU114" s="1">
        <f t="shared" si="291"/>
        <v>513.50999999999817</v>
      </c>
      <c r="EV114" s="1">
        <f t="shared" si="292"/>
        <v>499.99999999999824</v>
      </c>
      <c r="EW114" s="1">
        <f t="shared" si="293"/>
        <v>500</v>
      </c>
      <c r="EX114" s="1">
        <f t="shared" si="294"/>
        <v>1.0518569843540253E-16</v>
      </c>
      <c r="EY114" s="4">
        <f t="shared" si="346"/>
        <v>0</v>
      </c>
      <c r="EZ114" s="1">
        <f t="shared" si="347"/>
        <v>-3.9444636913275943E-13</v>
      </c>
      <c r="FA114" s="4">
        <f t="shared" si="348"/>
        <v>0</v>
      </c>
      <c r="FB114" s="4">
        <f t="shared" si="224"/>
        <v>10</v>
      </c>
      <c r="FC114" s="4">
        <f t="shared" si="349"/>
        <v>8.1959798552503645E-16</v>
      </c>
      <c r="FD114" s="4">
        <f t="shared" si="225"/>
        <v>3.0705247259517555E-17</v>
      </c>
      <c r="FE114" s="4">
        <f t="shared" si="226"/>
        <v>-100</v>
      </c>
      <c r="FF114" s="4">
        <f t="shared" si="227"/>
        <v>-100</v>
      </c>
      <c r="FG114" s="4">
        <f t="shared" si="228"/>
        <v>-100</v>
      </c>
      <c r="FH114" s="1">
        <f t="shared" si="295"/>
        <v>100</v>
      </c>
      <c r="FI114" s="1">
        <f t="shared" si="296"/>
        <v>0</v>
      </c>
      <c r="FJ114" s="1">
        <f t="shared" si="229"/>
        <v>3.7259999999999907</v>
      </c>
      <c r="FK114" s="4">
        <f t="shared" si="297"/>
        <v>0.49999999999999822</v>
      </c>
      <c r="FL114" s="1">
        <f t="shared" si="298"/>
        <v>1.4155405622194069E-13</v>
      </c>
      <c r="FM114" s="4">
        <f t="shared" si="350"/>
        <v>-0.20728499454514798</v>
      </c>
      <c r="FN114" s="1">
        <f t="shared" si="351"/>
        <v>0.49999999999999822</v>
      </c>
      <c r="FO114" s="1">
        <f t="shared" si="230"/>
        <v>8.1959798552503645E-16</v>
      </c>
      <c r="FP114" s="1">
        <f t="shared" si="299"/>
        <v>1000.0000000000007</v>
      </c>
      <c r="FQ114" s="1">
        <f t="shared" si="300"/>
        <v>513.50999999999817</v>
      </c>
      <c r="FR114" s="1">
        <f t="shared" si="301"/>
        <v>499.99999999999824</v>
      </c>
      <c r="FS114" s="1">
        <f t="shared" si="302"/>
        <v>500</v>
      </c>
      <c r="FT114" s="1">
        <f t="shared" si="303"/>
        <v>1.0927973140333821E-16</v>
      </c>
      <c r="FU114" s="4">
        <f t="shared" si="352"/>
        <v>0</v>
      </c>
      <c r="FV114" s="1">
        <f t="shared" si="353"/>
        <v>-4.0979899276251821E-13</v>
      </c>
      <c r="FW114" s="4">
        <f t="shared" si="354"/>
        <v>0</v>
      </c>
      <c r="FX114" s="4">
        <f t="shared" si="231"/>
        <v>10</v>
      </c>
      <c r="FY114" s="4">
        <f t="shared" si="355"/>
        <v>8.3715410699009644E-16</v>
      </c>
      <c r="FZ114" s="4">
        <f t="shared" si="232"/>
        <v>1.7556121465059991E-17</v>
      </c>
      <c r="GA114" s="4">
        <f t="shared" si="233"/>
        <v>-100</v>
      </c>
      <c r="GB114" s="4">
        <f t="shared" si="234"/>
        <v>-100</v>
      </c>
      <c r="GC114" s="4">
        <f t="shared" si="235"/>
        <v>-100</v>
      </c>
      <c r="GD114" s="1">
        <f t="shared" si="304"/>
        <v>100</v>
      </c>
      <c r="GE114" s="1">
        <f t="shared" si="305"/>
        <v>0</v>
      </c>
      <c r="GF114" s="1">
        <f t="shared" si="236"/>
        <v>3.7259999999999907</v>
      </c>
      <c r="GG114" s="4">
        <f t="shared" si="306"/>
        <v>0.49999999999999822</v>
      </c>
      <c r="GH114" s="1">
        <f t="shared" si="307"/>
        <v>1.4458620155269371E-13</v>
      </c>
      <c r="GI114" s="4">
        <f t="shared" si="356"/>
        <v>-0.20544375508478901</v>
      </c>
      <c r="GJ114" s="1">
        <f t="shared" si="357"/>
        <v>0.49999999999999822</v>
      </c>
      <c r="GK114" s="1">
        <f t="shared" si="237"/>
        <v>8.3715410699009644E-16</v>
      </c>
      <c r="GL114" s="1">
        <f t="shared" si="308"/>
        <v>1000.0000000000007</v>
      </c>
      <c r="GM114" s="1">
        <f t="shared" si="309"/>
        <v>513.50999999999817</v>
      </c>
      <c r="GN114" s="1">
        <f t="shared" si="310"/>
        <v>499.99999999999824</v>
      </c>
      <c r="GO114" s="1">
        <f t="shared" si="311"/>
        <v>500</v>
      </c>
      <c r="GP114" s="1">
        <f t="shared" si="312"/>
        <v>1.1162054759867955E-16</v>
      </c>
      <c r="GQ114" s="4">
        <f t="shared" si="358"/>
        <v>0</v>
      </c>
      <c r="GR114" s="1">
        <f t="shared" si="359"/>
        <v>-4.185770534950482E-13</v>
      </c>
      <c r="GS114" s="4">
        <f t="shared" si="360"/>
        <v>0</v>
      </c>
      <c r="GT114" s="4">
        <f t="shared" si="238"/>
        <v>10</v>
      </c>
      <c r="GU114" s="4">
        <f t="shared" si="361"/>
        <v>8.5033786355092032E-16</v>
      </c>
      <c r="GV114" s="4">
        <f t="shared" si="239"/>
        <v>1.3183756560823881E-17</v>
      </c>
      <c r="GW114" s="4">
        <v>25</v>
      </c>
      <c r="GX114" s="4"/>
      <c r="GY114" s="4"/>
      <c r="GZ114" s="4"/>
      <c r="HA114" s="4"/>
      <c r="HB114" s="4"/>
      <c r="HC114" s="4"/>
      <c r="HD114" s="4"/>
      <c r="HE114" s="4"/>
      <c r="HF114" s="6"/>
      <c r="HG114" s="4"/>
      <c r="HH114" s="4"/>
      <c r="HI114" s="4"/>
      <c r="HJ114" s="4"/>
      <c r="HK114" s="4"/>
      <c r="HL114" s="4"/>
    </row>
    <row r="115" spans="1:220" s="5" customFormat="1">
      <c r="A115" s="4">
        <v>97</v>
      </c>
      <c r="B115" s="4">
        <f>C115-D115</f>
        <v>100</v>
      </c>
      <c r="C115" s="4">
        <v>0</v>
      </c>
      <c r="D115" s="1">
        <f t="shared" si="183"/>
        <v>-100</v>
      </c>
      <c r="E115" s="1">
        <f t="shared" si="313"/>
        <v>20</v>
      </c>
      <c r="F115" s="4">
        <f t="shared" si="240"/>
        <v>3.7509999999999906</v>
      </c>
      <c r="G115" s="1">
        <f>'0.5Q 8-16'!GA115</f>
        <v>-100</v>
      </c>
      <c r="H115" s="1">
        <f>'0.5Q 8-16'!GB115</f>
        <v>-100</v>
      </c>
      <c r="I115" s="1">
        <f>'0.5Q 8-16'!GC115</f>
        <v>-100</v>
      </c>
      <c r="J115" s="1">
        <f>'0.5Q 8-16'!GD115</f>
        <v>100</v>
      </c>
      <c r="K115" s="1">
        <f>'0.5Q 8-16'!GE115</f>
        <v>0</v>
      </c>
      <c r="L115" s="1">
        <f>'0.5Q 8-16'!GF115</f>
        <v>3.7509999999999906</v>
      </c>
      <c r="M115" s="1">
        <f>'0.5Q 8-16'!GG115</f>
        <v>0.49999999999999822</v>
      </c>
      <c r="N115" s="1">
        <f>'0.5Q 8-16'!GH115</f>
        <v>4.2730845671026029E-14</v>
      </c>
      <c r="O115" s="1">
        <f>'0.5Q 8-16'!GI115</f>
        <v>-0.23200285612906291</v>
      </c>
      <c r="P115" s="1">
        <f>'0.5Q 8-16'!GJ115</f>
        <v>0.49999999999999822</v>
      </c>
      <c r="Q115" s="1">
        <f>'0.5Q 8-16'!GK115</f>
        <v>2.4741159643524068E-16</v>
      </c>
      <c r="R115" s="1">
        <f>'0.5Q 8-16'!GL115</f>
        <v>1000.0000000000002</v>
      </c>
      <c r="S115" s="1">
        <f>'0.5Q 8-16'!GM115</f>
        <v>513.50999999999817</v>
      </c>
      <c r="T115" s="1">
        <f>'0.5Q 8-16'!GN115</f>
        <v>499.99999999999824</v>
      </c>
      <c r="U115" s="1">
        <f>'0.5Q 8-16'!GO115</f>
        <v>500</v>
      </c>
      <c r="V115" s="1">
        <f>'0.5Q 8-16'!GP115</f>
        <v>3.2988212858032098E-17</v>
      </c>
      <c r="W115" s="1">
        <f>'0.5Q 8-16'!GQ115</f>
        <v>0</v>
      </c>
      <c r="X115" s="1">
        <f>'0.5Q 8-16'!GR115</f>
        <v>-1.2370579821762034E-13</v>
      </c>
      <c r="Y115" s="1">
        <f>'0.5Q 8-16'!GS115</f>
        <v>0</v>
      </c>
      <c r="Z115" s="1">
        <f>'0.5Q 8-16'!GT115</f>
        <v>10</v>
      </c>
      <c r="AA115" s="1">
        <f>'0.5Q 8-16'!GU115</f>
        <v>2.8127762275091357E-16</v>
      </c>
      <c r="AB115" s="4"/>
      <c r="AC115" s="4">
        <f>IF(AE115&gt;$D115,(AA115/$B$13)*($C115-$D115)+$D115+($D$14/2),(IF(AC114+(AC114-AC113)&gt;$D115,AC114+(AC114-AC113),$D115)))</f>
        <v>-100</v>
      </c>
      <c r="AD115" s="4">
        <f>IF((((AA115/$B$13)*($C115-$D115))+$D115)&gt;$D115-($D115/5),(AA115/$B$13)*($C115-$D115)+$D115,IF(AD114+(AD114-AD113)&gt;$D115,AD114+(AD114-AD113),$D115))</f>
        <v>-100</v>
      </c>
      <c r="AE115" s="4">
        <f t="shared" si="186"/>
        <v>-100</v>
      </c>
      <c r="AF115" s="1">
        <f t="shared" si="241"/>
        <v>100</v>
      </c>
      <c r="AG115" s="1">
        <f t="shared" si="242"/>
        <v>0</v>
      </c>
      <c r="AH115" s="1">
        <f t="shared" si="187"/>
        <v>3.7509999999999906</v>
      </c>
      <c r="AI115" s="4">
        <f t="shared" si="243"/>
        <v>0.49999999999999822</v>
      </c>
      <c r="AJ115" s="1">
        <f t="shared" si="244"/>
        <v>4.8579900302403049E-14</v>
      </c>
      <c r="AK115" s="4">
        <f t="shared" si="314"/>
        <v>-0.22415756013132335</v>
      </c>
      <c r="AL115" s="1">
        <f t="shared" si="315"/>
        <v>0.49999999999999822</v>
      </c>
      <c r="AM115" s="1">
        <f t="shared" si="188"/>
        <v>2.8127762275091357E-16</v>
      </c>
      <c r="AN115" s="1">
        <f t="shared" si="245"/>
        <v>1000.0000000000002</v>
      </c>
      <c r="AO115" s="1">
        <f t="shared" si="246"/>
        <v>513.50999999999817</v>
      </c>
      <c r="AP115" s="1">
        <f t="shared" si="247"/>
        <v>499.99999999999824</v>
      </c>
      <c r="AQ115" s="1">
        <f t="shared" si="248"/>
        <v>500</v>
      </c>
      <c r="AR115" s="1">
        <f t="shared" si="249"/>
        <v>3.7503683033455153E-17</v>
      </c>
      <c r="AS115" s="4">
        <f t="shared" si="316"/>
        <v>0</v>
      </c>
      <c r="AT115" s="1">
        <f t="shared" si="317"/>
        <v>-1.4063881137545678E-13</v>
      </c>
      <c r="AU115" s="4">
        <f t="shared" si="318"/>
        <v>0</v>
      </c>
      <c r="AV115" s="4">
        <f t="shared" si="189"/>
        <v>10</v>
      </c>
      <c r="AW115" s="4">
        <f t="shared" si="319"/>
        <v>3.0280392297192528E-16</v>
      </c>
      <c r="AX115" s="4">
        <f>AW115-AA115</f>
        <v>2.1526300221011711E-17</v>
      </c>
      <c r="AY115" s="4">
        <f>IF(BA115&gt;$D115,(AW115/$B$13)*($C115-$D115)+$D115+($D$14/2),(IF(AY114+(AY114-AY113)&gt;$D115,AY114+(AY114-AY113),$D115)))</f>
        <v>-100</v>
      </c>
      <c r="AZ115" s="4">
        <f>IF((((AW115/$B$13)*($C115-$D115))+$D115)&gt;$D115-($D115/5),(AW115/$B$13)*($C115-$D115)+$D115,IF(AZ114+(AZ114-AZ113)&gt;$D115,AZ114+(AZ114-AZ113),$D115))</f>
        <v>-100</v>
      </c>
      <c r="BA115" s="4">
        <f t="shared" si="193"/>
        <v>-100</v>
      </c>
      <c r="BB115" s="1">
        <f t="shared" si="250"/>
        <v>100</v>
      </c>
      <c r="BC115" s="1">
        <f t="shared" si="251"/>
        <v>0</v>
      </c>
      <c r="BD115" s="1">
        <f t="shared" si="194"/>
        <v>3.7509999999999906</v>
      </c>
      <c r="BE115" s="4">
        <f t="shared" si="252"/>
        <v>0.49999999999999822</v>
      </c>
      <c r="BF115" s="1">
        <f t="shared" si="253"/>
        <v>5.229774144592837E-14</v>
      </c>
      <c r="BG115" s="4">
        <f t="shared" si="320"/>
        <v>-0.2163506246904674</v>
      </c>
      <c r="BH115" s="1">
        <f t="shared" si="321"/>
        <v>0.49999999999999822</v>
      </c>
      <c r="BI115" s="1">
        <f t="shared" si="195"/>
        <v>3.0280392297192528E-16</v>
      </c>
      <c r="BJ115" s="1">
        <f t="shared" si="254"/>
        <v>1000.0000000000002</v>
      </c>
      <c r="BK115" s="1">
        <f t="shared" si="255"/>
        <v>513.50999999999817</v>
      </c>
      <c r="BL115" s="1">
        <f t="shared" si="256"/>
        <v>499.99999999999824</v>
      </c>
      <c r="BM115" s="1">
        <f t="shared" si="257"/>
        <v>500</v>
      </c>
      <c r="BN115" s="1">
        <f t="shared" si="258"/>
        <v>4.0373856396256703E-17</v>
      </c>
      <c r="BO115" s="4">
        <f t="shared" si="322"/>
        <v>0</v>
      </c>
      <c r="BP115" s="1">
        <f t="shared" si="323"/>
        <v>-1.5140196148596264E-13</v>
      </c>
      <c r="BQ115" s="4">
        <f t="shared" si="324"/>
        <v>0</v>
      </c>
      <c r="BR115" s="4">
        <f t="shared" si="196"/>
        <v>10</v>
      </c>
      <c r="BS115" s="4">
        <f t="shared" si="325"/>
        <v>3.1505385995868874E-16</v>
      </c>
      <c r="BT115" s="4">
        <f>BS115-AW115</f>
        <v>1.224993698676346E-17</v>
      </c>
      <c r="BU115" s="4">
        <f>IF(BW115&gt;$D115,(BS115/$B$13)*($C115-$D115)+$D115+($D$14/2),(IF(BU114+(BU114-BU113)&gt;$D115,BU114+(BU114-BU113),$D115)))</f>
        <v>-100</v>
      </c>
      <c r="BV115" s="4">
        <f>IF((((BS115/$B$13)*($C115-$D115))+$D115)&gt;$D115-($D115/5),(BS115/$B$13)*($C115-$D115)+$D115,IF(BV114+(BV114-BV113)&gt;$D115,BV114+(BV114-BV113),$D115))</f>
        <v>-100</v>
      </c>
      <c r="BW115" s="4">
        <f t="shared" si="200"/>
        <v>-100</v>
      </c>
      <c r="BX115" s="1">
        <f t="shared" si="259"/>
        <v>100</v>
      </c>
      <c r="BY115" s="1">
        <f t="shared" si="260"/>
        <v>0</v>
      </c>
      <c r="BZ115" s="1">
        <f t="shared" si="201"/>
        <v>3.7509999999999906</v>
      </c>
      <c r="CA115" s="4">
        <f t="shared" si="261"/>
        <v>0.49999999999999822</v>
      </c>
      <c r="CB115" s="1">
        <f t="shared" si="262"/>
        <v>5.4413447315835694E-14</v>
      </c>
      <c r="CC115" s="4">
        <f t="shared" si="326"/>
        <v>-0.21255344363318773</v>
      </c>
      <c r="CD115" s="1">
        <f t="shared" si="327"/>
        <v>0.49999999999999822</v>
      </c>
      <c r="CE115" s="1">
        <f t="shared" si="202"/>
        <v>3.1505385995868874E-16</v>
      </c>
      <c r="CF115" s="1">
        <f t="shared" si="263"/>
        <v>1000.0000000000002</v>
      </c>
      <c r="CG115" s="1">
        <f t="shared" si="264"/>
        <v>513.50999999999817</v>
      </c>
      <c r="CH115" s="1">
        <f t="shared" si="265"/>
        <v>499.99999999999824</v>
      </c>
      <c r="CI115" s="1">
        <f t="shared" si="266"/>
        <v>500</v>
      </c>
      <c r="CJ115" s="1">
        <f t="shared" si="267"/>
        <v>4.2007181327825165E-17</v>
      </c>
      <c r="CK115" s="4">
        <f t="shared" si="328"/>
        <v>0</v>
      </c>
      <c r="CL115" s="1">
        <f t="shared" si="329"/>
        <v>-1.5752692997934436E-13</v>
      </c>
      <c r="CM115" s="4">
        <f t="shared" si="330"/>
        <v>0</v>
      </c>
      <c r="CN115" s="4">
        <f t="shared" si="203"/>
        <v>10</v>
      </c>
      <c r="CO115" s="4">
        <f t="shared" si="331"/>
        <v>3.990716808609686E-16</v>
      </c>
      <c r="CP115" s="4">
        <f>CO115-BS115</f>
        <v>8.4017820902279856E-17</v>
      </c>
      <c r="CQ115" s="4">
        <f>IF(CS115&gt;$D115,(CO115/$B$13)*($C115-$D115)+$D115+($D$14/2),(IF(CQ114+(CQ114-CQ113)&gt;$D115,CQ114+(CQ114-CQ113),$D115)))</f>
        <v>-100</v>
      </c>
      <c r="CR115" s="4">
        <f>IF((((CO115/$B$13)*($C115-$D115))+$D115)&gt;$D115-($D115/5),(CO115/$B$13)*($C115-$D115)+$D115,IF(CR114+(CR114-CR113)&gt;$D115,CR114+(CR114-CR113),$D115))</f>
        <v>-100</v>
      </c>
      <c r="CS115" s="4">
        <f t="shared" si="207"/>
        <v>-100</v>
      </c>
      <c r="CT115" s="1">
        <f t="shared" si="268"/>
        <v>100</v>
      </c>
      <c r="CU115" s="1">
        <f t="shared" si="269"/>
        <v>0</v>
      </c>
      <c r="CV115" s="1">
        <f t="shared" si="208"/>
        <v>3.7509999999999906</v>
      </c>
      <c r="CW115" s="4">
        <f t="shared" si="270"/>
        <v>0.49999999999999822</v>
      </c>
      <c r="CX115" s="1">
        <f t="shared" si="271"/>
        <v>6.8924297212602533E-14</v>
      </c>
      <c r="CY115" s="4">
        <f t="shared" si="332"/>
        <v>-0.21970997456110952</v>
      </c>
      <c r="CZ115" s="1">
        <f t="shared" si="333"/>
        <v>0.49999999999999822</v>
      </c>
      <c r="DA115" s="1">
        <f t="shared" si="209"/>
        <v>3.990716808609686E-16</v>
      </c>
      <c r="DB115" s="1">
        <f t="shared" si="272"/>
        <v>1000.0000000000002</v>
      </c>
      <c r="DC115" s="1">
        <f t="shared" si="273"/>
        <v>513.50999999999817</v>
      </c>
      <c r="DD115" s="1">
        <f t="shared" si="274"/>
        <v>499.99999999999824</v>
      </c>
      <c r="DE115" s="1">
        <f t="shared" si="275"/>
        <v>500</v>
      </c>
      <c r="DF115" s="1">
        <f t="shared" si="276"/>
        <v>5.3209557448129153E-17</v>
      </c>
      <c r="DG115" s="4">
        <f t="shared" si="334"/>
        <v>0</v>
      </c>
      <c r="DH115" s="1">
        <f t="shared" si="335"/>
        <v>-1.9953584043048429E-13</v>
      </c>
      <c r="DI115" s="4">
        <f t="shared" si="336"/>
        <v>0</v>
      </c>
      <c r="DJ115" s="4">
        <f t="shared" si="210"/>
        <v>10</v>
      </c>
      <c r="DK115" s="4">
        <f t="shared" si="337"/>
        <v>4.4685544076285774E-16</v>
      </c>
      <c r="DL115" s="4">
        <f>DK115-CO115</f>
        <v>4.7783759901889145E-17</v>
      </c>
      <c r="DM115" s="4">
        <f>IF(DO115&gt;$D115,(DK115/$B$13)*($C115-$D115)+$D115+($D$14/2),(IF(DM114+(DM114-DM113)&gt;$D115,DM114+(DM114-DM113),$D115)))</f>
        <v>-100</v>
      </c>
      <c r="DN115" s="4">
        <f>IF((((DK115/$B$13)*($C115-$D115))+$D115)&gt;$D115-($D115/5),(DK115/$B$13)*($C115-$D115)+$D115,IF(DN114+(DN114-DN113)&gt;$D115,DN114+(DN114-DN113),$D115))</f>
        <v>-100</v>
      </c>
      <c r="DO115" s="4">
        <f t="shared" si="214"/>
        <v>-100</v>
      </c>
      <c r="DP115" s="1">
        <f t="shared" si="277"/>
        <v>100</v>
      </c>
      <c r="DQ115" s="1">
        <f t="shared" si="278"/>
        <v>0</v>
      </c>
      <c r="DR115" s="1">
        <f t="shared" si="215"/>
        <v>3.7509999999999906</v>
      </c>
      <c r="DS115" s="4">
        <f t="shared" si="279"/>
        <v>0.49999999999999822</v>
      </c>
      <c r="DT115" s="1">
        <f t="shared" si="280"/>
        <v>7.71771054858131E-14</v>
      </c>
      <c r="DU115" s="4">
        <f t="shared" si="338"/>
        <v>-0.21283731875751538</v>
      </c>
      <c r="DV115" s="1">
        <f t="shared" si="339"/>
        <v>0.49999999999999822</v>
      </c>
      <c r="DW115" s="1">
        <f t="shared" si="216"/>
        <v>4.4685544076285774E-16</v>
      </c>
      <c r="DX115" s="1">
        <f t="shared" si="281"/>
        <v>1000.0000000000002</v>
      </c>
      <c r="DY115" s="1">
        <f t="shared" si="282"/>
        <v>513.50999999999817</v>
      </c>
      <c r="DZ115" s="1">
        <f t="shared" si="283"/>
        <v>499.99999999999824</v>
      </c>
      <c r="EA115" s="1">
        <f t="shared" si="284"/>
        <v>500</v>
      </c>
      <c r="EB115" s="1">
        <f t="shared" si="285"/>
        <v>5.9580725435047721E-17</v>
      </c>
      <c r="EC115" s="4">
        <f t="shared" si="340"/>
        <v>0</v>
      </c>
      <c r="ED115" s="1">
        <f t="shared" si="341"/>
        <v>-2.2342772038142888E-13</v>
      </c>
      <c r="EE115" s="4">
        <f t="shared" si="342"/>
        <v>0</v>
      </c>
      <c r="EF115" s="4">
        <f t="shared" si="217"/>
        <v>10</v>
      </c>
      <c r="EG115" s="4">
        <f t="shared" si="343"/>
        <v>4.7333564295931132E-16</v>
      </c>
      <c r="EH115" s="4">
        <f>EG115-DK115</f>
        <v>2.6480202196453573E-17</v>
      </c>
      <c r="EI115" s="4">
        <f>IF(EK115&gt;$D115,(EG115/$B$13)*($C115-$D115)+$D115+($D$14/2),(IF(EI114+(EI114-EI113)&gt;$D115,EI114+(EI114-EI113),$D115)))</f>
        <v>-100</v>
      </c>
      <c r="EJ115" s="4">
        <f>IF((((EG115/$B$13)*($C115-$D115))+$D115)&gt;$D115-($D115/5),(EG115/$B$13)*($C115-$D115)+$D115,IF(EJ114+(EJ114-EJ113)&gt;$D115,EJ114+(EJ114-EJ113),$D115))</f>
        <v>-100</v>
      </c>
      <c r="EK115" s="4">
        <f t="shared" si="221"/>
        <v>-100</v>
      </c>
      <c r="EL115" s="1">
        <f t="shared" si="286"/>
        <v>100</v>
      </c>
      <c r="EM115" s="1">
        <f t="shared" si="287"/>
        <v>0</v>
      </c>
      <c r="EN115" s="1">
        <f t="shared" si="222"/>
        <v>3.7509999999999906</v>
      </c>
      <c r="EO115" s="4">
        <f t="shared" si="288"/>
        <v>0.49999999999999822</v>
      </c>
      <c r="EP115" s="1">
        <f t="shared" si="289"/>
        <v>8.1750542825442375E-14</v>
      </c>
      <c r="EQ115" s="4">
        <f t="shared" si="344"/>
        <v>-0.2113601495894081</v>
      </c>
      <c r="ER115" s="1">
        <f t="shared" si="345"/>
        <v>0.49999999999999822</v>
      </c>
      <c r="ES115" s="1">
        <f t="shared" si="223"/>
        <v>4.7333564295931132E-16</v>
      </c>
      <c r="ET115" s="1">
        <f t="shared" si="290"/>
        <v>1000.0000000000002</v>
      </c>
      <c r="EU115" s="1">
        <f t="shared" si="291"/>
        <v>513.50999999999817</v>
      </c>
      <c r="EV115" s="1">
        <f t="shared" si="292"/>
        <v>499.99999999999824</v>
      </c>
      <c r="EW115" s="1">
        <f t="shared" si="293"/>
        <v>500</v>
      </c>
      <c r="EX115" s="1">
        <f t="shared" si="294"/>
        <v>6.3111419061241515E-17</v>
      </c>
      <c r="EY115" s="4">
        <f t="shared" si="346"/>
        <v>0</v>
      </c>
      <c r="EZ115" s="1">
        <f t="shared" si="347"/>
        <v>-2.3666782147965568E-13</v>
      </c>
      <c r="FA115" s="4">
        <f t="shared" si="348"/>
        <v>0</v>
      </c>
      <c r="FB115" s="4">
        <f t="shared" si="224"/>
        <v>10</v>
      </c>
      <c r="FC115" s="4">
        <f t="shared" si="349"/>
        <v>4.9175879131502181E-16</v>
      </c>
      <c r="FD115" s="4">
        <f>FC115-EG115</f>
        <v>1.8423148355710494E-17</v>
      </c>
      <c r="FE115" s="4">
        <f>IF(FG115&gt;$D115,(FC115/$B$13)*($C115-$D115)+$D115+($D$14/2),(IF(FE114+(FE114-FE113)&gt;$D115,FE114+(FE114-FE113),$D115)))</f>
        <v>-100</v>
      </c>
      <c r="FF115" s="4">
        <f>IF((((FC115/$B$13)*($C115-$D115))+$D115)&gt;$D115-($D115/5),(FC115/$B$13)*($C115-$D115)+$D115,IF(FF114+(FF114-FF113)&gt;$D115,FF114+(FF114-FF113),$D115))</f>
        <v>-100</v>
      </c>
      <c r="FG115" s="4">
        <f t="shared" si="228"/>
        <v>-100</v>
      </c>
      <c r="FH115" s="1">
        <f t="shared" si="295"/>
        <v>100</v>
      </c>
      <c r="FI115" s="1">
        <f t="shared" si="296"/>
        <v>0</v>
      </c>
      <c r="FJ115" s="1">
        <f t="shared" si="229"/>
        <v>3.7509999999999906</v>
      </c>
      <c r="FK115" s="4">
        <f t="shared" si="297"/>
        <v>0.49999999999999822</v>
      </c>
      <c r="FL115" s="1">
        <f t="shared" si="298"/>
        <v>8.4932433733164417E-14</v>
      </c>
      <c r="FM115" s="4">
        <f t="shared" si="350"/>
        <v>-0.20728499454514798</v>
      </c>
      <c r="FN115" s="1">
        <f t="shared" si="351"/>
        <v>0.49999999999999822</v>
      </c>
      <c r="FO115" s="1">
        <f t="shared" si="230"/>
        <v>4.9175879131502181E-16</v>
      </c>
      <c r="FP115" s="1">
        <f t="shared" si="299"/>
        <v>1000.0000000000005</v>
      </c>
      <c r="FQ115" s="1">
        <f t="shared" si="300"/>
        <v>513.50999999999817</v>
      </c>
      <c r="FR115" s="1">
        <f t="shared" si="301"/>
        <v>499.99999999999824</v>
      </c>
      <c r="FS115" s="1">
        <f t="shared" si="302"/>
        <v>500</v>
      </c>
      <c r="FT115" s="1">
        <f t="shared" si="303"/>
        <v>6.556783884200293E-17</v>
      </c>
      <c r="FU115" s="4">
        <f t="shared" si="352"/>
        <v>0</v>
      </c>
      <c r="FV115" s="1">
        <f t="shared" si="353"/>
        <v>-2.4587939565751092E-13</v>
      </c>
      <c r="FW115" s="4">
        <f t="shared" si="354"/>
        <v>0</v>
      </c>
      <c r="FX115" s="4">
        <f t="shared" si="231"/>
        <v>10</v>
      </c>
      <c r="FY115" s="4">
        <f t="shared" si="355"/>
        <v>5.0229246419405786E-16</v>
      </c>
      <c r="FZ115" s="4">
        <f>FY115-FC115</f>
        <v>1.0533672879036054E-17</v>
      </c>
      <c r="GA115" s="4">
        <f>IF(GC115&gt;$D115,(FY115/$B$13)*($C115-$D115)+$D115+($D$14/2),(IF(GA114+(GA114-GA113)&gt;$D115,GA114+(GA114-GA113),$D115)))</f>
        <v>-100</v>
      </c>
      <c r="GB115" s="4">
        <f>IF((((FY115/$B$13)*($C115-$D115))+$D115)&gt;$D115-($D115/5),(FY115/$B$13)*($C115-$D115)+$D115,IF(GB114+(GB114-GB113)&gt;$D115,GB114+(GB114-GB113),$D115))</f>
        <v>-100</v>
      </c>
      <c r="GC115" s="4">
        <f t="shared" si="235"/>
        <v>-100</v>
      </c>
      <c r="GD115" s="1">
        <f t="shared" si="304"/>
        <v>100</v>
      </c>
      <c r="GE115" s="1">
        <f t="shared" si="305"/>
        <v>0</v>
      </c>
      <c r="GF115" s="1">
        <f t="shared" si="236"/>
        <v>3.7509999999999906</v>
      </c>
      <c r="GG115" s="4">
        <f t="shared" si="306"/>
        <v>0.49999999999999822</v>
      </c>
      <c r="GH115" s="1">
        <f t="shared" si="307"/>
        <v>8.6751720931616219E-14</v>
      </c>
      <c r="GI115" s="4">
        <f t="shared" si="356"/>
        <v>-0.20544375508478901</v>
      </c>
      <c r="GJ115" s="1">
        <f t="shared" si="357"/>
        <v>0.49999999999999822</v>
      </c>
      <c r="GK115" s="1">
        <f t="shared" si="237"/>
        <v>5.0229246419405786E-16</v>
      </c>
      <c r="GL115" s="1">
        <f t="shared" si="308"/>
        <v>1000.0000000000005</v>
      </c>
      <c r="GM115" s="1">
        <f t="shared" si="309"/>
        <v>513.50999999999817</v>
      </c>
      <c r="GN115" s="1">
        <f t="shared" si="310"/>
        <v>499.99999999999824</v>
      </c>
      <c r="GO115" s="1">
        <f t="shared" si="311"/>
        <v>500</v>
      </c>
      <c r="GP115" s="1">
        <f t="shared" si="312"/>
        <v>6.697232855920771E-17</v>
      </c>
      <c r="GQ115" s="4">
        <f t="shared" si="358"/>
        <v>0</v>
      </c>
      <c r="GR115" s="1">
        <f t="shared" si="359"/>
        <v>-2.5114623209702895E-13</v>
      </c>
      <c r="GS115" s="4">
        <f t="shared" si="360"/>
        <v>0</v>
      </c>
      <c r="GT115" s="4">
        <f t="shared" si="238"/>
        <v>10</v>
      </c>
      <c r="GU115" s="4">
        <f t="shared" si="361"/>
        <v>5.1020271813055219E-16</v>
      </c>
      <c r="GV115" s="4">
        <f>GU115-FY115</f>
        <v>7.9102539364943285E-18</v>
      </c>
      <c r="GW115" s="4">
        <v>20</v>
      </c>
      <c r="GX115" s="4"/>
      <c r="GY115" s="4"/>
      <c r="GZ115" s="4"/>
      <c r="HA115" s="4"/>
      <c r="HB115" s="4"/>
      <c r="HC115" s="4"/>
      <c r="HD115" s="4"/>
      <c r="HE115" s="4"/>
      <c r="HF115" s="6"/>
      <c r="HG115" s="4"/>
      <c r="HH115" s="4"/>
      <c r="HI115" s="4"/>
      <c r="HJ115" s="4"/>
      <c r="HK115" s="4"/>
      <c r="HL115" s="4"/>
    </row>
    <row r="116" spans="1:220" s="5" customFormat="1">
      <c r="A116" s="4">
        <v>98</v>
      </c>
      <c r="B116" s="4">
        <f>C116-D116</f>
        <v>100</v>
      </c>
      <c r="C116" s="4">
        <v>0</v>
      </c>
      <c r="D116" s="1">
        <f t="shared" si="183"/>
        <v>-100</v>
      </c>
      <c r="E116" s="1">
        <f t="shared" si="313"/>
        <v>15</v>
      </c>
      <c r="F116" s="4">
        <f t="shared" si="240"/>
        <v>3.7759999999999905</v>
      </c>
      <c r="G116" s="1">
        <f>'0.5Q 8-16'!GA116</f>
        <v>-100</v>
      </c>
      <c r="H116" s="1">
        <f>'0.5Q 8-16'!GB116</f>
        <v>-100</v>
      </c>
      <c r="I116" s="1">
        <f>'0.5Q 8-16'!GC116</f>
        <v>-100</v>
      </c>
      <c r="J116" s="1">
        <f>'0.5Q 8-16'!GD116</f>
        <v>100</v>
      </c>
      <c r="K116" s="1">
        <f>'0.5Q 8-16'!GE116</f>
        <v>0</v>
      </c>
      <c r="L116" s="1">
        <f>'0.5Q 8-16'!GF116</f>
        <v>3.7759999999999905</v>
      </c>
      <c r="M116" s="1">
        <f>'0.5Q 8-16'!GG116</f>
        <v>0.49999999999999822</v>
      </c>
      <c r="N116" s="1">
        <f>'0.5Q 8-16'!GH116</f>
        <v>2.5638507402615616E-14</v>
      </c>
      <c r="O116" s="1">
        <f>'0.5Q 8-16'!GI116</f>
        <v>-0.23200285612906291</v>
      </c>
      <c r="P116" s="1">
        <f>'0.5Q 8-16'!GJ116</f>
        <v>0.49999999999999822</v>
      </c>
      <c r="Q116" s="1">
        <f>'0.5Q 8-16'!GK116</f>
        <v>1.484469578611444E-16</v>
      </c>
      <c r="R116" s="1">
        <f>'0.5Q 8-16'!GL116</f>
        <v>1000</v>
      </c>
      <c r="S116" s="1">
        <f>'0.5Q 8-16'!GM116</f>
        <v>513.50999999999817</v>
      </c>
      <c r="T116" s="1">
        <f>'0.5Q 8-16'!GN116</f>
        <v>499.99999999999824</v>
      </c>
      <c r="U116" s="1">
        <f>'0.5Q 8-16'!GO116</f>
        <v>500</v>
      </c>
      <c r="V116" s="1">
        <f>'0.5Q 8-16'!GP116</f>
        <v>1.9792927714819255E-17</v>
      </c>
      <c r="W116" s="1">
        <f>'0.5Q 8-16'!GQ116</f>
        <v>0</v>
      </c>
      <c r="X116" s="1">
        <f>'0.5Q 8-16'!GR116</f>
        <v>-7.4223478930572197E-14</v>
      </c>
      <c r="Y116" s="1">
        <f>'0.5Q 8-16'!GS116</f>
        <v>0</v>
      </c>
      <c r="Z116" s="1">
        <f>'0.5Q 8-16'!GT116</f>
        <v>10</v>
      </c>
      <c r="AA116" s="1">
        <f>'0.5Q 8-16'!GU116</f>
        <v>1.6876657365054814E-16</v>
      </c>
      <c r="AB116" s="4"/>
      <c r="AC116" s="4">
        <f>IF(AE116&gt;$D116,(AA116/$B$13)*($C116-$D116)+$D116+($D$14/2),(IF(AC115+(AC115-AC114)&gt;$D116,AC115+(AC115-AC114),$D116)))</f>
        <v>-100</v>
      </c>
      <c r="AD116" s="4">
        <f>IF((((AA116/$B$13)*($C116-$D116))+$D116)&gt;$D116-($D116/5),(AA116/$B$13)*($C116-$D116)+$D116,IF(AD115+(AD115-AD114)&gt;$D116,AD115+(AD115-AD114),$D116))</f>
        <v>-100</v>
      </c>
      <c r="AE116" s="4">
        <f t="shared" si="186"/>
        <v>-100</v>
      </c>
      <c r="AF116" s="1">
        <f t="shared" si="241"/>
        <v>100</v>
      </c>
      <c r="AG116" s="1">
        <f t="shared" si="242"/>
        <v>0</v>
      </c>
      <c r="AH116" s="1">
        <f t="shared" si="187"/>
        <v>3.7759999999999905</v>
      </c>
      <c r="AI116" s="4">
        <f>-$B$4*(AH116-AH115)/($E116-$E115)</f>
        <v>0.49999999999999822</v>
      </c>
      <c r="AJ116" s="1">
        <f t="shared" si="244"/>
        <v>2.9147940181441826E-14</v>
      </c>
      <c r="AK116" s="4">
        <f t="shared" si="314"/>
        <v>-0.22415756013132335</v>
      </c>
      <c r="AL116" s="1">
        <f t="shared" si="315"/>
        <v>0.49999999999999822</v>
      </c>
      <c r="AM116" s="1">
        <f t="shared" si="188"/>
        <v>1.6876657365054814E-16</v>
      </c>
      <c r="AN116" s="1">
        <f>$B$9*(1+($B$11*(AM116)/$B$13))</f>
        <v>1000.0000000000002</v>
      </c>
      <c r="AO116" s="1">
        <f t="shared" si="246"/>
        <v>513.50999999999817</v>
      </c>
      <c r="AP116" s="1">
        <f t="shared" si="247"/>
        <v>499.99999999999824</v>
      </c>
      <c r="AQ116" s="1">
        <f t="shared" si="248"/>
        <v>500</v>
      </c>
      <c r="AR116" s="1">
        <f t="shared" si="249"/>
        <v>2.2502209820073087E-17</v>
      </c>
      <c r="AS116" s="4">
        <f t="shared" si="316"/>
        <v>0</v>
      </c>
      <c r="AT116" s="1">
        <f t="shared" si="317"/>
        <v>-8.4383286825274072E-14</v>
      </c>
      <c r="AU116" s="4">
        <f t="shared" si="318"/>
        <v>0</v>
      </c>
      <c r="AV116" s="4">
        <f t="shared" si="189"/>
        <v>10</v>
      </c>
      <c r="AW116" s="4">
        <f t="shared" si="319"/>
        <v>1.8168235378315515E-16</v>
      </c>
      <c r="AX116" s="4">
        <f>AW116-AA116</f>
        <v>1.2915780132607017E-17</v>
      </c>
      <c r="AY116" s="4">
        <f>IF(BA116&gt;$D116,(AW116/$B$13)*($C116-$D116)+$D116+($D$14/2),(IF(AY115+(AY115-AY114)&gt;$D116,AY115+(AY115-AY114),$D116)))</f>
        <v>-100</v>
      </c>
      <c r="AZ116" s="4">
        <f>IF((((AW116/$B$13)*($C116-$D116))+$D116)&gt;$D116-($D116/5),(AW116/$B$13)*($C116-$D116)+$D116,IF(AZ115+(AZ115-AZ114)&gt;$D116,AZ115+(AZ115-AZ114),$D116))</f>
        <v>-100</v>
      </c>
      <c r="BA116" s="4">
        <f t="shared" si="193"/>
        <v>-100</v>
      </c>
      <c r="BB116" s="1">
        <f t="shared" si="250"/>
        <v>100</v>
      </c>
      <c r="BC116" s="1">
        <f t="shared" si="251"/>
        <v>0</v>
      </c>
      <c r="BD116" s="1">
        <f t="shared" si="194"/>
        <v>3.7759999999999905</v>
      </c>
      <c r="BE116" s="4">
        <f>-$B$4*(BD116-BD115)/($E116-$E115)</f>
        <v>0.49999999999999822</v>
      </c>
      <c r="BF116" s="1">
        <f t="shared" si="253"/>
        <v>3.1378644867557025E-14</v>
      </c>
      <c r="BG116" s="4">
        <f t="shared" si="320"/>
        <v>-0.2163506246904674</v>
      </c>
      <c r="BH116" s="1">
        <f t="shared" si="321"/>
        <v>0.49999999999999822</v>
      </c>
      <c r="BI116" s="1">
        <f t="shared" si="195"/>
        <v>1.8168235378315515E-16</v>
      </c>
      <c r="BJ116" s="1">
        <f>$B$9*(1+($B$11*(BI116)/$B$13))</f>
        <v>1000.0000000000002</v>
      </c>
      <c r="BK116" s="1">
        <f t="shared" si="255"/>
        <v>513.50999999999817</v>
      </c>
      <c r="BL116" s="1">
        <f t="shared" si="256"/>
        <v>499.99999999999824</v>
      </c>
      <c r="BM116" s="1">
        <f t="shared" si="257"/>
        <v>500</v>
      </c>
      <c r="BN116" s="1">
        <f t="shared" si="258"/>
        <v>2.4224313837754026E-17</v>
      </c>
      <c r="BO116" s="4">
        <f t="shared" si="322"/>
        <v>0</v>
      </c>
      <c r="BP116" s="1">
        <f t="shared" si="323"/>
        <v>-9.0841176891577572E-14</v>
      </c>
      <c r="BQ116" s="4">
        <f t="shared" si="324"/>
        <v>0</v>
      </c>
      <c r="BR116" s="4">
        <f t="shared" si="196"/>
        <v>10</v>
      </c>
      <c r="BS116" s="4">
        <f t="shared" si="325"/>
        <v>1.8903231597521324E-16</v>
      </c>
      <c r="BT116" s="4">
        <f>BS116-AW116</f>
        <v>7.3499621920580807E-18</v>
      </c>
      <c r="BU116" s="4">
        <f>IF(BW116&gt;$D116,(BS116/$B$13)*($C116-$D116)+$D116+($D$14/2),(IF(BU115+(BU115-BU114)&gt;$D116,BU115+(BU115-BU114),$D116)))</f>
        <v>-100</v>
      </c>
      <c r="BV116" s="4">
        <f>IF((((BS116/$B$13)*($C116-$D116))+$D116)&gt;$D116-($D116/5),(BS116/$B$13)*($C116-$D116)+$D116,IF(BV115+(BV115-BV114)&gt;$D116,BV115+(BV115-BV114),$D116))</f>
        <v>-100</v>
      </c>
      <c r="BW116" s="4">
        <f t="shared" si="200"/>
        <v>-100</v>
      </c>
      <c r="BX116" s="1">
        <f t="shared" si="259"/>
        <v>100</v>
      </c>
      <c r="BY116" s="1">
        <f t="shared" si="260"/>
        <v>0</v>
      </c>
      <c r="BZ116" s="1">
        <f t="shared" si="201"/>
        <v>3.7759999999999905</v>
      </c>
      <c r="CA116" s="4">
        <f>-$B$4*(BZ116-BZ115)/($E116-$E115)</f>
        <v>0.49999999999999822</v>
      </c>
      <c r="CB116" s="1">
        <f t="shared" si="262"/>
        <v>3.2648068389501422E-14</v>
      </c>
      <c r="CC116" s="4">
        <f t="shared" si="326"/>
        <v>-0.21255344363318773</v>
      </c>
      <c r="CD116" s="1">
        <f t="shared" si="327"/>
        <v>0.49999999999999822</v>
      </c>
      <c r="CE116" s="1">
        <f t="shared" si="202"/>
        <v>1.8903231597521324E-16</v>
      </c>
      <c r="CF116" s="1">
        <f>$B$9*(1+($B$11*(CE116)/$B$13))</f>
        <v>1000.0000000000002</v>
      </c>
      <c r="CG116" s="1">
        <f t="shared" si="264"/>
        <v>513.50999999999817</v>
      </c>
      <c r="CH116" s="1">
        <f t="shared" si="265"/>
        <v>499.99999999999824</v>
      </c>
      <c r="CI116" s="1">
        <f t="shared" si="266"/>
        <v>500</v>
      </c>
      <c r="CJ116" s="1">
        <f t="shared" si="267"/>
        <v>2.5204308796695101E-17</v>
      </c>
      <c r="CK116" s="4">
        <f t="shared" si="328"/>
        <v>0</v>
      </c>
      <c r="CL116" s="1">
        <f t="shared" si="329"/>
        <v>-9.4516157987606612E-14</v>
      </c>
      <c r="CM116" s="4">
        <f t="shared" si="330"/>
        <v>0</v>
      </c>
      <c r="CN116" s="4">
        <f t="shared" si="203"/>
        <v>10</v>
      </c>
      <c r="CO116" s="4">
        <f t="shared" si="331"/>
        <v>2.3944300851658114E-16</v>
      </c>
      <c r="CP116" s="4">
        <f>CO116-BS116</f>
        <v>5.0410692541367904E-17</v>
      </c>
      <c r="CQ116" s="4">
        <f>IF(CS116&gt;$D116,(CO116/$B$13)*($C116-$D116)+$D116+($D$14/2),(IF(CQ115+(CQ115-CQ114)&gt;$D116,CQ115+(CQ115-CQ114),$D116)))</f>
        <v>-100</v>
      </c>
      <c r="CR116" s="4">
        <f>IF((((CO116/$B$13)*($C116-$D116))+$D116)&gt;$D116-($D116/5),(CO116/$B$13)*($C116-$D116)+$D116,IF(CR115+(CR115-CR114)&gt;$D116,CR115+(CR115-CR114),$D116))</f>
        <v>-100</v>
      </c>
      <c r="CS116" s="4">
        <f t="shared" si="207"/>
        <v>-100</v>
      </c>
      <c r="CT116" s="1">
        <f t="shared" si="268"/>
        <v>100</v>
      </c>
      <c r="CU116" s="1">
        <f t="shared" si="269"/>
        <v>0</v>
      </c>
      <c r="CV116" s="1">
        <f t="shared" si="208"/>
        <v>3.7759999999999905</v>
      </c>
      <c r="CW116" s="4">
        <f>-$B$4*(CV116-CV115)/($E116-$E115)</f>
        <v>0.49999999999999822</v>
      </c>
      <c r="CX116" s="1">
        <f t="shared" si="271"/>
        <v>4.1354578327561514E-14</v>
      </c>
      <c r="CY116" s="4">
        <f t="shared" si="332"/>
        <v>-0.21970997456110952</v>
      </c>
      <c r="CZ116" s="1">
        <f t="shared" si="333"/>
        <v>0.49999999999999822</v>
      </c>
      <c r="DA116" s="1">
        <f t="shared" si="209"/>
        <v>2.3944300851658114E-16</v>
      </c>
      <c r="DB116" s="1">
        <f>$B$9*(1+($B$11*(DA116)/$B$13))</f>
        <v>1000.0000000000002</v>
      </c>
      <c r="DC116" s="1">
        <f t="shared" si="273"/>
        <v>513.50999999999817</v>
      </c>
      <c r="DD116" s="1">
        <f t="shared" si="274"/>
        <v>499.99999999999824</v>
      </c>
      <c r="DE116" s="1">
        <f t="shared" si="275"/>
        <v>500</v>
      </c>
      <c r="DF116" s="1">
        <f t="shared" si="276"/>
        <v>3.1925734468877492E-17</v>
      </c>
      <c r="DG116" s="4">
        <f t="shared" si="334"/>
        <v>0</v>
      </c>
      <c r="DH116" s="1">
        <f t="shared" si="335"/>
        <v>-1.1972150425829058E-13</v>
      </c>
      <c r="DI116" s="4">
        <f t="shared" si="336"/>
        <v>0</v>
      </c>
      <c r="DJ116" s="4">
        <f t="shared" si="210"/>
        <v>10</v>
      </c>
      <c r="DK116" s="4">
        <f t="shared" si="337"/>
        <v>2.6811326445771462E-16</v>
      </c>
      <c r="DL116" s="4">
        <f>DK116-CO116</f>
        <v>2.8670255941133477E-17</v>
      </c>
      <c r="DM116" s="4">
        <f>IF(DO116&gt;$D116,(DK116/$B$13)*($C116-$D116)+$D116+($D$14/2),(IF(DM115+(DM115-DM114)&gt;$D116,DM115+(DM115-DM114),$D116)))</f>
        <v>-100</v>
      </c>
      <c r="DN116" s="4">
        <f>IF((((DK116/$B$13)*($C116-$D116))+$D116)&gt;$D116-($D116/5),(DK116/$B$13)*($C116-$D116)+$D116,IF(DN115+(DN115-DN114)&gt;$D116,DN115+(DN115-DN114),$D116))</f>
        <v>-100</v>
      </c>
      <c r="DO116" s="4">
        <f t="shared" si="214"/>
        <v>-100</v>
      </c>
      <c r="DP116" s="1">
        <f t="shared" si="277"/>
        <v>100</v>
      </c>
      <c r="DQ116" s="1">
        <f t="shared" si="278"/>
        <v>0</v>
      </c>
      <c r="DR116" s="1">
        <f t="shared" si="215"/>
        <v>3.7759999999999905</v>
      </c>
      <c r="DS116" s="4">
        <f>-$B$4*(DR116-DR115)/($E116-$E115)</f>
        <v>0.49999999999999822</v>
      </c>
      <c r="DT116" s="1">
        <f t="shared" si="280"/>
        <v>4.6306263291487857E-14</v>
      </c>
      <c r="DU116" s="4">
        <f t="shared" si="338"/>
        <v>-0.21283731875751538</v>
      </c>
      <c r="DV116" s="1">
        <f t="shared" si="339"/>
        <v>0.49999999999999822</v>
      </c>
      <c r="DW116" s="1">
        <f t="shared" si="216"/>
        <v>2.6811326445771462E-16</v>
      </c>
      <c r="DX116" s="1">
        <f>$B$9*(1+($B$11*(DW116)/$B$13))</f>
        <v>1000.0000000000002</v>
      </c>
      <c r="DY116" s="1">
        <f t="shared" si="282"/>
        <v>513.50999999999817</v>
      </c>
      <c r="DZ116" s="1">
        <f t="shared" si="283"/>
        <v>499.99999999999824</v>
      </c>
      <c r="EA116" s="1">
        <f t="shared" si="284"/>
        <v>500</v>
      </c>
      <c r="EB116" s="1">
        <f t="shared" si="285"/>
        <v>3.5748435261028625E-17</v>
      </c>
      <c r="EC116" s="4">
        <f t="shared" si="340"/>
        <v>0</v>
      </c>
      <c r="ED116" s="1">
        <f t="shared" si="341"/>
        <v>-1.3405663222885732E-13</v>
      </c>
      <c r="EE116" s="4">
        <f t="shared" si="342"/>
        <v>0</v>
      </c>
      <c r="EF116" s="4">
        <f t="shared" si="217"/>
        <v>10</v>
      </c>
      <c r="EG116" s="4">
        <f t="shared" si="343"/>
        <v>2.8400138577558677E-16</v>
      </c>
      <c r="EH116" s="4">
        <f>EG116-DK116</f>
        <v>1.5888121317872153E-17</v>
      </c>
      <c r="EI116" s="4">
        <f>IF(EK116&gt;$D116,(EG116/$B$13)*($C116-$D116)+$D116+($D$14/2),(IF(EI115+(EI115-EI114)&gt;$D116,EI115+(EI115-EI114),$D116)))</f>
        <v>-100</v>
      </c>
      <c r="EJ116" s="4">
        <f>IF((((EG116/$B$13)*($C116-$D116))+$D116)&gt;$D116-($D116/5),(EG116/$B$13)*($C116-$D116)+$D116,IF(EJ115+(EJ115-EJ114)&gt;$D116,EJ115+(EJ115-EJ114),$D116))</f>
        <v>-100</v>
      </c>
      <c r="EK116" s="4">
        <f t="shared" si="221"/>
        <v>-100</v>
      </c>
      <c r="EL116" s="1">
        <f t="shared" si="286"/>
        <v>100</v>
      </c>
      <c r="EM116" s="1">
        <f t="shared" si="287"/>
        <v>0</v>
      </c>
      <c r="EN116" s="1">
        <f t="shared" si="222"/>
        <v>3.7759999999999905</v>
      </c>
      <c r="EO116" s="4">
        <f>-$B$4*(EN116-EN115)/($E116-$E115)</f>
        <v>0.49999999999999822</v>
      </c>
      <c r="EP116" s="1">
        <f t="shared" si="289"/>
        <v>4.9050325695265425E-14</v>
      </c>
      <c r="EQ116" s="4">
        <f t="shared" si="344"/>
        <v>-0.2113601495894081</v>
      </c>
      <c r="ER116" s="1">
        <f t="shared" si="345"/>
        <v>0.49999999999999822</v>
      </c>
      <c r="ES116" s="1">
        <f t="shared" si="223"/>
        <v>2.8400138577558677E-16</v>
      </c>
      <c r="ET116" s="1">
        <f>$B$9*(1+($B$11*(ES116)/$B$13))</f>
        <v>1000.0000000000002</v>
      </c>
      <c r="EU116" s="1">
        <f t="shared" si="291"/>
        <v>513.50999999999817</v>
      </c>
      <c r="EV116" s="1">
        <f t="shared" si="292"/>
        <v>499.99999999999824</v>
      </c>
      <c r="EW116" s="1">
        <f t="shared" si="293"/>
        <v>500</v>
      </c>
      <c r="EX116" s="1">
        <f t="shared" si="294"/>
        <v>3.7866851436744909E-17</v>
      </c>
      <c r="EY116" s="4">
        <f t="shared" si="346"/>
        <v>0</v>
      </c>
      <c r="EZ116" s="1">
        <f t="shared" si="347"/>
        <v>-1.4200069288779338E-13</v>
      </c>
      <c r="FA116" s="4">
        <f t="shared" si="348"/>
        <v>0</v>
      </c>
      <c r="FB116" s="4">
        <f t="shared" si="224"/>
        <v>10</v>
      </c>
      <c r="FC116" s="4">
        <f t="shared" si="349"/>
        <v>2.9505527478901306E-16</v>
      </c>
      <c r="FD116" s="4">
        <f>FC116-EG116</f>
        <v>1.1053889013426286E-17</v>
      </c>
      <c r="FE116" s="4">
        <f>IF(FG116&gt;$D116,(FC116/$B$13)*($C116-$D116)+$D116+($D$14/2),(IF(FE115+(FE115-FE114)&gt;$D116,FE115+(FE115-FE114),$D116)))</f>
        <v>-100</v>
      </c>
      <c r="FF116" s="4">
        <f>IF((((FC116/$B$13)*($C116-$D116))+$D116)&gt;$D116-($D116/5),(FC116/$B$13)*($C116-$D116)+$D116,IF(FF115+(FF115-FF114)&gt;$D116,FF115+(FF115-FF114),$D116))</f>
        <v>-100</v>
      </c>
      <c r="FG116" s="4">
        <f t="shared" si="228"/>
        <v>-100</v>
      </c>
      <c r="FH116" s="1">
        <f t="shared" si="295"/>
        <v>100</v>
      </c>
      <c r="FI116" s="1">
        <f t="shared" si="296"/>
        <v>0</v>
      </c>
      <c r="FJ116" s="1">
        <f t="shared" si="229"/>
        <v>3.7759999999999905</v>
      </c>
      <c r="FK116" s="4">
        <f>-$B$4*(FJ116-FJ115)/($E116-$E115)</f>
        <v>0.49999999999999822</v>
      </c>
      <c r="FL116" s="1">
        <f t="shared" si="298"/>
        <v>5.0959460239898642E-14</v>
      </c>
      <c r="FM116" s="4">
        <f t="shared" si="350"/>
        <v>-0.20728499454514798</v>
      </c>
      <c r="FN116" s="1">
        <f t="shared" si="351"/>
        <v>0.49999999999999822</v>
      </c>
      <c r="FO116" s="1">
        <f t="shared" si="230"/>
        <v>2.9505527478901306E-16</v>
      </c>
      <c r="FP116" s="1">
        <f>$B$9*(1+($B$11*(FO116)/$B$13))</f>
        <v>1000.0000000000002</v>
      </c>
      <c r="FQ116" s="1">
        <f t="shared" si="300"/>
        <v>513.50999999999817</v>
      </c>
      <c r="FR116" s="1">
        <f t="shared" si="301"/>
        <v>499.99999999999824</v>
      </c>
      <c r="FS116" s="1">
        <f t="shared" si="302"/>
        <v>500</v>
      </c>
      <c r="FT116" s="1">
        <f t="shared" si="303"/>
        <v>3.9340703305201751E-17</v>
      </c>
      <c r="FU116" s="4">
        <f t="shared" si="352"/>
        <v>0</v>
      </c>
      <c r="FV116" s="1">
        <f t="shared" si="353"/>
        <v>-1.4752763739450653E-13</v>
      </c>
      <c r="FW116" s="4">
        <f t="shared" si="354"/>
        <v>0</v>
      </c>
      <c r="FX116" s="4">
        <f t="shared" si="231"/>
        <v>10</v>
      </c>
      <c r="FY116" s="4">
        <f t="shared" si="355"/>
        <v>3.0137547851643471E-16</v>
      </c>
      <c r="FZ116" s="4">
        <f>FY116-FC116</f>
        <v>6.3202037274216521E-18</v>
      </c>
      <c r="GA116" s="4">
        <f>IF(GC116&gt;$D116,(FY116/$B$13)*($C116-$D116)+$D116+($D$14/2),(IF(GA115+(GA115-GA114)&gt;$D116,GA115+(GA115-GA114),$D116)))</f>
        <v>-100</v>
      </c>
      <c r="GB116" s="4">
        <f>IF((((FY116/$B$13)*($C116-$D116))+$D116)&gt;$D116-($D116/5),(FY116/$B$13)*($C116-$D116)+$D116,IF(GB115+(GB115-GB114)&gt;$D116,GB115+(GB115-GB114),$D116))</f>
        <v>-100</v>
      </c>
      <c r="GC116" s="4">
        <f t="shared" si="235"/>
        <v>-100</v>
      </c>
      <c r="GD116" s="1">
        <f t="shared" si="304"/>
        <v>100</v>
      </c>
      <c r="GE116" s="1">
        <f t="shared" si="305"/>
        <v>0</v>
      </c>
      <c r="GF116" s="1">
        <f t="shared" si="236"/>
        <v>3.7759999999999905</v>
      </c>
      <c r="GG116" s="4">
        <f>-$B$4*(GF116-GF115)/($E116-$E115)</f>
        <v>0.49999999999999822</v>
      </c>
      <c r="GH116" s="1">
        <f t="shared" si="307"/>
        <v>5.2051032558969722E-14</v>
      </c>
      <c r="GI116" s="4">
        <f t="shared" si="356"/>
        <v>-0.20544375508478901</v>
      </c>
      <c r="GJ116" s="1">
        <f t="shared" si="357"/>
        <v>0.49999999999999822</v>
      </c>
      <c r="GK116" s="1">
        <f t="shared" si="237"/>
        <v>3.0137547851643471E-16</v>
      </c>
      <c r="GL116" s="1">
        <f>$B$9*(1+($B$11*(GK116)/$B$13))</f>
        <v>1000.0000000000002</v>
      </c>
      <c r="GM116" s="1">
        <f t="shared" si="309"/>
        <v>513.50999999999817</v>
      </c>
      <c r="GN116" s="1">
        <f t="shared" si="310"/>
        <v>499.99999999999824</v>
      </c>
      <c r="GO116" s="1">
        <f t="shared" si="311"/>
        <v>500</v>
      </c>
      <c r="GP116" s="1">
        <f t="shared" si="312"/>
        <v>4.0183397135524629E-17</v>
      </c>
      <c r="GQ116" s="4">
        <f t="shared" si="358"/>
        <v>0</v>
      </c>
      <c r="GR116" s="1">
        <f t="shared" si="359"/>
        <v>-1.5068773925821734E-13</v>
      </c>
      <c r="GS116" s="4">
        <f t="shared" si="360"/>
        <v>0</v>
      </c>
      <c r="GT116" s="4">
        <f t="shared" si="238"/>
        <v>10</v>
      </c>
      <c r="GU116" s="4">
        <f t="shared" si="361"/>
        <v>3.0612163087833132E-16</v>
      </c>
      <c r="GV116" s="4">
        <f>GU116-FY116</f>
        <v>4.7461523618966168E-18</v>
      </c>
      <c r="GW116" s="4">
        <v>15</v>
      </c>
      <c r="GX116" s="4"/>
      <c r="GY116" s="4"/>
      <c r="GZ116" s="4"/>
      <c r="HA116" s="4"/>
      <c r="HB116" s="4"/>
      <c r="HC116" s="4"/>
      <c r="HD116" s="4"/>
      <c r="HE116" s="4"/>
      <c r="HF116" s="6"/>
      <c r="HG116" s="4"/>
      <c r="HH116" s="4"/>
      <c r="HI116" s="4"/>
      <c r="HJ116" s="4"/>
      <c r="HK116" s="4"/>
      <c r="HL116" s="4"/>
    </row>
    <row r="117" spans="1:220" s="5" customFormat="1">
      <c r="A117" s="4">
        <v>99</v>
      </c>
      <c r="B117" s="4">
        <f>C117-D117</f>
        <v>100</v>
      </c>
      <c r="C117" s="4">
        <v>0</v>
      </c>
      <c r="D117" s="1">
        <f t="shared" si="183"/>
        <v>-100</v>
      </c>
      <c r="E117" s="1">
        <f t="shared" si="313"/>
        <v>10</v>
      </c>
      <c r="F117" s="4">
        <f t="shared" si="240"/>
        <v>3.8009999999999904</v>
      </c>
      <c r="G117" s="1">
        <f>'0.5Q 8-16'!GA117</f>
        <v>-100</v>
      </c>
      <c r="H117" s="1">
        <f>'0.5Q 8-16'!GB117</f>
        <v>-100</v>
      </c>
      <c r="I117" s="1">
        <f>'0.5Q 8-16'!GC117</f>
        <v>-100</v>
      </c>
      <c r="J117" s="1">
        <f>'0.5Q 8-16'!GD117</f>
        <v>100</v>
      </c>
      <c r="K117" s="1">
        <f>'0.5Q 8-16'!GE117</f>
        <v>0</v>
      </c>
      <c r="L117" s="1">
        <f>'0.5Q 8-16'!GF117</f>
        <v>3.8009999999999904</v>
      </c>
      <c r="M117" s="1">
        <f>'0.5Q 8-16'!GG117</f>
        <v>0.49999999999999822</v>
      </c>
      <c r="N117" s="1">
        <f>'0.5Q 8-16'!GH117</f>
        <v>1.5383104441569369E-14</v>
      </c>
      <c r="O117" s="1">
        <f>'0.5Q 8-16'!GI117</f>
        <v>-0.23200285612906291</v>
      </c>
      <c r="P117" s="1">
        <f>'0.5Q 8-16'!GJ117</f>
        <v>0.49999999999999822</v>
      </c>
      <c r="Q117" s="1">
        <f>'0.5Q 8-16'!GK117</f>
        <v>8.906817471668664E-17</v>
      </c>
      <c r="R117" s="1">
        <f>'0.5Q 8-16'!GL117</f>
        <v>1000</v>
      </c>
      <c r="S117" s="1">
        <f>'0.5Q 8-16'!GM117</f>
        <v>513.50999999999817</v>
      </c>
      <c r="T117" s="1">
        <f>'0.5Q 8-16'!GN117</f>
        <v>499.99999999999824</v>
      </c>
      <c r="U117" s="1">
        <f>'0.5Q 8-16'!GO117</f>
        <v>500</v>
      </c>
      <c r="V117" s="1">
        <f>'0.5Q 8-16'!GP117</f>
        <v>1.1875756628891552E-17</v>
      </c>
      <c r="W117" s="1">
        <f>'0.5Q 8-16'!GQ117</f>
        <v>0</v>
      </c>
      <c r="X117" s="1">
        <f>'0.5Q 8-16'!GR117</f>
        <v>-4.4534087358343319E-14</v>
      </c>
      <c r="Y117" s="1">
        <f>'0.5Q 8-16'!GS117</f>
        <v>0</v>
      </c>
      <c r="Z117" s="1">
        <f>'0.5Q 8-16'!GT117</f>
        <v>10</v>
      </c>
      <c r="AA117" s="1">
        <f>'0.5Q 8-16'!GU117</f>
        <v>1.0125994419032887E-16</v>
      </c>
      <c r="AB117" s="4"/>
      <c r="AC117" s="4">
        <f>IF(AE117&gt;$D117,(AA117/$B$13)*($C117-$D117)+$D117+($D$14/2),(IF(AC116+(AC116-AC115)&gt;$D117,AC116+(AC116-AC115),$D117)))</f>
        <v>-100</v>
      </c>
      <c r="AD117" s="4">
        <f>IF((((AA117/$B$13)*($C117-$D117))+$D117)&gt;$D117-($D117/5),(AA117/$B$13)*($C117-$D117)+$D117,IF(AD116+(AD116-AD115)&gt;$D117,AD116+(AD116-AD115),$D117))</f>
        <v>-100</v>
      </c>
      <c r="AE117" s="4">
        <f t="shared" si="186"/>
        <v>-100</v>
      </c>
      <c r="AF117" s="1">
        <f t="shared" si="241"/>
        <v>100</v>
      </c>
      <c r="AG117" s="1">
        <f t="shared" si="242"/>
        <v>0</v>
      </c>
      <c r="AH117" s="1">
        <f t="shared" si="187"/>
        <v>3.8009999999999904</v>
      </c>
      <c r="AI117" s="4">
        <f>-$B$4*(AH117-AH116)/($E117-$E116)</f>
        <v>0.49999999999999822</v>
      </c>
      <c r="AJ117" s="1">
        <f t="shared" si="244"/>
        <v>1.7488764108865091E-14</v>
      </c>
      <c r="AK117" s="4">
        <f t="shared" si="314"/>
        <v>-0.22415756013132335</v>
      </c>
      <c r="AL117" s="1">
        <f t="shared" si="315"/>
        <v>0.49999999999999822</v>
      </c>
      <c r="AM117" s="1">
        <f t="shared" si="188"/>
        <v>1.0125994419032887E-16</v>
      </c>
      <c r="AN117" s="1">
        <f>$B$9*(1+($B$11*(AM117)/$B$13))</f>
        <v>1000</v>
      </c>
      <c r="AO117" s="1">
        <f t="shared" si="246"/>
        <v>513.50999999999817</v>
      </c>
      <c r="AP117" s="1">
        <f t="shared" si="247"/>
        <v>499.99999999999824</v>
      </c>
      <c r="AQ117" s="1">
        <f t="shared" si="248"/>
        <v>500</v>
      </c>
      <c r="AR117" s="1">
        <f t="shared" si="249"/>
        <v>1.3501325892043852E-17</v>
      </c>
      <c r="AS117" s="4">
        <f t="shared" si="316"/>
        <v>0</v>
      </c>
      <c r="AT117" s="1">
        <f t="shared" si="317"/>
        <v>-5.0629972095164437E-14</v>
      </c>
      <c r="AU117" s="4">
        <f t="shared" si="318"/>
        <v>0</v>
      </c>
      <c r="AV117" s="4">
        <f t="shared" si="189"/>
        <v>10</v>
      </c>
      <c r="AW117" s="4">
        <f t="shared" si="319"/>
        <v>1.0900941226989309E-16</v>
      </c>
      <c r="AX117" s="4">
        <f>AW117-AA117</f>
        <v>7.7494680795642125E-18</v>
      </c>
      <c r="AY117" s="4">
        <f>IF(BA117&gt;$D117,(AW117/$B$13)*($C117-$D117)+$D117+($D$14/2),(IF(AY116+(AY116-AY115)&gt;$D117,AY116+(AY116-AY115),$D117)))</f>
        <v>-100</v>
      </c>
      <c r="AZ117" s="4">
        <f>IF((((AW117/$B$13)*($C117-$D117))+$D117)&gt;$D117-($D117/5),(AW117/$B$13)*($C117-$D117)+$D117,IF(AZ116+(AZ116-AZ115)&gt;$D117,AZ116+(AZ116-AZ115),$D117))</f>
        <v>-100</v>
      </c>
      <c r="BA117" s="4">
        <f t="shared" si="193"/>
        <v>-100</v>
      </c>
      <c r="BB117" s="1">
        <f t="shared" si="250"/>
        <v>100</v>
      </c>
      <c r="BC117" s="1">
        <f t="shared" si="251"/>
        <v>0</v>
      </c>
      <c r="BD117" s="1">
        <f t="shared" si="194"/>
        <v>3.8009999999999904</v>
      </c>
      <c r="BE117" s="4">
        <f>-$B$4*(BD117-BD116)/($E117-$E116)</f>
        <v>0.49999999999999822</v>
      </c>
      <c r="BF117" s="1">
        <f t="shared" si="253"/>
        <v>1.8827186920534215E-14</v>
      </c>
      <c r="BG117" s="4">
        <f t="shared" si="320"/>
        <v>-0.2163506246904674</v>
      </c>
      <c r="BH117" s="1">
        <f t="shared" si="321"/>
        <v>0.49999999999999822</v>
      </c>
      <c r="BI117" s="1">
        <f t="shared" si="195"/>
        <v>1.0900941226989309E-16</v>
      </c>
      <c r="BJ117" s="1">
        <f>$B$9*(1+($B$11*(BI117)/$B$13))</f>
        <v>1000</v>
      </c>
      <c r="BK117" s="1">
        <f t="shared" si="255"/>
        <v>513.50999999999817</v>
      </c>
      <c r="BL117" s="1">
        <f t="shared" si="256"/>
        <v>499.99999999999824</v>
      </c>
      <c r="BM117" s="1">
        <f t="shared" si="257"/>
        <v>500</v>
      </c>
      <c r="BN117" s="1">
        <f t="shared" si="258"/>
        <v>1.4534588302652414E-17</v>
      </c>
      <c r="BO117" s="4">
        <f t="shared" si="322"/>
        <v>0</v>
      </c>
      <c r="BP117" s="1">
        <f t="shared" si="323"/>
        <v>-5.4504706134946541E-14</v>
      </c>
      <c r="BQ117" s="4">
        <f t="shared" si="324"/>
        <v>0</v>
      </c>
      <c r="BR117" s="4">
        <f t="shared" si="196"/>
        <v>10</v>
      </c>
      <c r="BS117" s="4">
        <f t="shared" si="325"/>
        <v>1.1341938958512793E-16</v>
      </c>
      <c r="BT117" s="4">
        <f>BS117-AW117</f>
        <v>4.409977315234846E-18</v>
      </c>
      <c r="BU117" s="4">
        <f>IF(BW117&gt;$D117,(BS117/$B$13)*($C117-$D117)+$D117+($D$14/2),(IF(BU116+(BU116-BU115)&gt;$D117,BU116+(BU116-BU115),$D117)))</f>
        <v>-100</v>
      </c>
      <c r="BV117" s="4">
        <f>IF((((BS117/$B$13)*($C117-$D117))+$D117)&gt;$D117-($D117/5),(BS117/$B$13)*($C117-$D117)+$D117,IF(BV116+(BV116-BV115)&gt;$D117,BV116+(BV116-BV115),$D117))</f>
        <v>-100</v>
      </c>
      <c r="BW117" s="4">
        <f t="shared" si="200"/>
        <v>-100</v>
      </c>
      <c r="BX117" s="1">
        <f t="shared" si="259"/>
        <v>100</v>
      </c>
      <c r="BY117" s="1">
        <f t="shared" si="260"/>
        <v>0</v>
      </c>
      <c r="BZ117" s="1">
        <f t="shared" si="201"/>
        <v>3.8009999999999904</v>
      </c>
      <c r="CA117" s="4">
        <f>-$B$4*(BZ117-BZ116)/($E117-$E116)</f>
        <v>0.49999999999999822</v>
      </c>
      <c r="CB117" s="1">
        <f t="shared" si="262"/>
        <v>1.9588841033700853E-14</v>
      </c>
      <c r="CC117" s="4">
        <f t="shared" si="326"/>
        <v>-0.21255344363318773</v>
      </c>
      <c r="CD117" s="1">
        <f t="shared" si="327"/>
        <v>0.49999999999999822</v>
      </c>
      <c r="CE117" s="1">
        <f t="shared" si="202"/>
        <v>1.1341938958512793E-16</v>
      </c>
      <c r="CF117" s="1">
        <f>$B$9*(1+($B$11*(CE117)/$B$13))</f>
        <v>1000</v>
      </c>
      <c r="CG117" s="1">
        <f t="shared" si="264"/>
        <v>513.50999999999817</v>
      </c>
      <c r="CH117" s="1">
        <f t="shared" si="265"/>
        <v>499.99999999999824</v>
      </c>
      <c r="CI117" s="1">
        <f t="shared" si="266"/>
        <v>500</v>
      </c>
      <c r="CJ117" s="1">
        <f t="shared" si="267"/>
        <v>1.5122585278017062E-17</v>
      </c>
      <c r="CK117" s="4">
        <f t="shared" si="328"/>
        <v>0</v>
      </c>
      <c r="CL117" s="1">
        <f t="shared" si="329"/>
        <v>-5.6709694792563967E-14</v>
      </c>
      <c r="CM117" s="4">
        <f t="shared" si="330"/>
        <v>0</v>
      </c>
      <c r="CN117" s="4">
        <f t="shared" si="203"/>
        <v>10</v>
      </c>
      <c r="CO117" s="4">
        <f t="shared" si="331"/>
        <v>1.4366580510994869E-16</v>
      </c>
      <c r="CP117" s="4">
        <f>CO117-BS117</f>
        <v>3.0246415524820757E-17</v>
      </c>
      <c r="CQ117" s="4">
        <f>IF(CS117&gt;$D117,(CO117/$B$13)*($C117-$D117)+$D117+($D$14/2),(IF(CQ116+(CQ116-CQ115)&gt;$D117,CQ116+(CQ116-CQ115),$D117)))</f>
        <v>-100</v>
      </c>
      <c r="CR117" s="4">
        <f>IF((((CO117/$B$13)*($C117-$D117))+$D117)&gt;$D117-($D117/5),(CO117/$B$13)*($C117-$D117)+$D117,IF(CR116+(CR116-CR115)&gt;$D117,CR116+(CR116-CR115),$D117))</f>
        <v>-100</v>
      </c>
      <c r="CS117" s="4">
        <f t="shared" si="207"/>
        <v>-100</v>
      </c>
      <c r="CT117" s="1">
        <f t="shared" si="268"/>
        <v>100</v>
      </c>
      <c r="CU117" s="1">
        <f t="shared" si="269"/>
        <v>0</v>
      </c>
      <c r="CV117" s="1">
        <f t="shared" si="208"/>
        <v>3.8009999999999904</v>
      </c>
      <c r="CW117" s="4">
        <f>-$B$4*(CV117-CV116)/($E117-$E116)</f>
        <v>0.49999999999999822</v>
      </c>
      <c r="CX117" s="1">
        <f t="shared" si="271"/>
        <v>2.4812746996536902E-14</v>
      </c>
      <c r="CY117" s="4">
        <f t="shared" si="332"/>
        <v>-0.21970997456110952</v>
      </c>
      <c r="CZ117" s="1">
        <f t="shared" si="333"/>
        <v>0.49999999999999822</v>
      </c>
      <c r="DA117" s="1">
        <f t="shared" si="209"/>
        <v>1.4366580510994869E-16</v>
      </c>
      <c r="DB117" s="1">
        <f>$B$9*(1+($B$11*(DA117)/$B$13))</f>
        <v>1000</v>
      </c>
      <c r="DC117" s="1">
        <f t="shared" si="273"/>
        <v>513.50999999999817</v>
      </c>
      <c r="DD117" s="1">
        <f t="shared" si="274"/>
        <v>499.99999999999824</v>
      </c>
      <c r="DE117" s="1">
        <f t="shared" si="275"/>
        <v>500</v>
      </c>
      <c r="DF117" s="1">
        <f t="shared" si="276"/>
        <v>1.9155440681326491E-17</v>
      </c>
      <c r="DG117" s="4">
        <f t="shared" si="334"/>
        <v>0</v>
      </c>
      <c r="DH117" s="1">
        <f t="shared" si="335"/>
        <v>-7.183290255497434E-14</v>
      </c>
      <c r="DI117" s="4">
        <f t="shared" si="336"/>
        <v>0</v>
      </c>
      <c r="DJ117" s="4">
        <f t="shared" si="210"/>
        <v>10</v>
      </c>
      <c r="DK117" s="4">
        <f t="shared" si="337"/>
        <v>1.6086795867462876E-16</v>
      </c>
      <c r="DL117" s="4">
        <f>DK117-CO117</f>
        <v>1.7202153564680077E-17</v>
      </c>
      <c r="DM117" s="4">
        <f>IF(DO117&gt;$D117,(DK117/$B$13)*($C117-$D117)+$D117+($D$14/2),(IF(DM116+(DM116-DM115)&gt;$D117,DM116+(DM116-DM115),$D117)))</f>
        <v>-100</v>
      </c>
      <c r="DN117" s="4">
        <f>IF((((DK117/$B$13)*($C117-$D117))+$D117)&gt;$D117-($D117/5),(DK117/$B$13)*($C117-$D117)+$D117,IF(DN116+(DN116-DN115)&gt;$D117,DN116+(DN116-DN115),$D117))</f>
        <v>-100</v>
      </c>
      <c r="DO117" s="4">
        <f t="shared" si="214"/>
        <v>-100</v>
      </c>
      <c r="DP117" s="1">
        <f t="shared" si="277"/>
        <v>100</v>
      </c>
      <c r="DQ117" s="1">
        <f t="shared" si="278"/>
        <v>0</v>
      </c>
      <c r="DR117" s="1">
        <f t="shared" si="215"/>
        <v>3.8009999999999904</v>
      </c>
      <c r="DS117" s="4">
        <f>-$B$4*(DR117-DR116)/($E117-$E116)</f>
        <v>0.49999999999999822</v>
      </c>
      <c r="DT117" s="1">
        <f t="shared" si="280"/>
        <v>2.7783757974892707E-14</v>
      </c>
      <c r="DU117" s="4">
        <f t="shared" si="338"/>
        <v>-0.21283731875751538</v>
      </c>
      <c r="DV117" s="1">
        <f t="shared" si="339"/>
        <v>0.49999999999999822</v>
      </c>
      <c r="DW117" s="1">
        <f t="shared" si="216"/>
        <v>1.6086795867462876E-16</v>
      </c>
      <c r="DX117" s="1">
        <f>$B$9*(1+($B$11*(DW117)/$B$13))</f>
        <v>1000.0000000000002</v>
      </c>
      <c r="DY117" s="1">
        <f t="shared" si="282"/>
        <v>513.50999999999817</v>
      </c>
      <c r="DZ117" s="1">
        <f t="shared" si="283"/>
        <v>499.99999999999824</v>
      </c>
      <c r="EA117" s="1">
        <f t="shared" si="284"/>
        <v>500</v>
      </c>
      <c r="EB117" s="1">
        <f t="shared" si="285"/>
        <v>2.1449061156617171E-17</v>
      </c>
      <c r="EC117" s="4">
        <f t="shared" si="340"/>
        <v>0</v>
      </c>
      <c r="ED117" s="1">
        <f t="shared" si="341"/>
        <v>-8.0433979337314387E-14</v>
      </c>
      <c r="EE117" s="4">
        <f t="shared" si="342"/>
        <v>0</v>
      </c>
      <c r="EF117" s="4">
        <f t="shared" si="217"/>
        <v>10</v>
      </c>
      <c r="EG117" s="4">
        <f t="shared" si="343"/>
        <v>1.7040083146535207E-16</v>
      </c>
      <c r="EH117" s="4">
        <f>EG117-DK117</f>
        <v>9.5328727907233019E-18</v>
      </c>
      <c r="EI117" s="4">
        <f>IF(EK117&gt;$D117,(EG117/$B$13)*($C117-$D117)+$D117+($D$14/2),(IF(EI116+(EI116-EI115)&gt;$D117,EI116+(EI116-EI115),$D117)))</f>
        <v>-100</v>
      </c>
      <c r="EJ117" s="4">
        <f>IF((((EG117/$B$13)*($C117-$D117))+$D117)&gt;$D117-($D117/5),(EG117/$B$13)*($C117-$D117)+$D117,IF(EJ116+(EJ116-EJ115)&gt;$D117,EJ116+(EJ116-EJ115),$D117))</f>
        <v>-100</v>
      </c>
      <c r="EK117" s="4">
        <f t="shared" si="221"/>
        <v>-100</v>
      </c>
      <c r="EL117" s="1">
        <f t="shared" si="286"/>
        <v>100</v>
      </c>
      <c r="EM117" s="1">
        <f t="shared" si="287"/>
        <v>0</v>
      </c>
      <c r="EN117" s="1">
        <f t="shared" si="222"/>
        <v>3.8009999999999904</v>
      </c>
      <c r="EO117" s="4">
        <f>-$B$4*(EN117-EN116)/($E117-$E116)</f>
        <v>0.49999999999999822</v>
      </c>
      <c r="EP117" s="1">
        <f t="shared" si="289"/>
        <v>2.9430195417159249E-14</v>
      </c>
      <c r="EQ117" s="4">
        <f t="shared" si="344"/>
        <v>-0.2113601495894081</v>
      </c>
      <c r="ER117" s="1">
        <f t="shared" si="345"/>
        <v>0.49999999999999822</v>
      </c>
      <c r="ES117" s="1">
        <f t="shared" si="223"/>
        <v>1.7040083146535207E-16</v>
      </c>
      <c r="ET117" s="1">
        <f>$B$9*(1+($B$11*(ES117)/$B$13))</f>
        <v>1000.0000000000002</v>
      </c>
      <c r="EU117" s="1">
        <f t="shared" si="291"/>
        <v>513.50999999999817</v>
      </c>
      <c r="EV117" s="1">
        <f t="shared" si="292"/>
        <v>499.99999999999824</v>
      </c>
      <c r="EW117" s="1">
        <f t="shared" si="293"/>
        <v>500</v>
      </c>
      <c r="EX117" s="1">
        <f t="shared" si="294"/>
        <v>2.2720110862046941E-17</v>
      </c>
      <c r="EY117" s="4">
        <f t="shared" si="346"/>
        <v>0</v>
      </c>
      <c r="EZ117" s="1">
        <f t="shared" si="347"/>
        <v>-8.5200415732676036E-14</v>
      </c>
      <c r="FA117" s="4">
        <f t="shared" si="348"/>
        <v>0</v>
      </c>
      <c r="FB117" s="4">
        <f t="shared" si="224"/>
        <v>10</v>
      </c>
      <c r="FC117" s="4">
        <f t="shared" si="349"/>
        <v>1.7703316487340783E-16</v>
      </c>
      <c r="FD117" s="4">
        <f>FC117-EG117</f>
        <v>6.632333408055762E-18</v>
      </c>
      <c r="FE117" s="4">
        <f>IF(FG117&gt;$D117,(FC117/$B$13)*($C117-$D117)+$D117+($D$14/2),(IF(FE116+(FE116-FE115)&gt;$D117,FE116+(FE116-FE115),$D117)))</f>
        <v>-100</v>
      </c>
      <c r="FF117" s="4">
        <f>IF((((FC117/$B$13)*($C117-$D117))+$D117)&gt;$D117-($D117/5),(FC117/$B$13)*($C117-$D117)+$D117,IF(FF116+(FF116-FF115)&gt;$D117,FF116+(FF116-FF115),$D117))</f>
        <v>-100</v>
      </c>
      <c r="FG117" s="4">
        <f t="shared" si="228"/>
        <v>-100</v>
      </c>
      <c r="FH117" s="1">
        <f t="shared" si="295"/>
        <v>100</v>
      </c>
      <c r="FI117" s="1">
        <f t="shared" si="296"/>
        <v>0</v>
      </c>
      <c r="FJ117" s="1">
        <f t="shared" si="229"/>
        <v>3.8009999999999904</v>
      </c>
      <c r="FK117" s="4">
        <f>-$B$4*(FJ117-FJ116)/($E117-$E116)</f>
        <v>0.49999999999999822</v>
      </c>
      <c r="FL117" s="1">
        <f t="shared" si="298"/>
        <v>3.057567614393918E-14</v>
      </c>
      <c r="FM117" s="4">
        <f t="shared" si="350"/>
        <v>-0.20728499454514798</v>
      </c>
      <c r="FN117" s="1">
        <f t="shared" si="351"/>
        <v>0.49999999999999822</v>
      </c>
      <c r="FO117" s="1">
        <f t="shared" si="230"/>
        <v>1.7703316487340783E-16</v>
      </c>
      <c r="FP117" s="1">
        <f>$B$9*(1+($B$11*(FO117)/$B$13))</f>
        <v>1000.0000000000002</v>
      </c>
      <c r="FQ117" s="1">
        <f t="shared" si="300"/>
        <v>513.50999999999817</v>
      </c>
      <c r="FR117" s="1">
        <f t="shared" si="301"/>
        <v>499.99999999999824</v>
      </c>
      <c r="FS117" s="1">
        <f t="shared" si="302"/>
        <v>500</v>
      </c>
      <c r="FT117" s="1">
        <f t="shared" si="303"/>
        <v>2.3604421983121044E-17</v>
      </c>
      <c r="FU117" s="4">
        <f t="shared" si="352"/>
        <v>0</v>
      </c>
      <c r="FV117" s="1">
        <f t="shared" si="353"/>
        <v>-8.8516582436703913E-14</v>
      </c>
      <c r="FW117" s="4">
        <f t="shared" si="354"/>
        <v>0</v>
      </c>
      <c r="FX117" s="4">
        <f t="shared" si="231"/>
        <v>10</v>
      </c>
      <c r="FY117" s="4">
        <f t="shared" si="355"/>
        <v>1.8082528710986081E-16</v>
      </c>
      <c r="FZ117" s="4">
        <f>FY117-FC117</f>
        <v>3.7921222364529814E-18</v>
      </c>
      <c r="GA117" s="4">
        <f>IF(GC117&gt;$D117,(FY117/$B$13)*($C117-$D117)+$D117+($D$14/2),(IF(GA116+(GA116-GA115)&gt;$D117,GA116+(GA116-GA115),$D117)))</f>
        <v>-100</v>
      </c>
      <c r="GB117" s="4">
        <f>IF((((FY117/$B$13)*($C117-$D117))+$D117)&gt;$D117-($D117/5),(FY117/$B$13)*($C117-$D117)+$D117,IF(GB116+(GB116-GB115)&gt;$D117,GB116+(GB116-GB115),$D117))</f>
        <v>-100</v>
      </c>
      <c r="GC117" s="4">
        <f t="shared" si="235"/>
        <v>-100</v>
      </c>
      <c r="GD117" s="1">
        <f t="shared" si="304"/>
        <v>100</v>
      </c>
      <c r="GE117" s="1">
        <f t="shared" si="305"/>
        <v>0</v>
      </c>
      <c r="GF117" s="1">
        <f t="shared" si="236"/>
        <v>3.8009999999999904</v>
      </c>
      <c r="GG117" s="4">
        <f>-$B$4*(GF117-GF116)/($E117-$E116)</f>
        <v>0.49999999999999822</v>
      </c>
      <c r="GH117" s="1">
        <f t="shared" si="307"/>
        <v>3.123061953538184E-14</v>
      </c>
      <c r="GI117" s="4">
        <f t="shared" si="356"/>
        <v>-0.20544375508478901</v>
      </c>
      <c r="GJ117" s="1">
        <f t="shared" si="357"/>
        <v>0.49999999999999822</v>
      </c>
      <c r="GK117" s="1">
        <f t="shared" si="237"/>
        <v>1.8082528710986081E-16</v>
      </c>
      <c r="GL117" s="1">
        <f>$B$9*(1+($B$11*(GK117)/$B$13))</f>
        <v>1000.0000000000002</v>
      </c>
      <c r="GM117" s="1">
        <f t="shared" si="309"/>
        <v>513.50999999999817</v>
      </c>
      <c r="GN117" s="1">
        <f t="shared" si="310"/>
        <v>499.99999999999824</v>
      </c>
      <c r="GO117" s="1">
        <f t="shared" si="311"/>
        <v>500</v>
      </c>
      <c r="GP117" s="1">
        <f t="shared" si="312"/>
        <v>2.411003828131478E-17</v>
      </c>
      <c r="GQ117" s="4">
        <f t="shared" si="358"/>
        <v>0</v>
      </c>
      <c r="GR117" s="1">
        <f t="shared" si="359"/>
        <v>-9.0412643554930402E-14</v>
      </c>
      <c r="GS117" s="4">
        <f t="shared" si="360"/>
        <v>0</v>
      </c>
      <c r="GT117" s="4">
        <f t="shared" si="238"/>
        <v>10</v>
      </c>
      <c r="GU117" s="4">
        <f t="shared" si="361"/>
        <v>1.836729785269988E-16</v>
      </c>
      <c r="GV117" s="4">
        <f>GU117-FY117</f>
        <v>2.8476914171379898E-18</v>
      </c>
      <c r="GW117" s="4">
        <v>10</v>
      </c>
      <c r="GX117" s="4"/>
      <c r="GY117" s="4"/>
      <c r="GZ117" s="4"/>
      <c r="HA117" s="4"/>
      <c r="HB117" s="4"/>
      <c r="HC117" s="4"/>
      <c r="HD117" s="4"/>
      <c r="HE117" s="4"/>
      <c r="HF117" s="6"/>
      <c r="HG117" s="4"/>
      <c r="HH117" s="4"/>
      <c r="HI117" s="4"/>
      <c r="HJ117" s="4"/>
      <c r="HK117" s="4"/>
      <c r="HL117" s="4"/>
    </row>
    <row r="118" spans="1:220">
      <c r="A118" s="1">
        <v>100</v>
      </c>
      <c r="B118" s="1">
        <f>C118-D118</f>
        <v>100</v>
      </c>
      <c r="C118" s="1">
        <v>0</v>
      </c>
      <c r="D118" s="1">
        <f t="shared" si="183"/>
        <v>-100</v>
      </c>
      <c r="E118" s="1">
        <f t="shared" si="313"/>
        <v>5</v>
      </c>
      <c r="F118" s="1">
        <f t="shared" si="240"/>
        <v>3.8259999999999903</v>
      </c>
      <c r="G118" s="1">
        <f>'0.5Q 8-16'!GA118</f>
        <v>-100</v>
      </c>
      <c r="H118" s="1">
        <f>'0.5Q 8-16'!GB118</f>
        <v>-100</v>
      </c>
      <c r="I118" s="1">
        <f>'0.5Q 8-16'!GC118</f>
        <v>-100</v>
      </c>
      <c r="J118" s="1">
        <f>'0.5Q 8-16'!GD118</f>
        <v>100</v>
      </c>
      <c r="K118" s="1">
        <f>'0.5Q 8-16'!GE118</f>
        <v>0</v>
      </c>
      <c r="L118" s="1">
        <f>'0.5Q 8-16'!GF118</f>
        <v>3.8259999999999903</v>
      </c>
      <c r="M118" s="1">
        <f>'0.5Q 8-16'!GG118</f>
        <v>0.49999999999999822</v>
      </c>
      <c r="N118" s="1">
        <f>'0.5Q 8-16'!GH118</f>
        <v>9.2298626649416203E-15</v>
      </c>
      <c r="O118" s="1">
        <f>'0.5Q 8-16'!GI118</f>
        <v>-0.23200285612906291</v>
      </c>
      <c r="P118" s="1">
        <f>'0.5Q 8-16'!GJ118</f>
        <v>0.49999999999999822</v>
      </c>
      <c r="Q118" s="1">
        <f>'0.5Q 8-16'!GK118</f>
        <v>5.3440904830011984E-17</v>
      </c>
      <c r="R118" s="1">
        <f>'0.5Q 8-16'!GL118</f>
        <v>1000</v>
      </c>
      <c r="S118" s="1">
        <f>'0.5Q 8-16'!GM118</f>
        <v>513.50999999999817</v>
      </c>
      <c r="T118" s="1">
        <f>'0.5Q 8-16'!GN118</f>
        <v>499.99999999999824</v>
      </c>
      <c r="U118" s="1">
        <f>'0.5Q 8-16'!GO118</f>
        <v>500</v>
      </c>
      <c r="V118" s="1">
        <f>'0.5Q 8-16'!GP118</f>
        <v>7.1254539773349312E-18</v>
      </c>
      <c r="W118" s="1">
        <f>'0.5Q 8-16'!GQ118</f>
        <v>0</v>
      </c>
      <c r="X118" s="1">
        <f>'0.5Q 8-16'!GR118</f>
        <v>-2.6720452415005992E-14</v>
      </c>
      <c r="Y118" s="1">
        <f>'0.5Q 8-16'!GS118</f>
        <v>0</v>
      </c>
      <c r="Z118" s="1">
        <f>'0.5Q 8-16'!GT118</f>
        <v>10</v>
      </c>
      <c r="AA118" s="1">
        <f>'0.5Q 8-16'!GU118</f>
        <v>6.0755966514197319E-17</v>
      </c>
      <c r="AC118" s="4">
        <f>IF(AE118&gt;$D118,(AA118/$B$13)*($C118-$D118)+$D118+($D$14/2),(IF(AC117+(AC117-AC116)&gt;$D118,AC117+(AC117-AC116),$D118)))</f>
        <v>-100</v>
      </c>
      <c r="AD118" s="4">
        <f>IF((((AA118/$B$13)*($C118-$D118))+$D118)&gt;$D118-($D118/5),(AA118/$B$13)*($C118-$D118)+$D118,IF(AD117+(AD117-AD116)&gt;$D118,AD117+(AD117-AD116),$D118))</f>
        <v>-100</v>
      </c>
      <c r="AE118" s="4">
        <f t="shared" si="186"/>
        <v>-100</v>
      </c>
      <c r="AF118" s="1">
        <f t="shared" si="241"/>
        <v>100</v>
      </c>
      <c r="AG118" s="1">
        <f t="shared" si="242"/>
        <v>0</v>
      </c>
      <c r="AH118" s="1">
        <f t="shared" si="187"/>
        <v>3.8259999999999903</v>
      </c>
      <c r="AI118" s="1">
        <f>-$B$4*(AH118-AH117)/($E118-$E117)</f>
        <v>0.49999999999999822</v>
      </c>
      <c r="AJ118" s="1">
        <f t="shared" si="244"/>
        <v>1.0493258465319056E-14</v>
      </c>
      <c r="AK118" s="1">
        <f t="shared" si="314"/>
        <v>-0.22415756013132335</v>
      </c>
      <c r="AL118" s="1">
        <f t="shared" si="315"/>
        <v>0.49999999999999822</v>
      </c>
      <c r="AM118" s="1">
        <f t="shared" si="188"/>
        <v>6.0755966514197319E-17</v>
      </c>
      <c r="AN118" s="1">
        <f>$B$9*(1+($B$11*(AM118)/$B$13))</f>
        <v>1000</v>
      </c>
      <c r="AO118" s="1">
        <f t="shared" si="246"/>
        <v>513.50999999999817</v>
      </c>
      <c r="AP118" s="1">
        <f t="shared" si="247"/>
        <v>499.99999999999824</v>
      </c>
      <c r="AQ118" s="1">
        <f t="shared" si="248"/>
        <v>500</v>
      </c>
      <c r="AR118" s="1">
        <f t="shared" si="249"/>
        <v>8.1007955352263102E-18</v>
      </c>
      <c r="AS118" s="4">
        <f t="shared" si="316"/>
        <v>0</v>
      </c>
      <c r="AT118" s="1">
        <f t="shared" si="317"/>
        <v>-3.0377983257098657E-14</v>
      </c>
      <c r="AU118" s="4">
        <f t="shared" si="318"/>
        <v>0</v>
      </c>
      <c r="AV118" s="4">
        <f t="shared" si="189"/>
        <v>10</v>
      </c>
      <c r="AW118" s="4">
        <f t="shared" si="319"/>
        <v>6.5405647361935851E-17</v>
      </c>
      <c r="AX118" s="4">
        <f>AW118-AA118</f>
        <v>4.6496808477385324E-18</v>
      </c>
      <c r="AY118" s="4">
        <f>IF(BA118&gt;$D118,(AW118/$B$13)*($C118-$D118)+$D118+($D$14/2),(IF(AY117+(AY117-AY116)&gt;$D118,AY117+(AY117-AY116),$D118)))</f>
        <v>-100</v>
      </c>
      <c r="AZ118" s="4">
        <f>IF((((AW118/$B$13)*($C118-$D118))+$D118)&gt;$D118-($D118/5),(AW118/$B$13)*($C118-$D118)+$D118,IF(AZ117+(AZ117-AZ116)&gt;$D118,AZ117+(AZ117-AZ116),$D118))</f>
        <v>-100</v>
      </c>
      <c r="BA118" s="4">
        <f t="shared" si="193"/>
        <v>-100</v>
      </c>
      <c r="BB118" s="1">
        <f t="shared" si="250"/>
        <v>100</v>
      </c>
      <c r="BC118" s="1">
        <f t="shared" si="251"/>
        <v>0</v>
      </c>
      <c r="BD118" s="1">
        <f t="shared" si="194"/>
        <v>3.8259999999999903</v>
      </c>
      <c r="BE118" s="1">
        <f>-$B$4*(BD118-BD117)/($E118-$E117)</f>
        <v>0.49999999999999822</v>
      </c>
      <c r="BF118" s="1">
        <f t="shared" si="253"/>
        <v>1.1296312152320525E-14</v>
      </c>
      <c r="BG118" s="1">
        <f t="shared" si="320"/>
        <v>-0.2163506246904674</v>
      </c>
      <c r="BH118" s="1">
        <f t="shared" si="321"/>
        <v>0.49999999999999822</v>
      </c>
      <c r="BI118" s="1">
        <f t="shared" si="195"/>
        <v>6.5405647361935851E-17</v>
      </c>
      <c r="BJ118" s="1">
        <f>$B$9*(1+($B$11*(BI118)/$B$13))</f>
        <v>1000</v>
      </c>
      <c r="BK118" s="1">
        <f t="shared" si="255"/>
        <v>513.50999999999817</v>
      </c>
      <c r="BL118" s="1">
        <f t="shared" si="256"/>
        <v>499.99999999999824</v>
      </c>
      <c r="BM118" s="1">
        <f t="shared" si="257"/>
        <v>500</v>
      </c>
      <c r="BN118" s="1">
        <f t="shared" si="258"/>
        <v>8.7207529815914474E-18</v>
      </c>
      <c r="BO118" s="4">
        <f t="shared" si="322"/>
        <v>0</v>
      </c>
      <c r="BP118" s="1">
        <f t="shared" si="323"/>
        <v>-3.2702823680967925E-14</v>
      </c>
      <c r="BQ118" s="4">
        <f t="shared" si="324"/>
        <v>0</v>
      </c>
      <c r="BR118" s="4">
        <f t="shared" si="196"/>
        <v>10</v>
      </c>
      <c r="BS118" s="4">
        <f t="shared" si="325"/>
        <v>6.8051633751076751E-17</v>
      </c>
      <c r="BT118" s="4">
        <f>BS118-AW118</f>
        <v>2.6459863891409002E-18</v>
      </c>
      <c r="BU118" s="4">
        <f>IF(BW118&gt;$D118,(BS118/$B$13)*($C118-$D118)+$D118+($D$14/2),(IF(BU117+(BU117-BU116)&gt;$D118,BU117+(BU117-BU116),$D118)))</f>
        <v>-100</v>
      </c>
      <c r="BV118" s="4">
        <f>IF((((BS118/$B$13)*($C118-$D118))+$D118)&gt;$D118-($D118/5),(BS118/$B$13)*($C118-$D118)+$D118,IF(BV117+(BV117-BV116)&gt;$D118,BV117+(BV117-BV116),$D118))</f>
        <v>-100</v>
      </c>
      <c r="BW118" s="4">
        <f t="shared" si="200"/>
        <v>-100</v>
      </c>
      <c r="BX118" s="1">
        <f t="shared" si="259"/>
        <v>100</v>
      </c>
      <c r="BY118" s="1">
        <f t="shared" si="260"/>
        <v>0</v>
      </c>
      <c r="BZ118" s="1">
        <f t="shared" si="201"/>
        <v>3.8259999999999903</v>
      </c>
      <c r="CA118" s="1">
        <f>-$B$4*(BZ118-BZ117)/($E118-$E117)</f>
        <v>0.49999999999999822</v>
      </c>
      <c r="CB118" s="1">
        <f t="shared" si="262"/>
        <v>1.1753304620220512E-14</v>
      </c>
      <c r="CC118" s="1">
        <f t="shared" si="326"/>
        <v>-0.21255344363318773</v>
      </c>
      <c r="CD118" s="1">
        <f t="shared" si="327"/>
        <v>0.49999999999999822</v>
      </c>
      <c r="CE118" s="1">
        <f t="shared" si="202"/>
        <v>6.8051633751076751E-17</v>
      </c>
      <c r="CF118" s="1">
        <f>$B$9*(1+($B$11*(CE118)/$B$13))</f>
        <v>1000</v>
      </c>
      <c r="CG118" s="1">
        <f t="shared" si="264"/>
        <v>513.50999999999817</v>
      </c>
      <c r="CH118" s="1">
        <f t="shared" si="265"/>
        <v>499.99999999999824</v>
      </c>
      <c r="CI118" s="1">
        <f t="shared" si="266"/>
        <v>500</v>
      </c>
      <c r="CJ118" s="1">
        <f t="shared" si="267"/>
        <v>9.073551166810236E-18</v>
      </c>
      <c r="CK118" s="4">
        <f t="shared" si="328"/>
        <v>0</v>
      </c>
      <c r="CL118" s="1">
        <f t="shared" si="329"/>
        <v>-3.4025816875538376E-14</v>
      </c>
      <c r="CM118" s="4">
        <f t="shared" si="330"/>
        <v>0</v>
      </c>
      <c r="CN118" s="4">
        <f t="shared" si="203"/>
        <v>10</v>
      </c>
      <c r="CO118" s="4">
        <f t="shared" si="331"/>
        <v>8.6199483065969213E-17</v>
      </c>
      <c r="CP118" s="4">
        <f>CO118-BS118</f>
        <v>1.8147849314892462E-17</v>
      </c>
      <c r="CQ118" s="4">
        <f>IF(CS118&gt;$D118,(CO118/$B$13)*($C118-$D118)+$D118+($D$14/2),(IF(CQ117+(CQ117-CQ116)&gt;$D118,CQ117+(CQ117-CQ116),$D118)))</f>
        <v>-100</v>
      </c>
      <c r="CR118" s="4">
        <f>IF((((CO118/$B$13)*($C118-$D118))+$D118)&gt;$D118-($D118/5),(CO118/$B$13)*($C118-$D118)+$D118,IF(CR117+(CR117-CR116)&gt;$D118,CR117+(CR117-CR116),$D118))</f>
        <v>-100</v>
      </c>
      <c r="CS118" s="4">
        <f t="shared" si="207"/>
        <v>-100</v>
      </c>
      <c r="CT118" s="1">
        <f t="shared" si="268"/>
        <v>100</v>
      </c>
      <c r="CU118" s="1">
        <f t="shared" si="269"/>
        <v>0</v>
      </c>
      <c r="CV118" s="1">
        <f t="shared" si="208"/>
        <v>3.8259999999999903</v>
      </c>
      <c r="CW118" s="1">
        <f>-$B$4*(CV118-CV117)/($E118-$E117)</f>
        <v>0.49999999999999822</v>
      </c>
      <c r="CX118" s="1">
        <f t="shared" si="271"/>
        <v>1.4887648197922144E-14</v>
      </c>
      <c r="CY118" s="1">
        <f t="shared" si="332"/>
        <v>-0.21970997456110952</v>
      </c>
      <c r="CZ118" s="1">
        <f t="shared" si="333"/>
        <v>0.49999999999999822</v>
      </c>
      <c r="DA118" s="1">
        <f t="shared" si="209"/>
        <v>8.6199483065969213E-17</v>
      </c>
      <c r="DB118" s="1">
        <f>$B$9*(1+($B$11*(DA118)/$B$13))</f>
        <v>1000</v>
      </c>
      <c r="DC118" s="1">
        <f t="shared" si="273"/>
        <v>513.50999999999817</v>
      </c>
      <c r="DD118" s="1">
        <f t="shared" si="274"/>
        <v>499.99999999999824</v>
      </c>
      <c r="DE118" s="1">
        <f t="shared" si="275"/>
        <v>500</v>
      </c>
      <c r="DF118" s="1">
        <f t="shared" si="276"/>
        <v>1.1493264408795896E-17</v>
      </c>
      <c r="DG118" s="4">
        <f t="shared" si="334"/>
        <v>0</v>
      </c>
      <c r="DH118" s="1">
        <f t="shared" si="335"/>
        <v>-4.3099741532984609E-14</v>
      </c>
      <c r="DI118" s="4">
        <f t="shared" si="336"/>
        <v>0</v>
      </c>
      <c r="DJ118" s="4">
        <f t="shared" si="210"/>
        <v>10</v>
      </c>
      <c r="DK118" s="4">
        <f t="shared" si="337"/>
        <v>9.6520775204777256E-17</v>
      </c>
      <c r="DL118" s="4">
        <f>DK118-CO118</f>
        <v>1.0321292138808043E-17</v>
      </c>
      <c r="DM118" s="4">
        <f>IF(DO118&gt;$D118,(DK118/$B$13)*($C118-$D118)+$D118+($D$14/2),(IF(DM117+(DM117-DM116)&gt;$D118,DM117+(DM117-DM116),$D118)))</f>
        <v>-100</v>
      </c>
      <c r="DN118" s="4">
        <f>IF((((DK118/$B$13)*($C118-$D118))+$D118)&gt;$D118-($D118/5),(DK118/$B$13)*($C118-$D118)+$D118,IF(DN117+(DN117-DN116)&gt;$D118,DN117+(DN117-DN116),$D118))</f>
        <v>-100</v>
      </c>
      <c r="DO118" s="4">
        <f t="shared" si="214"/>
        <v>-100</v>
      </c>
      <c r="DP118" s="1">
        <f t="shared" si="277"/>
        <v>100</v>
      </c>
      <c r="DQ118" s="1">
        <f t="shared" si="278"/>
        <v>0</v>
      </c>
      <c r="DR118" s="1">
        <f t="shared" si="215"/>
        <v>3.8259999999999903</v>
      </c>
      <c r="DS118" s="1">
        <f>-$B$4*(DR118-DR117)/($E118-$E117)</f>
        <v>0.49999999999999822</v>
      </c>
      <c r="DT118" s="1">
        <f t="shared" si="280"/>
        <v>1.6670254784935623E-14</v>
      </c>
      <c r="DU118" s="1">
        <f t="shared" si="338"/>
        <v>-0.21283731875751538</v>
      </c>
      <c r="DV118" s="1">
        <f t="shared" si="339"/>
        <v>0.49999999999999822</v>
      </c>
      <c r="DW118" s="1">
        <f t="shared" si="216"/>
        <v>9.6520775204777256E-17</v>
      </c>
      <c r="DX118" s="1">
        <f>$B$9*(1+($B$11*(DW118)/$B$13))</f>
        <v>1000</v>
      </c>
      <c r="DY118" s="1">
        <f t="shared" si="282"/>
        <v>513.50999999999817</v>
      </c>
      <c r="DZ118" s="1">
        <f t="shared" si="283"/>
        <v>499.99999999999824</v>
      </c>
      <c r="EA118" s="1">
        <f t="shared" si="284"/>
        <v>500</v>
      </c>
      <c r="EB118" s="1">
        <f t="shared" si="285"/>
        <v>1.2869436693970301E-17</v>
      </c>
      <c r="EC118" s="4">
        <f t="shared" si="340"/>
        <v>0</v>
      </c>
      <c r="ED118" s="1">
        <f t="shared" si="341"/>
        <v>-4.8260387602388627E-14</v>
      </c>
      <c r="EE118" s="4">
        <f t="shared" si="342"/>
        <v>0</v>
      </c>
      <c r="EF118" s="4">
        <f t="shared" si="217"/>
        <v>10</v>
      </c>
      <c r="EG118" s="4">
        <f t="shared" si="343"/>
        <v>1.0224049887921123E-16</v>
      </c>
      <c r="EH118" s="4">
        <f>EG118-DK118</f>
        <v>5.7197236744339762E-18</v>
      </c>
      <c r="EI118" s="4">
        <f>IF(EK118&gt;$D118,(EG118/$B$13)*($C118-$D118)+$D118+($D$14/2),(IF(EI117+(EI117-EI116)&gt;$D118,EI117+(EI117-EI116),$D118)))</f>
        <v>-100</v>
      </c>
      <c r="EJ118" s="4">
        <f>IF((((EG118/$B$13)*($C118-$D118))+$D118)&gt;$D118-($D118/5),(EG118/$B$13)*($C118-$D118)+$D118,IF(EJ117+(EJ117-EJ116)&gt;$D118,EJ117+(EJ117-EJ116),$D118))</f>
        <v>-100</v>
      </c>
      <c r="EK118" s="4">
        <f t="shared" si="221"/>
        <v>-100</v>
      </c>
      <c r="EL118" s="1">
        <f t="shared" si="286"/>
        <v>100</v>
      </c>
      <c r="EM118" s="1">
        <f t="shared" si="287"/>
        <v>0</v>
      </c>
      <c r="EN118" s="1">
        <f t="shared" si="222"/>
        <v>3.8259999999999903</v>
      </c>
      <c r="EO118" s="1">
        <f>-$B$4*(EN118-EN117)/($E118-$E117)</f>
        <v>0.49999999999999822</v>
      </c>
      <c r="EP118" s="1">
        <f t="shared" si="289"/>
        <v>1.7658117250295552E-14</v>
      </c>
      <c r="EQ118" s="1">
        <f t="shared" si="344"/>
        <v>-0.2113601495894081</v>
      </c>
      <c r="ER118" s="1">
        <f t="shared" si="345"/>
        <v>0.49999999999999822</v>
      </c>
      <c r="ES118" s="1">
        <f t="shared" si="223"/>
        <v>1.0224049887921123E-16</v>
      </c>
      <c r="ET118" s="1">
        <f>$B$9*(1+($B$11*(ES118)/$B$13))</f>
        <v>1000</v>
      </c>
      <c r="EU118" s="1">
        <f t="shared" si="291"/>
        <v>513.50999999999817</v>
      </c>
      <c r="EV118" s="1">
        <f t="shared" si="292"/>
        <v>499.99999999999824</v>
      </c>
      <c r="EW118" s="1">
        <f t="shared" si="293"/>
        <v>500</v>
      </c>
      <c r="EX118" s="1">
        <f t="shared" si="294"/>
        <v>1.3632066517228166E-17</v>
      </c>
      <c r="EY118" s="4">
        <f t="shared" si="346"/>
        <v>0</v>
      </c>
      <c r="EZ118" s="1">
        <f t="shared" si="347"/>
        <v>-5.1120249439605614E-14</v>
      </c>
      <c r="FA118" s="4">
        <f t="shared" si="348"/>
        <v>0</v>
      </c>
      <c r="FB118" s="4">
        <f t="shared" si="224"/>
        <v>10</v>
      </c>
      <c r="FC118" s="4">
        <f t="shared" si="349"/>
        <v>1.0621989892404469E-16</v>
      </c>
      <c r="FD118" s="4">
        <f>FC118-EG118</f>
        <v>3.9794000448334572E-18</v>
      </c>
      <c r="FE118" s="4">
        <f>IF(FG118&gt;$D118,(FC118/$B$13)*($C118-$D118)+$D118+($D$14/2),(IF(FE117+(FE117-FE116)&gt;$D118,FE117+(FE117-FE116),$D118)))</f>
        <v>-100</v>
      </c>
      <c r="FF118" s="4">
        <f>IF((((FC118/$B$13)*($C118-$D118))+$D118)&gt;$D118-($D118/5),(FC118/$B$13)*($C118-$D118)+$D118,IF(FF117+(FF117-FF116)&gt;$D118,FF117+(FF117-FF116),$D118))</f>
        <v>-100</v>
      </c>
      <c r="FG118" s="4">
        <f t="shared" si="228"/>
        <v>-100</v>
      </c>
      <c r="FH118" s="1">
        <f t="shared" si="295"/>
        <v>100</v>
      </c>
      <c r="FI118" s="1">
        <f t="shared" si="296"/>
        <v>0</v>
      </c>
      <c r="FJ118" s="1">
        <f t="shared" si="229"/>
        <v>3.8259999999999903</v>
      </c>
      <c r="FK118" s="1">
        <f>-$B$4*(FJ118-FJ117)/($E118-$E117)</f>
        <v>0.49999999999999822</v>
      </c>
      <c r="FL118" s="1">
        <f t="shared" si="298"/>
        <v>1.8345405686363507E-14</v>
      </c>
      <c r="FM118" s="1">
        <f t="shared" si="350"/>
        <v>-0.20728499454514798</v>
      </c>
      <c r="FN118" s="1">
        <f t="shared" si="351"/>
        <v>0.49999999999999822</v>
      </c>
      <c r="FO118" s="1">
        <f t="shared" si="230"/>
        <v>1.0621989892404469E-16</v>
      </c>
      <c r="FP118" s="1">
        <f>$B$9*(1+($B$11*(FO118)/$B$13))</f>
        <v>1000</v>
      </c>
      <c r="FQ118" s="1">
        <f t="shared" si="300"/>
        <v>513.50999999999817</v>
      </c>
      <c r="FR118" s="1">
        <f t="shared" si="301"/>
        <v>499.99999999999824</v>
      </c>
      <c r="FS118" s="1">
        <f t="shared" si="302"/>
        <v>500</v>
      </c>
      <c r="FT118" s="1">
        <f t="shared" si="303"/>
        <v>1.4162653189872628E-17</v>
      </c>
      <c r="FU118" s="4">
        <f t="shared" si="352"/>
        <v>0</v>
      </c>
      <c r="FV118" s="1">
        <f t="shared" si="353"/>
        <v>-5.3109949462022343E-14</v>
      </c>
      <c r="FW118" s="4">
        <f t="shared" si="354"/>
        <v>0</v>
      </c>
      <c r="FX118" s="4">
        <f t="shared" si="231"/>
        <v>10</v>
      </c>
      <c r="FY118" s="4">
        <f t="shared" si="355"/>
        <v>1.0849517226591648E-16</v>
      </c>
      <c r="FZ118" s="4">
        <f>FY118-FC118</f>
        <v>2.2752733418717888E-18</v>
      </c>
      <c r="GA118" s="4">
        <f>IF(GC118&gt;$D118,(FY118/$B$13)*($C118-$D118)+$D118+($D$14/2),(IF(GA117+(GA117-GA116)&gt;$D118,GA117+(GA117-GA116),$D118)))</f>
        <v>-100</v>
      </c>
      <c r="GB118" s="4">
        <f>IF((((FY118/$B$13)*($C118-$D118))+$D118)&gt;$D118-($D118/5),(FY118/$B$13)*($C118-$D118)+$D118,IF(GB117+(GB117-GB116)&gt;$D118,GB117+(GB117-GB116),$D118))</f>
        <v>-100</v>
      </c>
      <c r="GC118" s="4">
        <f t="shared" si="235"/>
        <v>-100</v>
      </c>
      <c r="GD118" s="1">
        <f t="shared" si="304"/>
        <v>100</v>
      </c>
      <c r="GE118" s="1">
        <f t="shared" si="305"/>
        <v>0</v>
      </c>
      <c r="GF118" s="1">
        <f t="shared" si="236"/>
        <v>3.8259999999999903</v>
      </c>
      <c r="GG118" s="1">
        <f>-$B$4*(GF118-GF117)/($E118-$E117)</f>
        <v>0.49999999999999822</v>
      </c>
      <c r="GH118" s="1">
        <f t="shared" si="307"/>
        <v>1.8738371721229103E-14</v>
      </c>
      <c r="GI118" s="1">
        <f t="shared" si="356"/>
        <v>-0.20544375508478901</v>
      </c>
      <c r="GJ118" s="1">
        <f t="shared" si="357"/>
        <v>0.49999999999999822</v>
      </c>
      <c r="GK118" s="1">
        <f t="shared" si="237"/>
        <v>1.0849517226591648E-16</v>
      </c>
      <c r="GL118" s="1">
        <f>$B$9*(1+($B$11*(GK118)/$B$13))</f>
        <v>1000</v>
      </c>
      <c r="GM118" s="1">
        <f t="shared" si="309"/>
        <v>513.50999999999817</v>
      </c>
      <c r="GN118" s="1">
        <f t="shared" si="310"/>
        <v>499.99999999999824</v>
      </c>
      <c r="GO118" s="1">
        <f t="shared" si="311"/>
        <v>500</v>
      </c>
      <c r="GP118" s="1">
        <f t="shared" si="312"/>
        <v>1.4466022968788866E-17</v>
      </c>
      <c r="GQ118" s="4">
        <f t="shared" si="358"/>
        <v>0</v>
      </c>
      <c r="GR118" s="1">
        <f t="shared" si="359"/>
        <v>-5.4247586132958241E-14</v>
      </c>
      <c r="GS118" s="4">
        <f t="shared" si="360"/>
        <v>0</v>
      </c>
      <c r="GT118" s="4">
        <f t="shared" si="238"/>
        <v>10</v>
      </c>
      <c r="GU118" s="4">
        <f t="shared" si="361"/>
        <v>1.1020378711619928E-16</v>
      </c>
      <c r="GV118" s="4">
        <f>GU118-FY118</f>
        <v>1.7086148502828013E-18</v>
      </c>
      <c r="GW118" s="4">
        <v>5</v>
      </c>
      <c r="GX118" s="4"/>
      <c r="GY118" s="4"/>
      <c r="GZ118" s="4"/>
      <c r="HA118" s="4"/>
      <c r="HB118" s="4"/>
      <c r="HC118" s="4"/>
      <c r="HD118" s="4"/>
      <c r="HE118" s="4"/>
    </row>
    <row r="119" spans="1:220">
      <c r="A119" s="1">
        <v>101</v>
      </c>
      <c r="B119" s="1">
        <f>C119-D119</f>
        <v>100</v>
      </c>
      <c r="C119" s="1">
        <v>0</v>
      </c>
      <c r="D119" s="1">
        <f t="shared" si="183"/>
        <v>-100</v>
      </c>
      <c r="E119" s="1">
        <f t="shared" si="313"/>
        <v>0</v>
      </c>
      <c r="F119" s="4">
        <f t="shared" si="240"/>
        <v>3.8509999999999902</v>
      </c>
      <c r="G119" s="1">
        <f>'0.5Q 8-16'!GA119</f>
        <v>-100</v>
      </c>
      <c r="H119" s="1">
        <f>'0.5Q 8-16'!GB119</f>
        <v>-100</v>
      </c>
      <c r="I119" s="1">
        <f>'0.5Q 8-16'!GC119</f>
        <v>-100</v>
      </c>
      <c r="J119" s="1">
        <f>'0.5Q 8-16'!GD119</f>
        <v>100</v>
      </c>
      <c r="K119" s="1">
        <f>'0.5Q 8-16'!GE119</f>
        <v>0</v>
      </c>
      <c r="L119" s="1">
        <f>'0.5Q 8-16'!GF119</f>
        <v>3.8509999999999902</v>
      </c>
      <c r="M119" s="1">
        <f>'0.5Q 8-16'!GG119</f>
        <v>0.49999999999999822</v>
      </c>
      <c r="N119" s="1">
        <f>'0.5Q 8-16'!GH119</f>
        <v>5.5379175989649722E-15</v>
      </c>
      <c r="O119" s="1">
        <f>'0.5Q 8-16'!GI119</f>
        <v>-0.23200285612906291</v>
      </c>
      <c r="P119" s="1">
        <f>'0.5Q 8-16'!GJ119</f>
        <v>0.49999999999999822</v>
      </c>
      <c r="Q119" s="1">
        <f>'0.5Q 8-16'!GK119</f>
        <v>3.206454289800719E-17</v>
      </c>
      <c r="R119" s="1">
        <f>'0.5Q 8-16'!GL119</f>
        <v>1000</v>
      </c>
      <c r="S119" s="1">
        <f>'0.5Q 8-16'!GM119</f>
        <v>513.50999999999817</v>
      </c>
      <c r="T119" s="1">
        <f>'0.5Q 8-16'!GN119</f>
        <v>499.99999999999824</v>
      </c>
      <c r="U119" s="1">
        <f>'0.5Q 8-16'!GO119</f>
        <v>500</v>
      </c>
      <c r="V119" s="1">
        <f>'0.5Q 8-16'!GP119</f>
        <v>4.2752723864009584E-18</v>
      </c>
      <c r="W119" s="1">
        <f>'0.5Q 8-16'!GQ119</f>
        <v>0</v>
      </c>
      <c r="X119" s="1">
        <f>'0.5Q 8-16'!GR119</f>
        <v>-1.6032271449003595E-14</v>
      </c>
      <c r="Y119" s="1">
        <f>'0.5Q 8-16'!GS119</f>
        <v>0</v>
      </c>
      <c r="Z119" s="1">
        <f>'0.5Q 8-16'!GT119</f>
        <v>10</v>
      </c>
      <c r="AA119" s="1">
        <f>'0.5Q 8-16'!GU119</f>
        <v>3.6453579908518391E-17</v>
      </c>
      <c r="AC119" s="4">
        <f>IF(AE119&gt;$D119,(AA119/$B$13)*($C119-$D119)+$D119+($D$14/2),(IF(AC118+(AC118-AC117)&gt;$D119,AC118+(AC118-AC117),$D119)))</f>
        <v>-100</v>
      </c>
      <c r="AD119" s="4">
        <f>IF((((AA119/$B$13)*($C119-$D119))+$D119)&gt;$D119-($D119/5),(AA119/$B$13)*($C119-$D119)+$D119,IF(AD118+(AD118-AD117)&gt;$D119,AD118+(AD118-AD117),$D119))</f>
        <v>-100</v>
      </c>
      <c r="AE119" s="4">
        <f t="shared" si="186"/>
        <v>-100</v>
      </c>
      <c r="AF119" s="1">
        <f t="shared" si="241"/>
        <v>100</v>
      </c>
      <c r="AG119" s="1">
        <f t="shared" si="242"/>
        <v>0</v>
      </c>
      <c r="AH119" s="1">
        <f t="shared" si="187"/>
        <v>3.8509999999999902</v>
      </c>
      <c r="AI119" s="1">
        <f>-$B$4*(AH119-AH118)/($E119-$E118)</f>
        <v>0.49999999999999822</v>
      </c>
      <c r="AJ119" s="1">
        <f t="shared" si="244"/>
        <v>6.2959550791914309E-15</v>
      </c>
      <c r="AK119" s="1">
        <f t="shared" si="314"/>
        <v>-0.22415756013132335</v>
      </c>
      <c r="AL119" s="1">
        <f t="shared" si="315"/>
        <v>0.49999999999999822</v>
      </c>
      <c r="AM119" s="1">
        <f t="shared" si="188"/>
        <v>3.6453579908518391E-17</v>
      </c>
      <c r="AN119" s="1">
        <f>$B$9*(1+($B$11*(AM119)/$B$13))</f>
        <v>1000</v>
      </c>
      <c r="AO119" s="1">
        <f t="shared" si="246"/>
        <v>513.50999999999817</v>
      </c>
      <c r="AP119" s="1">
        <f t="shared" si="247"/>
        <v>499.99999999999824</v>
      </c>
      <c r="AQ119" s="1">
        <f t="shared" si="248"/>
        <v>500</v>
      </c>
      <c r="AR119" s="1">
        <f t="shared" si="249"/>
        <v>4.8604773211357852E-18</v>
      </c>
      <c r="AS119" s="4">
        <f t="shared" si="316"/>
        <v>0</v>
      </c>
      <c r="AT119" s="1">
        <f t="shared" si="317"/>
        <v>-1.8226789954259196E-14</v>
      </c>
      <c r="AU119" s="4">
        <f t="shared" si="318"/>
        <v>0</v>
      </c>
      <c r="AV119" s="4">
        <f t="shared" si="189"/>
        <v>10</v>
      </c>
      <c r="AW119" s="4">
        <f t="shared" si="319"/>
        <v>3.9243388417161512E-17</v>
      </c>
      <c r="AX119" s="4">
        <f>AW119-AA119</f>
        <v>2.7898085086431207E-18</v>
      </c>
      <c r="AY119" s="4">
        <f>IF(BA119&gt;$D119,(AW119/$B$13)*($C119-$D119)+$D119+($D$14/2),(IF(AY118+(AY118-AY117)&gt;$D119,AY118+(AY118-AY117),$D119)))</f>
        <v>-100</v>
      </c>
      <c r="AZ119" s="4">
        <f>IF((((AW119/$B$13)*($C119-$D119))+$D119)&gt;$D119-($D119/5),(AW119/$B$13)*($C119-$D119)+$D119,IF(AZ118+(AZ118-AZ117)&gt;$D119,AZ118+(AZ118-AZ117),$D119))</f>
        <v>-100</v>
      </c>
      <c r="BA119" s="4">
        <f t="shared" si="193"/>
        <v>-100</v>
      </c>
      <c r="BB119" s="1">
        <f t="shared" si="250"/>
        <v>100</v>
      </c>
      <c r="BC119" s="1">
        <f t="shared" si="251"/>
        <v>0</v>
      </c>
      <c r="BD119" s="1">
        <f t="shared" si="194"/>
        <v>3.8509999999999902</v>
      </c>
      <c r="BE119" s="1">
        <f>-$B$4*(BD119-BD118)/($E119-$E118)</f>
        <v>0.49999999999999822</v>
      </c>
      <c r="BF119" s="1">
        <f t="shared" si="253"/>
        <v>6.7777872913923156E-15</v>
      </c>
      <c r="BG119" s="1">
        <f t="shared" si="320"/>
        <v>-0.2163506246904674</v>
      </c>
      <c r="BH119" s="1">
        <f t="shared" si="321"/>
        <v>0.49999999999999822</v>
      </c>
      <c r="BI119" s="1">
        <f t="shared" si="195"/>
        <v>3.9243388417161512E-17</v>
      </c>
      <c r="BJ119" s="1">
        <f>$B$9*(1+($B$11*(BI119)/$B$13))</f>
        <v>1000</v>
      </c>
      <c r="BK119" s="1">
        <f t="shared" si="255"/>
        <v>513.50999999999817</v>
      </c>
      <c r="BL119" s="1">
        <f t="shared" si="256"/>
        <v>499.99999999999824</v>
      </c>
      <c r="BM119" s="1">
        <f t="shared" si="257"/>
        <v>500</v>
      </c>
      <c r="BN119" s="1">
        <f t="shared" si="258"/>
        <v>5.232451788954868E-18</v>
      </c>
      <c r="BO119" s="4">
        <f t="shared" si="322"/>
        <v>0</v>
      </c>
      <c r="BP119" s="1">
        <f t="shared" si="323"/>
        <v>-1.9621694208580756E-14</v>
      </c>
      <c r="BQ119" s="4">
        <f t="shared" si="324"/>
        <v>0</v>
      </c>
      <c r="BR119" s="4">
        <f t="shared" si="196"/>
        <v>10</v>
      </c>
      <c r="BS119" s="4">
        <f t="shared" si="325"/>
        <v>4.083098025064605E-17</v>
      </c>
      <c r="BT119" s="4">
        <f>BS119-AW119</f>
        <v>1.5875918334845376E-18</v>
      </c>
      <c r="BU119" s="4">
        <f>IF(BW119&gt;$D119,(BS119/$B$13)*($C119-$D119)+$D119+($D$14/2),(IF(BU118+(BU118-BU117)&gt;$D119,BU118+(BU118-BU117),$D119)))</f>
        <v>-100</v>
      </c>
      <c r="BV119" s="4">
        <f>IF((((BS119/$B$13)*($C119-$D119))+$D119)&gt;$D119-($D119/5),(BS119/$B$13)*($C119-$D119)+$D119,IF(BV118+(BV118-BV117)&gt;$D119,BV118+(BV118-BV117),$D119))</f>
        <v>-100</v>
      </c>
      <c r="BW119" s="4">
        <f t="shared" si="200"/>
        <v>-100</v>
      </c>
      <c r="BX119" s="1">
        <f t="shared" si="259"/>
        <v>100</v>
      </c>
      <c r="BY119" s="1">
        <f t="shared" si="260"/>
        <v>0</v>
      </c>
      <c r="BZ119" s="1">
        <f t="shared" si="201"/>
        <v>3.8509999999999902</v>
      </c>
      <c r="CA119" s="1">
        <f>-$B$4*(BZ119-BZ118)/($E119-$E118)</f>
        <v>0.49999999999999822</v>
      </c>
      <c r="CB119" s="1">
        <f t="shared" si="262"/>
        <v>7.0519827721323062E-15</v>
      </c>
      <c r="CC119" s="1">
        <f t="shared" si="326"/>
        <v>-0.21255344363318773</v>
      </c>
      <c r="CD119" s="1">
        <f t="shared" si="327"/>
        <v>0.49999999999999822</v>
      </c>
      <c r="CE119" s="1">
        <f t="shared" si="202"/>
        <v>4.083098025064605E-17</v>
      </c>
      <c r="CF119" s="1">
        <f>$B$9*(1+($B$11*(CE119)/$B$13))</f>
        <v>1000</v>
      </c>
      <c r="CG119" s="1">
        <f t="shared" si="264"/>
        <v>513.50999999999817</v>
      </c>
      <c r="CH119" s="1">
        <f t="shared" si="265"/>
        <v>499.99999999999824</v>
      </c>
      <c r="CI119" s="1">
        <f t="shared" si="266"/>
        <v>500</v>
      </c>
      <c r="CJ119" s="1">
        <f t="shared" si="267"/>
        <v>5.4441307000861407E-18</v>
      </c>
      <c r="CK119" s="4">
        <f t="shared" si="328"/>
        <v>0</v>
      </c>
      <c r="CL119" s="1">
        <f t="shared" si="329"/>
        <v>-2.0415490125323026E-14</v>
      </c>
      <c r="CM119" s="4">
        <f t="shared" si="330"/>
        <v>0</v>
      </c>
      <c r="CN119" s="4">
        <f t="shared" si="203"/>
        <v>10</v>
      </c>
      <c r="CO119" s="4">
        <f t="shared" si="331"/>
        <v>5.1719689839581523E-17</v>
      </c>
      <c r="CP119" s="4">
        <f>CO119-BS119</f>
        <v>1.0888709588935473E-17</v>
      </c>
      <c r="CQ119" s="4">
        <f>IF(CS119&gt;$D119,(CO119/$B$13)*($C119-$D119)+$D119+($D$14/2),(IF(CQ118+(CQ118-CQ117)&gt;$D119,CQ118+(CQ118-CQ117),$D119)))</f>
        <v>-100</v>
      </c>
      <c r="CR119" s="4">
        <f>IF((((CO119/$B$13)*($C119-$D119))+$D119)&gt;$D119-($D119/5),(CO119/$B$13)*($C119-$D119)+$D119,IF(CR118+(CR118-CR117)&gt;$D119,CR118+(CR118-CR117),$D119))</f>
        <v>-100</v>
      </c>
      <c r="CS119" s="4">
        <f t="shared" si="207"/>
        <v>-100</v>
      </c>
      <c r="CT119" s="1">
        <f t="shared" si="268"/>
        <v>100</v>
      </c>
      <c r="CU119" s="1">
        <f t="shared" si="269"/>
        <v>0</v>
      </c>
      <c r="CV119" s="1">
        <f t="shared" si="208"/>
        <v>3.8509999999999902</v>
      </c>
      <c r="CW119" s="1">
        <f>-$B$4*(CV119-CV118)/($E119-$E118)</f>
        <v>0.49999999999999822</v>
      </c>
      <c r="CX119" s="1">
        <f t="shared" si="271"/>
        <v>8.9325889187532878E-15</v>
      </c>
      <c r="CY119" s="1">
        <f t="shared" si="332"/>
        <v>-0.21970997456110952</v>
      </c>
      <c r="CZ119" s="1">
        <f t="shared" si="333"/>
        <v>0.49999999999999822</v>
      </c>
      <c r="DA119" s="1">
        <f t="shared" si="209"/>
        <v>5.1719689839581523E-17</v>
      </c>
      <c r="DB119" s="1">
        <f>$B$9*(1+($B$11*(DA119)/$B$13))</f>
        <v>1000</v>
      </c>
      <c r="DC119" s="1">
        <f t="shared" si="273"/>
        <v>513.50999999999817</v>
      </c>
      <c r="DD119" s="1">
        <f t="shared" si="274"/>
        <v>499.99999999999824</v>
      </c>
      <c r="DE119" s="1">
        <f t="shared" si="275"/>
        <v>500</v>
      </c>
      <c r="DF119" s="1">
        <f t="shared" si="276"/>
        <v>6.8959586452775383E-18</v>
      </c>
      <c r="DG119" s="4">
        <f t="shared" si="334"/>
        <v>0</v>
      </c>
      <c r="DH119" s="1">
        <f t="shared" si="335"/>
        <v>-2.5859844919790762E-14</v>
      </c>
      <c r="DI119" s="4">
        <f t="shared" si="336"/>
        <v>0</v>
      </c>
      <c r="DJ119" s="4">
        <f t="shared" si="210"/>
        <v>10</v>
      </c>
      <c r="DK119" s="4">
        <f t="shared" si="337"/>
        <v>5.7912465122866356E-17</v>
      </c>
      <c r="DL119" s="4">
        <f>DK119-CO119</f>
        <v>6.1927752832848335E-18</v>
      </c>
      <c r="DM119" s="4">
        <f>IF(DO119&gt;$D119,(DK119/$B$13)*($C119-$D119)+$D119+($D$14/2),(IF(DM118+(DM118-DM117)&gt;$D119,DM118+(DM118-DM117),$D119)))</f>
        <v>-100</v>
      </c>
      <c r="DN119" s="4">
        <f>IF((((DK119/$B$13)*($C119-$D119))+$D119)&gt;$D119-($D119/5),(DK119/$B$13)*($C119-$D119)+$D119,IF(DN118+(DN118-DN117)&gt;$D119,DN118+(DN118-DN117),$D119))</f>
        <v>-100</v>
      </c>
      <c r="DO119" s="4">
        <f t="shared" si="214"/>
        <v>-100</v>
      </c>
      <c r="DP119" s="1">
        <f t="shared" si="277"/>
        <v>100</v>
      </c>
      <c r="DQ119" s="1">
        <f t="shared" si="278"/>
        <v>0</v>
      </c>
      <c r="DR119" s="1">
        <f t="shared" si="215"/>
        <v>3.8509999999999902</v>
      </c>
      <c r="DS119" s="1">
        <f>-$B$4*(DR119-DR118)/($E119-$E118)</f>
        <v>0.49999999999999822</v>
      </c>
      <c r="DT119" s="1">
        <f t="shared" si="280"/>
        <v>1.0002152870961373E-14</v>
      </c>
      <c r="DU119" s="1">
        <f t="shared" si="338"/>
        <v>-0.21283731875751538</v>
      </c>
      <c r="DV119" s="1">
        <f t="shared" si="339"/>
        <v>0.49999999999999822</v>
      </c>
      <c r="DW119" s="1">
        <f t="shared" si="216"/>
        <v>5.7912465122866356E-17</v>
      </c>
      <c r="DX119" s="1">
        <f>$B$9*(1+($B$11*(DW119)/$B$13))</f>
        <v>1000</v>
      </c>
      <c r="DY119" s="1">
        <f t="shared" si="282"/>
        <v>513.50999999999817</v>
      </c>
      <c r="DZ119" s="1">
        <f t="shared" si="283"/>
        <v>499.99999999999824</v>
      </c>
      <c r="EA119" s="1">
        <f t="shared" si="284"/>
        <v>500</v>
      </c>
      <c r="EB119" s="1">
        <f t="shared" si="285"/>
        <v>7.72166201638218E-18</v>
      </c>
      <c r="EC119" s="4">
        <f t="shared" si="340"/>
        <v>0</v>
      </c>
      <c r="ED119" s="1">
        <f t="shared" si="341"/>
        <v>-2.8956232561433178E-14</v>
      </c>
      <c r="EE119" s="4">
        <f t="shared" si="342"/>
        <v>0</v>
      </c>
      <c r="EF119" s="4">
        <f t="shared" si="217"/>
        <v>10</v>
      </c>
      <c r="EG119" s="4">
        <f t="shared" si="343"/>
        <v>6.1344299327526737E-17</v>
      </c>
      <c r="EH119" s="4">
        <f>EG119-DK119</f>
        <v>3.4318342046603808E-18</v>
      </c>
      <c r="EI119" s="4">
        <f>IF(EK119&gt;$D119,(EG119/$B$13)*($C119-$D119)+$D119+($D$14/2),(IF(EI118+(EI118-EI117)&gt;$D119,EI118+(EI118-EI117),$D119)))</f>
        <v>-100</v>
      </c>
      <c r="EJ119" s="4">
        <f>IF((((EG119/$B$13)*($C119-$D119))+$D119)&gt;$D119-($D119/5),(EG119/$B$13)*($C119-$D119)+$D119,IF(EJ118+(EJ118-EJ117)&gt;$D119,EJ118+(EJ118-EJ117),$D119))</f>
        <v>-100</v>
      </c>
      <c r="EK119" s="4">
        <f t="shared" si="221"/>
        <v>-100</v>
      </c>
      <c r="EL119" s="1">
        <f t="shared" si="286"/>
        <v>100</v>
      </c>
      <c r="EM119" s="1">
        <f t="shared" si="287"/>
        <v>0</v>
      </c>
      <c r="EN119" s="1">
        <f t="shared" si="222"/>
        <v>3.8509999999999902</v>
      </c>
      <c r="EO119" s="1">
        <f>-$B$4*(EN119-EN118)/($E119-$E118)</f>
        <v>0.49999999999999822</v>
      </c>
      <c r="EP119" s="1">
        <f t="shared" si="289"/>
        <v>1.059487035017733E-14</v>
      </c>
      <c r="EQ119" s="1">
        <f t="shared" si="344"/>
        <v>-0.2113601495894081</v>
      </c>
      <c r="ER119" s="1">
        <f t="shared" si="345"/>
        <v>0.49999999999999822</v>
      </c>
      <c r="ES119" s="1">
        <f t="shared" si="223"/>
        <v>6.1344299327526737E-17</v>
      </c>
      <c r="ET119" s="1">
        <f>$B$9*(1+($B$11*(ES119)/$B$13))</f>
        <v>1000</v>
      </c>
      <c r="EU119" s="1">
        <f t="shared" si="291"/>
        <v>513.50999999999817</v>
      </c>
      <c r="EV119" s="1">
        <f t="shared" si="292"/>
        <v>499.99999999999824</v>
      </c>
      <c r="EW119" s="1">
        <f t="shared" si="293"/>
        <v>500</v>
      </c>
      <c r="EX119" s="1">
        <f t="shared" si="294"/>
        <v>8.1792399103368994E-18</v>
      </c>
      <c r="EY119" s="4">
        <f t="shared" si="346"/>
        <v>0</v>
      </c>
      <c r="EZ119" s="1">
        <f t="shared" si="347"/>
        <v>-3.067214966376337E-14</v>
      </c>
      <c r="FA119" s="4">
        <f t="shared" si="348"/>
        <v>0</v>
      </c>
      <c r="FB119" s="4">
        <f t="shared" si="224"/>
        <v>10</v>
      </c>
      <c r="FC119" s="4">
        <f t="shared" si="349"/>
        <v>6.3731939354426814E-17</v>
      </c>
      <c r="FD119" s="4">
        <f>FC119-EG119</f>
        <v>2.3876400269000768E-18</v>
      </c>
      <c r="FE119" s="4">
        <f>IF(FG119&gt;$D119,(FC119/$B$13)*($C119-$D119)+$D119+($D$14/2),(IF(FE118+(FE118-FE117)&gt;$D119,FE118+(FE118-FE117),$D119)))</f>
        <v>-100</v>
      </c>
      <c r="FF119" s="4">
        <f>IF((((FC119/$B$13)*($C119-$D119))+$D119)&gt;$D119-($D119/5),(FC119/$B$13)*($C119-$D119)+$D119,IF(FF118+(FF118-FF117)&gt;$D119,FF118+(FF118-FF117),$D119))</f>
        <v>-100</v>
      </c>
      <c r="FG119" s="4">
        <f t="shared" si="228"/>
        <v>-100</v>
      </c>
      <c r="FH119" s="1">
        <f t="shared" si="295"/>
        <v>100</v>
      </c>
      <c r="FI119" s="1">
        <f t="shared" si="296"/>
        <v>0</v>
      </c>
      <c r="FJ119" s="1">
        <f t="shared" si="229"/>
        <v>3.8509999999999902</v>
      </c>
      <c r="FK119" s="1">
        <f>-$B$4*(FJ119-FJ118)/($E119-$E118)</f>
        <v>0.49999999999999822</v>
      </c>
      <c r="FL119" s="1">
        <f t="shared" si="298"/>
        <v>1.1007243411818101E-14</v>
      </c>
      <c r="FM119" s="1">
        <f t="shared" si="350"/>
        <v>-0.20728499454514798</v>
      </c>
      <c r="FN119" s="1">
        <f t="shared" si="351"/>
        <v>0.49999999999999822</v>
      </c>
      <c r="FO119" s="1">
        <f t="shared" si="230"/>
        <v>6.3731939354426814E-17</v>
      </c>
      <c r="FP119" s="1">
        <f>$B$9*(1+($B$11*(FO119)/$B$13))</f>
        <v>1000</v>
      </c>
      <c r="FQ119" s="1">
        <f t="shared" si="300"/>
        <v>513.50999999999817</v>
      </c>
      <c r="FR119" s="1">
        <f t="shared" si="301"/>
        <v>499.99999999999824</v>
      </c>
      <c r="FS119" s="1">
        <f t="shared" si="302"/>
        <v>500</v>
      </c>
      <c r="FT119" s="1">
        <f t="shared" si="303"/>
        <v>8.4975919139235758E-18</v>
      </c>
      <c r="FU119" s="4">
        <f t="shared" si="352"/>
        <v>0</v>
      </c>
      <c r="FV119" s="1">
        <f t="shared" si="353"/>
        <v>-3.1865969677213409E-14</v>
      </c>
      <c r="FW119" s="4">
        <f t="shared" si="354"/>
        <v>0</v>
      </c>
      <c r="FX119" s="4">
        <f t="shared" si="231"/>
        <v>10</v>
      </c>
      <c r="FY119" s="4">
        <f t="shared" si="355"/>
        <v>6.5097103359549885E-17</v>
      </c>
      <c r="FZ119" s="4">
        <f>FY119-FC119</f>
        <v>1.3651640051230708E-18</v>
      </c>
      <c r="GA119" s="4">
        <f>IF(GC119&gt;$D119,(FY119/$B$13)*($C119-$D119)+$D119+($D$14/2),(IF(GA118+(GA118-GA117)&gt;$D119,GA118+(GA118-GA117),$D119)))</f>
        <v>-100</v>
      </c>
      <c r="GB119" s="4">
        <f>IF((((FY119/$B$13)*($C119-$D119))+$D119)&gt;$D119-($D119/5),(FY119/$B$13)*($C119-$D119)+$D119,IF(GB118+(GB118-GB117)&gt;$D119,GB118+(GB118-GB117),$D119))</f>
        <v>-100</v>
      </c>
      <c r="GC119" s="4">
        <f t="shared" si="235"/>
        <v>-100</v>
      </c>
      <c r="GD119" s="1">
        <f t="shared" si="304"/>
        <v>100</v>
      </c>
      <c r="GE119" s="1">
        <f t="shared" si="305"/>
        <v>0</v>
      </c>
      <c r="GF119" s="1">
        <f t="shared" si="236"/>
        <v>3.8509999999999902</v>
      </c>
      <c r="GG119" s="1">
        <f>-$B$4*(GF119-GF118)/($E119-$E118)</f>
        <v>0.49999999999999822</v>
      </c>
      <c r="GH119" s="1">
        <f t="shared" si="307"/>
        <v>1.1243023032737459E-14</v>
      </c>
      <c r="GI119" s="1">
        <f t="shared" si="356"/>
        <v>-0.20544375508478901</v>
      </c>
      <c r="GJ119" s="1">
        <f t="shared" si="357"/>
        <v>0.49999999999999822</v>
      </c>
      <c r="GK119" s="1">
        <f t="shared" si="237"/>
        <v>6.5097103359549885E-17</v>
      </c>
      <c r="GL119" s="1">
        <f>$B$9*(1+($B$11*(GK119)/$B$13))</f>
        <v>1000</v>
      </c>
      <c r="GM119" s="1">
        <f t="shared" si="309"/>
        <v>513.50999999999817</v>
      </c>
      <c r="GN119" s="1">
        <f t="shared" si="310"/>
        <v>499.99999999999824</v>
      </c>
      <c r="GO119" s="1">
        <f t="shared" si="311"/>
        <v>500</v>
      </c>
      <c r="GP119" s="1">
        <f t="shared" si="312"/>
        <v>8.6796137812733185E-18</v>
      </c>
      <c r="GQ119" s="4">
        <f t="shared" si="358"/>
        <v>0</v>
      </c>
      <c r="GR119" s="1">
        <f t="shared" si="359"/>
        <v>-3.2548551679774941E-14</v>
      </c>
      <c r="GS119" s="4">
        <f t="shared" si="360"/>
        <v>0</v>
      </c>
      <c r="GT119" s="4">
        <f t="shared" si="238"/>
        <v>10</v>
      </c>
      <c r="GU119" s="4">
        <f t="shared" si="361"/>
        <v>6.612227226971957E-17</v>
      </c>
      <c r="GV119" s="4">
        <f>GU119-FY119</f>
        <v>1.0251689101696857E-18</v>
      </c>
      <c r="GW119" s="4">
        <v>0</v>
      </c>
      <c r="GX119" s="4"/>
      <c r="GY119" s="4"/>
      <c r="GZ119" s="4"/>
      <c r="HA119" s="4"/>
      <c r="HB119" s="4"/>
      <c r="HC119" s="4"/>
      <c r="HD119" s="4"/>
      <c r="HE119" s="4"/>
    </row>
    <row r="120" spans="1:220">
      <c r="P120" s="1"/>
      <c r="AH120" s="4"/>
      <c r="AM120" s="1"/>
      <c r="AN120" s="1"/>
      <c r="AO120" s="1"/>
      <c r="AP120" s="1"/>
      <c r="AQ120" s="1"/>
      <c r="AT120" s="1"/>
      <c r="AU120" s="1"/>
      <c r="AX120" s="1"/>
      <c r="BK120" s="1"/>
      <c r="BL120" s="1"/>
      <c r="BM120" s="1"/>
      <c r="BP120" s="1"/>
      <c r="BQ120" s="1"/>
      <c r="BT120" s="1"/>
      <c r="BV120" s="1"/>
      <c r="CI120" s="1"/>
      <c r="CJ120" s="1"/>
      <c r="CK120" s="1"/>
      <c r="CP120" s="1"/>
      <c r="CT120" s="1"/>
      <c r="DG120" s="1"/>
      <c r="DH120" s="1"/>
      <c r="DI120" s="1"/>
      <c r="DK120" s="1"/>
      <c r="DL120" s="1"/>
      <c r="DR120" s="1"/>
      <c r="EE120" s="1"/>
      <c r="EH120" s="1"/>
      <c r="EI120" s="1"/>
      <c r="EJ120" s="4"/>
      <c r="EK120" s="4"/>
      <c r="EO120" s="1"/>
      <c r="FC120" s="1"/>
      <c r="FD120" s="1"/>
      <c r="FG120" s="1"/>
      <c r="FH120" s="1"/>
      <c r="FI120" s="4"/>
      <c r="FL120" s="1"/>
      <c r="FR120" s="1"/>
      <c r="FT120" s="4"/>
      <c r="FY120" s="1"/>
      <c r="FZ120" s="1"/>
      <c r="GA120" s="1"/>
      <c r="GB120" s="1"/>
      <c r="GE120" s="1"/>
      <c r="GF120" s="4"/>
      <c r="GI120" s="1"/>
      <c r="GN120" s="1"/>
      <c r="GO120" s="4"/>
      <c r="GP120" s="4"/>
      <c r="GQ120" s="4"/>
      <c r="GR120" s="4"/>
      <c r="GS120" s="4"/>
      <c r="GT120" s="4"/>
      <c r="GU120" s="1"/>
      <c r="GV120" s="1"/>
    </row>
    <row r="121" spans="1:220">
      <c r="BP121" s="1"/>
      <c r="BV121" s="1"/>
      <c r="CN121" s="1"/>
      <c r="CT121" s="1"/>
      <c r="DK121" s="1"/>
      <c r="DR121" s="1"/>
      <c r="EI121" s="1"/>
      <c r="EJ121" s="4"/>
      <c r="EK121" s="4"/>
      <c r="EO121" s="1"/>
      <c r="FG121" s="1"/>
      <c r="FH121" s="1"/>
      <c r="FI121" s="4"/>
      <c r="FL121" s="1"/>
      <c r="FR121" s="1"/>
      <c r="FT121" s="4"/>
      <c r="GE121" s="1"/>
      <c r="GF121" s="4"/>
      <c r="GI121" s="1"/>
      <c r="GN121" s="1"/>
      <c r="GO121" s="4"/>
      <c r="GP121" s="4"/>
      <c r="GQ121" s="4"/>
      <c r="GR121" s="4"/>
      <c r="GS121" s="4"/>
      <c r="GT121" s="4"/>
      <c r="GU121" s="4"/>
    </row>
  </sheetData>
  <mergeCells count="9">
    <mergeCell ref="G17:Z17"/>
    <mergeCell ref="FE17:FY17"/>
    <mergeCell ref="GA17:GU17"/>
    <mergeCell ref="AC17:AW17"/>
    <mergeCell ref="AY17:BS17"/>
    <mergeCell ref="BU17:CO17"/>
    <mergeCell ref="CQ17:DK17"/>
    <mergeCell ref="DM17:EG17"/>
    <mergeCell ref="EI17:FC17"/>
  </mergeCells>
  <phoneticPr fontId="2" type="noConversion"/>
  <pageMargins left="0.7" right="0.7" top="0.75" bottom="0.75" header="0.3" footer="0.3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17"/>
  <dimension ref="A1:GF121"/>
  <sheetViews>
    <sheetView zoomScale="25" zoomScaleNormal="25" workbookViewId="0">
      <selection activeCell="EI24" sqref="EI24"/>
    </sheetView>
  </sheetViews>
  <sheetFormatPr baseColWidth="10" defaultColWidth="11.42578125" defaultRowHeight="15"/>
  <cols>
    <col min="1" max="10" width="15.28515625" style="1" customWidth="1"/>
    <col min="11" max="12" width="15.28515625" style="4" customWidth="1"/>
    <col min="13" max="15" width="15.28515625" style="1" customWidth="1"/>
    <col min="16" max="16" width="15.28515625" style="4" customWidth="1"/>
    <col min="17" max="23" width="15.28515625" style="1" customWidth="1"/>
    <col min="24" max="28" width="15.28515625" style="4" customWidth="1"/>
    <col min="29" max="31" width="18" style="4" bestFit="1" customWidth="1"/>
    <col min="32" max="32" width="17.28515625" style="4" bestFit="1" customWidth="1"/>
    <col min="33" max="33" width="15.28515625" style="4" customWidth="1"/>
    <col min="34" max="34" width="15.28515625" style="1" customWidth="1"/>
    <col min="35" max="43" width="15.28515625" style="4" customWidth="1"/>
    <col min="44" max="44" width="15.28515625" style="1" customWidth="1"/>
    <col min="45" max="48" width="15.28515625" style="4" customWidth="1"/>
    <col min="49" max="49" width="15.28515625" style="1" customWidth="1"/>
    <col min="50" max="55" width="15.28515625" style="4" customWidth="1"/>
    <col min="56" max="56" width="15.28515625" style="1" customWidth="1"/>
    <col min="57" max="57" width="15.28515625" style="4" customWidth="1"/>
    <col min="58" max="58" width="15.28515625" style="1" customWidth="1"/>
    <col min="59" max="127" width="15.28515625" style="4" customWidth="1"/>
    <col min="128" max="128" width="15.28515625" style="1" customWidth="1"/>
    <col min="129" max="139" width="15.28515625" style="4" customWidth="1"/>
    <col min="140" max="141" width="15.28515625" style="1" customWidth="1"/>
    <col min="142" max="151" width="15.28515625" style="4" customWidth="1"/>
    <col min="152" max="152" width="15.28515625" style="1" customWidth="1"/>
    <col min="153" max="161" width="15.28515625" style="4" customWidth="1"/>
    <col min="162" max="169" width="11.42578125" style="1" customWidth="1"/>
    <col min="170" max="170" width="11.42578125" style="3" customWidth="1"/>
    <col min="171" max="171" width="12" style="1" bestFit="1" customWidth="1"/>
    <col min="172" max="172" width="10.140625" style="1" bestFit="1" customWidth="1"/>
    <col min="173" max="173" width="18.140625" style="1" bestFit="1" customWidth="1"/>
    <col min="174" max="174" width="14.28515625" style="1" bestFit="1" customWidth="1"/>
    <col min="175" max="175" width="17.42578125" style="1" bestFit="1" customWidth="1"/>
    <col min="176" max="176" width="10.5703125" style="1" bestFit="1" customWidth="1"/>
    <col min="177" max="179" width="9.140625" customWidth="1"/>
    <col min="180" max="16384" width="11.42578125" style="2"/>
  </cols>
  <sheetData>
    <row r="1" spans="1:184">
      <c r="A1" s="1" t="str">
        <f>'0.5Q 1-8 '!A1</f>
        <v>mu (kg/m s)</v>
      </c>
      <c r="B1" s="1">
        <f>'0.5Q 1-8 '!B1</f>
        <v>1E-3</v>
      </c>
      <c r="FS1" s="4"/>
    </row>
    <row r="2" spans="1:184">
      <c r="A2" s="1" t="str">
        <f>'0.5Q 1-8 '!A2</f>
        <v>g (m/s2)</v>
      </c>
      <c r="B2" s="1">
        <f>'0.5Q 1-8 '!B2</f>
        <v>9.81</v>
      </c>
      <c r="GB2" s="3"/>
    </row>
    <row r="3" spans="1:184">
      <c r="A3" s="1" t="str">
        <f>'0.5Q 1-8 '!A3</f>
        <v>ki (m2)</v>
      </c>
      <c r="B3" s="1">
        <f>'0.5Q 1-8 '!B3</f>
        <v>1.1798240646354816E-10</v>
      </c>
      <c r="GB3" s="3"/>
    </row>
    <row r="4" spans="1:184">
      <c r="A4" s="1" t="str">
        <f>'0.5Q 1-8 '!A4</f>
        <v>Kf (m/d)</v>
      </c>
      <c r="B4" s="1">
        <f>'0.5Q 1-8 '!B4</f>
        <v>100</v>
      </c>
      <c r="GB4" s="3"/>
    </row>
    <row r="5" spans="1:184">
      <c r="A5" s="1" t="str">
        <f>'0.5Q 1-8 '!A5</f>
        <v>Ks  (m/d)</v>
      </c>
      <c r="B5" s="1">
        <f>'0.5Q 1-8 '!B5</f>
        <v>102.70200000000001</v>
      </c>
      <c r="GB5" s="3"/>
    </row>
    <row r="6" spans="1:184">
      <c r="A6" s="1" t="str">
        <f>'0.5Q 1-8 '!A6</f>
        <v>Delta x (m)</v>
      </c>
      <c r="B6" s="1">
        <f>'0.5Q 1-8 '!B6</f>
        <v>5</v>
      </c>
      <c r="GB6" s="3"/>
    </row>
    <row r="7" spans="1:184">
      <c r="A7" s="1" t="str">
        <f>'0.5Q 1-8 '!A7</f>
        <v>qfresh (m/d)</v>
      </c>
      <c r="B7" s="1">
        <f>'0.5Q 1-8 '!B7</f>
        <v>0.5</v>
      </c>
      <c r="GB7" s="3"/>
    </row>
    <row r="8" spans="1:184">
      <c r="A8" s="1" t="str">
        <f>'0.5Q 1-8 '!A8</f>
        <v>T (m2/d)</v>
      </c>
      <c r="B8" s="1">
        <f>'0.5Q 1-8 '!B8</f>
        <v>10000</v>
      </c>
      <c r="GB8" s="3"/>
    </row>
    <row r="9" spans="1:184">
      <c r="A9" s="1" t="str">
        <f>'0.5Q 1-8 '!A9</f>
        <v>ro f (kg/m3)</v>
      </c>
      <c r="B9" s="1">
        <f>'0.5Q 1-8 '!B9</f>
        <v>1000</v>
      </c>
      <c r="GB9" s="3"/>
    </row>
    <row r="10" spans="1:184">
      <c r="A10" s="1" t="str">
        <f>'0.5Q 1-8 '!A10</f>
        <v>ro s (kg/m3)</v>
      </c>
      <c r="B10" s="1">
        <f>'0.5Q 1-8 '!B10</f>
        <v>1027.02</v>
      </c>
      <c r="GB10" s="3"/>
    </row>
    <row r="11" spans="1:184">
      <c r="A11" s="1" t="str">
        <f>'0.5Q 1-8 '!A11</f>
        <v>eps</v>
      </c>
      <c r="B11" s="1">
        <f>'0.5Q 1-8 '!B11</f>
        <v>2.7019999999999982E-2</v>
      </c>
      <c r="C11" s="1" t="str">
        <f>'0.5Q 1-8 '!C11</f>
        <v>1/eps</v>
      </c>
      <c r="D11" s="1">
        <f>'0.5Q 1-8 '!D11</f>
        <v>37.009622501850508</v>
      </c>
      <c r="GB11" s="3"/>
    </row>
    <row r="12" spans="1:184">
      <c r="A12" s="1" t="str">
        <f>'0.5Q 1-8 '!A12</f>
        <v>alfa T (m)</v>
      </c>
      <c r="B12" s="1">
        <f>'0.5Q 1-8 '!B12</f>
        <v>1</v>
      </c>
      <c r="C12" s="1" t="str">
        <f>'0.5Q 1-8 '!C12</f>
        <v>1/epsPool</v>
      </c>
      <c r="D12" s="1">
        <f>'0.5Q 1-8 '!D12</f>
        <v>68.976628526036137</v>
      </c>
      <c r="GB12" s="3"/>
    </row>
    <row r="13" spans="1:184">
      <c r="A13" s="1" t="str">
        <f>'0.5Q 1-8 '!A13</f>
        <v>w mar (Kg/kg)</v>
      </c>
      <c r="B13" s="1">
        <f>'0.5Q 1-8 '!B13</f>
        <v>3.8600000000000002E-2</v>
      </c>
      <c r="C13" s="1" t="str">
        <f>'0.5Q 1-8 '!C13</f>
        <v>epsi Pool</v>
      </c>
      <c r="D13" s="1">
        <f>'0.5Q 1-8 '!D13</f>
        <v>1.4497664228725485E-2</v>
      </c>
      <c r="GB13" s="3"/>
    </row>
    <row r="14" spans="1:184">
      <c r="A14" s="1" t="str">
        <f>'0.5Q 1-8 '!A14</f>
        <v>w contorno 2d</v>
      </c>
      <c r="B14" s="1">
        <f>'0.5Q 1-8 '!B14</f>
        <v>3.0300000000000001E-2</v>
      </c>
      <c r="C14" s="1" t="str">
        <f>'0.5Q 1-8 '!C14</f>
        <v>wmz</v>
      </c>
      <c r="D14" s="1">
        <f>'0.5Q 1-8 '!D14</f>
        <v>18.973665961010276</v>
      </c>
      <c r="AA14" s="8"/>
      <c r="GB14" s="3"/>
    </row>
    <row r="15" spans="1:184">
      <c r="A15" s="1" t="str">
        <f>'0.5Q 1-8 '!A15</f>
        <v xml:space="preserve">alfa L (m) </v>
      </c>
      <c r="B15" s="1">
        <f>'0.5Q 1-8 '!B15</f>
        <v>10</v>
      </c>
      <c r="C15" s="1" t="str">
        <f>'0.5Q 1-8 '!C15</f>
        <v>ag</v>
      </c>
      <c r="D15" s="1">
        <f>'0.5Q 1-8 '!D15</f>
        <v>3.1622776601683795</v>
      </c>
      <c r="AX15" s="4">
        <f>'0.5Q 17-24'!GV15+1</f>
        <v>25</v>
      </c>
      <c r="BT15" s="4">
        <f>AX15+1</f>
        <v>26</v>
      </c>
      <c r="BZ15" s="1"/>
      <c r="CJ15" s="1"/>
      <c r="CO15" s="1"/>
      <c r="CP15" s="4">
        <f>BT15+1</f>
        <v>27</v>
      </c>
      <c r="CV15" s="1"/>
      <c r="CX15" s="1"/>
      <c r="DL15" s="4">
        <f>CP15+1</f>
        <v>28</v>
      </c>
      <c r="DR15" s="1"/>
      <c r="DX15" s="4"/>
      <c r="EB15" s="1"/>
      <c r="EG15" s="1"/>
      <c r="EH15" s="4">
        <f>DL15+1</f>
        <v>29</v>
      </c>
      <c r="EJ15" s="4"/>
      <c r="EK15" s="4"/>
      <c r="EN15" s="1"/>
      <c r="EP15" s="1"/>
      <c r="EV15" s="4"/>
      <c r="FD15" s="4">
        <f>EH15+1</f>
        <v>30</v>
      </c>
      <c r="GB15" s="3"/>
    </row>
    <row r="16" spans="1:184">
      <c r="A16" s="1" t="str">
        <f>'0.5Q 1-8 '!A16</f>
        <v>espesor (m)</v>
      </c>
      <c r="B16" s="1">
        <f>'0.5Q 1-8 '!B16</f>
        <v>100</v>
      </c>
      <c r="AX16" s="7">
        <f>MAX(AX19:AX119)</f>
        <v>4.9071671115499468E-5</v>
      </c>
      <c r="BT16" s="7">
        <f>MAX(BT19:BT119)</f>
        <v>3.5515991451604695E-5</v>
      </c>
      <c r="BU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M16" s="1"/>
      <c r="CN16" s="1"/>
      <c r="CO16" s="1"/>
      <c r="CP16" s="7">
        <f>MAX(CP19:CP119)</f>
        <v>2.7316087180056028E-5</v>
      </c>
      <c r="DL16" s="7">
        <f>MAX(DL19:DL119)</f>
        <v>1.9333803830579672E-4</v>
      </c>
      <c r="EH16" s="7">
        <f>MAX(EH19:EH119)</f>
        <v>1.172801634184077E-4</v>
      </c>
      <c r="FD16" s="7">
        <f>MAX(FD19:FD119)</f>
        <v>8.3407688302926126E-5</v>
      </c>
      <c r="GB16" s="3"/>
    </row>
    <row r="17" spans="1:188">
      <c r="G17" s="29" t="s">
        <v>42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9"/>
      <c r="AC17" s="28" t="s">
        <v>59</v>
      </c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4" t="s">
        <v>40</v>
      </c>
      <c r="AY17" s="28" t="s">
        <v>104</v>
      </c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4" t="s">
        <v>40</v>
      </c>
      <c r="BU17" s="28" t="s">
        <v>105</v>
      </c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4" t="s">
        <v>40</v>
      </c>
      <c r="CQ17" s="28" t="s">
        <v>106</v>
      </c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4" t="s">
        <v>40</v>
      </c>
      <c r="DM17" s="28" t="s">
        <v>107</v>
      </c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4" t="s">
        <v>40</v>
      </c>
      <c r="EI17" s="28" t="s">
        <v>108</v>
      </c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4" t="s">
        <v>40</v>
      </c>
      <c r="GB17" s="3"/>
    </row>
    <row r="18" spans="1:188" s="5" customFormat="1">
      <c r="A18" s="1" t="s">
        <v>0</v>
      </c>
      <c r="B18" s="1" t="s">
        <v>5</v>
      </c>
      <c r="C18" s="1" t="s">
        <v>3</v>
      </c>
      <c r="D18" s="1" t="s">
        <v>2</v>
      </c>
      <c r="E18" s="1" t="s">
        <v>1</v>
      </c>
      <c r="F18" s="1" t="s">
        <v>4</v>
      </c>
      <c r="G18" s="1" t="str">
        <f>'0.5Q 17-24'!GA18</f>
        <v>zi+WZM/2</v>
      </c>
      <c r="H18" s="1" t="str">
        <f>'0.5Q 17-24'!GB18</f>
        <v>zi</v>
      </c>
      <c r="I18" s="1" t="str">
        <f>'0.5Q 17-24'!GC18</f>
        <v>zi-WZM/2</v>
      </c>
      <c r="J18" s="1" t="str">
        <f>'0.5Q 17-24'!GD18</f>
        <v>fresh thickness</v>
      </c>
      <c r="K18" s="1" t="str">
        <f>'0.5Q 17-24'!GE18</f>
        <v>saline thickness</v>
      </c>
      <c r="L18" s="1" t="str">
        <f>'0.5Q 17-24'!GF18</f>
        <v>hf</v>
      </c>
      <c r="M18" s="1" t="str">
        <f>'0.5Q 17-24'!GG18</f>
        <v>qf2</v>
      </c>
      <c r="N18" s="1" t="str">
        <f>'0.5Q 17-24'!GH18</f>
        <v>q vertical</v>
      </c>
      <c r="O18" s="1" t="str">
        <f>'0.5Q 17-24'!GI18</f>
        <v>average qs</v>
      </c>
      <c r="P18" s="1" t="str">
        <f>'0.5Q 17-24'!GJ18</f>
        <v>qs</v>
      </c>
      <c r="Q18" s="1" t="str">
        <f>'0.5Q 17-24'!GK18</f>
        <v xml:space="preserve">w pro </v>
      </c>
      <c r="R18" s="1" t="str">
        <f>'0.5Q 17-24'!GL18</f>
        <v>rho pro</v>
      </c>
      <c r="S18" s="1" t="str">
        <f>'0.5Q 17-24'!GM18</f>
        <v>us</v>
      </c>
      <c r="T18" s="1" t="str">
        <f>'0.5Q 17-24'!GN18</f>
        <v>uf</v>
      </c>
      <c r="U18" s="1" t="str">
        <f>'0.5Q 17-24'!GO18</f>
        <v>u</v>
      </c>
      <c r="V18" s="1" t="str">
        <f>'0.5Q 17-24'!GP18</f>
        <v>grad wpro</v>
      </c>
      <c r="W18" s="1" t="str">
        <f>'0.5Q 17-24'!GQ18</f>
        <v>((rho q) w )PRO</v>
      </c>
      <c r="X18" s="1" t="str">
        <f>'0.5Q 17-24'!GR18</f>
        <v>(rho q)'w')PRO</v>
      </c>
      <c r="Y18" s="1" t="str">
        <f>'0.5Q 17-24'!GS18</f>
        <v>AlphaL</v>
      </c>
      <c r="Z18" s="1" t="str">
        <f>'0.5Q 17-24'!GT18</f>
        <v>AlphaL</v>
      </c>
      <c r="AA18" s="1" t="str">
        <f>'0.5Q 17-24'!GU18</f>
        <v>w</v>
      </c>
      <c r="AB18" s="4"/>
      <c r="AC18" s="1" t="s">
        <v>25</v>
      </c>
      <c r="AD18" s="4" t="s">
        <v>12</v>
      </c>
      <c r="AE18" s="1" t="s">
        <v>24</v>
      </c>
      <c r="AF18" s="1" t="s">
        <v>29</v>
      </c>
      <c r="AG18" s="1" t="s">
        <v>30</v>
      </c>
      <c r="AH18" s="1" t="s">
        <v>6</v>
      </c>
      <c r="AI18" s="1" t="s">
        <v>22</v>
      </c>
      <c r="AJ18" s="1" t="s">
        <v>23</v>
      </c>
      <c r="AK18" s="1" t="s">
        <v>28</v>
      </c>
      <c r="AL18" s="1" t="s">
        <v>26</v>
      </c>
      <c r="AM18" s="1" t="s">
        <v>13</v>
      </c>
      <c r="AN18" s="1" t="s">
        <v>14</v>
      </c>
      <c r="AO18" s="1" t="s">
        <v>110</v>
      </c>
      <c r="AP18" s="1" t="s">
        <v>111</v>
      </c>
      <c r="AQ18" s="23" t="s">
        <v>112</v>
      </c>
      <c r="AR18" s="1" t="s">
        <v>15</v>
      </c>
      <c r="AS18" s="1" t="s">
        <v>16</v>
      </c>
      <c r="AT18" s="4" t="s">
        <v>17</v>
      </c>
      <c r="AU18" s="1" t="s">
        <v>113</v>
      </c>
      <c r="AV18" s="1" t="s">
        <v>113</v>
      </c>
      <c r="AW18" s="1" t="s">
        <v>9</v>
      </c>
      <c r="AX18" s="4" t="s">
        <v>41</v>
      </c>
      <c r="AY18" s="1" t="s">
        <v>25</v>
      </c>
      <c r="AZ18" s="4" t="s">
        <v>12</v>
      </c>
      <c r="BA18" s="1" t="s">
        <v>24</v>
      </c>
      <c r="BB18" s="1" t="s">
        <v>29</v>
      </c>
      <c r="BC18" s="1" t="s">
        <v>30</v>
      </c>
      <c r="BD18" s="1" t="s">
        <v>6</v>
      </c>
      <c r="BE18" s="1" t="s">
        <v>22</v>
      </c>
      <c r="BF18" s="1" t="s">
        <v>23</v>
      </c>
      <c r="BG18" s="1" t="s">
        <v>28</v>
      </c>
      <c r="BH18" s="1" t="s">
        <v>26</v>
      </c>
      <c r="BI18" s="1" t="s">
        <v>13</v>
      </c>
      <c r="BJ18" s="1" t="s">
        <v>14</v>
      </c>
      <c r="BK18" s="1" t="s">
        <v>110</v>
      </c>
      <c r="BL18" s="1" t="s">
        <v>111</v>
      </c>
      <c r="BM18" s="23" t="s">
        <v>112</v>
      </c>
      <c r="BN18" s="1" t="s">
        <v>15</v>
      </c>
      <c r="BO18" s="1" t="s">
        <v>16</v>
      </c>
      <c r="BP18" s="4" t="s">
        <v>17</v>
      </c>
      <c r="BQ18" s="1" t="s">
        <v>113</v>
      </c>
      <c r="BR18" s="1" t="s">
        <v>113</v>
      </c>
      <c r="BS18" s="1" t="s">
        <v>9</v>
      </c>
      <c r="BT18" s="4" t="s">
        <v>41</v>
      </c>
      <c r="BU18" s="1" t="s">
        <v>25</v>
      </c>
      <c r="BV18" s="4" t="s">
        <v>12</v>
      </c>
      <c r="BW18" s="1" t="s">
        <v>24</v>
      </c>
      <c r="BX18" s="1" t="s">
        <v>29</v>
      </c>
      <c r="BY18" s="1" t="s">
        <v>30</v>
      </c>
      <c r="BZ18" s="1" t="s">
        <v>6</v>
      </c>
      <c r="CA18" s="1" t="s">
        <v>22</v>
      </c>
      <c r="CB18" s="1" t="s">
        <v>23</v>
      </c>
      <c r="CC18" s="1" t="s">
        <v>28</v>
      </c>
      <c r="CD18" s="1" t="s">
        <v>26</v>
      </c>
      <c r="CE18" s="1" t="s">
        <v>13</v>
      </c>
      <c r="CF18" s="1" t="s">
        <v>14</v>
      </c>
      <c r="CG18" s="1" t="s">
        <v>110</v>
      </c>
      <c r="CH18" s="1" t="s">
        <v>111</v>
      </c>
      <c r="CI18" s="23" t="s">
        <v>112</v>
      </c>
      <c r="CJ18" s="1" t="s">
        <v>15</v>
      </c>
      <c r="CK18" s="1" t="s">
        <v>16</v>
      </c>
      <c r="CL18" s="4" t="s">
        <v>17</v>
      </c>
      <c r="CM18" s="1" t="s">
        <v>113</v>
      </c>
      <c r="CN18" s="1" t="s">
        <v>113</v>
      </c>
      <c r="CO18" s="1" t="s">
        <v>9</v>
      </c>
      <c r="CP18" s="4" t="s">
        <v>41</v>
      </c>
      <c r="CQ18" s="1" t="s">
        <v>25</v>
      </c>
      <c r="CR18" s="4" t="s">
        <v>12</v>
      </c>
      <c r="CS18" s="1" t="s">
        <v>24</v>
      </c>
      <c r="CT18" s="1" t="s">
        <v>29</v>
      </c>
      <c r="CU18" s="1" t="s">
        <v>30</v>
      </c>
      <c r="CV18" s="1" t="s">
        <v>6</v>
      </c>
      <c r="CW18" s="1" t="s">
        <v>22</v>
      </c>
      <c r="CX18" s="1" t="s">
        <v>23</v>
      </c>
      <c r="CY18" s="1" t="s">
        <v>28</v>
      </c>
      <c r="CZ18" s="1" t="s">
        <v>26</v>
      </c>
      <c r="DA18" s="1" t="s">
        <v>13</v>
      </c>
      <c r="DB18" s="1" t="s">
        <v>14</v>
      </c>
      <c r="DC18" s="1" t="s">
        <v>110</v>
      </c>
      <c r="DD18" s="1" t="s">
        <v>111</v>
      </c>
      <c r="DE18" s="23" t="s">
        <v>112</v>
      </c>
      <c r="DF18" s="1" t="s">
        <v>15</v>
      </c>
      <c r="DG18" s="1" t="s">
        <v>16</v>
      </c>
      <c r="DH18" s="4" t="s">
        <v>17</v>
      </c>
      <c r="DI18" s="1" t="s">
        <v>113</v>
      </c>
      <c r="DJ18" s="1" t="s">
        <v>113</v>
      </c>
      <c r="DK18" s="1" t="s">
        <v>9</v>
      </c>
      <c r="DL18" s="4" t="s">
        <v>41</v>
      </c>
      <c r="DM18" s="1" t="s">
        <v>25</v>
      </c>
      <c r="DN18" s="4" t="s">
        <v>12</v>
      </c>
      <c r="DO18" s="1" t="s">
        <v>24</v>
      </c>
      <c r="DP18" s="1" t="s">
        <v>29</v>
      </c>
      <c r="DQ18" s="1" t="s">
        <v>30</v>
      </c>
      <c r="DR18" s="1" t="s">
        <v>6</v>
      </c>
      <c r="DS18" s="1" t="s">
        <v>22</v>
      </c>
      <c r="DT18" s="1" t="s">
        <v>23</v>
      </c>
      <c r="DU18" s="1" t="s">
        <v>28</v>
      </c>
      <c r="DV18" s="1" t="s">
        <v>26</v>
      </c>
      <c r="DW18" s="1" t="s">
        <v>13</v>
      </c>
      <c r="DX18" s="1" t="s">
        <v>14</v>
      </c>
      <c r="DY18" s="1" t="s">
        <v>110</v>
      </c>
      <c r="DZ18" s="1" t="s">
        <v>111</v>
      </c>
      <c r="EA18" s="23" t="s">
        <v>112</v>
      </c>
      <c r="EB18" s="1" t="s">
        <v>15</v>
      </c>
      <c r="EC18" s="1" t="s">
        <v>16</v>
      </c>
      <c r="ED18" s="4" t="s">
        <v>17</v>
      </c>
      <c r="EE18" s="1" t="s">
        <v>113</v>
      </c>
      <c r="EF18" s="1" t="s">
        <v>113</v>
      </c>
      <c r="EG18" s="1" t="s">
        <v>9</v>
      </c>
      <c r="EH18" s="4" t="s">
        <v>41</v>
      </c>
      <c r="EI18" s="1" t="s">
        <v>25</v>
      </c>
      <c r="EJ18" s="4" t="s">
        <v>12</v>
      </c>
      <c r="EK18" s="1" t="s">
        <v>24</v>
      </c>
      <c r="EL18" s="1" t="s">
        <v>29</v>
      </c>
      <c r="EM18" s="1" t="s">
        <v>30</v>
      </c>
      <c r="EN18" s="1" t="s">
        <v>6</v>
      </c>
      <c r="EO18" s="1" t="s">
        <v>22</v>
      </c>
      <c r="EP18" s="1" t="s">
        <v>23</v>
      </c>
      <c r="EQ18" s="1" t="s">
        <v>28</v>
      </c>
      <c r="ER18" s="1" t="s">
        <v>26</v>
      </c>
      <c r="ES18" s="1" t="s">
        <v>13</v>
      </c>
      <c r="ET18" s="1" t="s">
        <v>14</v>
      </c>
      <c r="EU18" s="1" t="s">
        <v>110</v>
      </c>
      <c r="EV18" s="1" t="s">
        <v>111</v>
      </c>
      <c r="EW18" s="23" t="s">
        <v>112</v>
      </c>
      <c r="EX18" s="1" t="s">
        <v>15</v>
      </c>
      <c r="EY18" s="1" t="s">
        <v>16</v>
      </c>
      <c r="EZ18" s="4" t="s">
        <v>17</v>
      </c>
      <c r="FA18" s="1" t="s">
        <v>113</v>
      </c>
      <c r="FB18" s="1" t="s">
        <v>113</v>
      </c>
      <c r="FC18" s="1" t="s">
        <v>9</v>
      </c>
      <c r="FD18" s="4" t="s">
        <v>41</v>
      </c>
      <c r="FE18" s="4"/>
      <c r="FF18" s="4"/>
      <c r="FG18" s="4"/>
      <c r="FH18" s="4"/>
      <c r="FI18" s="4"/>
      <c r="FJ18" s="4"/>
      <c r="FK18" s="4"/>
      <c r="FL18" s="4"/>
      <c r="FM18" s="4"/>
      <c r="FN18" s="6"/>
      <c r="FO18" s="4"/>
      <c r="FP18" s="4"/>
      <c r="FQ18" s="4"/>
      <c r="FR18" s="1"/>
      <c r="FS18" s="4"/>
      <c r="FT18" s="4"/>
      <c r="FX18" s="2"/>
      <c r="FY18" s="2"/>
      <c r="FZ18" s="2"/>
      <c r="GA18" s="2"/>
      <c r="GB18" s="3"/>
      <c r="GC18" s="2"/>
      <c r="GD18" s="2"/>
      <c r="GE18" s="2"/>
      <c r="GF18" s="2"/>
    </row>
    <row r="19" spans="1:188" s="5" customFormat="1">
      <c r="A19" s="1">
        <v>1</v>
      </c>
      <c r="B19" s="1">
        <f t="shared" ref="B19:B50" si="0">C19-D19</f>
        <v>100</v>
      </c>
      <c r="C19" s="1">
        <v>0</v>
      </c>
      <c r="D19" s="1">
        <f t="shared" ref="D19:D50" si="1">-$B$16</f>
        <v>-100</v>
      </c>
      <c r="E19" s="1">
        <v>500</v>
      </c>
      <c r="F19" s="1">
        <f>-((C19+D19)/2)*$B$11</f>
        <v>1.3509999999999991</v>
      </c>
      <c r="G19" s="1">
        <f>'0.5Q 17-24'!GA19</f>
        <v>-12.01575769306999</v>
      </c>
      <c r="H19" s="1">
        <f>'0.5Q 17-24'!GB19</f>
        <v>-21.502590673575128</v>
      </c>
      <c r="I19" s="1">
        <f>'0.5Q 17-24'!GC19</f>
        <v>-30.989423654080266</v>
      </c>
      <c r="J19" s="1">
        <f>'0.5Q 17-24'!GD19</f>
        <v>21.502590673575128</v>
      </c>
      <c r="K19" s="1">
        <f>'0.5Q 17-24'!GE19</f>
        <v>78.497409326424872</v>
      </c>
      <c r="L19" s="1">
        <f>'0.5Q 17-24'!GF19</f>
        <v>0.37502756261249592</v>
      </c>
      <c r="M19" s="1">
        <f>'0.5Q 17-24'!GG19</f>
        <v>0</v>
      </c>
      <c r="N19" s="1">
        <f>'0.5Q 17-24'!GH19</f>
        <v>0</v>
      </c>
      <c r="O19" s="1">
        <f>'0.5Q 17-24'!GI19</f>
        <v>0</v>
      </c>
      <c r="P19" s="1">
        <f>'0.5Q 17-24'!GJ19</f>
        <v>0</v>
      </c>
      <c r="Q19" s="1">
        <f>'0.5Q 17-24'!GK19</f>
        <v>3.0300000000000001E-2</v>
      </c>
      <c r="R19" s="1">
        <f>'0.5Q 17-24'!GL19</f>
        <v>0</v>
      </c>
      <c r="S19" s="1"/>
      <c r="T19" s="1"/>
      <c r="U19" s="1"/>
      <c r="V19" s="1"/>
      <c r="W19" s="1">
        <f>'0.5Q 17-24'!GQ19</f>
        <v>0</v>
      </c>
      <c r="X19" s="1">
        <f>'0.5Q 17-24'!GR19</f>
        <v>0</v>
      </c>
      <c r="Y19" s="1">
        <f>'0.5Q 17-24'!GS19</f>
        <v>85.434738738359997</v>
      </c>
      <c r="Z19" s="1">
        <f>'0.5Q 17-24'!GT19</f>
        <v>95.434738738359997</v>
      </c>
      <c r="AA19" s="1">
        <f>'0.5Q 17-24'!GU19</f>
        <v>3.0300000000000001E-2</v>
      </c>
      <c r="AB19" s="4"/>
      <c r="AC19" s="4">
        <f t="shared" ref="AC19:AC50" si="2">IF(AE19&gt;$D19,(AA19/$B$13)*($C19-$D19)+$D19+($D$14/2),(IF(AC18+(AC18-AC17)&gt;$D19,AC18+(AC18-AC17),$D19)))</f>
        <v>-12.01575769306999</v>
      </c>
      <c r="AD19" s="4">
        <f t="shared" ref="AD19:AD50" si="3">IF((((AA19/$B$13)*($C19-$D19))+$D19)&gt;$D19-($D19/5),(AA19/$B$13)*($C19-$D19)+$D19,IF(AD18+(AD18-AD17)&gt;$D19,AD18+(AD18-AD17),$D19))</f>
        <v>-21.502590673575128</v>
      </c>
      <c r="AE19" s="4">
        <f t="shared" ref="AE19:AE50" si="4">IF(((AA19/$B$13)*($C19-$D19)+$D19-($D$14)/2)&gt;$D19,(AA19/$B$13)*($C19-$D19)+$D19-($D$14)/2,$D19)</f>
        <v>-30.989423654080266</v>
      </c>
      <c r="AF19" s="1">
        <f t="shared" ref="AF19:AF50" si="5">-AD19</f>
        <v>21.502590673575128</v>
      </c>
      <c r="AG19" s="1">
        <f t="shared" ref="AG19:AG50" si="6">AD19+($C19-$D19)</f>
        <v>78.497409326424872</v>
      </c>
      <c r="AH19" s="1">
        <f t="shared" ref="AH19:AH50" si="7">IF(AE19&gt;$D19,$F19-((((AJ20/$B$4)+$B$11)*(((AC19-AE19)/2)*(((AC19-AE19)/3)+(AE19-$D19))))+(($B$11*(AE19-$D19)^2)/2))/($C19-$D19),$F19-(((AJ20/$B$4)+$B$11)*((AC19-$D19)^3)/(6*$D$14*$B$19)))</f>
        <v>0.37519393992832961</v>
      </c>
      <c r="AI19" s="1"/>
      <c r="AJ19" s="1"/>
      <c r="AK19" s="1"/>
      <c r="AL19" s="1"/>
      <c r="AM19" s="1">
        <f t="shared" ref="AM19:AM50" si="8">AA19</f>
        <v>3.0300000000000001E-2</v>
      </c>
      <c r="AN19" s="1"/>
      <c r="AO19" s="1"/>
      <c r="AP19" s="1"/>
      <c r="AQ19" s="1"/>
      <c r="AR19" s="1"/>
      <c r="AS19" s="1"/>
      <c r="AT19" s="4"/>
      <c r="AU19" s="4">
        <f t="shared" ref="AU19:AU50" si="9">IF(AD19&gt;$D19,-AT20/(AQ20*AR20),0)</f>
        <v>85.400076309844181</v>
      </c>
      <c r="AV19" s="4">
        <f t="shared" ref="AV19:AV50" si="10">AU19+10</f>
        <v>95.400076309844181</v>
      </c>
      <c r="AW19" s="4">
        <f>$B$14</f>
        <v>3.0300000000000001E-2</v>
      </c>
      <c r="AX19" s="4">
        <f t="shared" ref="AX19:AX50" si="11">AW19-AA19</f>
        <v>0</v>
      </c>
      <c r="AY19" s="4">
        <f t="shared" ref="AY19:AY50" si="12">IF(BA19&gt;$D19,(AW19/$B$13)*($C19-$D19)+$D19+($D$14/2),(IF(AY18+(AY18-AY17)&gt;$D19,AY18+(AY18-AY17),$D19)))</f>
        <v>-12.01575769306999</v>
      </c>
      <c r="AZ19" s="4">
        <f t="shared" ref="AZ19:AZ50" si="13">IF((((AW19/$B$13)*($C19-$D19))+$D19)&gt;$D19-($D19/5),(AW19/$B$13)*($C19-$D19)+$D19,IF(AZ18+(AZ18-AZ17)&gt;$D19,AZ18+(AZ18-AZ17),$D19))</f>
        <v>-21.502590673575128</v>
      </c>
      <c r="BA19" s="4">
        <f t="shared" ref="BA19:BA50" si="14">IF(((AW19/$B$13)*($C19-$D19)+$D19-($D$14)/2)&gt;$D19,(AW19/$B$13)*($C19-$D19)+$D19-($D$14)/2,$D19)</f>
        <v>-30.989423654080266</v>
      </c>
      <c r="BB19" s="1">
        <f t="shared" ref="BB19:BB50" si="15">-AZ19</f>
        <v>21.502590673575128</v>
      </c>
      <c r="BC19" s="1">
        <f t="shared" ref="BC19:BC50" si="16">AZ19+($C19-$D19)</f>
        <v>78.497409326424872</v>
      </c>
      <c r="BD19" s="1">
        <f t="shared" ref="BD19:BD50" si="17">IF(BA19&gt;$D19,$F19-((((BF20/$B$4)+$B$11)*(((AY19-BA19)/2)*(((AY19-BA19)/3)+(BA19-$D19))))+(($B$11*(BA19-$D19)^2)/2))/($C19-$D19),$F19-(((BF20/$B$4)+$B$11)*((AY19-$D19)^3)/(6*$D$14*$B$19)))</f>
        <v>0.37612405081727018</v>
      </c>
      <c r="BE19" s="1"/>
      <c r="BF19" s="1"/>
      <c r="BG19" s="1"/>
      <c r="BH19" s="1"/>
      <c r="BI19" s="1">
        <f t="shared" ref="BI19:BI50" si="18">AW19</f>
        <v>3.0300000000000001E-2</v>
      </c>
      <c r="BJ19" s="1"/>
      <c r="BK19" s="1"/>
      <c r="BL19" s="1"/>
      <c r="BM19" s="1"/>
      <c r="BN19" s="1"/>
      <c r="BO19" s="1"/>
      <c r="BP19" s="4"/>
      <c r="BQ19" s="4">
        <f t="shared" ref="BQ19:BQ50" si="19">IF(AZ19&gt;$D19,-BP20/(BM20*BN20),0)</f>
        <v>85.247113949850871</v>
      </c>
      <c r="BR19" s="4">
        <f t="shared" ref="BR19:BR50" si="20">BQ19+10</f>
        <v>95.247113949850871</v>
      </c>
      <c r="BS19" s="4">
        <f>$B$14</f>
        <v>3.0300000000000001E-2</v>
      </c>
      <c r="BT19" s="4">
        <f t="shared" ref="BT19:BT50" si="21">BS19-AW19</f>
        <v>0</v>
      </c>
      <c r="BU19" s="4">
        <f t="shared" ref="BU19:BU50" si="22">IF(BW19&gt;$D19,(BS19/$B$13)*($C19-$D19)+$D19+($D$14/2),(IF(BU18+(BU18-BU17)&gt;$D19,BU18+(BU18-BU17),$D19)))</f>
        <v>-12.01575769306999</v>
      </c>
      <c r="BV19" s="4">
        <f t="shared" ref="BV19:BV50" si="23">IF((((BS19/$B$13)*($C19-$D19))+$D19)&gt;$D19-($D19/5),(BS19/$B$13)*($C19-$D19)+$D19,IF(BV18+(BV18-BV17)&gt;$D19,BV18+(BV18-BV17),$D19))</f>
        <v>-21.502590673575128</v>
      </c>
      <c r="BW19" s="4">
        <f t="shared" ref="BW19:BW50" si="24">IF(((BS19/$B$13)*($C19-$D19)+$D19-($D$14)/2)&gt;$D19,(BS19/$B$13)*($C19-$D19)+$D19-($D$14)/2,$D19)</f>
        <v>-30.989423654080266</v>
      </c>
      <c r="BX19" s="1">
        <f t="shared" ref="BX19:BX50" si="25">-BV19</f>
        <v>21.502590673575128</v>
      </c>
      <c r="BY19" s="1">
        <f t="shared" ref="BY19:BY50" si="26">BV19+($C19-$D19)</f>
        <v>78.497409326424872</v>
      </c>
      <c r="BZ19" s="1">
        <f t="shared" ref="BZ19:BZ50" si="27">IF(BW19&gt;$D19,$F19-((((CB20/$B$4)+$B$11)*(((BU19-BW19)/2)*(((BU19-BW19)/3)+(BW19-$D19))))+(($B$11*(BW19-$D19)^2)/2))/($C19-$D19),$F19-(((CB20/$B$4)+$B$11)*((BU19-$D19)^3)/(6*$D$14*$B$19)))</f>
        <v>0.37603106591967217</v>
      </c>
      <c r="CA19" s="1"/>
      <c r="CB19" s="1"/>
      <c r="CC19" s="1"/>
      <c r="CD19" s="1"/>
      <c r="CE19" s="1">
        <f t="shared" ref="CE19:CE50" si="28">BS19</f>
        <v>3.0300000000000001E-2</v>
      </c>
      <c r="CF19" s="1"/>
      <c r="CG19" s="1"/>
      <c r="CH19" s="1"/>
      <c r="CI19" s="1"/>
      <c r="CJ19" s="1"/>
      <c r="CK19" s="1"/>
      <c r="CL19" s="4"/>
      <c r="CM19" s="4">
        <f t="shared" ref="CM19:CM50" si="29">IF(BV19&gt;$D19,-CL20/(CI20*CJ20),0)</f>
        <v>85.257226802720794</v>
      </c>
      <c r="CN19" s="4">
        <f t="shared" ref="CN19:CN50" si="30">CM19+10</f>
        <v>95.257226802720794</v>
      </c>
      <c r="CO19" s="4">
        <f>$B$14</f>
        <v>3.0300000000000001E-2</v>
      </c>
      <c r="CP19" s="4">
        <f t="shared" ref="CP19:CP50" si="31">CO19-BS19</f>
        <v>0</v>
      </c>
      <c r="CQ19" s="4">
        <f t="shared" ref="CQ19:CQ50" si="32">IF(CS19&gt;$D19,(CO19/$B$13)*($C19-$D19)+$D19+($D$14/2),(IF(CQ18+(CQ18-CQ17)&gt;$D19,CQ18+(CQ18-CQ17),$D19)))</f>
        <v>-12.01575769306999</v>
      </c>
      <c r="CR19" s="4">
        <f t="shared" ref="CR19:CR50" si="33">IF((((CO19/$B$13)*($C19-$D19))+$D19)&gt;$D19-($D19/5),(CO19/$B$13)*($C19-$D19)+$D19,IF(CR18+(CR18-CR17)&gt;$D19,CR18+(CR18-CR17),$D19))</f>
        <v>-21.502590673575128</v>
      </c>
      <c r="CS19" s="4">
        <f t="shared" ref="CS19:CS50" si="34">IF(((CO19/$B$13)*($C19-$D19)+$D19-($D$14)/2)&gt;$D19,(CO19/$B$13)*($C19-$D19)+$D19-($D$14)/2,$D19)</f>
        <v>-30.989423654080266</v>
      </c>
      <c r="CT19" s="1">
        <f t="shared" ref="CT19:CT50" si="35">-CR19</f>
        <v>21.502590673575128</v>
      </c>
      <c r="CU19" s="1">
        <f t="shared" ref="CU19:CU50" si="36">CR19+($C19-$D19)</f>
        <v>78.497409326424872</v>
      </c>
      <c r="CV19" s="1">
        <f t="shared" ref="CV19:CV50" si="37">IF(CS19&gt;$D19,$F19-((((CX20/$B$4)+$B$11)*(((CQ19-CS19)/2)*(((CQ19-CS19)/3)+(CS19-$D19))))+(($B$11*(CS19-$D19)^2)/2))/($C19-$D19),$F19-(((CX20/$B$4)+$B$11)*((CQ19-$D19)^3)/(6*$D$14*$B$19)))</f>
        <v>0.37617348698727904</v>
      </c>
      <c r="CW19" s="1"/>
      <c r="CX19" s="1"/>
      <c r="CY19" s="1"/>
      <c r="CZ19" s="1"/>
      <c r="DA19" s="1">
        <f t="shared" ref="DA19:DA50" si="38">CO19</f>
        <v>3.0300000000000001E-2</v>
      </c>
      <c r="DB19" s="1"/>
      <c r="DC19" s="1"/>
      <c r="DD19" s="1"/>
      <c r="DE19" s="1"/>
      <c r="DF19" s="1"/>
      <c r="DG19" s="1"/>
      <c r="DH19" s="4"/>
      <c r="DI19" s="4">
        <f t="shared" ref="DI19:DI50" si="39">IF(CR19&gt;$D19,-DH20/(DE20*DF20),0)</f>
        <v>85.239849950600131</v>
      </c>
      <c r="DJ19" s="4">
        <f t="shared" ref="DJ19:DJ50" si="40">DI19+10</f>
        <v>95.239849950600131</v>
      </c>
      <c r="DK19" s="4">
        <f>$B$14</f>
        <v>3.0300000000000001E-2</v>
      </c>
      <c r="DL19" s="4">
        <f t="shared" ref="DL19:DL50" si="41">DK19-CO19</f>
        <v>0</v>
      </c>
      <c r="DM19" s="4">
        <f t="shared" ref="DM19:DM50" si="42">IF(DO19&gt;$D19,(DK19/$B$13)*($C19-$D19)+$D19+($D$14/2),(IF(DM18+(DM18-DM17)&gt;$D19,DM18+(DM18-DM17),$D19)))</f>
        <v>-12.01575769306999</v>
      </c>
      <c r="DN19" s="4">
        <f t="shared" ref="DN19:DN50" si="43">IF((((DK19/$B$13)*($C19-$D19))+$D19)&gt;$D19-($D19/5),(DK19/$B$13)*($C19-$D19)+$D19,IF(DN18+(DN18-DN17)&gt;$D19,DN18+(DN18-DN17),$D19))</f>
        <v>-21.502590673575128</v>
      </c>
      <c r="DO19" s="4">
        <f t="shared" ref="DO19:DO50" si="44">IF(((DK19/$B$13)*($C19-$D19)+$D19-($D$14)/2)&gt;$D19,(DK19/$B$13)*($C19-$D19)+$D19-($D$14)/2,$D19)</f>
        <v>-30.989423654080266</v>
      </c>
      <c r="DP19" s="1">
        <f t="shared" ref="DP19:DP50" si="45">-DN19</f>
        <v>21.502590673575128</v>
      </c>
      <c r="DQ19" s="1">
        <f t="shared" ref="DQ19:DQ50" si="46">DN19+($C19-$D19)</f>
        <v>78.497409326424872</v>
      </c>
      <c r="DR19" s="1">
        <f t="shared" ref="DR19:DR50" si="47">IF(DO19&gt;$D19,$F19-((((DT20/$B$4)+$B$11)*(((DM19-DO19)/2)*(((DM19-DO19)/3)+(DO19-$D19))))+(($B$11*(DO19-$D19)^2)/2))/($C19-$D19),$F19-(((DT20/$B$4)+$B$11)*((DM19-$D19)^3)/(6*$D$14*$B$19)))</f>
        <v>0.37632649359028281</v>
      </c>
      <c r="DS19" s="1"/>
      <c r="DT19" s="1"/>
      <c r="DU19" s="1"/>
      <c r="DV19" s="1"/>
      <c r="DW19" s="1">
        <f t="shared" ref="DW19:DW50" si="48">DK19</f>
        <v>3.0300000000000001E-2</v>
      </c>
      <c r="DX19" s="1"/>
      <c r="DY19" s="1"/>
      <c r="DZ19" s="1"/>
      <c r="EA19" s="1"/>
      <c r="EB19" s="1"/>
      <c r="EC19" s="1"/>
      <c r="ED19" s="4"/>
      <c r="EE19" s="4">
        <f t="shared" ref="EE19:EE50" si="49">IF(DN19&gt;$D19,-ED20/(EA20*EB20),0)</f>
        <v>85.211324553304806</v>
      </c>
      <c r="EF19" s="4">
        <f t="shared" ref="EF19:EF50" si="50">EE19+10</f>
        <v>95.211324553304806</v>
      </c>
      <c r="EG19" s="4">
        <f>$B$14</f>
        <v>3.0300000000000001E-2</v>
      </c>
      <c r="EH19" s="4">
        <f t="shared" ref="EH19:EH50" si="51">EG19-DK19</f>
        <v>0</v>
      </c>
      <c r="EI19" s="4">
        <f t="shared" ref="EI19:EI50" si="52">IF(EK19&gt;$D19,(EG19/$B$13)*($C19-$D19)+$D19+($D$14/2),(IF(EI18+(EI18-EI17)&gt;$D19,EI18+(EI18-EI17),$D19)))</f>
        <v>-12.01575769306999</v>
      </c>
      <c r="EJ19" s="4">
        <f t="shared" ref="EJ19:EJ50" si="53">IF((((EG19/$B$13)*($C19-$D19))+$D19)&gt;$D19-($D19/5),(EG19/$B$13)*($C19-$D19)+$D19,IF(EJ18+(EJ18-EJ17)&gt;$D19,EJ18+(EJ18-EJ17),$D19))</f>
        <v>-21.502590673575128</v>
      </c>
      <c r="EK19" s="4">
        <f t="shared" ref="EK19:EK50" si="54">IF(((EG19/$B$13)*($C19-$D19)+$D19-($D$14)/2)&gt;$D19,(EG19/$B$13)*($C19-$D19)+$D19-($D$14)/2,$D19)</f>
        <v>-30.989423654080266</v>
      </c>
      <c r="EL19" s="1">
        <f t="shared" ref="EL19:EL50" si="55">-EJ19</f>
        <v>21.502590673575128</v>
      </c>
      <c r="EM19" s="1">
        <f t="shared" ref="EM19:EM50" si="56">EJ19+($C19-$D19)</f>
        <v>78.497409326424872</v>
      </c>
      <c r="EN19" s="1">
        <f t="shared" ref="EN19:EN50" si="57">IF(EK19&gt;$D19,$F19-((((EP20/$B$4)+$B$11)*(((EI19-EK19)/2)*(((EI19-EK19)/3)+(EK19-$D19))))+(($B$11*(EK19-$D19)^2)/2))/($C19-$D19),$F19-(((EP20/$B$4)+$B$11)*((EI19-$D19)^3)/(6*$D$14*$B$19)))</f>
        <v>0.37637179567821133</v>
      </c>
      <c r="EO19" s="1"/>
      <c r="EP19" s="1"/>
      <c r="EQ19" s="1"/>
      <c r="ER19" s="1"/>
      <c r="ES19" s="1">
        <f t="shared" ref="ES19:ES50" si="58">EG19</f>
        <v>3.0300000000000001E-2</v>
      </c>
      <c r="ET19" s="1"/>
      <c r="EU19" s="1"/>
      <c r="EV19" s="1"/>
      <c r="EW19" s="1"/>
      <c r="EX19" s="1"/>
      <c r="EY19" s="1"/>
      <c r="EZ19" s="4"/>
      <c r="FA19" s="4">
        <f t="shared" ref="FA19:FA50" si="59">IF(EJ19&gt;$D19,-EZ20/(EW20*EX20),0)</f>
        <v>85.203992189733981</v>
      </c>
      <c r="FB19" s="4">
        <f t="shared" ref="FB19:FB50" si="60">FA19+10</f>
        <v>95.203992189733981</v>
      </c>
      <c r="FC19" s="4">
        <f>$B$14</f>
        <v>3.0300000000000001E-2</v>
      </c>
      <c r="FD19" s="4">
        <f t="shared" ref="FD19:FD50" si="61">FC19-EG19</f>
        <v>0</v>
      </c>
      <c r="FE19" s="4"/>
      <c r="FF19" s="4"/>
      <c r="FG19" s="4"/>
      <c r="FH19" s="4"/>
      <c r="FI19" s="4"/>
      <c r="FJ19" s="4"/>
      <c r="FK19" s="4"/>
      <c r="FL19" s="4"/>
      <c r="FM19" s="4"/>
      <c r="FN19" s="6"/>
      <c r="FO19" s="4"/>
      <c r="FP19" s="4"/>
      <c r="FQ19" s="4"/>
      <c r="FR19" s="1"/>
      <c r="FS19" s="4"/>
      <c r="FT19" s="4"/>
      <c r="FX19" s="2"/>
      <c r="FY19" s="2"/>
      <c r="FZ19" s="2"/>
      <c r="GA19" s="2"/>
      <c r="GB19" s="3"/>
      <c r="GC19" s="2"/>
      <c r="GD19" s="2"/>
      <c r="GE19" s="2"/>
      <c r="GF19" s="2"/>
    </row>
    <row r="20" spans="1:188" s="5" customFormat="1">
      <c r="A20" s="1">
        <v>2</v>
      </c>
      <c r="B20" s="1">
        <f t="shared" si="0"/>
        <v>100</v>
      </c>
      <c r="C20" s="1">
        <v>0</v>
      </c>
      <c r="D20" s="1">
        <f t="shared" si="1"/>
        <v>-100</v>
      </c>
      <c r="E20" s="1">
        <f>E19-$B$6</f>
        <v>495</v>
      </c>
      <c r="F20" s="1">
        <f t="shared" ref="F20:F51" si="62">F19+($B$7/$B$4)*($E19-$E20)</f>
        <v>1.375999999999999</v>
      </c>
      <c r="G20" s="1">
        <f>'0.5Q 17-24'!GA20</f>
        <v>-15.77974653308728</v>
      </c>
      <c r="H20" s="1">
        <f>'0.5Q 17-24'!GB20</f>
        <v>-25.266579513592418</v>
      </c>
      <c r="I20" s="1">
        <f>'0.5Q 17-24'!GC20</f>
        <v>-34.75341249409756</v>
      </c>
      <c r="J20" s="1">
        <f>'0.5Q 17-24'!GD20</f>
        <v>25.266579513592418</v>
      </c>
      <c r="K20" s="1">
        <f>'0.5Q 17-24'!GE20</f>
        <v>74.733420486407582</v>
      </c>
      <c r="L20" s="1">
        <f>'0.5Q 17-24'!GF20</f>
        <v>0.51233964735967186</v>
      </c>
      <c r="M20" s="1">
        <f>'0.5Q 17-24'!GG20</f>
        <v>2.7462416949435187</v>
      </c>
      <c r="N20" s="1">
        <f>'0.5Q 17-24'!GH20</f>
        <v>1.9512524028019886</v>
      </c>
      <c r="O20" s="1">
        <f>'0.5Q 17-24'!GI20</f>
        <v>-0.20544375508478901</v>
      </c>
      <c r="P20" s="1">
        <f>'0.5Q 17-24'!GJ20</f>
        <v>-0.25719105017989363</v>
      </c>
      <c r="Q20" s="1">
        <f>'0.5Q 17-24'!GK20</f>
        <v>2.884710030775333E-2</v>
      </c>
      <c r="R20" s="1">
        <f>'0.5Q 17-24'!GL20</f>
        <v>1020.1929702154273</v>
      </c>
      <c r="S20" s="1">
        <f>'0.5Q 17-24'!GM20</f>
        <v>-264.14035235575437</v>
      </c>
      <c r="T20" s="1">
        <f>'0.5Q 17-24'!GN20</f>
        <v>2746.2416949435187</v>
      </c>
      <c r="U20" s="1">
        <f>'0.5Q 17-24'!GO20</f>
        <v>500</v>
      </c>
      <c r="V20" s="1">
        <f>'0.5Q 17-24'!GP20</f>
        <v>2.9057993844933404E-4</v>
      </c>
      <c r="W20" s="1">
        <f>'0.5Q 17-24'!GQ20</f>
        <v>2.010739591862873</v>
      </c>
      <c r="X20" s="1">
        <f>'0.5Q 17-24'!GR20</f>
        <v>-12.412810562013792</v>
      </c>
      <c r="Y20" s="1">
        <f>'0.5Q 17-24'!GS20</f>
        <v>91.679631276319782</v>
      </c>
      <c r="Z20" s="1">
        <f>'0.5Q 17-24'!GT20</f>
        <v>101.67963127631978</v>
      </c>
      <c r="AA20" s="1">
        <f>'0.5Q 17-24'!GU20</f>
        <v>2.8845780992465115E-2</v>
      </c>
      <c r="AB20" s="4"/>
      <c r="AC20" s="4">
        <f t="shared" si="2"/>
        <v>-15.783164448341726</v>
      </c>
      <c r="AD20" s="4">
        <f t="shared" si="3"/>
        <v>-25.269997428846864</v>
      </c>
      <c r="AE20" s="4">
        <f t="shared" si="4"/>
        <v>-34.756830409352006</v>
      </c>
      <c r="AF20" s="1">
        <f t="shared" si="5"/>
        <v>25.269997428846864</v>
      </c>
      <c r="AG20" s="1">
        <f t="shared" si="6"/>
        <v>74.730002571153136</v>
      </c>
      <c r="AH20" s="1">
        <f t="shared" si="7"/>
        <v>0.51255180430796077</v>
      </c>
      <c r="AI20" s="1">
        <f t="shared" ref="AI20:AI51" si="63">-$B$4*(AH20-AH19)/($E20-$E19)</f>
        <v>2.7471572875926231</v>
      </c>
      <c r="AJ20" s="1">
        <f t="shared" ref="AJ20:AJ51" si="64">(($B$7*$B$19+ABS(O20*K20))/
J20)*((AA20-AA19)*$B$19/$B$13/($E20-$E19))</f>
        <v>1.948924443909581</v>
      </c>
      <c r="AK20" s="1">
        <f>SUMIF(AL20:AL118,"&lt;0",AL20:AL118)/(COUNTIF(AL20:AL118,"&lt;0"))</f>
        <v>-0.19951255544870114</v>
      </c>
      <c r="AL20" s="1">
        <f t="shared" ref="AL20:AL51" si="65">IF(AG20&gt;5,((AQ20-(AP20*((AF20-(AC20-AD20))/$B19))-(AI20*(($B$9+$B$10)/2)*((AC20-AD20)/$B19)))*$B19/AG20)/$B$10,AI20)</f>
        <v>-0.25762810490244975</v>
      </c>
      <c r="AM20" s="1">
        <f t="shared" si="8"/>
        <v>2.8845780992465115E-2</v>
      </c>
      <c r="AN20" s="1">
        <f t="shared" ref="AN20:AN51" si="66">$B$9*(1+($B$11*(AM20)/$B$13))</f>
        <v>1020.1920466947256</v>
      </c>
      <c r="AO20" s="1">
        <f t="shared" ref="AO20:AO51" si="67">AL20*$B$10</f>
        <v>-264.58921629691395</v>
      </c>
      <c r="AP20" s="1">
        <f t="shared" ref="AP20:AP51" si="68">AI20*$B$9</f>
        <v>2747.1572875926231</v>
      </c>
      <c r="AQ20" s="1">
        <f t="shared" ref="AQ20:AQ51" si="69">$B$9*$B$7</f>
        <v>500</v>
      </c>
      <c r="AR20" s="1">
        <f t="shared" ref="AR20:AR51" si="70">(AM20-AM19)/($E20-$E19)</f>
        <v>2.908438015069771E-4</v>
      </c>
      <c r="AS20" s="4">
        <f t="shared" ref="AS20:AS51" si="71">(((AL20*AN20*AA20)*((AG20)))+(AI20*AN20*AA20*(AC20-AD20)))/$B$19</f>
        <v>2.0038490747620497</v>
      </c>
      <c r="AT20" s="1">
        <f t="shared" ref="AT20:AT51" si="72">AS20-(AM20)*(AQ20)</f>
        <v>-12.419041421470508</v>
      </c>
      <c r="AU20" s="4">
        <f t="shared" si="9"/>
        <v>91.653448794677189</v>
      </c>
      <c r="AV20" s="4">
        <f t="shared" si="10"/>
        <v>101.65344879467719</v>
      </c>
      <c r="AW20" s="4">
        <f t="shared" ref="AW20:AW51" si="73">AW19*((AV20-($B$6/2))/(AV20+($B$6/2)))</f>
        <v>2.8845415425478044E-2</v>
      </c>
      <c r="AX20" s="4">
        <f t="shared" si="11"/>
        <v>-3.6556698707057578E-7</v>
      </c>
      <c r="AY20" s="4">
        <f t="shared" si="12"/>
        <v>-15.784111513075064</v>
      </c>
      <c r="AZ20" s="4">
        <f t="shared" si="13"/>
        <v>-25.270944493580203</v>
      </c>
      <c r="BA20" s="4">
        <f t="shared" si="14"/>
        <v>-34.757777474085344</v>
      </c>
      <c r="BB20" s="1">
        <f t="shared" si="15"/>
        <v>25.270944493580203</v>
      </c>
      <c r="BC20" s="1">
        <f t="shared" si="16"/>
        <v>74.729055506419797</v>
      </c>
      <c r="BD20" s="1">
        <f t="shared" si="17"/>
        <v>0.51326216104224098</v>
      </c>
      <c r="BE20" s="1">
        <f t="shared" ref="BE20:BE51" si="74">-$B$4*(BD20-BD19)/($E20-$E19)</f>
        <v>2.742762204499416</v>
      </c>
      <c r="BF20" s="1">
        <f t="shared" ref="BF20:BF51" si="75">(($B$7*$B$19+ABS(AK20*AG20))/
AF20)*((AW20-AW19)*$B$19/$B$13/($E20-$E19))</f>
        <v>1.9359102904837642</v>
      </c>
      <c r="BG20" s="1">
        <f>SUMIF(BH20:BH118,"&lt;0",BH20:BH118)/(COUNTIF(BH20:BH118,"&lt;0"))</f>
        <v>-0.19904940769349846</v>
      </c>
      <c r="BH20" s="1">
        <f t="shared" ref="BH20:BH51" si="76">IF(BC20&gt;5,((BM20-(BL20*((BB20-(AY20-AZ20))/$B19))-(BE20*(($B$9+$B$10)/2)*((AY20-AZ20)/$B19)))*$B19/BC20)/$B$10,BE20)</f>
        <v>-0.25621075781044234</v>
      </c>
      <c r="BI20" s="1">
        <f t="shared" si="18"/>
        <v>2.8845415425478044E-2</v>
      </c>
      <c r="BJ20" s="1">
        <f t="shared" ref="BJ20:BJ51" si="77">$B$9*(1+($B$11*(BI20)/$B$13))</f>
        <v>1020.1917907978346</v>
      </c>
      <c r="BK20" s="1">
        <f t="shared" ref="BK20:BK51" si="78">BH20*$B$10</f>
        <v>-263.13357248648049</v>
      </c>
      <c r="BL20" s="1">
        <f t="shared" ref="BL20:BL51" si="79">BE20*$B$9</f>
        <v>2742.7622044994159</v>
      </c>
      <c r="BM20" s="1">
        <f t="shared" ref="BM20:BM51" si="80">$B$9*$B$7</f>
        <v>500</v>
      </c>
      <c r="BN20" s="1">
        <f t="shared" ref="BN20:BN51" si="81">(BI20-BI19)/($E20-$E19)</f>
        <v>2.9091691490439124E-4</v>
      </c>
      <c r="BO20" s="4">
        <f t="shared" ref="BO20:BO51" si="82">(((BH20*BJ20*AW20)*((BC20)))+(BE20*BJ20*AW20*(AY20-AZ20)))/$B$19</f>
        <v>2.0227940153421686</v>
      </c>
      <c r="BP20" s="1">
        <f t="shared" ref="BP20:BP51" si="83">BO20-(BI20)*(BM20)</f>
        <v>-12.399913697396855</v>
      </c>
      <c r="BQ20" s="4">
        <f t="shared" si="19"/>
        <v>91.523798192524467</v>
      </c>
      <c r="BR20" s="4">
        <f t="shared" si="20"/>
        <v>101.52379819252447</v>
      </c>
      <c r="BS20" s="4">
        <f t="shared" ref="BS20:BS51" si="84">BS19*((BR20-($B$6/2))/(BR20+($B$6/2)))</f>
        <v>2.8843602496424831E-2</v>
      </c>
      <c r="BT20" s="4">
        <f t="shared" si="21"/>
        <v>-1.8129290532131748E-6</v>
      </c>
      <c r="BU20" s="4">
        <f t="shared" si="22"/>
        <v>-15.788808220466809</v>
      </c>
      <c r="BV20" s="4">
        <f t="shared" si="23"/>
        <v>-25.275641200971947</v>
      </c>
      <c r="BW20" s="4">
        <f t="shared" si="24"/>
        <v>-34.762474181477089</v>
      </c>
      <c r="BX20" s="1">
        <f t="shared" si="25"/>
        <v>25.275641200971947</v>
      </c>
      <c r="BY20" s="1">
        <f t="shared" si="26"/>
        <v>74.724358799028053</v>
      </c>
      <c r="BZ20" s="1">
        <f t="shared" si="27"/>
        <v>0.51332533017945225</v>
      </c>
      <c r="CA20" s="1">
        <f t="shared" ref="CA20:CA51" si="85">-$B$4*(BZ20-BZ19)/($E20-$E19)</f>
        <v>2.7458852851956017</v>
      </c>
      <c r="CB20" s="1">
        <f t="shared" ref="CB20:CB51" si="86">(($B$7*$B$19+ABS(BG20*BC20))/
BB20)*((BS20-BS19)*$B$19/$B$13/($E20-$E19))</f>
        <v>1.9372113393565509</v>
      </c>
      <c r="CC20" s="1">
        <f>SUMIF(CD20:CD118,"&lt;0",CD20:CD118)/(COUNTIF(CD20:CD118,"&lt;0"))</f>
        <v>-0.19841153490383986</v>
      </c>
      <c r="CD20" s="1">
        <f t="shared" ref="CD20:CD51" si="87">IF(BY20&gt;5,((CI20-(CH20*((BX20-(BU20-BV20))/$B19))-(CA20*(($B$9+$B$10)/2)*((BU20-BV20)/$B19)))*$B19/BY20)/$B$10,CA20)</f>
        <v>-0.25742852953944789</v>
      </c>
      <c r="CE20" s="1">
        <f t="shared" si="28"/>
        <v>2.8843602496424831E-2</v>
      </c>
      <c r="CF20" s="1">
        <f t="shared" ref="CF20:CF51" si="88">$B$9*(1+($B$11*(CE20)/$B$13))</f>
        <v>1020.1905217474973</v>
      </c>
      <c r="CG20" s="1">
        <f t="shared" ref="CG20:CG51" si="89">CD20*$B$10</f>
        <v>-264.38424840760376</v>
      </c>
      <c r="CH20" s="1">
        <f t="shared" ref="CH20:CH51" si="90">CA20*$B$9</f>
        <v>2745.8852851956017</v>
      </c>
      <c r="CI20" s="1">
        <f t="shared" ref="CI20:CI51" si="91">$B$9*$B$7</f>
        <v>500</v>
      </c>
      <c r="CJ20" s="1">
        <f t="shared" ref="CJ20:CJ51" si="92">(CE20-CE19)/($E20-$E19)</f>
        <v>2.9127950071503386E-4</v>
      </c>
      <c r="CK20" s="4">
        <f t="shared" ref="CK20:CK51" si="93">(((CD20*CF20*BS20)*((BY20)))+(CA20*CF20*BS20*(BU20-BV20)))/$B$19</f>
        <v>2.0049600204899591</v>
      </c>
      <c r="CL20" s="1">
        <f t="shared" ref="CL20:CL51" si="94">CK20-(CE20)*(CI20)</f>
        <v>-12.416841227722458</v>
      </c>
      <c r="CM20" s="4">
        <f t="shared" si="29"/>
        <v>91.533572673038108</v>
      </c>
      <c r="CN20" s="4">
        <f t="shared" si="30"/>
        <v>101.53357267303811</v>
      </c>
      <c r="CO20" s="4">
        <f t="shared" ref="CO20:CO51" si="95">CO19*((CN20-($B$6/2))/(CN20+($B$6/2)))</f>
        <v>2.8843739332338976E-2</v>
      </c>
      <c r="CP20" s="4">
        <f t="shared" si="31"/>
        <v>1.3683591414473395E-7</v>
      </c>
      <c r="CQ20" s="4">
        <f t="shared" si="32"/>
        <v>-15.788453723279904</v>
      </c>
      <c r="CR20" s="4">
        <f t="shared" si="33"/>
        <v>-25.275286703785042</v>
      </c>
      <c r="CS20" s="4">
        <f t="shared" si="34"/>
        <v>-34.762119684290184</v>
      </c>
      <c r="CT20" s="1">
        <f t="shared" si="35"/>
        <v>25.275286703785042</v>
      </c>
      <c r="CU20" s="1">
        <f t="shared" si="36"/>
        <v>74.724713296214958</v>
      </c>
      <c r="CV20" s="1">
        <f t="shared" si="37"/>
        <v>0.51342900615738352</v>
      </c>
      <c r="CW20" s="1">
        <f t="shared" ref="CW20:CW51" si="96">-$B$4*(CV20-CV19)/($E20-$E19)</f>
        <v>2.7451103834020896</v>
      </c>
      <c r="CX20" s="1">
        <f t="shared" ref="CX20:CX51" si="97">(($B$7*$B$19+ABS(CC20*BY20))/
BX20)*((CO20-CO19)*$B$19/$B$13/($E20-$E19))</f>
        <v>1.9352185773676913</v>
      </c>
      <c r="CY20" s="1">
        <f>SUMIF(CZ20:CZ118,"&lt;0",CZ20:CZ118)/(COUNTIF(CZ20:CZ118,"&lt;0"))</f>
        <v>-0.19727977211710149</v>
      </c>
      <c r="CZ20" s="1">
        <f t="shared" ref="CZ20:CZ51" si="98">IF(CU20&gt;5,((DE20-(DD20*((CT20-(CQ20-CR20))/$B19))-(CW20*(($B$9+$B$10)/2)*((CQ20-CR20)/$B19)))*$B19/CU20)/$B$10,CW20)</f>
        <v>-0.25715811915121023</v>
      </c>
      <c r="DA20" s="1">
        <f t="shared" si="38"/>
        <v>2.8843739332338976E-2</v>
      </c>
      <c r="DB20" s="1">
        <f t="shared" ref="DB20:DB51" si="99">$B$9*(1+($B$11*(DA20)/$B$13))</f>
        <v>1020.1906175326371</v>
      </c>
      <c r="DC20" s="1">
        <f t="shared" ref="DC20:DC51" si="100">CZ20*$B$10</f>
        <v>-264.10653153067591</v>
      </c>
      <c r="DD20" s="1">
        <f t="shared" ref="DD20:DD51" si="101">CW20*$B$9</f>
        <v>2745.1103834020896</v>
      </c>
      <c r="DE20" s="1">
        <f t="shared" ref="DE20:DE51" si="102">$B$9*$B$7</f>
        <v>500</v>
      </c>
      <c r="DF20" s="1">
        <f t="shared" ref="DF20:DF51" si="103">(DA20-DA19)/($E20-$E19)</f>
        <v>2.9125213353220492E-4</v>
      </c>
      <c r="DG20" s="4">
        <f t="shared" ref="DG20:DG51" si="104">(((CZ20*DB20*CO20)*((CU20)))+(CW20*DB20*CO20*(CQ20-CR20)))/$B$19</f>
        <v>2.0087255861308382</v>
      </c>
      <c r="DH20" s="1">
        <f t="shared" ref="DH20:DH51" si="105">DG20-(DA20)*(DE20)</f>
        <v>-12.41314408003865</v>
      </c>
      <c r="DI20" s="4">
        <f t="shared" si="39"/>
        <v>91.514491264003951</v>
      </c>
      <c r="DJ20" s="4">
        <f t="shared" si="40"/>
        <v>101.51449126400395</v>
      </c>
      <c r="DK20" s="4">
        <f t="shared" ref="DK20:DK51" si="106">DK19*((DJ20-($B$6/2))/(DJ20+($B$6/2)))</f>
        <v>2.8843472182010957E-2</v>
      </c>
      <c r="DL20" s="4">
        <f t="shared" si="41"/>
        <v>-2.6715032801910565E-7</v>
      </c>
      <c r="DM20" s="4">
        <f t="shared" si="42"/>
        <v>-15.789145822575282</v>
      </c>
      <c r="DN20" s="4">
        <f t="shared" si="43"/>
        <v>-25.27597880308042</v>
      </c>
      <c r="DO20" s="4">
        <f t="shared" si="44"/>
        <v>-34.762811783585562</v>
      </c>
      <c r="DP20" s="1">
        <f t="shared" si="45"/>
        <v>25.27597880308042</v>
      </c>
      <c r="DQ20" s="1">
        <f t="shared" si="46"/>
        <v>74.72402119691958</v>
      </c>
      <c r="DR20" s="1">
        <f t="shared" si="47"/>
        <v>0.51355630183761114</v>
      </c>
      <c r="DS20" s="1">
        <f t="shared" ref="DS20:DS51" si="107">-$B$4*(DR20-DR19)/($E20-$E19)</f>
        <v>2.7445961649465667</v>
      </c>
      <c r="DT20" s="1">
        <f t="shared" ref="DT20:DT51" si="108">(($B$7*$B$19+ABS(CY20*CU20))/
CT20)*((DK20-DK19)*$B$19/$B$13/($E20-$E19))</f>
        <v>1.9330777020910668</v>
      </c>
      <c r="DU20" s="1">
        <f>SUMIF(DV20:DV118,"&lt;0",DV20:DV118)/(COUNTIF(DV20:DV118,"&lt;0"))</f>
        <v>-0.19683509228476193</v>
      </c>
      <c r="DV20" s="1">
        <f t="shared" ref="DV20:DV51" si="109">IF(DQ20&gt;5,((EA20-(DZ20*((DP20-(DM20-DN20))/$B19))-(DS20*(($B$9+$B$10)/2)*((DM20-DN20)/$B19)))*$B19/DQ20)/$B$10,DS20)</f>
        <v>-0.25701503646513257</v>
      </c>
      <c r="DW20" s="1">
        <f t="shared" si="48"/>
        <v>2.8843472182010957E-2</v>
      </c>
      <c r="DX20" s="1">
        <f t="shared" ref="DX20:DX51" si="110">$B$9*(1+($B$11*(DW20)/$B$13))</f>
        <v>1020.1904305274077</v>
      </c>
      <c r="DY20" s="1">
        <f t="shared" ref="DY20:DY51" si="111">DV20*$B$10</f>
        <v>-263.95958275042045</v>
      </c>
      <c r="DZ20" s="1">
        <f t="shared" ref="DZ20:DZ51" si="112">DS20*$B$9</f>
        <v>2744.5961649465667</v>
      </c>
      <c r="EA20" s="1">
        <f t="shared" ref="EA20:EA51" si="113">$B$9*$B$7</f>
        <v>500</v>
      </c>
      <c r="EB20" s="1">
        <f t="shared" ref="EB20:EB51" si="114">(DW20-DW19)/($E20-$E19)</f>
        <v>2.9130556359780873E-4</v>
      </c>
      <c r="EC20" s="4">
        <f t="shared" ref="EC20:EC51" si="115">(((DV20*DX20*DK20)*((DQ20)))+(DS20*DX20*DK20*(DM20-DN20)))/$B$19</f>
        <v>2.010469629047352</v>
      </c>
      <c r="ED20" s="1">
        <f t="shared" ref="ED20:ED51" si="116">EC20-(DW20)*(EA20)</f>
        <v>-12.411266461958126</v>
      </c>
      <c r="EE20" s="4">
        <f t="shared" si="49"/>
        <v>91.492140184636838</v>
      </c>
      <c r="EF20" s="4">
        <f t="shared" si="50"/>
        <v>101.49214018463684</v>
      </c>
      <c r="EG20" s="4">
        <f t="shared" ref="EG20:EG51" si="117">EG19*((EF20-($B$6/2))/(EF20+($B$6/2)))</f>
        <v>2.8843159129805257E-2</v>
      </c>
      <c r="EH20" s="4">
        <f t="shared" si="51"/>
        <v>-3.130522056998819E-7</v>
      </c>
      <c r="EI20" s="4">
        <f t="shared" si="52"/>
        <v>-15.789956838652234</v>
      </c>
      <c r="EJ20" s="4">
        <f t="shared" si="53"/>
        <v>-25.276789819157372</v>
      </c>
      <c r="EK20" s="4">
        <f t="shared" si="54"/>
        <v>-34.763622799662514</v>
      </c>
      <c r="EL20" s="1">
        <f t="shared" si="55"/>
        <v>25.276789819157372</v>
      </c>
      <c r="EM20" s="1">
        <f t="shared" si="56"/>
        <v>74.723210180842628</v>
      </c>
      <c r="EN20" s="1">
        <f t="shared" si="57"/>
        <v>0.51361381468849743</v>
      </c>
      <c r="EO20" s="1">
        <f t="shared" ref="EO20:EO51" si="118">-$B$4*(EN20-EN19)/($E20-$E19)</f>
        <v>2.744840380205722</v>
      </c>
      <c r="EP20" s="1">
        <f t="shared" ref="EP20:EP51" si="119">(($B$7*$B$19+ABS(DU20*DQ20))/
DP20)*((EG20-EG19)*$B$19/$B$13/($E20-$E19))</f>
        <v>1.9324438332375544</v>
      </c>
      <c r="EQ20" s="1">
        <f>SUMIF(ER20:ER118,"&lt;0",ER20:ER118)/(COUNTIF(ER20:ER118,"&lt;0"))</f>
        <v>-0.19623308465285502</v>
      </c>
      <c r="ER20" s="1">
        <f t="shared" ref="ER20:ER51" si="120">IF(EM20&gt;5,((EW20-(EV20*((EL20-(EI20-EJ20))/$B19))-(EO20*(($B$9+$B$10)/2)*((EI20-EJ20)/$B19)))*$B19/EM20)/$B$10,EO20)</f>
        <v>-0.25712767672945974</v>
      </c>
      <c r="ES20" s="1">
        <f t="shared" si="58"/>
        <v>2.8843159129805257E-2</v>
      </c>
      <c r="ET20" s="1">
        <f t="shared" ref="ET20:ET51" si="121">$B$9*(1+($B$11*(ES20)/$B$13))</f>
        <v>1020.1902113908636</v>
      </c>
      <c r="EU20" s="1">
        <f t="shared" ref="EU20:EU51" si="122">ER20*$B$10</f>
        <v>-264.07526655468973</v>
      </c>
      <c r="EV20" s="1">
        <f t="shared" ref="EV20:EV51" si="123">EO20*$B$9</f>
        <v>2744.8403802057219</v>
      </c>
      <c r="EW20" s="1">
        <f t="shared" ref="EW20:EW51" si="124">$B$9*$B$7</f>
        <v>500</v>
      </c>
      <c r="EX20" s="1">
        <f t="shared" ref="EX20:EX51" si="125">(ES20-ES19)/($E20-$E19)</f>
        <v>2.9136817403894869E-4</v>
      </c>
      <c r="EY20" s="4">
        <f t="shared" ref="EY20:EY51" si="126">(((ER20*ET20*EG20)*((EM20)))+(EO20*ET20*EG20*(EI20-EJ20)))/$B$19</f>
        <v>2.0087137523268108</v>
      </c>
      <c r="EZ20" s="1">
        <f t="shared" ref="EZ20:EZ51" si="127">EY20-(ES20)*(EW20)</f>
        <v>-12.412865812575818</v>
      </c>
      <c r="FA20" s="4">
        <f t="shared" si="59"/>
        <v>91.485526317957195</v>
      </c>
      <c r="FB20" s="4">
        <f t="shared" si="60"/>
        <v>101.48552631795719</v>
      </c>
      <c r="FC20" s="4">
        <f t="shared" ref="FC20:FC51" si="128">FC19*((FB20-($B$6/2))/(FB20+($B$6/2)))</f>
        <v>2.8843066469301147E-2</v>
      </c>
      <c r="FD20" s="4">
        <f t="shared" si="61"/>
        <v>-9.2660504109887132E-8</v>
      </c>
      <c r="FE20" s="4"/>
      <c r="FF20" s="4"/>
      <c r="FG20" s="4"/>
      <c r="FH20" s="4"/>
      <c r="FI20" s="4"/>
      <c r="FJ20" s="4"/>
      <c r="FK20" s="4"/>
      <c r="FL20" s="4"/>
      <c r="FM20" s="4"/>
      <c r="FN20" s="6"/>
      <c r="FO20" s="4"/>
      <c r="FP20" s="4"/>
      <c r="FQ20" s="4"/>
      <c r="FR20" s="1"/>
      <c r="FS20" s="4"/>
      <c r="FT20" s="4"/>
      <c r="FX20" s="2"/>
      <c r="FY20" s="2"/>
      <c r="FZ20" s="2"/>
      <c r="GA20" s="2"/>
      <c r="GB20" s="3"/>
      <c r="GC20" s="2"/>
      <c r="GD20" s="2"/>
      <c r="GE20" s="2"/>
      <c r="GF20" s="2"/>
    </row>
    <row r="21" spans="1:188" s="5" customFormat="1">
      <c r="A21" s="1">
        <v>3</v>
      </c>
      <c r="B21" s="1">
        <f t="shared" si="0"/>
        <v>100</v>
      </c>
      <c r="C21" s="1">
        <v>0</v>
      </c>
      <c r="D21" s="1">
        <f t="shared" si="1"/>
        <v>-100</v>
      </c>
      <c r="E21" s="1">
        <f t="shared" ref="E21:E84" si="129">E20-$B$6</f>
        <v>490</v>
      </c>
      <c r="F21" s="1">
        <f t="shared" si="62"/>
        <v>1.4009999999999989</v>
      </c>
      <c r="G21" s="1">
        <f>'0.5Q 17-24'!GA21</f>
        <v>-19.206613082277446</v>
      </c>
      <c r="H21" s="1">
        <f>'0.5Q 17-24'!GB21</f>
        <v>-28.693446062782584</v>
      </c>
      <c r="I21" s="1">
        <f>'0.5Q 17-24'!GC21</f>
        <v>-38.180279043287726</v>
      </c>
      <c r="J21" s="1">
        <f>'0.5Q 17-24'!GD21</f>
        <v>28.693446062782584</v>
      </c>
      <c r="K21" s="1">
        <f>'0.5Q 17-24'!GE21</f>
        <v>71.306553937217416</v>
      </c>
      <c r="L21" s="1">
        <f>'0.5Q 17-24'!GF21</f>
        <v>0.62769081428835427</v>
      </c>
      <c r="M21" s="1">
        <f>'0.5Q 17-24'!GG21</f>
        <v>2.3070233385736483</v>
      </c>
      <c r="N21" s="1">
        <f>'0.5Q 17-24'!GH21</f>
        <v>1.5473496634526966</v>
      </c>
      <c r="O21" s="1">
        <f>'0.5Q 17-24'!GI21</f>
        <v>-0.20544375508478901</v>
      </c>
      <c r="P21" s="1">
        <f>'0.5Q 17-24'!GJ21</f>
        <v>-0.22520006515126381</v>
      </c>
      <c r="Q21" s="1">
        <f>'0.5Q 17-24'!GK21</f>
        <v>2.7524329819765925E-2</v>
      </c>
      <c r="R21" s="1">
        <f>'0.5Q 17-24'!GL21</f>
        <v>1019.2670308738361</v>
      </c>
      <c r="S21" s="1">
        <f>'0.5Q 17-24'!GM21</f>
        <v>-231.28497091165096</v>
      </c>
      <c r="T21" s="1">
        <f>'0.5Q 17-24'!GN21</f>
        <v>2307.0233385736483</v>
      </c>
      <c r="U21" s="1">
        <f>'0.5Q 17-24'!GO21</f>
        <v>500</v>
      </c>
      <c r="V21" s="1">
        <f>'0.5Q 17-24'!GP21</f>
        <v>2.6455409759748095E-4</v>
      </c>
      <c r="W21" s="1">
        <f>'0.5Q 17-24'!GQ21</f>
        <v>1.6350538496946769</v>
      </c>
      <c r="X21" s="1">
        <f>'0.5Q 17-24'!GR21</f>
        <v>-12.127111060188286</v>
      </c>
      <c r="Y21" s="1">
        <f>'0.5Q 17-24'!GS21</f>
        <v>96.458285461390616</v>
      </c>
      <c r="Z21" s="1">
        <f>'0.5Q 17-24'!GT21</f>
        <v>106.45828546139062</v>
      </c>
      <c r="AA21" s="1">
        <f>'0.5Q 17-24'!GU21</f>
        <v>2.7522073443731403E-2</v>
      </c>
      <c r="AB21" s="4"/>
      <c r="AC21" s="4">
        <f t="shared" si="2"/>
        <v>-19.212458616045627</v>
      </c>
      <c r="AD21" s="4">
        <f t="shared" si="3"/>
        <v>-28.699291596550765</v>
      </c>
      <c r="AE21" s="4">
        <f t="shared" si="4"/>
        <v>-38.186124577055907</v>
      </c>
      <c r="AF21" s="1">
        <f t="shared" si="5"/>
        <v>28.699291596550765</v>
      </c>
      <c r="AG21" s="1">
        <f t="shared" si="6"/>
        <v>71.300708403449235</v>
      </c>
      <c r="AH21" s="1">
        <f t="shared" si="7"/>
        <v>0.6279263104046261</v>
      </c>
      <c r="AI21" s="1">
        <f t="shared" si="63"/>
        <v>2.3074901219333066</v>
      </c>
      <c r="AJ21" s="1">
        <f t="shared" si="64"/>
        <v>1.5453152995005894</v>
      </c>
      <c r="AK21" s="1">
        <f t="shared" ref="AK21:AK52" si="130">AK20</f>
        <v>-0.19951255544870114</v>
      </c>
      <c r="AL21" s="1">
        <f t="shared" si="65"/>
        <v>-0.22558645059650076</v>
      </c>
      <c r="AM21" s="1">
        <f t="shared" si="8"/>
        <v>2.7522073443731403E-2</v>
      </c>
      <c r="AN21" s="1">
        <f t="shared" si="66"/>
        <v>1019.2654514106118</v>
      </c>
      <c r="AO21" s="1">
        <f t="shared" si="67"/>
        <v>-231.6817964916182</v>
      </c>
      <c r="AP21" s="1">
        <f t="shared" si="68"/>
        <v>2307.4901219333065</v>
      </c>
      <c r="AQ21" s="1">
        <f t="shared" si="69"/>
        <v>500</v>
      </c>
      <c r="AR21" s="1">
        <f t="shared" si="70"/>
        <v>2.647415097467423E-4</v>
      </c>
      <c r="AS21" s="4">
        <f t="shared" si="71"/>
        <v>1.6288005181664136</v>
      </c>
      <c r="AT21" s="1">
        <f t="shared" si="72"/>
        <v>-12.132236203699289</v>
      </c>
      <c r="AU21" s="4">
        <f t="shared" si="9"/>
        <v>96.436368654450519</v>
      </c>
      <c r="AV21" s="4">
        <f t="shared" si="10"/>
        <v>106.43636865445052</v>
      </c>
      <c r="AW21" s="4">
        <f t="shared" si="73"/>
        <v>2.7521458340173659E-2</v>
      </c>
      <c r="AX21" s="4">
        <f t="shared" si="11"/>
        <v>-6.1510355774466174E-7</v>
      </c>
      <c r="AY21" s="4">
        <f t="shared" si="12"/>
        <v>-19.214052148578649</v>
      </c>
      <c r="AZ21" s="4">
        <f t="shared" si="13"/>
        <v>-28.700885129083787</v>
      </c>
      <c r="BA21" s="4">
        <f t="shared" si="14"/>
        <v>-38.187718109588928</v>
      </c>
      <c r="BB21" s="1">
        <f t="shared" si="15"/>
        <v>28.700885129083787</v>
      </c>
      <c r="BC21" s="1">
        <f t="shared" si="16"/>
        <v>71.299114870916213</v>
      </c>
      <c r="BD21" s="1">
        <f t="shared" si="17"/>
        <v>0.62848692782842164</v>
      </c>
      <c r="BE21" s="1">
        <f t="shared" si="74"/>
        <v>2.3044953357236131</v>
      </c>
      <c r="BF21" s="1">
        <f t="shared" si="75"/>
        <v>1.5351547084673518</v>
      </c>
      <c r="BG21" s="1">
        <f t="shared" ref="BG21:BG52" si="131">BG20</f>
        <v>-0.19904940769349846</v>
      </c>
      <c r="BH21" s="1">
        <f t="shared" si="76"/>
        <v>-0.2244626554212856</v>
      </c>
      <c r="BI21" s="1">
        <f t="shared" si="18"/>
        <v>2.7521458340173659E-2</v>
      </c>
      <c r="BJ21" s="1">
        <f t="shared" si="77"/>
        <v>1019.2650208381216</v>
      </c>
      <c r="BK21" s="1">
        <f t="shared" si="78"/>
        <v>-230.52763637076873</v>
      </c>
      <c r="BL21" s="1">
        <f t="shared" si="79"/>
        <v>2304.4953357236132</v>
      </c>
      <c r="BM21" s="1">
        <f t="shared" si="80"/>
        <v>500</v>
      </c>
      <c r="BN21" s="1">
        <f t="shared" si="81"/>
        <v>2.6479141706087716E-4</v>
      </c>
      <c r="BO21" s="4">
        <f t="shared" si="82"/>
        <v>1.6433710609906791</v>
      </c>
      <c r="BP21" s="1">
        <f t="shared" si="83"/>
        <v>-12.11735810909615</v>
      </c>
      <c r="BQ21" s="4">
        <f t="shared" si="19"/>
        <v>96.326726509587303</v>
      </c>
      <c r="BR21" s="4">
        <f t="shared" si="20"/>
        <v>106.3267265095873</v>
      </c>
      <c r="BS21" s="4">
        <f t="shared" si="84"/>
        <v>2.7518394828164965E-2</v>
      </c>
      <c r="BT21" s="4">
        <f t="shared" si="21"/>
        <v>-3.0635120086934531E-6</v>
      </c>
      <c r="BU21" s="4">
        <f t="shared" si="22"/>
        <v>-19.221988708186661</v>
      </c>
      <c r="BV21" s="4">
        <f t="shared" si="23"/>
        <v>-28.708821688691799</v>
      </c>
      <c r="BW21" s="4">
        <f t="shared" si="24"/>
        <v>-38.195654669196941</v>
      </c>
      <c r="BX21" s="1">
        <f t="shared" si="25"/>
        <v>28.708821688691799</v>
      </c>
      <c r="BY21" s="1">
        <f t="shared" si="26"/>
        <v>71.291178311308201</v>
      </c>
      <c r="BZ21" s="1">
        <f t="shared" si="27"/>
        <v>0.62863726970196276</v>
      </c>
      <c r="CA21" s="1">
        <f t="shared" si="85"/>
        <v>2.3062387904502102</v>
      </c>
      <c r="CB21" s="1">
        <f t="shared" si="86"/>
        <v>1.5357218483558517</v>
      </c>
      <c r="CC21" s="1">
        <f t="shared" ref="CC21:CC52" si="132">CC20</f>
        <v>-0.19841153490383986</v>
      </c>
      <c r="CD21" s="1">
        <f t="shared" si="87"/>
        <v>-0.22542411105814958</v>
      </c>
      <c r="CE21" s="1">
        <f t="shared" si="28"/>
        <v>2.7518394828164965E-2</v>
      </c>
      <c r="CF21" s="1">
        <f t="shared" si="88"/>
        <v>1019.2628763797154</v>
      </c>
      <c r="CG21" s="1">
        <f t="shared" si="89"/>
        <v>-231.51507053894079</v>
      </c>
      <c r="CH21" s="1">
        <f t="shared" si="90"/>
        <v>2306.2387904502102</v>
      </c>
      <c r="CI21" s="1">
        <f t="shared" si="91"/>
        <v>500</v>
      </c>
      <c r="CJ21" s="1">
        <f t="shared" si="92"/>
        <v>2.6504153365197318E-4</v>
      </c>
      <c r="CK21" s="4">
        <f t="shared" si="93"/>
        <v>1.6290981731292993</v>
      </c>
      <c r="CL21" s="1">
        <f t="shared" si="94"/>
        <v>-12.130099240953182</v>
      </c>
      <c r="CM21" s="4">
        <f t="shared" si="29"/>
        <v>96.3336405650888</v>
      </c>
      <c r="CN21" s="4">
        <f t="shared" si="30"/>
        <v>106.3336405650888</v>
      </c>
      <c r="CO21" s="4">
        <f t="shared" si="95"/>
        <v>2.7518609566276948E-2</v>
      </c>
      <c r="CP21" s="4">
        <f t="shared" si="31"/>
        <v>2.1473811198310933E-7</v>
      </c>
      <c r="CQ21" s="4">
        <f t="shared" si="32"/>
        <v>-19.221432391834373</v>
      </c>
      <c r="CR21" s="4">
        <f t="shared" si="33"/>
        <v>-28.708265372339511</v>
      </c>
      <c r="CS21" s="4">
        <f t="shared" si="34"/>
        <v>-38.195098352844653</v>
      </c>
      <c r="CT21" s="1">
        <f t="shared" si="35"/>
        <v>28.708265372339511</v>
      </c>
      <c r="CU21" s="1">
        <f t="shared" si="36"/>
        <v>71.291734627660489</v>
      </c>
      <c r="CV21" s="1">
        <f t="shared" si="37"/>
        <v>0.62871231771008207</v>
      </c>
      <c r="CW21" s="1">
        <f t="shared" si="96"/>
        <v>2.3056662310539711</v>
      </c>
      <c r="CX21" s="1">
        <f t="shared" si="97"/>
        <v>1.5340816980181433</v>
      </c>
      <c r="CY21" s="1">
        <f t="shared" ref="CY21:CY52" si="133">CY20</f>
        <v>-0.19727977211710149</v>
      </c>
      <c r="CZ21" s="1">
        <f t="shared" si="98"/>
        <v>-0.22517933033189219</v>
      </c>
      <c r="DA21" s="1">
        <f t="shared" si="38"/>
        <v>2.7518609566276948E-2</v>
      </c>
      <c r="DB21" s="1">
        <f t="shared" si="99"/>
        <v>1019.2630266963938</v>
      </c>
      <c r="DC21" s="1">
        <f t="shared" si="100"/>
        <v>-231.26367583745991</v>
      </c>
      <c r="DD21" s="1">
        <f t="shared" si="101"/>
        <v>2305.6662310539709</v>
      </c>
      <c r="DE21" s="1">
        <f t="shared" si="102"/>
        <v>500</v>
      </c>
      <c r="DF21" s="1">
        <f t="shared" si="103"/>
        <v>2.650259532124055E-4</v>
      </c>
      <c r="DG21" s="4">
        <f t="shared" si="104"/>
        <v>1.6324471431429703</v>
      </c>
      <c r="DH21" s="1">
        <f t="shared" si="105"/>
        <v>-12.126857639995503</v>
      </c>
      <c r="DI21" s="4">
        <f t="shared" si="39"/>
        <v>96.315378116406663</v>
      </c>
      <c r="DJ21" s="4">
        <f t="shared" si="40"/>
        <v>106.31537811640666</v>
      </c>
      <c r="DK21" s="4">
        <f t="shared" si="106"/>
        <v>2.751813229525546E-2</v>
      </c>
      <c r="DL21" s="4">
        <f t="shared" si="41"/>
        <v>-4.7727102148870104E-7</v>
      </c>
      <c r="DM21" s="4">
        <f t="shared" si="42"/>
        <v>-19.222668845257918</v>
      </c>
      <c r="DN21" s="4">
        <f t="shared" si="43"/>
        <v>-28.709501825763056</v>
      </c>
      <c r="DO21" s="4">
        <f t="shared" si="44"/>
        <v>-38.196334806268197</v>
      </c>
      <c r="DP21" s="1">
        <f t="shared" si="45"/>
        <v>28.709501825763056</v>
      </c>
      <c r="DQ21" s="1">
        <f t="shared" si="46"/>
        <v>71.290498174236944</v>
      </c>
      <c r="DR21" s="1">
        <f t="shared" si="47"/>
        <v>0.62882419412779633</v>
      </c>
      <c r="DS21" s="1">
        <f t="shared" si="107"/>
        <v>2.3053578458037038</v>
      </c>
      <c r="DT21" s="1">
        <f t="shared" si="108"/>
        <v>1.5324273229659267</v>
      </c>
      <c r="DU21" s="1">
        <f t="shared" ref="DU21:DU52" si="134">DU20</f>
        <v>-0.19683509228476193</v>
      </c>
      <c r="DV21" s="1">
        <f t="shared" si="109"/>
        <v>-0.22510071014302044</v>
      </c>
      <c r="DW21" s="1">
        <f t="shared" si="48"/>
        <v>2.751813229525546E-2</v>
      </c>
      <c r="DX21" s="1">
        <f t="shared" si="110"/>
        <v>1019.2626926066788</v>
      </c>
      <c r="DY21" s="1">
        <f t="shared" si="111"/>
        <v>-231.18293133108486</v>
      </c>
      <c r="DZ21" s="1">
        <f t="shared" si="112"/>
        <v>2305.3578458037036</v>
      </c>
      <c r="EA21" s="1">
        <f t="shared" si="113"/>
        <v>500</v>
      </c>
      <c r="EB21" s="1">
        <f t="shared" si="114"/>
        <v>2.6506797735109943E-4</v>
      </c>
      <c r="EC21" s="4">
        <f t="shared" si="115"/>
        <v>1.6332478764952623</v>
      </c>
      <c r="ED21" s="1">
        <f t="shared" si="116"/>
        <v>-12.125818271132466</v>
      </c>
      <c r="EE21" s="4">
        <f t="shared" si="49"/>
        <v>96.297041859395307</v>
      </c>
      <c r="EF21" s="4">
        <f t="shared" si="50"/>
        <v>106.29704185939531</v>
      </c>
      <c r="EG21" s="4">
        <f t="shared" si="117"/>
        <v>2.7517610262075887E-2</v>
      </c>
      <c r="EH21" s="4">
        <f t="shared" si="51"/>
        <v>-5.2203317957300044E-7</v>
      </c>
      <c r="EI21" s="4">
        <f t="shared" si="52"/>
        <v>-19.224021262821584</v>
      </c>
      <c r="EJ21" s="4">
        <f t="shared" si="53"/>
        <v>-28.710854243326722</v>
      </c>
      <c r="EK21" s="4">
        <f t="shared" si="54"/>
        <v>-38.197687223831863</v>
      </c>
      <c r="EL21" s="1">
        <f t="shared" si="55"/>
        <v>28.710854243326722</v>
      </c>
      <c r="EM21" s="1">
        <f t="shared" si="56"/>
        <v>71.289145756673278</v>
      </c>
      <c r="EN21" s="1">
        <f t="shared" si="57"/>
        <v>0.62888566950120095</v>
      </c>
      <c r="EO21" s="1">
        <f t="shared" si="118"/>
        <v>2.3054370962540705</v>
      </c>
      <c r="EP21" s="1">
        <f t="shared" si="119"/>
        <v>1.5318387249657135</v>
      </c>
      <c r="EQ21" s="1">
        <f t="shared" ref="EQ21:EQ52" si="135">EQ20</f>
        <v>-0.19623308465285502</v>
      </c>
      <c r="ER21" s="1">
        <f t="shared" si="120"/>
        <v>-0.22517878073211908</v>
      </c>
      <c r="ES21" s="1">
        <f t="shared" si="58"/>
        <v>2.7517610262075887E-2</v>
      </c>
      <c r="ET21" s="1">
        <f t="shared" si="121"/>
        <v>1019.2623271834531</v>
      </c>
      <c r="EU21" s="1">
        <f t="shared" si="122"/>
        <v>-231.26311138750094</v>
      </c>
      <c r="EV21" s="1">
        <f t="shared" si="123"/>
        <v>2305.4370962540706</v>
      </c>
      <c r="EW21" s="1">
        <f t="shared" si="124"/>
        <v>500</v>
      </c>
      <c r="EX21" s="1">
        <f t="shared" si="125"/>
        <v>2.6510977354587408E-4</v>
      </c>
      <c r="EY21" s="4">
        <f t="shared" si="126"/>
        <v>1.6319515485985778</v>
      </c>
      <c r="EZ21" s="1">
        <f t="shared" si="127"/>
        <v>-12.126853582439367</v>
      </c>
      <c r="FA21" s="4">
        <f t="shared" si="59"/>
        <v>96.290908887323397</v>
      </c>
      <c r="FB21" s="4">
        <f t="shared" si="60"/>
        <v>106.2909088873234</v>
      </c>
      <c r="FC21" s="4">
        <f t="shared" si="128"/>
        <v>2.7517447133811709E-2</v>
      </c>
      <c r="FD21" s="4">
        <f t="shared" si="61"/>
        <v>-1.6312826417799742E-7</v>
      </c>
      <c r="FE21" s="4"/>
      <c r="FF21" s="4"/>
      <c r="FG21" s="4"/>
      <c r="FH21" s="4"/>
      <c r="FI21" s="4"/>
      <c r="FJ21" s="4"/>
      <c r="FK21" s="4"/>
      <c r="FL21" s="4"/>
      <c r="FM21" s="4"/>
      <c r="FN21" s="6"/>
      <c r="FO21" s="4"/>
      <c r="FP21" s="4"/>
      <c r="FQ21" s="4"/>
      <c r="FR21" s="1"/>
      <c r="FS21" s="4"/>
      <c r="FT21" s="4"/>
      <c r="FX21" s="2"/>
      <c r="FY21" s="2"/>
      <c r="FZ21" s="2"/>
      <c r="GA21" s="2"/>
      <c r="GB21" s="3"/>
      <c r="GC21" s="2"/>
      <c r="GD21" s="2"/>
      <c r="GE21" s="2"/>
      <c r="GF21" s="2"/>
    </row>
    <row r="22" spans="1:188" s="5" customFormat="1">
      <c r="A22" s="1">
        <v>4</v>
      </c>
      <c r="B22" s="1">
        <f t="shared" si="0"/>
        <v>100</v>
      </c>
      <c r="C22" s="1">
        <v>0</v>
      </c>
      <c r="D22" s="1">
        <f t="shared" si="1"/>
        <v>-100</v>
      </c>
      <c r="E22" s="1">
        <f t="shared" si="129"/>
        <v>485</v>
      </c>
      <c r="F22" s="1">
        <f t="shared" si="62"/>
        <v>1.4259999999999988</v>
      </c>
      <c r="G22" s="1">
        <f>'0.5Q 17-24'!GA22</f>
        <v>-22.369735396391636</v>
      </c>
      <c r="H22" s="1">
        <f>'0.5Q 17-24'!GB22</f>
        <v>-31.856568376896774</v>
      </c>
      <c r="I22" s="1">
        <f>'0.5Q 17-24'!GC22</f>
        <v>-41.343401357401916</v>
      </c>
      <c r="J22" s="1">
        <f>'0.5Q 17-24'!GD22</f>
        <v>31.856568376896774</v>
      </c>
      <c r="K22" s="1">
        <f>'0.5Q 17-24'!GE22</f>
        <v>68.143431623103226</v>
      </c>
      <c r="L22" s="1">
        <f>'0.5Q 17-24'!GF22</f>
        <v>0.72824670667142344</v>
      </c>
      <c r="M22" s="1">
        <f>'0.5Q 17-24'!GG22</f>
        <v>2.0111178476613834</v>
      </c>
      <c r="N22" s="1">
        <f>'0.5Q 17-24'!GH22</f>
        <v>1.2734228775330629</v>
      </c>
      <c r="O22" s="1">
        <f>'0.5Q 17-24'!GI22</f>
        <v>-0.20544375508478901</v>
      </c>
      <c r="P22" s="1">
        <f>'0.5Q 17-24'!GJ22</f>
        <v>-0.20468872657213658</v>
      </c>
      <c r="Q22" s="1">
        <f>'0.5Q 17-24'!GK22</f>
        <v>2.6303364606517846E-2</v>
      </c>
      <c r="R22" s="1">
        <f>'0.5Q 17-24'!GL22</f>
        <v>1018.4123552245625</v>
      </c>
      <c r="S22" s="1">
        <f>'0.5Q 17-24'!GM22</f>
        <v>-210.21941596411571</v>
      </c>
      <c r="T22" s="1">
        <f>'0.5Q 17-24'!GN22</f>
        <v>2011.1178476613834</v>
      </c>
      <c r="U22" s="1">
        <f>'0.5Q 17-24'!GO22</f>
        <v>500</v>
      </c>
      <c r="V22" s="1">
        <f>'0.5Q 17-24'!GP22</f>
        <v>2.4419304264961596E-4</v>
      </c>
      <c r="W22" s="1">
        <f>'0.5Q 17-24'!GQ22</f>
        <v>1.3744611954678265</v>
      </c>
      <c r="X22" s="1">
        <f>'0.5Q 17-24'!GR22</f>
        <v>-11.777221107791096</v>
      </c>
      <c r="Y22" s="1">
        <f>'0.5Q 17-24'!GS22</f>
        <v>100.14481417695823</v>
      </c>
      <c r="Z22" s="1">
        <f>'0.5Q 17-24'!GT22</f>
        <v>110.14481417695823</v>
      </c>
      <c r="AA22" s="1">
        <f>'0.5Q 17-24'!GU22</f>
        <v>2.6300442708005925E-2</v>
      </c>
      <c r="AB22" s="4"/>
      <c r="AC22" s="4">
        <f t="shared" si="2"/>
        <v>-22.377305081655681</v>
      </c>
      <c r="AD22" s="4">
        <f t="shared" si="3"/>
        <v>-31.864138062160819</v>
      </c>
      <c r="AE22" s="4">
        <f t="shared" si="4"/>
        <v>-41.350971042665961</v>
      </c>
      <c r="AF22" s="1">
        <f t="shared" si="5"/>
        <v>31.864138062160819</v>
      </c>
      <c r="AG22" s="1">
        <f t="shared" si="6"/>
        <v>68.135861937839181</v>
      </c>
      <c r="AH22" s="1">
        <f t="shared" si="7"/>
        <v>0.72849148582102874</v>
      </c>
      <c r="AI22" s="1">
        <f t="shared" si="63"/>
        <v>2.0113035083280528</v>
      </c>
      <c r="AJ22" s="1">
        <f t="shared" si="64"/>
        <v>1.2716312686119575</v>
      </c>
      <c r="AK22" s="1">
        <f t="shared" si="130"/>
        <v>-0.19951255544870114</v>
      </c>
      <c r="AL22" s="1">
        <f t="shared" si="65"/>
        <v>-0.2050138987212026</v>
      </c>
      <c r="AM22" s="1">
        <f t="shared" si="8"/>
        <v>2.6300442708005925E-2</v>
      </c>
      <c r="AN22" s="1">
        <f t="shared" si="66"/>
        <v>1018.4103098956041</v>
      </c>
      <c r="AO22" s="1">
        <f t="shared" si="67"/>
        <v>-210.55337426464948</v>
      </c>
      <c r="AP22" s="1">
        <f t="shared" si="68"/>
        <v>2011.3035083280529</v>
      </c>
      <c r="AQ22" s="1">
        <f t="shared" si="69"/>
        <v>500</v>
      </c>
      <c r="AR22" s="1">
        <f t="shared" si="70"/>
        <v>2.443261471450957E-4</v>
      </c>
      <c r="AS22" s="4">
        <f t="shared" si="71"/>
        <v>1.3692581549999767</v>
      </c>
      <c r="AT22" s="1">
        <f t="shared" si="72"/>
        <v>-11.780963199002986</v>
      </c>
      <c r="AU22" s="4">
        <f t="shared" si="9"/>
        <v>100.12512423383747</v>
      </c>
      <c r="AV22" s="4">
        <f t="shared" si="10"/>
        <v>110.12512423383747</v>
      </c>
      <c r="AW22" s="4">
        <f t="shared" si="73"/>
        <v>2.6299641337644439E-2</v>
      </c>
      <c r="AX22" s="4">
        <f t="shared" si="11"/>
        <v>-8.0137036148619778E-7</v>
      </c>
      <c r="AY22" s="4">
        <f t="shared" si="12"/>
        <v>-22.379381170675078</v>
      </c>
      <c r="AZ22" s="4">
        <f t="shared" si="13"/>
        <v>-31.866214151180216</v>
      </c>
      <c r="BA22" s="4">
        <f t="shared" si="14"/>
        <v>-41.353047131685358</v>
      </c>
      <c r="BB22" s="1">
        <f t="shared" si="15"/>
        <v>31.866214151180216</v>
      </c>
      <c r="BC22" s="1">
        <f t="shared" si="16"/>
        <v>68.133785848819784</v>
      </c>
      <c r="BD22" s="1">
        <f t="shared" si="17"/>
        <v>0.72894585742251494</v>
      </c>
      <c r="BE22" s="1">
        <f t="shared" si="74"/>
        <v>2.0091785918818661</v>
      </c>
      <c r="BF22" s="1">
        <f t="shared" si="75"/>
        <v>1.2634630606546684</v>
      </c>
      <c r="BG22" s="1">
        <f t="shared" si="131"/>
        <v>-0.19904940769349846</v>
      </c>
      <c r="BH22" s="1">
        <f t="shared" si="76"/>
        <v>-0.20410824911860295</v>
      </c>
      <c r="BI22" s="1">
        <f t="shared" si="18"/>
        <v>2.6299641337644439E-2</v>
      </c>
      <c r="BJ22" s="1">
        <f t="shared" si="77"/>
        <v>1018.4097489363511</v>
      </c>
      <c r="BK22" s="1">
        <f t="shared" si="78"/>
        <v>-209.62325400978759</v>
      </c>
      <c r="BL22" s="1">
        <f t="shared" si="79"/>
        <v>2009.1785918818662</v>
      </c>
      <c r="BM22" s="1">
        <f t="shared" si="80"/>
        <v>500</v>
      </c>
      <c r="BN22" s="1">
        <f t="shared" si="81"/>
        <v>2.4436340050584398E-4</v>
      </c>
      <c r="BO22" s="4">
        <f t="shared" si="82"/>
        <v>1.380457444082628</v>
      </c>
      <c r="BP22" s="1">
        <f t="shared" si="83"/>
        <v>-11.769363224739591</v>
      </c>
      <c r="BQ22" s="4">
        <f t="shared" si="19"/>
        <v>100.03202151077136</v>
      </c>
      <c r="BR22" s="4">
        <f t="shared" si="20"/>
        <v>110.03202151077136</v>
      </c>
      <c r="BS22" s="4">
        <f t="shared" si="84"/>
        <v>2.6295703079686469E-2</v>
      </c>
      <c r="BT22" s="4">
        <f t="shared" si="21"/>
        <v>-3.9382579579694266E-6</v>
      </c>
      <c r="BU22" s="4">
        <f t="shared" si="22"/>
        <v>-22.389583911498836</v>
      </c>
      <c r="BV22" s="4">
        <f t="shared" si="23"/>
        <v>-31.876416892003974</v>
      </c>
      <c r="BW22" s="4">
        <f t="shared" si="24"/>
        <v>-41.363249872509115</v>
      </c>
      <c r="BX22" s="1">
        <f t="shared" si="25"/>
        <v>31.876416892003974</v>
      </c>
      <c r="BY22" s="1">
        <f t="shared" si="26"/>
        <v>68.123583107996026</v>
      </c>
      <c r="BZ22" s="1">
        <f t="shared" si="27"/>
        <v>0.72914516827629117</v>
      </c>
      <c r="CA22" s="1">
        <f t="shared" si="85"/>
        <v>2.0101579714865681</v>
      </c>
      <c r="CB22" s="1">
        <f t="shared" si="86"/>
        <v>1.2636496622142976</v>
      </c>
      <c r="CC22" s="1">
        <f t="shared" si="132"/>
        <v>-0.19841153490383986</v>
      </c>
      <c r="CD22" s="1">
        <f t="shared" si="87"/>
        <v>-0.2048798213439175</v>
      </c>
      <c r="CE22" s="1">
        <f t="shared" si="28"/>
        <v>2.6295703079686469E-2</v>
      </c>
      <c r="CF22" s="1">
        <f t="shared" si="88"/>
        <v>1018.4069921557806</v>
      </c>
      <c r="CG22" s="1">
        <f t="shared" si="89"/>
        <v>-210.41567411663013</v>
      </c>
      <c r="CH22" s="1">
        <f t="shared" si="90"/>
        <v>2010.1579714865682</v>
      </c>
      <c r="CI22" s="1">
        <f t="shared" si="91"/>
        <v>500</v>
      </c>
      <c r="CJ22" s="1">
        <f t="shared" si="92"/>
        <v>2.4453834969569919E-4</v>
      </c>
      <c r="CK22" s="4">
        <f t="shared" si="93"/>
        <v>1.3692167978604959</v>
      </c>
      <c r="CL22" s="1">
        <f t="shared" si="94"/>
        <v>-11.778634741982739</v>
      </c>
      <c r="CM22" s="4">
        <f t="shared" si="29"/>
        <v>100.03546867096614</v>
      </c>
      <c r="CN22" s="4">
        <f t="shared" si="30"/>
        <v>110.03546867096614</v>
      </c>
      <c r="CO22" s="4">
        <f t="shared" si="95"/>
        <v>2.6295945730098486E-2</v>
      </c>
      <c r="CP22" s="4">
        <f t="shared" si="31"/>
        <v>2.4265041201690374E-7</v>
      </c>
      <c r="CQ22" s="4">
        <f t="shared" si="32"/>
        <v>-22.388955283488432</v>
      </c>
      <c r="CR22" s="4">
        <f t="shared" si="33"/>
        <v>-31.87578826399357</v>
      </c>
      <c r="CS22" s="4">
        <f t="shared" si="34"/>
        <v>-41.362621244498712</v>
      </c>
      <c r="CT22" s="1">
        <f t="shared" si="35"/>
        <v>31.87578826399357</v>
      </c>
      <c r="CU22" s="1">
        <f t="shared" si="36"/>
        <v>68.12421173600643</v>
      </c>
      <c r="CV22" s="1">
        <f t="shared" si="37"/>
        <v>0.72920057033740227</v>
      </c>
      <c r="CW22" s="1">
        <f t="shared" si="96"/>
        <v>2.0097650525464039</v>
      </c>
      <c r="CX22" s="1">
        <f t="shared" si="97"/>
        <v>1.2623124065510229</v>
      </c>
      <c r="CY22" s="1">
        <f t="shared" si="133"/>
        <v>-0.19727977211710149</v>
      </c>
      <c r="CZ22" s="1">
        <f t="shared" si="98"/>
        <v>-0.20468013736749202</v>
      </c>
      <c r="DA22" s="1">
        <f t="shared" si="38"/>
        <v>2.6295945730098486E-2</v>
      </c>
      <c r="DB22" s="1">
        <f t="shared" si="99"/>
        <v>1018.4071620110689</v>
      </c>
      <c r="DC22" s="1">
        <f t="shared" si="100"/>
        <v>-210.21059467916166</v>
      </c>
      <c r="DD22" s="1">
        <f t="shared" si="101"/>
        <v>2009.7650525464039</v>
      </c>
      <c r="DE22" s="1">
        <f t="shared" si="102"/>
        <v>500</v>
      </c>
      <c r="DF22" s="1">
        <f t="shared" si="103"/>
        <v>2.445327672356924E-4</v>
      </c>
      <c r="DG22" s="4">
        <f t="shared" si="104"/>
        <v>1.3718398959707587</v>
      </c>
      <c r="DH22" s="1">
        <f t="shared" si="105"/>
        <v>-11.776132969078486</v>
      </c>
      <c r="DI22" s="4">
        <f t="shared" si="39"/>
        <v>100.01875771925656</v>
      </c>
      <c r="DJ22" s="4">
        <f t="shared" si="40"/>
        <v>110.01875771925656</v>
      </c>
      <c r="DK22" s="4">
        <f t="shared" si="106"/>
        <v>2.6295308081184618E-2</v>
      </c>
      <c r="DL22" s="4">
        <f t="shared" si="41"/>
        <v>-6.3764891386833278E-7</v>
      </c>
      <c r="DM22" s="4">
        <f t="shared" si="42"/>
        <v>-22.390607223679797</v>
      </c>
      <c r="DN22" s="4">
        <f t="shared" si="43"/>
        <v>-31.877440204184936</v>
      </c>
      <c r="DO22" s="4">
        <f t="shared" si="44"/>
        <v>-41.364273184690077</v>
      </c>
      <c r="DP22" s="1">
        <f t="shared" si="45"/>
        <v>31.877440204184936</v>
      </c>
      <c r="DQ22" s="1">
        <f t="shared" si="46"/>
        <v>68.122559795815064</v>
      </c>
      <c r="DR22" s="1">
        <f t="shared" si="47"/>
        <v>0.72930143667482106</v>
      </c>
      <c r="DS22" s="1">
        <f t="shared" si="107"/>
        <v>2.0095448509404945</v>
      </c>
      <c r="DT22" s="1">
        <f t="shared" si="108"/>
        <v>1.2609728541231386</v>
      </c>
      <c r="DU22" s="1">
        <f t="shared" si="134"/>
        <v>-0.19683509228476193</v>
      </c>
      <c r="DV22" s="1">
        <f t="shared" si="109"/>
        <v>-0.20463182028624535</v>
      </c>
      <c r="DW22" s="1">
        <f t="shared" si="48"/>
        <v>2.6295308081184618E-2</v>
      </c>
      <c r="DX22" s="1">
        <f t="shared" si="110"/>
        <v>1018.4067156568293</v>
      </c>
      <c r="DY22" s="1">
        <f t="shared" si="111"/>
        <v>-210.1609720703797</v>
      </c>
      <c r="DZ22" s="1">
        <f t="shared" si="112"/>
        <v>2009.5448509404946</v>
      </c>
      <c r="EA22" s="1">
        <f t="shared" si="113"/>
        <v>500</v>
      </c>
      <c r="EB22" s="1">
        <f t="shared" si="114"/>
        <v>2.4456484281416835E-4</v>
      </c>
      <c r="EC22" s="4">
        <f t="shared" si="115"/>
        <v>1.3722185876861079</v>
      </c>
      <c r="ED22" s="1">
        <f t="shared" si="116"/>
        <v>-11.775435452906201</v>
      </c>
      <c r="EE22" s="4">
        <f t="shared" si="49"/>
        <v>100.0031580088684</v>
      </c>
      <c r="EF22" s="4">
        <f t="shared" si="50"/>
        <v>110.0031580088684</v>
      </c>
      <c r="EG22" s="4">
        <f t="shared" si="117"/>
        <v>2.6294639691778351E-2</v>
      </c>
      <c r="EH22" s="4">
        <f t="shared" si="51"/>
        <v>-6.6838940626645638E-7</v>
      </c>
      <c r="EI22" s="4">
        <f t="shared" si="52"/>
        <v>-22.392338802452503</v>
      </c>
      <c r="EJ22" s="4">
        <f t="shared" si="53"/>
        <v>-31.879171782957641</v>
      </c>
      <c r="EK22" s="4">
        <f t="shared" si="54"/>
        <v>-41.366004763462783</v>
      </c>
      <c r="EL22" s="1">
        <f t="shared" si="55"/>
        <v>31.879171782957641</v>
      </c>
      <c r="EM22" s="1">
        <f t="shared" si="56"/>
        <v>68.120828217042359</v>
      </c>
      <c r="EN22" s="1">
        <f t="shared" si="57"/>
        <v>0.72936334881719778</v>
      </c>
      <c r="EO22" s="1">
        <f t="shared" si="118"/>
        <v>2.0095535863199365</v>
      </c>
      <c r="EP22" s="1">
        <f t="shared" si="119"/>
        <v>1.2604497821984439</v>
      </c>
      <c r="EQ22" s="1">
        <f t="shared" si="135"/>
        <v>-0.19623308465285502</v>
      </c>
      <c r="ER22" s="1">
        <f t="shared" si="120"/>
        <v>-0.20469075547924703</v>
      </c>
      <c r="ES22" s="1">
        <f t="shared" si="58"/>
        <v>2.6294639691778351E-2</v>
      </c>
      <c r="ET22" s="1">
        <f t="shared" si="121"/>
        <v>1018.4062477842448</v>
      </c>
      <c r="EU22" s="1">
        <f t="shared" si="122"/>
        <v>-210.22149969229628</v>
      </c>
      <c r="EV22" s="1">
        <f t="shared" si="123"/>
        <v>2009.5535863199366</v>
      </c>
      <c r="EW22" s="1">
        <f t="shared" si="124"/>
        <v>500</v>
      </c>
      <c r="EX22" s="1">
        <f t="shared" si="125"/>
        <v>2.4459411405950706E-4</v>
      </c>
      <c r="EY22" s="4">
        <f t="shared" si="126"/>
        <v>1.3712250702493844</v>
      </c>
      <c r="EZ22" s="1">
        <f t="shared" si="127"/>
        <v>-11.776094775639791</v>
      </c>
      <c r="FA22" s="4">
        <f t="shared" si="59"/>
        <v>99.997361874291528</v>
      </c>
      <c r="FB22" s="4">
        <f t="shared" si="60"/>
        <v>109.99736187429153</v>
      </c>
      <c r="FC22" s="4">
        <f t="shared" si="128"/>
        <v>2.6294420803444928E-2</v>
      </c>
      <c r="FD22" s="4">
        <f t="shared" si="61"/>
        <v>-2.1888833342392777E-7</v>
      </c>
      <c r="FE22" s="4"/>
      <c r="FF22" s="4"/>
      <c r="FG22" s="4"/>
      <c r="FH22" s="4"/>
      <c r="FI22" s="4"/>
      <c r="FJ22" s="4"/>
      <c r="FK22" s="4"/>
      <c r="FL22" s="4"/>
      <c r="FM22" s="4"/>
      <c r="FN22" s="6"/>
      <c r="FO22" s="4"/>
      <c r="FP22" s="4"/>
      <c r="FQ22" s="4"/>
      <c r="FR22" s="1"/>
      <c r="FS22" s="4"/>
      <c r="FT22" s="4"/>
      <c r="FX22" s="2"/>
      <c r="FY22" s="2"/>
      <c r="FZ22" s="2"/>
      <c r="GA22" s="2"/>
      <c r="GB22" s="3"/>
      <c r="GC22" s="2"/>
      <c r="GD22" s="2"/>
      <c r="GE22" s="2"/>
      <c r="GF22" s="2"/>
    </row>
    <row r="23" spans="1:188" s="5" customFormat="1">
      <c r="A23" s="1">
        <v>5</v>
      </c>
      <c r="B23" s="1">
        <f t="shared" si="0"/>
        <v>100</v>
      </c>
      <c r="C23" s="1">
        <v>0</v>
      </c>
      <c r="D23" s="1">
        <f t="shared" si="1"/>
        <v>-100</v>
      </c>
      <c r="E23" s="1">
        <f t="shared" si="129"/>
        <v>480</v>
      </c>
      <c r="F23" s="1">
        <f t="shared" si="62"/>
        <v>1.4509999999999987</v>
      </c>
      <c r="G23" s="1">
        <f>'0.5Q 17-24'!GA23</f>
        <v>-25.319287244109962</v>
      </c>
      <c r="H23" s="1">
        <f>'0.5Q 17-24'!GB23</f>
        <v>-34.8061202246151</v>
      </c>
      <c r="I23" s="1">
        <f>'0.5Q 17-24'!GC23</f>
        <v>-44.292953205120241</v>
      </c>
      <c r="J23" s="1">
        <f>'0.5Q 17-24'!GD23</f>
        <v>34.8061202246151</v>
      </c>
      <c r="K23" s="1">
        <f>'0.5Q 17-24'!GE23</f>
        <v>65.1938797753849</v>
      </c>
      <c r="L23" s="1">
        <f>'0.5Q 17-24'!GF23</f>
        <v>0.81808973456741507</v>
      </c>
      <c r="M23" s="1">
        <f>'0.5Q 17-24'!GG23</f>
        <v>1.7968605579198325</v>
      </c>
      <c r="N23" s="1">
        <f>'0.5Q 17-24'!GH23</f>
        <v>1.0764556062826478</v>
      </c>
      <c r="O23" s="1">
        <f>'0.5Q 17-24'!GI23</f>
        <v>-0.20544375508478901</v>
      </c>
      <c r="P23" s="1">
        <f>'0.5Q 17-24'!GJ23</f>
        <v>-0.19075443542740569</v>
      </c>
      <c r="Q23" s="1">
        <f>'0.5Q 17-24'!GK23</f>
        <v>2.5164837593298572E-2</v>
      </c>
      <c r="R23" s="1">
        <f>'0.5Q 17-24'!GL23</f>
        <v>1017.615386315309</v>
      </c>
      <c r="S23" s="1">
        <f>'0.5Q 17-24'!GM23</f>
        <v>-195.90862027265419</v>
      </c>
      <c r="T23" s="1">
        <f>'0.5Q 17-24'!GN23</f>
        <v>1796.8605579198324</v>
      </c>
      <c r="U23" s="1">
        <f>'0.5Q 17-24'!GO23</f>
        <v>500</v>
      </c>
      <c r="V23" s="1">
        <f>'0.5Q 17-24'!GP23</f>
        <v>2.2770540264385465E-4</v>
      </c>
      <c r="W23" s="1">
        <f>'0.5Q 17-24'!GQ23</f>
        <v>1.1806611792201465</v>
      </c>
      <c r="X23" s="1">
        <f>'0.5Q 17-24'!GR23</f>
        <v>-11.401757617429139</v>
      </c>
      <c r="Y23" s="1">
        <f>'0.5Q 17-24'!GS23</f>
        <v>102.95420871198834</v>
      </c>
      <c r="Z23" s="1">
        <f>'0.5Q 17-24'!GT23</f>
        <v>112.95420871198834</v>
      </c>
      <c r="AA23" s="1">
        <f>'0.5Q 17-24'!GU23</f>
        <v>2.5161443835577856E-2</v>
      </c>
      <c r="AB23" s="4"/>
      <c r="AC23" s="4">
        <f t="shared" si="2"/>
        <v>-25.328079362557421</v>
      </c>
      <c r="AD23" s="4">
        <f t="shared" si="3"/>
        <v>-34.814912343062559</v>
      </c>
      <c r="AE23" s="4">
        <f t="shared" si="4"/>
        <v>-44.301745323567701</v>
      </c>
      <c r="AF23" s="1">
        <f t="shared" si="5"/>
        <v>34.814912343062559</v>
      </c>
      <c r="AG23" s="1">
        <f t="shared" si="6"/>
        <v>65.185087656937441</v>
      </c>
      <c r="AH23" s="1">
        <f t="shared" si="7"/>
        <v>0.81833514237764282</v>
      </c>
      <c r="AI23" s="1">
        <f t="shared" si="63"/>
        <v>1.7968731311322816</v>
      </c>
      <c r="AJ23" s="1">
        <f t="shared" si="64"/>
        <v>1.0748708901789095</v>
      </c>
      <c r="AK23" s="1">
        <f t="shared" si="130"/>
        <v>-0.19951255544870114</v>
      </c>
      <c r="AL23" s="1">
        <f t="shared" si="65"/>
        <v>-0.19102270993416687</v>
      </c>
      <c r="AM23" s="1">
        <f t="shared" si="8"/>
        <v>2.5161443835577856E-2</v>
      </c>
      <c r="AN23" s="1">
        <f t="shared" si="66"/>
        <v>1017.6130106849043</v>
      </c>
      <c r="AO23" s="1">
        <f t="shared" si="67"/>
        <v>-196.18414355658805</v>
      </c>
      <c r="AP23" s="1">
        <f t="shared" si="68"/>
        <v>1796.8731311322817</v>
      </c>
      <c r="AQ23" s="1">
        <f t="shared" si="69"/>
        <v>500</v>
      </c>
      <c r="AR23" s="1">
        <f t="shared" si="70"/>
        <v>2.277997744856139E-4</v>
      </c>
      <c r="AS23" s="4">
        <f t="shared" si="71"/>
        <v>1.1764815573828031</v>
      </c>
      <c r="AT23" s="1">
        <f t="shared" si="72"/>
        <v>-11.404240360406124</v>
      </c>
      <c r="AU23" s="4">
        <f t="shared" si="9"/>
        <v>102.93571148350746</v>
      </c>
      <c r="AV23" s="4">
        <f t="shared" si="10"/>
        <v>112.93571148350746</v>
      </c>
      <c r="AW23" s="4">
        <f t="shared" si="73"/>
        <v>2.5160494664589025E-2</v>
      </c>
      <c r="AX23" s="4">
        <f t="shared" si="11"/>
        <v>-9.4917098883082196E-7</v>
      </c>
      <c r="AY23" s="4">
        <f t="shared" si="12"/>
        <v>-25.33053835475646</v>
      </c>
      <c r="AZ23" s="4">
        <f t="shared" si="13"/>
        <v>-34.817371335261598</v>
      </c>
      <c r="BA23" s="4">
        <f t="shared" si="14"/>
        <v>-44.304204315766739</v>
      </c>
      <c r="BB23" s="1">
        <f t="shared" si="15"/>
        <v>34.817371335261598</v>
      </c>
      <c r="BC23" s="1">
        <f t="shared" si="16"/>
        <v>65.182628664738402</v>
      </c>
      <c r="BD23" s="1">
        <f t="shared" si="17"/>
        <v>0.81871154108696087</v>
      </c>
      <c r="BE23" s="1">
        <f t="shared" si="74"/>
        <v>1.7953136732889186</v>
      </c>
      <c r="BF23" s="1">
        <f t="shared" si="75"/>
        <v>1.0681536400751319</v>
      </c>
      <c r="BG23" s="1">
        <f t="shared" si="131"/>
        <v>-0.19904940769349846</v>
      </c>
      <c r="BH23" s="1">
        <f t="shared" si="76"/>
        <v>-0.19028186261380683</v>
      </c>
      <c r="BI23" s="1">
        <f t="shared" si="18"/>
        <v>2.5160494664589025E-2</v>
      </c>
      <c r="BJ23" s="1">
        <f t="shared" si="77"/>
        <v>1017.6123462652123</v>
      </c>
      <c r="BK23" s="1">
        <f t="shared" si="78"/>
        <v>-195.4232785416319</v>
      </c>
      <c r="BL23" s="1">
        <f t="shared" si="79"/>
        <v>1795.3136732889186</v>
      </c>
      <c r="BM23" s="1">
        <f t="shared" si="80"/>
        <v>500</v>
      </c>
      <c r="BN23" s="1">
        <f t="shared" si="81"/>
        <v>2.2782933461108282E-4</v>
      </c>
      <c r="BO23" s="4">
        <f t="shared" si="82"/>
        <v>1.1851328819942324</v>
      </c>
      <c r="BP23" s="1">
        <f t="shared" si="83"/>
        <v>-11.39511445030028</v>
      </c>
      <c r="BQ23" s="4">
        <f t="shared" si="19"/>
        <v>102.85610217819053</v>
      </c>
      <c r="BR23" s="4">
        <f t="shared" si="20"/>
        <v>112.85610217819053</v>
      </c>
      <c r="BS23" s="4">
        <f t="shared" si="84"/>
        <v>2.5155940961204538E-2</v>
      </c>
      <c r="BT23" s="4">
        <f t="shared" si="21"/>
        <v>-4.5537033844869623E-6</v>
      </c>
      <c r="BU23" s="4">
        <f t="shared" si="22"/>
        <v>-25.342335513783627</v>
      </c>
      <c r="BV23" s="4">
        <f t="shared" si="23"/>
        <v>-34.829168494288766</v>
      </c>
      <c r="BW23" s="4">
        <f t="shared" si="24"/>
        <v>-44.316001474793907</v>
      </c>
      <c r="BX23" s="1">
        <f t="shared" si="25"/>
        <v>34.829168494288766</v>
      </c>
      <c r="BY23" s="1">
        <f t="shared" si="26"/>
        <v>65.170831505711234</v>
      </c>
      <c r="BZ23" s="1">
        <f t="shared" si="27"/>
        <v>0.81893733561184712</v>
      </c>
      <c r="CA23" s="1">
        <f t="shared" si="85"/>
        <v>1.7958433467111192</v>
      </c>
      <c r="CB23" s="1">
        <f t="shared" si="86"/>
        <v>1.0681348793630745</v>
      </c>
      <c r="CC23" s="1">
        <f t="shared" si="132"/>
        <v>-0.19841153490383986</v>
      </c>
      <c r="CD23" s="1">
        <f t="shared" si="87"/>
        <v>-0.19090938264178958</v>
      </c>
      <c r="CE23" s="1">
        <f t="shared" si="28"/>
        <v>2.5155940961204538E-2</v>
      </c>
      <c r="CF23" s="1">
        <f t="shared" si="88"/>
        <v>1017.609158672843</v>
      </c>
      <c r="CG23" s="1">
        <f t="shared" si="89"/>
        <v>-196.06775416077073</v>
      </c>
      <c r="CH23" s="1">
        <f t="shared" si="90"/>
        <v>1795.8433467111192</v>
      </c>
      <c r="CI23" s="1">
        <f t="shared" si="91"/>
        <v>500</v>
      </c>
      <c r="CJ23" s="1">
        <f t="shared" si="92"/>
        <v>2.2795242369638631E-4</v>
      </c>
      <c r="CK23" s="4">
        <f t="shared" si="93"/>
        <v>1.1763067110269423</v>
      </c>
      <c r="CL23" s="1">
        <f t="shared" si="94"/>
        <v>-11.401663769575327</v>
      </c>
      <c r="CM23" s="4">
        <f t="shared" si="29"/>
        <v>102.85615035172054</v>
      </c>
      <c r="CN23" s="4">
        <f t="shared" si="30"/>
        <v>112.85615035172054</v>
      </c>
      <c r="CO23" s="4">
        <f t="shared" si="95"/>
        <v>2.5156173570143329E-2</v>
      </c>
      <c r="CP23" s="4">
        <f t="shared" si="31"/>
        <v>2.3260893879106792E-7</v>
      </c>
      <c r="CQ23" s="4">
        <f t="shared" si="32"/>
        <v>-25.341732899952564</v>
      </c>
      <c r="CR23" s="4">
        <f t="shared" si="33"/>
        <v>-34.828565880457703</v>
      </c>
      <c r="CS23" s="4">
        <f t="shared" si="34"/>
        <v>-44.315398860962844</v>
      </c>
      <c r="CT23" s="1">
        <f t="shared" si="35"/>
        <v>34.828565880457703</v>
      </c>
      <c r="CU23" s="1">
        <f t="shared" si="36"/>
        <v>65.171434119542297</v>
      </c>
      <c r="CV23" s="1">
        <f t="shared" si="37"/>
        <v>0.81897969230510237</v>
      </c>
      <c r="CW23" s="1">
        <f t="shared" si="96"/>
        <v>1.7955824393540021</v>
      </c>
      <c r="CX23" s="1">
        <f t="shared" si="97"/>
        <v>1.0670378141231742</v>
      </c>
      <c r="CY23" s="1">
        <f t="shared" si="133"/>
        <v>-0.19727977211710149</v>
      </c>
      <c r="CZ23" s="1">
        <f t="shared" si="98"/>
        <v>-0.19075518486612741</v>
      </c>
      <c r="DA23" s="1">
        <f t="shared" si="38"/>
        <v>2.5156173570143329E-2</v>
      </c>
      <c r="DB23" s="1">
        <f t="shared" si="99"/>
        <v>1017.6093214991002</v>
      </c>
      <c r="DC23" s="1">
        <f t="shared" si="100"/>
        <v>-195.90938996121017</v>
      </c>
      <c r="DD23" s="1">
        <f t="shared" si="101"/>
        <v>1795.5824393540022</v>
      </c>
      <c r="DE23" s="1">
        <f t="shared" si="102"/>
        <v>500</v>
      </c>
      <c r="DF23" s="1">
        <f t="shared" si="103"/>
        <v>2.2795443199103148E-4</v>
      </c>
      <c r="DG23" s="4">
        <f t="shared" si="104"/>
        <v>1.178227232900801</v>
      </c>
      <c r="DH23" s="1">
        <f t="shared" si="105"/>
        <v>-11.399859552170863</v>
      </c>
      <c r="DI23" s="4">
        <f t="shared" si="39"/>
        <v>102.84101829533931</v>
      </c>
      <c r="DJ23" s="4">
        <f t="shared" si="40"/>
        <v>112.84101829533931</v>
      </c>
      <c r="DK23" s="4">
        <f t="shared" si="106"/>
        <v>2.5155414031790436E-2</v>
      </c>
      <c r="DL23" s="4">
        <f t="shared" si="41"/>
        <v>-7.5953835289299665E-7</v>
      </c>
      <c r="DM23" s="4">
        <f t="shared" si="42"/>
        <v>-25.343700615892704</v>
      </c>
      <c r="DN23" s="4">
        <f t="shared" si="43"/>
        <v>-34.830533596397842</v>
      </c>
      <c r="DO23" s="4">
        <f t="shared" si="44"/>
        <v>-44.317366576902984</v>
      </c>
      <c r="DP23" s="1">
        <f t="shared" si="45"/>
        <v>34.830533596397842</v>
      </c>
      <c r="DQ23" s="1">
        <f t="shared" si="46"/>
        <v>65.169466403602158</v>
      </c>
      <c r="DR23" s="1">
        <f t="shared" si="47"/>
        <v>0.81907183824356822</v>
      </c>
      <c r="DS23" s="1">
        <f t="shared" si="107"/>
        <v>1.7954080313749432</v>
      </c>
      <c r="DT23" s="1">
        <f t="shared" si="108"/>
        <v>1.0659216273236545</v>
      </c>
      <c r="DU23" s="1">
        <f t="shared" si="134"/>
        <v>-0.19683509228476193</v>
      </c>
      <c r="DV23" s="1">
        <f t="shared" si="109"/>
        <v>-0.19072263780378093</v>
      </c>
      <c r="DW23" s="1">
        <f t="shared" si="48"/>
        <v>2.5155414031790436E-2</v>
      </c>
      <c r="DX23" s="1">
        <f t="shared" si="110"/>
        <v>1017.6087898222532</v>
      </c>
      <c r="DY23" s="1">
        <f t="shared" si="111"/>
        <v>-195.87596347723908</v>
      </c>
      <c r="DZ23" s="1">
        <f t="shared" si="112"/>
        <v>1795.4080313749432</v>
      </c>
      <c r="EA23" s="1">
        <f t="shared" si="113"/>
        <v>500</v>
      </c>
      <c r="EB23" s="1">
        <f t="shared" si="114"/>
        <v>2.2797880987883643E-4</v>
      </c>
      <c r="EC23" s="4">
        <f t="shared" si="115"/>
        <v>1.1784065424016938</v>
      </c>
      <c r="ED23" s="1">
        <f t="shared" si="116"/>
        <v>-11.399300473493524</v>
      </c>
      <c r="EE23" s="4">
        <f t="shared" si="49"/>
        <v>102.82735259084608</v>
      </c>
      <c r="EF23" s="4">
        <f t="shared" si="50"/>
        <v>112.82735259084608</v>
      </c>
      <c r="EG23" s="4">
        <f t="shared" si="117"/>
        <v>2.5154639548661154E-2</v>
      </c>
      <c r="EH23" s="4">
        <f t="shared" si="51"/>
        <v>-7.7448312928163343E-7</v>
      </c>
      <c r="EI23" s="4">
        <f t="shared" si="52"/>
        <v>-25.345707048870114</v>
      </c>
      <c r="EJ23" s="4">
        <f t="shared" si="53"/>
        <v>-34.832540029375252</v>
      </c>
      <c r="EK23" s="4">
        <f t="shared" si="54"/>
        <v>-44.319373009880394</v>
      </c>
      <c r="EL23" s="1">
        <f t="shared" si="55"/>
        <v>34.832540029375252</v>
      </c>
      <c r="EM23" s="1">
        <f t="shared" si="56"/>
        <v>65.167459970624748</v>
      </c>
      <c r="EN23" s="1">
        <f t="shared" si="57"/>
        <v>0.81913257848685428</v>
      </c>
      <c r="EO23" s="1">
        <f t="shared" si="118"/>
        <v>1.7953845933931301</v>
      </c>
      <c r="EP23" s="1">
        <f t="shared" si="119"/>
        <v>1.0654625795914132</v>
      </c>
      <c r="EQ23" s="1">
        <f t="shared" si="135"/>
        <v>-0.19623308465285502</v>
      </c>
      <c r="ER23" s="1">
        <f t="shared" si="120"/>
        <v>-0.19077009112592788</v>
      </c>
      <c r="ES23" s="1">
        <f t="shared" si="58"/>
        <v>2.5154639548661154E-2</v>
      </c>
      <c r="ET23" s="1">
        <f t="shared" si="121"/>
        <v>1017.6082476840629</v>
      </c>
      <c r="EU23" s="1">
        <f t="shared" si="122"/>
        <v>-195.92469898815045</v>
      </c>
      <c r="EV23" s="1">
        <f t="shared" si="123"/>
        <v>1795.38459339313</v>
      </c>
      <c r="EW23" s="1">
        <f t="shared" si="124"/>
        <v>500</v>
      </c>
      <c r="EX23" s="1">
        <f t="shared" si="125"/>
        <v>2.2800002862343946E-4</v>
      </c>
      <c r="EY23" s="4">
        <f t="shared" si="126"/>
        <v>1.1776190895271277</v>
      </c>
      <c r="EZ23" s="1">
        <f t="shared" si="127"/>
        <v>-11.399700684803451</v>
      </c>
      <c r="FA23" s="4">
        <f t="shared" si="59"/>
        <v>102.82177697431588</v>
      </c>
      <c r="FB23" s="4">
        <f t="shared" si="60"/>
        <v>112.82177697431588</v>
      </c>
      <c r="FC23" s="4">
        <f t="shared" si="128"/>
        <v>2.5154375033542287E-2</v>
      </c>
      <c r="FD23" s="4">
        <f t="shared" si="61"/>
        <v>-2.6451511886751988E-7</v>
      </c>
      <c r="FE23" s="4"/>
      <c r="FF23" s="4"/>
      <c r="FG23" s="4"/>
      <c r="FH23" s="4"/>
      <c r="FI23" s="4"/>
      <c r="FJ23" s="4"/>
      <c r="FK23" s="4"/>
      <c r="FL23" s="4"/>
      <c r="FM23" s="4"/>
      <c r="FN23" s="6"/>
      <c r="FO23" s="4"/>
      <c r="FP23" s="4"/>
      <c r="FQ23" s="4"/>
      <c r="FR23" s="1"/>
      <c r="FS23" s="4"/>
      <c r="FT23" s="4"/>
      <c r="FX23" s="2"/>
      <c r="FY23" s="2"/>
      <c r="FZ23" s="2"/>
      <c r="GA23" s="2"/>
      <c r="GB23" s="3"/>
      <c r="GC23" s="2"/>
      <c r="GD23" s="2"/>
      <c r="GE23" s="2"/>
      <c r="GF23" s="2"/>
    </row>
    <row r="24" spans="1:188" s="5" customFormat="1">
      <c r="A24" s="1">
        <v>6</v>
      </c>
      <c r="B24" s="1">
        <f t="shared" si="0"/>
        <v>100</v>
      </c>
      <c r="C24" s="1">
        <v>0</v>
      </c>
      <c r="D24" s="1">
        <f t="shared" si="1"/>
        <v>-100</v>
      </c>
      <c r="E24" s="1">
        <f t="shared" si="129"/>
        <v>475</v>
      </c>
      <c r="F24" s="1">
        <f t="shared" si="62"/>
        <v>1.4759999999999986</v>
      </c>
      <c r="G24" s="1">
        <f>'0.5Q 17-24'!GA24</f>
        <v>-28.091594855153421</v>
      </c>
      <c r="H24" s="1">
        <f>'0.5Q 17-24'!GB24</f>
        <v>-37.578427835658559</v>
      </c>
      <c r="I24" s="1">
        <f>'0.5Q 17-24'!GC24</f>
        <v>-47.0652608161637</v>
      </c>
      <c r="J24" s="1">
        <f>'0.5Q 17-24'!GD24</f>
        <v>37.578427835658559</v>
      </c>
      <c r="K24" s="1">
        <f>'0.5Q 17-24'!GE24</f>
        <v>62.421572164341441</v>
      </c>
      <c r="L24" s="1">
        <f>'0.5Q 17-24'!GF24</f>
        <v>0.89977143247770175</v>
      </c>
      <c r="M24" s="1">
        <f>'0.5Q 17-24'!GG24</f>
        <v>1.6336339582057335</v>
      </c>
      <c r="N24" s="1">
        <f>'0.5Q 17-24'!GH24</f>
        <v>0.92865103899272727</v>
      </c>
      <c r="O24" s="1">
        <f>'0.5Q 17-24'!GI24</f>
        <v>-0.20544375508478901</v>
      </c>
      <c r="P24" s="1">
        <f>'0.5Q 17-24'!GJ24</f>
        <v>-0.18092495822043561</v>
      </c>
      <c r="Q24" s="1">
        <f>'0.5Q 17-24'!GK24</f>
        <v>2.4094726855435799E-2</v>
      </c>
      <c r="R24" s="1">
        <f>'0.5Q 17-24'!GL24</f>
        <v>1016.866308798805</v>
      </c>
      <c r="S24" s="1">
        <f>'0.5Q 17-24'!GM24</f>
        <v>-185.81355059155177</v>
      </c>
      <c r="T24" s="1">
        <f>'0.5Q 17-24'!GN24</f>
        <v>1633.6339582057335</v>
      </c>
      <c r="U24" s="1">
        <f>'0.5Q 17-24'!GO24</f>
        <v>500</v>
      </c>
      <c r="V24" s="1">
        <f>'0.5Q 17-24'!GP24</f>
        <v>2.140221475725547E-4</v>
      </c>
      <c r="W24" s="1">
        <f>'0.5Q 17-24'!GQ24</f>
        <v>1.0301230026315165</v>
      </c>
      <c r="X24" s="1">
        <f>'0.5Q 17-24'!GR24</f>
        <v>-11.017240425086383</v>
      </c>
      <c r="Y24" s="1">
        <f>'0.5Q 17-24'!GS24</f>
        <v>105.02820137803833</v>
      </c>
      <c r="Z24" s="1">
        <f>'0.5Q 17-24'!GT24</f>
        <v>115.02820137803833</v>
      </c>
      <c r="AA24" s="1">
        <f>'0.5Q 17-24'!GU24</f>
        <v>2.4091001016724355E-2</v>
      </c>
      <c r="AB24" s="4"/>
      <c r="AC24" s="4">
        <f t="shared" si="2"/>
        <v>-28.101247287048356</v>
      </c>
      <c r="AD24" s="4">
        <f t="shared" si="3"/>
        <v>-37.588080267553494</v>
      </c>
      <c r="AE24" s="4">
        <f t="shared" si="4"/>
        <v>-47.074913248058635</v>
      </c>
      <c r="AF24" s="1">
        <f t="shared" si="5"/>
        <v>37.588080267553494</v>
      </c>
      <c r="AG24" s="1">
        <f t="shared" si="6"/>
        <v>62.411919732446506</v>
      </c>
      <c r="AH24" s="1">
        <f t="shared" si="7"/>
        <v>0.90001218409784245</v>
      </c>
      <c r="AI24" s="1">
        <f t="shared" si="63"/>
        <v>1.6335408344039926</v>
      </c>
      <c r="AJ24" s="1">
        <f t="shared" si="64"/>
        <v>0.92724390326367945</v>
      </c>
      <c r="AK24" s="1">
        <f t="shared" si="130"/>
        <v>-0.19951255544870114</v>
      </c>
      <c r="AL24" s="1">
        <f t="shared" si="65"/>
        <v>-0.18114414991594849</v>
      </c>
      <c r="AM24" s="1">
        <f t="shared" si="8"/>
        <v>2.4091001016724355E-2</v>
      </c>
      <c r="AN24" s="1">
        <f t="shared" si="66"/>
        <v>1016.863700711707</v>
      </c>
      <c r="AO24" s="1">
        <f t="shared" si="67"/>
        <v>-186.03866484667742</v>
      </c>
      <c r="AP24" s="1">
        <f t="shared" si="68"/>
        <v>1633.5408344039924</v>
      </c>
      <c r="AQ24" s="1">
        <f t="shared" si="69"/>
        <v>500</v>
      </c>
      <c r="AR24" s="1">
        <f t="shared" si="70"/>
        <v>2.1408856377070005E-4</v>
      </c>
      <c r="AS24" s="4">
        <f t="shared" si="71"/>
        <v>1.0268211922525454</v>
      </c>
      <c r="AT24" s="1">
        <f t="shared" si="72"/>
        <v>-11.018679316109633</v>
      </c>
      <c r="AU24" s="4">
        <f t="shared" si="9"/>
        <v>105.0103579024035</v>
      </c>
      <c r="AV24" s="4">
        <f t="shared" si="10"/>
        <v>115.0103579024035</v>
      </c>
      <c r="AW24" s="4">
        <f t="shared" si="73"/>
        <v>2.408992968998969E-2</v>
      </c>
      <c r="AX24" s="4">
        <f t="shared" si="11"/>
        <v>-1.0713267346654232E-6</v>
      </c>
      <c r="AY24" s="4">
        <f t="shared" si="12"/>
        <v>-28.104022744910178</v>
      </c>
      <c r="AZ24" s="4">
        <f t="shared" si="13"/>
        <v>-37.590855725415317</v>
      </c>
      <c r="BA24" s="4">
        <f t="shared" si="14"/>
        <v>-47.077688705920451</v>
      </c>
      <c r="BB24" s="1">
        <f t="shared" si="15"/>
        <v>37.590855725415317</v>
      </c>
      <c r="BC24" s="1">
        <f t="shared" si="16"/>
        <v>62.409144274584683</v>
      </c>
      <c r="BD24" s="1">
        <f t="shared" si="17"/>
        <v>0.90032970552072211</v>
      </c>
      <c r="BE24" s="1">
        <f t="shared" si="74"/>
        <v>1.6323632886752251</v>
      </c>
      <c r="BF24" s="1">
        <f t="shared" si="75"/>
        <v>0.92161951016837418</v>
      </c>
      <c r="BG24" s="1">
        <f t="shared" si="131"/>
        <v>-0.19904940769349846</v>
      </c>
      <c r="BH24" s="1">
        <f t="shared" si="76"/>
        <v>-0.18052997660801345</v>
      </c>
      <c r="BI24" s="1">
        <f t="shared" si="18"/>
        <v>2.408992968998969E-2</v>
      </c>
      <c r="BJ24" s="1">
        <f t="shared" si="77"/>
        <v>1016.8629507829927</v>
      </c>
      <c r="BK24" s="1">
        <f t="shared" si="78"/>
        <v>-185.40789657596198</v>
      </c>
      <c r="BL24" s="1">
        <f t="shared" si="79"/>
        <v>1632.363288675225</v>
      </c>
      <c r="BM24" s="1">
        <f t="shared" si="80"/>
        <v>500</v>
      </c>
      <c r="BN24" s="1">
        <f t="shared" si="81"/>
        <v>2.1411299491986695E-4</v>
      </c>
      <c r="BO24" s="4">
        <f t="shared" si="82"/>
        <v>1.0335508034167322</v>
      </c>
      <c r="BP24" s="1">
        <f t="shared" si="83"/>
        <v>-11.011414041578112</v>
      </c>
      <c r="BQ24" s="4">
        <f t="shared" si="19"/>
        <v>104.94173020298228</v>
      </c>
      <c r="BR24" s="4">
        <f t="shared" si="20"/>
        <v>114.94173020298228</v>
      </c>
      <c r="BS24" s="4">
        <f t="shared" si="84"/>
        <v>2.4084944267025822E-2</v>
      </c>
      <c r="BT24" s="4">
        <f t="shared" si="21"/>
        <v>-4.9854229638678083E-6</v>
      </c>
      <c r="BU24" s="4">
        <f t="shared" si="22"/>
        <v>-28.116938348443515</v>
      </c>
      <c r="BV24" s="4">
        <f t="shared" si="23"/>
        <v>-37.603771328948653</v>
      </c>
      <c r="BW24" s="4">
        <f t="shared" si="24"/>
        <v>-47.090604309453795</v>
      </c>
      <c r="BX24" s="1">
        <f t="shared" si="25"/>
        <v>37.603771328948653</v>
      </c>
      <c r="BY24" s="1">
        <f t="shared" si="26"/>
        <v>62.396228671051347</v>
      </c>
      <c r="BZ24" s="1">
        <f t="shared" si="27"/>
        <v>0.90056818545796902</v>
      </c>
      <c r="CA24" s="1">
        <f t="shared" si="85"/>
        <v>1.632616996922438</v>
      </c>
      <c r="CB24" s="1">
        <f t="shared" si="86"/>
        <v>0.92148822361158433</v>
      </c>
      <c r="CC24" s="1">
        <f t="shared" si="132"/>
        <v>-0.19841153490383986</v>
      </c>
      <c r="CD24" s="1">
        <f t="shared" si="87"/>
        <v>-0.18104572870331889</v>
      </c>
      <c r="CE24" s="1">
        <f t="shared" si="28"/>
        <v>2.4084944267025822E-2</v>
      </c>
      <c r="CF24" s="1">
        <f t="shared" si="88"/>
        <v>1016.8594609869182</v>
      </c>
      <c r="CG24" s="1">
        <f t="shared" si="89"/>
        <v>-185.93758429288258</v>
      </c>
      <c r="CH24" s="1">
        <f t="shared" si="90"/>
        <v>1632.6169969224379</v>
      </c>
      <c r="CI24" s="1">
        <f t="shared" si="91"/>
        <v>500</v>
      </c>
      <c r="CJ24" s="1">
        <f t="shared" si="92"/>
        <v>2.1419933883574314E-4</v>
      </c>
      <c r="CK24" s="4">
        <f t="shared" si="93"/>
        <v>1.026612433248747</v>
      </c>
      <c r="CL24" s="1">
        <f t="shared" si="94"/>
        <v>-11.015859700264164</v>
      </c>
      <c r="CM24" s="4">
        <f t="shared" si="29"/>
        <v>104.93868030939031</v>
      </c>
      <c r="CN24" s="4">
        <f t="shared" si="30"/>
        <v>114.93868030939031</v>
      </c>
      <c r="CO24" s="4">
        <f t="shared" si="95"/>
        <v>2.4085139158658554E-2</v>
      </c>
      <c r="CP24" s="4">
        <f t="shared" si="31"/>
        <v>1.948916327314254E-7</v>
      </c>
      <c r="CQ24" s="4">
        <f t="shared" si="32"/>
        <v>-28.116433447840581</v>
      </c>
      <c r="CR24" s="4">
        <f t="shared" si="33"/>
        <v>-37.603266428345719</v>
      </c>
      <c r="CS24" s="4">
        <f t="shared" si="34"/>
        <v>-47.090099408850861</v>
      </c>
      <c r="CT24" s="1">
        <f t="shared" si="35"/>
        <v>37.603266428345719</v>
      </c>
      <c r="CU24" s="1">
        <f t="shared" si="36"/>
        <v>62.396733571654281</v>
      </c>
      <c r="CV24" s="1">
        <f t="shared" si="37"/>
        <v>0.90060211299270443</v>
      </c>
      <c r="CW24" s="1">
        <f t="shared" si="96"/>
        <v>1.6324484137520412</v>
      </c>
      <c r="CX24" s="1">
        <f t="shared" si="97"/>
        <v>0.92057886186002491</v>
      </c>
      <c r="CY24" s="1">
        <f t="shared" si="133"/>
        <v>-0.19727977211710149</v>
      </c>
      <c r="CZ24" s="1">
        <f t="shared" si="98"/>
        <v>-0.18093213993826646</v>
      </c>
      <c r="DA24" s="1">
        <f t="shared" si="38"/>
        <v>2.4085139158658554E-2</v>
      </c>
      <c r="DB24" s="1">
        <f t="shared" si="99"/>
        <v>1016.859597411061</v>
      </c>
      <c r="DC24" s="1">
        <f t="shared" si="100"/>
        <v>-185.82092635939841</v>
      </c>
      <c r="DD24" s="1">
        <f t="shared" si="101"/>
        <v>1632.4484137520412</v>
      </c>
      <c r="DE24" s="1">
        <f t="shared" si="102"/>
        <v>500</v>
      </c>
      <c r="DF24" s="1">
        <f t="shared" si="103"/>
        <v>2.1420688229695505E-4</v>
      </c>
      <c r="DG24" s="4">
        <f t="shared" si="104"/>
        <v>1.0279426286849014</v>
      </c>
      <c r="DH24" s="1">
        <f t="shared" si="105"/>
        <v>-11.014626950644375</v>
      </c>
      <c r="DI24" s="4">
        <f t="shared" si="39"/>
        <v>104.92490171417427</v>
      </c>
      <c r="DJ24" s="4">
        <f t="shared" si="40"/>
        <v>114.92490171417427</v>
      </c>
      <c r="DK24" s="4">
        <f t="shared" si="106"/>
        <v>2.4084286286969257E-2</v>
      </c>
      <c r="DL24" s="4">
        <f t="shared" si="41"/>
        <v>-8.5287168929623625E-7</v>
      </c>
      <c r="DM24" s="4">
        <f t="shared" si="42"/>
        <v>-28.118642959989021</v>
      </c>
      <c r="DN24" s="4">
        <f t="shared" si="43"/>
        <v>-37.605475940494159</v>
      </c>
      <c r="DO24" s="4">
        <f t="shared" si="44"/>
        <v>-47.092308920999301</v>
      </c>
      <c r="DP24" s="1">
        <f t="shared" si="45"/>
        <v>37.605475940494159</v>
      </c>
      <c r="DQ24" s="1">
        <f t="shared" si="46"/>
        <v>62.394524059505841</v>
      </c>
      <c r="DR24" s="1">
        <f t="shared" si="47"/>
        <v>0.90068695816895494</v>
      </c>
      <c r="DS24" s="1">
        <f t="shared" si="107"/>
        <v>1.6323023985077345</v>
      </c>
      <c r="DT24" s="1">
        <f t="shared" si="108"/>
        <v>0.91963066528564474</v>
      </c>
      <c r="DU24" s="1">
        <f t="shared" si="134"/>
        <v>-0.19683509228476193</v>
      </c>
      <c r="DV24" s="1">
        <f t="shared" si="109"/>
        <v>-0.18090885359249115</v>
      </c>
      <c r="DW24" s="1">
        <f t="shared" si="48"/>
        <v>2.4084286286969257E-2</v>
      </c>
      <c r="DX24" s="1">
        <f t="shared" si="110"/>
        <v>1016.8590004008784</v>
      </c>
      <c r="DY24" s="1">
        <f t="shared" si="111"/>
        <v>-185.79701081656026</v>
      </c>
      <c r="DZ24" s="1">
        <f t="shared" si="112"/>
        <v>1632.3023985077346</v>
      </c>
      <c r="EA24" s="1">
        <f t="shared" si="113"/>
        <v>500</v>
      </c>
      <c r="EB24" s="1">
        <f t="shared" si="114"/>
        <v>2.1422554896423571E-4</v>
      </c>
      <c r="EC24" s="4">
        <f t="shared" si="115"/>
        <v>1.0280201148281152</v>
      </c>
      <c r="ED24" s="1">
        <f t="shared" si="116"/>
        <v>-11.014123028656513</v>
      </c>
      <c r="EE24" s="4">
        <f t="shared" si="49"/>
        <v>104.91263492135943</v>
      </c>
      <c r="EF24" s="4">
        <f t="shared" si="50"/>
        <v>114.91263492135943</v>
      </c>
      <c r="EG24" s="4">
        <f t="shared" si="117"/>
        <v>2.408343287803711E-2</v>
      </c>
      <c r="EH24" s="4">
        <f t="shared" si="51"/>
        <v>-8.534089321471372E-7</v>
      </c>
      <c r="EI24" s="4">
        <f t="shared" si="52"/>
        <v>-28.120853863958313</v>
      </c>
      <c r="EJ24" s="4">
        <f t="shared" si="53"/>
        <v>-37.607686844463451</v>
      </c>
      <c r="EK24" s="4">
        <f t="shared" si="54"/>
        <v>-47.094519824968586</v>
      </c>
      <c r="EL24" s="1">
        <f t="shared" si="55"/>
        <v>37.607686844463451</v>
      </c>
      <c r="EM24" s="1">
        <f t="shared" si="56"/>
        <v>62.392313155536549</v>
      </c>
      <c r="EN24" s="1">
        <f t="shared" si="57"/>
        <v>0.90074577661440824</v>
      </c>
      <c r="EO24" s="1">
        <f t="shared" si="118"/>
        <v>1.6322639625510793</v>
      </c>
      <c r="EP24" s="1">
        <f t="shared" si="119"/>
        <v>0.91922845307725176</v>
      </c>
      <c r="EQ24" s="1">
        <f t="shared" si="135"/>
        <v>-0.19623308465285502</v>
      </c>
      <c r="ER24" s="1">
        <f t="shared" si="120"/>
        <v>-0.18094894884204113</v>
      </c>
      <c r="ES24" s="1">
        <f t="shared" si="58"/>
        <v>2.408343287803711E-2</v>
      </c>
      <c r="ET24" s="1">
        <f t="shared" si="121"/>
        <v>1016.8584030146259</v>
      </c>
      <c r="EU24" s="1">
        <f t="shared" si="122"/>
        <v>-185.83818943975308</v>
      </c>
      <c r="EV24" s="1">
        <f t="shared" si="123"/>
        <v>1632.2639625510792</v>
      </c>
      <c r="EW24" s="1">
        <f t="shared" si="124"/>
        <v>500</v>
      </c>
      <c r="EX24" s="1">
        <f t="shared" si="125"/>
        <v>2.1424133412480882E-4</v>
      </c>
      <c r="EY24" s="4">
        <f t="shared" si="126"/>
        <v>1.0273791009880666</v>
      </c>
      <c r="EZ24" s="1">
        <f t="shared" si="127"/>
        <v>-11.01433733803049</v>
      </c>
      <c r="FA24" s="4">
        <f t="shared" si="59"/>
        <v>104.90718376151527</v>
      </c>
      <c r="FB24" s="4">
        <f t="shared" si="60"/>
        <v>114.90718376151527</v>
      </c>
      <c r="FC24" s="4">
        <f t="shared" si="128"/>
        <v>2.408312989216161E-2</v>
      </c>
      <c r="FD24" s="4">
        <f t="shared" si="61"/>
        <v>-3.0298587549992817E-7</v>
      </c>
      <c r="FE24" s="4"/>
      <c r="FF24" s="4"/>
      <c r="FG24" s="4"/>
      <c r="FH24" s="4"/>
      <c r="FI24" s="4"/>
      <c r="FJ24" s="4"/>
      <c r="FK24" s="4"/>
      <c r="FL24" s="4"/>
      <c r="FM24" s="4"/>
      <c r="FN24" s="6"/>
      <c r="FO24" s="4"/>
      <c r="FP24" s="4"/>
      <c r="FQ24" s="4"/>
      <c r="FR24" s="1"/>
      <c r="FS24" s="4"/>
      <c r="FT24" s="4"/>
      <c r="FX24" s="2"/>
      <c r="FY24" s="2"/>
      <c r="FZ24" s="2"/>
      <c r="GA24" s="2"/>
      <c r="GB24" s="3"/>
      <c r="GC24" s="2"/>
      <c r="GD24" s="2"/>
      <c r="GE24" s="2"/>
      <c r="GF24" s="2"/>
    </row>
    <row r="25" spans="1:188" s="5" customFormat="1">
      <c r="A25" s="1">
        <v>7</v>
      </c>
      <c r="B25" s="1">
        <f t="shared" si="0"/>
        <v>100</v>
      </c>
      <c r="C25" s="1">
        <v>0</v>
      </c>
      <c r="D25" s="1">
        <f t="shared" si="1"/>
        <v>-100</v>
      </c>
      <c r="E25" s="1">
        <f t="shared" si="129"/>
        <v>470</v>
      </c>
      <c r="F25" s="1">
        <f t="shared" si="62"/>
        <v>1.5009999999999986</v>
      </c>
      <c r="G25" s="1">
        <f>'0.5Q 17-24'!GA25</f>
        <v>-30.714032392187615</v>
      </c>
      <c r="H25" s="1">
        <f>'0.5Q 17-24'!GB25</f>
        <v>-40.200865372692753</v>
      </c>
      <c r="I25" s="1">
        <f>'0.5Q 17-24'!GC25</f>
        <v>-49.687698353197888</v>
      </c>
      <c r="J25" s="1">
        <f>'0.5Q 17-24'!GD25</f>
        <v>40.200865372692753</v>
      </c>
      <c r="K25" s="1">
        <f>'0.5Q 17-24'!GE25</f>
        <v>59.799134627307247</v>
      </c>
      <c r="L25" s="1">
        <f>'0.5Q 17-24'!GF25</f>
        <v>0.97499744259977561</v>
      </c>
      <c r="M25" s="1">
        <f>'0.5Q 17-24'!GG25</f>
        <v>1.5045202024414772</v>
      </c>
      <c r="N25" s="1">
        <f>'0.5Q 17-24'!GH25</f>
        <v>0.81405537352068502</v>
      </c>
      <c r="O25" s="1">
        <f>'0.5Q 17-24'!GI25</f>
        <v>-0.20544375508478901</v>
      </c>
      <c r="P25" s="1">
        <f>'0.5Q 17-24'!GJ25</f>
        <v>-0.17383147837247559</v>
      </c>
      <c r="Q25" s="1">
        <f>'0.5Q 17-24'!GK25</f>
        <v>2.3082465966140601E-2</v>
      </c>
      <c r="R25" s="1">
        <f>'0.5Q 17-24'!GL25</f>
        <v>1016.1577261762984</v>
      </c>
      <c r="S25" s="1">
        <f>'0.5Q 17-24'!GM25</f>
        <v>-178.52840491809988</v>
      </c>
      <c r="T25" s="1">
        <f>'0.5Q 17-24'!GN25</f>
        <v>1504.5202024414773</v>
      </c>
      <c r="U25" s="1">
        <f>'0.5Q 17-24'!GO25</f>
        <v>500</v>
      </c>
      <c r="V25" s="1">
        <f>'0.5Q 17-24'!GP25</f>
        <v>2.024521778590395E-4</v>
      </c>
      <c r="W25" s="1">
        <f>'0.5Q 17-24'!GQ25</f>
        <v>0.90963893026948517</v>
      </c>
      <c r="X25" s="1">
        <f>'0.5Q 17-24'!GR25</f>
        <v>-10.631594052800816</v>
      </c>
      <c r="Y25" s="1">
        <f>'0.5Q 17-24'!GS25</f>
        <v>106.46902332104311</v>
      </c>
      <c r="Z25" s="1">
        <f>'0.5Q 17-24'!GT25</f>
        <v>116.46902332104311</v>
      </c>
      <c r="AA25" s="1">
        <f>'0.5Q 17-24'!GU25</f>
        <v>2.3078510523643913E-2</v>
      </c>
      <c r="AB25" s="4"/>
      <c r="AC25" s="4">
        <f t="shared" si="2"/>
        <v>-30.724279652541728</v>
      </c>
      <c r="AD25" s="4">
        <f t="shared" si="3"/>
        <v>-40.211112633046866</v>
      </c>
      <c r="AE25" s="4">
        <f t="shared" si="4"/>
        <v>-49.697945613552008</v>
      </c>
      <c r="AF25" s="1">
        <f t="shared" si="5"/>
        <v>40.211112633046866</v>
      </c>
      <c r="AG25" s="1">
        <f t="shared" si="6"/>
        <v>59.788887366953134</v>
      </c>
      <c r="AH25" s="1">
        <f t="shared" si="7"/>
        <v>0.97523034898842731</v>
      </c>
      <c r="AI25" s="1">
        <f t="shared" si="63"/>
        <v>1.5043632978116972</v>
      </c>
      <c r="AJ25" s="1">
        <f t="shared" si="64"/>
        <v>0.81280097048619726</v>
      </c>
      <c r="AK25" s="1">
        <f t="shared" si="130"/>
        <v>-0.19951255544870114</v>
      </c>
      <c r="AL25" s="1">
        <f t="shared" si="65"/>
        <v>-0.17400927052610066</v>
      </c>
      <c r="AM25" s="1">
        <f t="shared" si="8"/>
        <v>2.3078510523643913E-2</v>
      </c>
      <c r="AN25" s="1">
        <f t="shared" si="66"/>
        <v>1016.1549573665507</v>
      </c>
      <c r="AO25" s="1">
        <f t="shared" si="67"/>
        <v>-178.71100101571588</v>
      </c>
      <c r="AP25" s="1">
        <f t="shared" si="68"/>
        <v>1504.3632978116973</v>
      </c>
      <c r="AQ25" s="1">
        <f t="shared" si="69"/>
        <v>500</v>
      </c>
      <c r="AR25" s="1">
        <f t="shared" si="70"/>
        <v>2.0249809861608848E-4</v>
      </c>
      <c r="AS25" s="4">
        <f t="shared" si="71"/>
        <v>0.90705635670613249</v>
      </c>
      <c r="AT25" s="1">
        <f t="shared" si="72"/>
        <v>-10.632198905115825</v>
      </c>
      <c r="AU25" s="4">
        <f t="shared" si="9"/>
        <v>106.4515622627525</v>
      </c>
      <c r="AV25" s="4">
        <f t="shared" si="10"/>
        <v>116.4515622627525</v>
      </c>
      <c r="AW25" s="4">
        <f t="shared" si="73"/>
        <v>2.3077335604139125E-2</v>
      </c>
      <c r="AX25" s="4">
        <f t="shared" si="11"/>
        <v>-1.1749195047879024E-6</v>
      </c>
      <c r="AY25" s="4">
        <f t="shared" si="12"/>
        <v>-30.727323485455674</v>
      </c>
      <c r="AZ25" s="4">
        <f t="shared" si="13"/>
        <v>-40.214156465960812</v>
      </c>
      <c r="BA25" s="4">
        <f t="shared" si="14"/>
        <v>-49.700989446465954</v>
      </c>
      <c r="BB25" s="1">
        <f t="shared" si="15"/>
        <v>40.214156465960812</v>
      </c>
      <c r="BC25" s="1">
        <f t="shared" si="16"/>
        <v>59.785843534039188</v>
      </c>
      <c r="BD25" s="1">
        <f t="shared" si="17"/>
        <v>0.97550231024028733</v>
      </c>
      <c r="BE25" s="1">
        <f t="shared" si="74"/>
        <v>1.5034520943913043</v>
      </c>
      <c r="BF25" s="1">
        <f t="shared" si="75"/>
        <v>0.80802255905969822</v>
      </c>
      <c r="BG25" s="1">
        <f t="shared" si="131"/>
        <v>-0.19904940769349846</v>
      </c>
      <c r="BH25" s="1">
        <f t="shared" si="76"/>
        <v>-0.17349401940882611</v>
      </c>
      <c r="BI25" s="1">
        <f t="shared" si="18"/>
        <v>2.3077335604139125E-2</v>
      </c>
      <c r="BJ25" s="1">
        <f t="shared" si="77"/>
        <v>1016.1541349228974</v>
      </c>
      <c r="BK25" s="1">
        <f t="shared" si="78"/>
        <v>-178.1818278132526</v>
      </c>
      <c r="BL25" s="1">
        <f t="shared" si="79"/>
        <v>1503.4520943913044</v>
      </c>
      <c r="BM25" s="1">
        <f t="shared" si="80"/>
        <v>500</v>
      </c>
      <c r="BN25" s="1">
        <f t="shared" si="81"/>
        <v>2.0251881717011296E-4</v>
      </c>
      <c r="BO25" s="4">
        <f t="shared" si="82"/>
        <v>0.91233026582301735</v>
      </c>
      <c r="BP25" s="1">
        <f t="shared" si="83"/>
        <v>-10.626337536246545</v>
      </c>
      <c r="BQ25" s="4">
        <f t="shared" si="19"/>
        <v>106.39190292942791</v>
      </c>
      <c r="BR25" s="4">
        <f t="shared" si="20"/>
        <v>116.39190292942791</v>
      </c>
      <c r="BS25" s="4">
        <f t="shared" si="84"/>
        <v>2.3072051728779453E-2</v>
      </c>
      <c r="BT25" s="4">
        <f t="shared" si="21"/>
        <v>-5.2838753596719246E-6</v>
      </c>
      <c r="BU25" s="4">
        <f t="shared" si="22"/>
        <v>-30.741012281724263</v>
      </c>
      <c r="BV25" s="4">
        <f t="shared" si="23"/>
        <v>-40.227845262229401</v>
      </c>
      <c r="BW25" s="4">
        <f t="shared" si="24"/>
        <v>-49.714678242734536</v>
      </c>
      <c r="BX25" s="1">
        <f t="shared" si="25"/>
        <v>40.227845262229401</v>
      </c>
      <c r="BY25" s="1">
        <f t="shared" si="26"/>
        <v>59.772154737770599</v>
      </c>
      <c r="BZ25" s="1">
        <f t="shared" si="27"/>
        <v>0.97574475925684012</v>
      </c>
      <c r="CA25" s="1">
        <f t="shared" si="85"/>
        <v>1.5035314759774221</v>
      </c>
      <c r="CB25" s="1">
        <f t="shared" si="86"/>
        <v>0.80783024877557952</v>
      </c>
      <c r="CC25" s="1">
        <f t="shared" si="132"/>
        <v>-0.19841153490383986</v>
      </c>
      <c r="CD25" s="1">
        <f t="shared" si="87"/>
        <v>-0.173921194278054</v>
      </c>
      <c r="CE25" s="1">
        <f t="shared" si="28"/>
        <v>2.3072051728779453E-2</v>
      </c>
      <c r="CF25" s="1">
        <f t="shared" si="88"/>
        <v>1016.1504362101457</v>
      </c>
      <c r="CG25" s="1">
        <f t="shared" si="89"/>
        <v>-178.620544947447</v>
      </c>
      <c r="CH25" s="1">
        <f t="shared" si="90"/>
        <v>1503.5314759774221</v>
      </c>
      <c r="CI25" s="1">
        <f t="shared" si="91"/>
        <v>500</v>
      </c>
      <c r="CJ25" s="1">
        <f t="shared" si="92"/>
        <v>2.025785076492738E-4</v>
      </c>
      <c r="CK25" s="4">
        <f t="shared" si="93"/>
        <v>0.9068652385094671</v>
      </c>
      <c r="CL25" s="1">
        <f t="shared" si="94"/>
        <v>-10.62916062588026</v>
      </c>
      <c r="CM25" s="4">
        <f t="shared" si="29"/>
        <v>106.3861284030542</v>
      </c>
      <c r="CN25" s="4">
        <f t="shared" si="30"/>
        <v>116.3861284030542</v>
      </c>
      <c r="CO25" s="4">
        <f t="shared" si="95"/>
        <v>2.3072189225719204E-2</v>
      </c>
      <c r="CP25" s="4">
        <f t="shared" si="31"/>
        <v>1.3749693975051436E-7</v>
      </c>
      <c r="CQ25" s="4">
        <f t="shared" si="32"/>
        <v>-30.740656072035794</v>
      </c>
      <c r="CR25" s="4">
        <f t="shared" si="33"/>
        <v>-40.227489052540932</v>
      </c>
      <c r="CS25" s="4">
        <f t="shared" si="34"/>
        <v>-49.714322033046074</v>
      </c>
      <c r="CT25" s="1">
        <f t="shared" si="35"/>
        <v>40.227489052540932</v>
      </c>
      <c r="CU25" s="1">
        <f t="shared" si="36"/>
        <v>59.772510947459068</v>
      </c>
      <c r="CV25" s="1">
        <f t="shared" si="37"/>
        <v>0.97577343217760215</v>
      </c>
      <c r="CW25" s="1">
        <f t="shared" si="96"/>
        <v>1.5034263836979544</v>
      </c>
      <c r="CX25" s="1">
        <f t="shared" si="97"/>
        <v>0.80706813358128704</v>
      </c>
      <c r="CY25" s="1">
        <f t="shared" si="133"/>
        <v>-0.19727977211710149</v>
      </c>
      <c r="CZ25" s="1">
        <f t="shared" si="98"/>
        <v>-0.17384234660252143</v>
      </c>
      <c r="DA25" s="1">
        <f t="shared" si="38"/>
        <v>2.3072189225719204E-2</v>
      </c>
      <c r="DB25" s="1">
        <f t="shared" si="99"/>
        <v>1016.1505324580033</v>
      </c>
      <c r="DC25" s="1">
        <f t="shared" si="100"/>
        <v>-178.53956680772157</v>
      </c>
      <c r="DD25" s="1">
        <f t="shared" si="101"/>
        <v>1503.4263836979544</v>
      </c>
      <c r="DE25" s="1">
        <f t="shared" si="102"/>
        <v>500</v>
      </c>
      <c r="DF25" s="1">
        <f t="shared" si="103"/>
        <v>2.0258998658786997E-4</v>
      </c>
      <c r="DG25" s="4">
        <f t="shared" si="104"/>
        <v>0.90772739735553043</v>
      </c>
      <c r="DH25" s="1">
        <f t="shared" si="105"/>
        <v>-10.62836721550407</v>
      </c>
      <c r="DI25" s="4">
        <f t="shared" si="39"/>
        <v>106.37341759638002</v>
      </c>
      <c r="DJ25" s="4">
        <f t="shared" si="40"/>
        <v>116.37341759638002</v>
      </c>
      <c r="DK25" s="4">
        <f t="shared" si="106"/>
        <v>2.3071263915191216E-2</v>
      </c>
      <c r="DL25" s="4">
        <f t="shared" si="41"/>
        <v>-9.2531052798758284E-7</v>
      </c>
      <c r="DM25" s="4">
        <f t="shared" si="42"/>
        <v>-30.743053249569439</v>
      </c>
      <c r="DN25" s="4">
        <f t="shared" si="43"/>
        <v>-40.229886230074577</v>
      </c>
      <c r="DO25" s="4">
        <f t="shared" si="44"/>
        <v>-49.716719210579711</v>
      </c>
      <c r="DP25" s="1">
        <f t="shared" si="45"/>
        <v>40.229886230074577</v>
      </c>
      <c r="DQ25" s="1">
        <f t="shared" si="46"/>
        <v>59.770113769925423</v>
      </c>
      <c r="DR25" s="1">
        <f t="shared" si="47"/>
        <v>0.97585198413758567</v>
      </c>
      <c r="DS25" s="1">
        <f t="shared" si="107"/>
        <v>1.5033005193726146</v>
      </c>
      <c r="DT25" s="1">
        <f t="shared" si="108"/>
        <v>0.80625125381486051</v>
      </c>
      <c r="DU25" s="1">
        <f t="shared" si="134"/>
        <v>-0.19683509228476193</v>
      </c>
      <c r="DV25" s="1">
        <f t="shared" si="109"/>
        <v>-0.17382527946197901</v>
      </c>
      <c r="DW25" s="1">
        <f t="shared" si="48"/>
        <v>2.3071263915191216E-2</v>
      </c>
      <c r="DX25" s="1">
        <f t="shared" si="110"/>
        <v>1016.1498847406339</v>
      </c>
      <c r="DY25" s="1">
        <f t="shared" si="111"/>
        <v>-178.52203851304168</v>
      </c>
      <c r="DZ25" s="1">
        <f t="shared" si="112"/>
        <v>1503.3005193726146</v>
      </c>
      <c r="EA25" s="1">
        <f t="shared" si="113"/>
        <v>500</v>
      </c>
      <c r="EB25" s="1">
        <f t="shared" si="114"/>
        <v>2.0260447435560823E-4</v>
      </c>
      <c r="EC25" s="4">
        <f t="shared" si="115"/>
        <v>0.90774733184368017</v>
      </c>
      <c r="ED25" s="1">
        <f t="shared" si="116"/>
        <v>-10.627884625751928</v>
      </c>
      <c r="EE25" s="4">
        <f t="shared" si="49"/>
        <v>106.36217797452164</v>
      </c>
      <c r="EF25" s="4">
        <f t="shared" si="50"/>
        <v>116.36217797452164</v>
      </c>
      <c r="EG25" s="4">
        <f t="shared" si="117"/>
        <v>2.3070350613836995E-2</v>
      </c>
      <c r="EH25" s="4">
        <f t="shared" si="51"/>
        <v>-9.1330135422104664E-7</v>
      </c>
      <c r="EI25" s="4">
        <f t="shared" si="52"/>
        <v>-30.745419315253944</v>
      </c>
      <c r="EJ25" s="4">
        <f t="shared" si="53"/>
        <v>-40.232252295759082</v>
      </c>
      <c r="EK25" s="4">
        <f t="shared" si="54"/>
        <v>-49.719085276264224</v>
      </c>
      <c r="EL25" s="1">
        <f t="shared" si="55"/>
        <v>40.232252295759082</v>
      </c>
      <c r="EM25" s="1">
        <f t="shared" si="56"/>
        <v>59.767747704240918</v>
      </c>
      <c r="EN25" s="1">
        <f t="shared" si="57"/>
        <v>0.9759085442360983</v>
      </c>
      <c r="EO25" s="1">
        <f t="shared" si="118"/>
        <v>1.503255352433801</v>
      </c>
      <c r="EP25" s="1">
        <f t="shared" si="119"/>
        <v>0.8058979131421572</v>
      </c>
      <c r="EQ25" s="1">
        <f t="shared" si="135"/>
        <v>-0.19623308465285502</v>
      </c>
      <c r="ER25" s="1">
        <f t="shared" si="120"/>
        <v>-0.17386040901839517</v>
      </c>
      <c r="ES25" s="1">
        <f t="shared" si="58"/>
        <v>2.3070350613836995E-2</v>
      </c>
      <c r="ET25" s="1">
        <f t="shared" si="121"/>
        <v>1016.1492454296858</v>
      </c>
      <c r="EU25" s="1">
        <f t="shared" si="122"/>
        <v>-178.55811727007219</v>
      </c>
      <c r="EV25" s="1">
        <f t="shared" si="123"/>
        <v>1503.2553524338011</v>
      </c>
      <c r="EW25" s="1">
        <f t="shared" si="124"/>
        <v>500</v>
      </c>
      <c r="EX25" s="1">
        <f t="shared" si="125"/>
        <v>2.0261645284002302E-4</v>
      </c>
      <c r="EY25" s="4">
        <f t="shared" si="126"/>
        <v>0.90721458132115518</v>
      </c>
      <c r="EZ25" s="1">
        <f t="shared" si="127"/>
        <v>-10.627960725597344</v>
      </c>
      <c r="FA25" s="4">
        <f t="shared" si="59"/>
        <v>106.35677693006318</v>
      </c>
      <c r="FB25" s="4">
        <f t="shared" si="60"/>
        <v>116.35677693006318</v>
      </c>
      <c r="FC25" s="4">
        <f t="shared" si="128"/>
        <v>2.307001433770179E-2</v>
      </c>
      <c r="FD25" s="4">
        <f t="shared" si="61"/>
        <v>-3.3627613520506583E-7</v>
      </c>
      <c r="FE25" s="4"/>
      <c r="FF25" s="4"/>
      <c r="FG25" s="4"/>
      <c r="FH25" s="4"/>
      <c r="FI25" s="4"/>
      <c r="FJ25" s="4"/>
      <c r="FK25" s="4"/>
      <c r="FL25" s="4"/>
      <c r="FM25" s="4"/>
      <c r="FN25" s="6"/>
      <c r="FO25" s="4"/>
      <c r="FP25" s="4"/>
      <c r="FQ25" s="4"/>
      <c r="FR25" s="1"/>
      <c r="FS25" s="4"/>
      <c r="FT25" s="4"/>
      <c r="FX25" s="2"/>
      <c r="FY25" s="2"/>
      <c r="FZ25" s="2"/>
      <c r="GA25" s="2"/>
      <c r="GB25" s="3"/>
      <c r="GC25" s="2"/>
      <c r="GD25" s="2"/>
      <c r="GE25" s="2"/>
      <c r="GF25" s="2"/>
    </row>
    <row r="26" spans="1:188" s="5" customFormat="1">
      <c r="A26" s="1">
        <v>8</v>
      </c>
      <c r="B26" s="1">
        <f t="shared" si="0"/>
        <v>100</v>
      </c>
      <c r="C26" s="1">
        <v>0</v>
      </c>
      <c r="D26" s="1">
        <f t="shared" si="1"/>
        <v>-100</v>
      </c>
      <c r="E26" s="1">
        <f t="shared" si="129"/>
        <v>465</v>
      </c>
      <c r="F26" s="1">
        <f t="shared" si="62"/>
        <v>1.5259999999999985</v>
      </c>
      <c r="G26" s="1">
        <f>'0.5Q 17-24'!GA26</f>
        <v>-33.207855734965065</v>
      </c>
      <c r="H26" s="1">
        <f>'0.5Q 17-24'!GB26</f>
        <v>-42.694688715470207</v>
      </c>
      <c r="I26" s="1">
        <f>'0.5Q 17-24'!GC26</f>
        <v>-52.181521695975349</v>
      </c>
      <c r="J26" s="1">
        <f>'0.5Q 17-24'!GD26</f>
        <v>42.694688715470207</v>
      </c>
      <c r="K26" s="1">
        <f>'0.5Q 17-24'!GE26</f>
        <v>57.305311284529793</v>
      </c>
      <c r="L26" s="1">
        <f>'0.5Q 17-24'!GF26</f>
        <v>1.0449674738106067</v>
      </c>
      <c r="M26" s="1">
        <f>'0.5Q 17-24'!GG26</f>
        <v>1.3994006242166224</v>
      </c>
      <c r="N26" s="1">
        <f>'0.5Q 17-24'!GH26</f>
        <v>0.72287767919496648</v>
      </c>
      <c r="O26" s="1">
        <f>'0.5Q 17-24'!GI26</f>
        <v>-0.20544375508478901</v>
      </c>
      <c r="P26" s="1">
        <f>'0.5Q 17-24'!GJ26</f>
        <v>-0.16866112145426948</v>
      </c>
      <c r="Q26" s="1">
        <f>'0.5Q 17-24'!GK26</f>
        <v>2.2119850155828499E-2</v>
      </c>
      <c r="R26" s="1">
        <f>'0.5Q 17-24'!GL26</f>
        <v>1015.4838951090799</v>
      </c>
      <c r="S26" s="1">
        <f>'0.5Q 17-24'!GM26</f>
        <v>-173.21834495596383</v>
      </c>
      <c r="T26" s="1">
        <f>'0.5Q 17-24'!GN26</f>
        <v>1399.4006242166224</v>
      </c>
      <c r="U26" s="1">
        <f>'0.5Q 17-24'!GO26</f>
        <v>500</v>
      </c>
      <c r="V26" s="1">
        <f>'0.5Q 17-24'!GP26</f>
        <v>1.9252316206242042E-4</v>
      </c>
      <c r="W26" s="1">
        <f>'0.5Q 17-24'!GQ26</f>
        <v>0.81104856218184773</v>
      </c>
      <c r="X26" s="1">
        <f>'0.5Q 17-24'!GR26</f>
        <v>-10.248876515732402</v>
      </c>
      <c r="Y26" s="1">
        <f>'0.5Q 17-24'!GS26</f>
        <v>107.35488760561469</v>
      </c>
      <c r="Z26" s="1">
        <f>'0.5Q 17-24'!GT26</f>
        <v>117.35488760561469</v>
      </c>
      <c r="AA26" s="1">
        <f>'0.5Q 17-24'!GU26</f>
        <v>2.2115741671046751E-2</v>
      </c>
      <c r="AB26" s="4"/>
      <c r="AC26" s="4">
        <f t="shared" si="2"/>
        <v>-33.218499477922975</v>
      </c>
      <c r="AD26" s="4">
        <f t="shared" si="3"/>
        <v>-42.705332458428117</v>
      </c>
      <c r="AE26" s="4">
        <f t="shared" si="4"/>
        <v>-52.192165438933259</v>
      </c>
      <c r="AF26" s="1">
        <f t="shared" si="5"/>
        <v>42.705332458428117</v>
      </c>
      <c r="AG26" s="1">
        <f t="shared" si="6"/>
        <v>57.294667541571883</v>
      </c>
      <c r="AH26" s="1">
        <f t="shared" si="7"/>
        <v>1.0451906546997209</v>
      </c>
      <c r="AI26" s="1">
        <f t="shared" si="63"/>
        <v>1.3992061142258727</v>
      </c>
      <c r="AJ26" s="1">
        <f t="shared" si="64"/>
        <v>0.72175482077212116</v>
      </c>
      <c r="AK26" s="1">
        <f t="shared" si="130"/>
        <v>-0.19951255544870114</v>
      </c>
      <c r="AL26" s="1">
        <f t="shared" si="65"/>
        <v>-0.16880399386748932</v>
      </c>
      <c r="AM26" s="1">
        <f t="shared" si="8"/>
        <v>2.2115741671046751E-2</v>
      </c>
      <c r="AN26" s="1">
        <f t="shared" si="66"/>
        <v>1015.4810191697328</v>
      </c>
      <c r="AO26" s="1">
        <f t="shared" si="67"/>
        <v>-173.36507778178887</v>
      </c>
      <c r="AP26" s="1">
        <f t="shared" si="68"/>
        <v>1399.2061142258726</v>
      </c>
      <c r="AQ26" s="1">
        <f t="shared" si="69"/>
        <v>500</v>
      </c>
      <c r="AR26" s="1">
        <f t="shared" si="70"/>
        <v>1.9255377051943245E-4</v>
      </c>
      <c r="AS26" s="4">
        <f t="shared" si="71"/>
        <v>0.80904598983481602</v>
      </c>
      <c r="AT26" s="1">
        <f t="shared" si="72"/>
        <v>-10.24882484568856</v>
      </c>
      <c r="AU26" s="4">
        <f t="shared" si="9"/>
        <v>107.33770382411252</v>
      </c>
      <c r="AV26" s="4">
        <f t="shared" si="10"/>
        <v>117.33770382411252</v>
      </c>
      <c r="AW26" s="4">
        <f t="shared" si="73"/>
        <v>2.2114477719361474E-2</v>
      </c>
      <c r="AX26" s="4">
        <f t="shared" si="11"/>
        <v>-1.2639516852770705E-6</v>
      </c>
      <c r="AY26" s="4">
        <f t="shared" si="12"/>
        <v>-33.221773964154266</v>
      </c>
      <c r="AZ26" s="4">
        <f t="shared" si="13"/>
        <v>-42.708606944659401</v>
      </c>
      <c r="BA26" s="4">
        <f t="shared" si="14"/>
        <v>-52.195439925164536</v>
      </c>
      <c r="BB26" s="1">
        <f t="shared" si="15"/>
        <v>42.708606944659401</v>
      </c>
      <c r="BC26" s="1">
        <f t="shared" si="16"/>
        <v>57.291393055340599</v>
      </c>
      <c r="BD26" s="1">
        <f t="shared" si="17"/>
        <v>1.045426593254438</v>
      </c>
      <c r="BE26" s="1">
        <f t="shared" si="74"/>
        <v>1.3984856602830131</v>
      </c>
      <c r="BF26" s="1">
        <f t="shared" si="75"/>
        <v>0.71764621578531573</v>
      </c>
      <c r="BG26" s="1">
        <f t="shared" si="131"/>
        <v>-0.19904940769349846</v>
      </c>
      <c r="BH26" s="1">
        <f t="shared" si="76"/>
        <v>-0.16836699829623775</v>
      </c>
      <c r="BI26" s="1">
        <f t="shared" si="18"/>
        <v>2.2114477719361474E-2</v>
      </c>
      <c r="BJ26" s="1">
        <f t="shared" si="77"/>
        <v>1015.4801344035532</v>
      </c>
      <c r="BK26" s="1">
        <f t="shared" si="78"/>
        <v>-172.91627459020208</v>
      </c>
      <c r="BL26" s="1">
        <f t="shared" si="79"/>
        <v>1398.4856602830132</v>
      </c>
      <c r="BM26" s="1">
        <f t="shared" si="80"/>
        <v>500</v>
      </c>
      <c r="BN26" s="1">
        <f t="shared" si="81"/>
        <v>1.9257157695553028E-4</v>
      </c>
      <c r="BO26" s="4">
        <f t="shared" si="82"/>
        <v>0.81321059847091814</v>
      </c>
      <c r="BP26" s="1">
        <f t="shared" si="83"/>
        <v>-10.244028261209818</v>
      </c>
      <c r="BQ26" s="4">
        <f t="shared" si="19"/>
        <v>107.28542950197821</v>
      </c>
      <c r="BR26" s="4">
        <f t="shared" si="20"/>
        <v>117.28542950197821</v>
      </c>
      <c r="BS26" s="4">
        <f t="shared" si="84"/>
        <v>2.2108994208983258E-2</v>
      </c>
      <c r="BT26" s="4">
        <f t="shared" si="21"/>
        <v>-5.4835103782159555E-6</v>
      </c>
      <c r="BU26" s="4">
        <f t="shared" si="22"/>
        <v>-33.235979949590046</v>
      </c>
      <c r="BV26" s="4">
        <f t="shared" si="23"/>
        <v>-42.722812930095188</v>
      </c>
      <c r="BW26" s="4">
        <f t="shared" si="24"/>
        <v>-52.209645910600329</v>
      </c>
      <c r="BX26" s="1">
        <f t="shared" si="25"/>
        <v>42.722812930095188</v>
      </c>
      <c r="BY26" s="1">
        <f t="shared" si="26"/>
        <v>57.277187069904812</v>
      </c>
      <c r="BZ26" s="1">
        <f t="shared" si="27"/>
        <v>1.0456673972260204</v>
      </c>
      <c r="CA26" s="1">
        <f t="shared" si="85"/>
        <v>1.398452759383606</v>
      </c>
      <c r="CB26" s="1">
        <f t="shared" si="86"/>
        <v>0.71742232392064442</v>
      </c>
      <c r="CC26" s="1">
        <f t="shared" si="132"/>
        <v>-0.19841153490383986</v>
      </c>
      <c r="CD26" s="1">
        <f t="shared" si="87"/>
        <v>-0.16872251962894202</v>
      </c>
      <c r="CE26" s="1">
        <f t="shared" si="28"/>
        <v>2.2108994208983258E-2</v>
      </c>
      <c r="CF26" s="1">
        <f t="shared" si="88"/>
        <v>1015.4762959462881</v>
      </c>
      <c r="CG26" s="1">
        <f t="shared" si="89"/>
        <v>-173.28140210931605</v>
      </c>
      <c r="CH26" s="1">
        <f t="shared" si="90"/>
        <v>1398.452759383606</v>
      </c>
      <c r="CI26" s="1">
        <f t="shared" si="91"/>
        <v>500</v>
      </c>
      <c r="CJ26" s="1">
        <f t="shared" si="92"/>
        <v>1.9261150395923909E-4</v>
      </c>
      <c r="CK26" s="4">
        <f t="shared" si="93"/>
        <v>0.80890100843513268</v>
      </c>
      <c r="CL26" s="1">
        <f t="shared" si="94"/>
        <v>-10.245596096056497</v>
      </c>
      <c r="CM26" s="4">
        <f t="shared" si="29"/>
        <v>107.27732318528012</v>
      </c>
      <c r="CN26" s="4">
        <f t="shared" si="30"/>
        <v>117.27732318528012</v>
      </c>
      <c r="CO26" s="4">
        <f t="shared" si="95"/>
        <v>2.2109060788208981E-2</v>
      </c>
      <c r="CP26" s="4">
        <f t="shared" si="31"/>
        <v>6.6579225722895874E-8</v>
      </c>
      <c r="CQ26" s="4">
        <f t="shared" si="32"/>
        <v>-33.235807464549325</v>
      </c>
      <c r="CR26" s="4">
        <f t="shared" si="33"/>
        <v>-42.722640445054459</v>
      </c>
      <c r="CS26" s="4">
        <f t="shared" si="34"/>
        <v>-52.209473425559594</v>
      </c>
      <c r="CT26" s="1">
        <f t="shared" si="35"/>
        <v>42.722640445054459</v>
      </c>
      <c r="CU26" s="1">
        <f t="shared" si="36"/>
        <v>57.277359554945541</v>
      </c>
      <c r="CV26" s="1">
        <f t="shared" si="37"/>
        <v>1.0456929763078537</v>
      </c>
      <c r="CW26" s="1">
        <f t="shared" si="96"/>
        <v>1.3983908826050317</v>
      </c>
      <c r="CX26" s="1">
        <f t="shared" si="97"/>
        <v>0.71677679370191394</v>
      </c>
      <c r="CY26" s="1">
        <f t="shared" si="133"/>
        <v>-0.19727977211710149</v>
      </c>
      <c r="CZ26" s="1">
        <f t="shared" si="98"/>
        <v>-0.16867283716622353</v>
      </c>
      <c r="DA26" s="1">
        <f t="shared" si="38"/>
        <v>2.2109060788208981E-2</v>
      </c>
      <c r="DB26" s="1">
        <f t="shared" si="99"/>
        <v>1015.4763425517464</v>
      </c>
      <c r="DC26" s="1">
        <f t="shared" si="100"/>
        <v>-173.23037722645489</v>
      </c>
      <c r="DD26" s="1">
        <f t="shared" si="101"/>
        <v>1398.3908826050317</v>
      </c>
      <c r="DE26" s="1">
        <f t="shared" si="102"/>
        <v>500</v>
      </c>
      <c r="DF26" s="1">
        <f t="shared" si="103"/>
        <v>1.9262568750204461E-4</v>
      </c>
      <c r="DG26" s="4">
        <f t="shared" si="104"/>
        <v>0.80940404588209447</v>
      </c>
      <c r="DH26" s="1">
        <f t="shared" si="105"/>
        <v>-10.245126348222396</v>
      </c>
      <c r="DI26" s="4">
        <f t="shared" si="39"/>
        <v>107.26541917402872</v>
      </c>
      <c r="DJ26" s="4">
        <f t="shared" si="40"/>
        <v>117.26541917402872</v>
      </c>
      <c r="DK26" s="4">
        <f t="shared" si="106"/>
        <v>2.2108078378234725E-2</v>
      </c>
      <c r="DL26" s="4">
        <f t="shared" si="41"/>
        <v>-9.8240997425599885E-7</v>
      </c>
      <c r="DM26" s="4">
        <f t="shared" si="42"/>
        <v>-33.238352568109576</v>
      </c>
      <c r="DN26" s="4">
        <f t="shared" si="43"/>
        <v>-42.725185548614711</v>
      </c>
      <c r="DO26" s="4">
        <f t="shared" si="44"/>
        <v>-52.212018529119845</v>
      </c>
      <c r="DP26" s="1">
        <f t="shared" si="45"/>
        <v>42.725185548614711</v>
      </c>
      <c r="DQ26" s="1">
        <f t="shared" si="46"/>
        <v>57.274814451385289</v>
      </c>
      <c r="DR26" s="1">
        <f t="shared" si="47"/>
        <v>1.0457660120497538</v>
      </c>
      <c r="DS26" s="1">
        <f t="shared" si="107"/>
        <v>1.3982805582433633</v>
      </c>
      <c r="DT26" s="1">
        <f t="shared" si="108"/>
        <v>0.71606534292637647</v>
      </c>
      <c r="DU26" s="1">
        <f t="shared" si="134"/>
        <v>-0.19683509228476193</v>
      </c>
      <c r="DV26" s="1">
        <f t="shared" si="109"/>
        <v>-0.16866046381589631</v>
      </c>
      <c r="DW26" s="1">
        <f t="shared" si="48"/>
        <v>2.2108078378234725E-2</v>
      </c>
      <c r="DX26" s="1">
        <f t="shared" si="110"/>
        <v>1015.4756548647644</v>
      </c>
      <c r="DY26" s="1">
        <f t="shared" si="111"/>
        <v>-173.21766954820183</v>
      </c>
      <c r="DZ26" s="1">
        <f t="shared" si="112"/>
        <v>1398.2805582433632</v>
      </c>
      <c r="EA26" s="1">
        <f t="shared" si="113"/>
        <v>500</v>
      </c>
      <c r="EB26" s="1">
        <f t="shared" si="114"/>
        <v>1.9263710739129831E-4</v>
      </c>
      <c r="EC26" s="4">
        <f t="shared" si="115"/>
        <v>0.80938803869220943</v>
      </c>
      <c r="ED26" s="1">
        <f t="shared" si="116"/>
        <v>-10.244651150425154</v>
      </c>
      <c r="EE26" s="4">
        <f t="shared" si="49"/>
        <v>107.25494690118032</v>
      </c>
      <c r="EF26" s="4">
        <f t="shared" si="50"/>
        <v>117.25494690118032</v>
      </c>
      <c r="EG26" s="4">
        <f t="shared" si="117"/>
        <v>2.2107118980789126E-2</v>
      </c>
      <c r="EH26" s="4">
        <f t="shared" si="51"/>
        <v>-9.5939744559903062E-7</v>
      </c>
      <c r="EI26" s="4">
        <f t="shared" si="52"/>
        <v>-33.240838053719926</v>
      </c>
      <c r="EJ26" s="4">
        <f t="shared" si="53"/>
        <v>-42.727671034225068</v>
      </c>
      <c r="EK26" s="4">
        <f t="shared" si="54"/>
        <v>-52.21450401473021</v>
      </c>
      <c r="EL26" s="1">
        <f t="shared" si="55"/>
        <v>42.727671034225068</v>
      </c>
      <c r="EM26" s="1">
        <f t="shared" si="56"/>
        <v>57.272328965774932</v>
      </c>
      <c r="EN26" s="1">
        <f t="shared" si="57"/>
        <v>1.0458201847825177</v>
      </c>
      <c r="EO26" s="1">
        <f t="shared" si="118"/>
        <v>1.3982328109283881</v>
      </c>
      <c r="EP26" s="1">
        <f t="shared" si="119"/>
        <v>0.71575358043456883</v>
      </c>
      <c r="EQ26" s="1">
        <f t="shared" si="135"/>
        <v>-0.19623308465285502</v>
      </c>
      <c r="ER26" s="1">
        <f t="shared" si="120"/>
        <v>-0.16869208045121906</v>
      </c>
      <c r="ES26" s="1">
        <f t="shared" si="58"/>
        <v>2.2107118980789126E-2</v>
      </c>
      <c r="ET26" s="1">
        <f t="shared" si="121"/>
        <v>1015.4749832865524</v>
      </c>
      <c r="EU26" s="1">
        <f t="shared" si="122"/>
        <v>-173.25014046501099</v>
      </c>
      <c r="EV26" s="1">
        <f t="shared" si="123"/>
        <v>1398.2328109283881</v>
      </c>
      <c r="EW26" s="1">
        <f t="shared" si="124"/>
        <v>500</v>
      </c>
      <c r="EX26" s="1">
        <f t="shared" si="125"/>
        <v>1.926463266095739E-4</v>
      </c>
      <c r="EY26" s="4">
        <f t="shared" si="126"/>
        <v>0.80893829758929003</v>
      </c>
      <c r="EZ26" s="1">
        <f t="shared" si="127"/>
        <v>-10.244621192805273</v>
      </c>
      <c r="FA26" s="4">
        <f t="shared" si="59"/>
        <v>107.24954676744811</v>
      </c>
      <c r="FB26" s="4">
        <f t="shared" si="60"/>
        <v>117.24954676744811</v>
      </c>
      <c r="FC26" s="4">
        <f t="shared" si="128"/>
        <v>2.2106753308309194E-2</v>
      </c>
      <c r="FD26" s="4">
        <f t="shared" si="61"/>
        <v>-3.6567247993155028E-7</v>
      </c>
      <c r="FE26" s="4"/>
      <c r="FF26" s="4"/>
      <c r="FG26" s="4"/>
      <c r="FH26" s="4"/>
      <c r="FI26" s="4"/>
      <c r="FJ26" s="4"/>
      <c r="FK26" s="4"/>
      <c r="FL26" s="4"/>
      <c r="FM26" s="4"/>
      <c r="FN26" s="6"/>
      <c r="FO26" s="4"/>
      <c r="FP26" s="4"/>
      <c r="FQ26" s="4"/>
      <c r="FR26" s="1"/>
      <c r="FS26" s="4"/>
      <c r="FT26" s="4"/>
      <c r="FX26" s="2"/>
      <c r="FY26" s="2"/>
      <c r="FZ26" s="2"/>
      <c r="GA26" s="2"/>
      <c r="GB26" s="3"/>
      <c r="GC26" s="2"/>
      <c r="GD26" s="2"/>
      <c r="GE26" s="2"/>
      <c r="GF26" s="2"/>
    </row>
    <row r="27" spans="1:188" s="5" customFormat="1">
      <c r="A27" s="1">
        <v>9</v>
      </c>
      <c r="B27" s="1">
        <f t="shared" si="0"/>
        <v>100</v>
      </c>
      <c r="C27" s="1">
        <v>0</v>
      </c>
      <c r="D27" s="1">
        <f t="shared" si="1"/>
        <v>-100</v>
      </c>
      <c r="E27" s="1">
        <f t="shared" si="129"/>
        <v>460</v>
      </c>
      <c r="F27" s="1">
        <f t="shared" si="62"/>
        <v>1.5509999999999984</v>
      </c>
      <c r="G27" s="1">
        <f>'0.5Q 17-24'!GA27</f>
        <v>-35.589964638997955</v>
      </c>
      <c r="H27" s="1">
        <f>'0.5Q 17-24'!GB27</f>
        <v>-45.076797619503097</v>
      </c>
      <c r="I27" s="1">
        <f>'0.5Q 17-24'!GC27</f>
        <v>-54.563630600008239</v>
      </c>
      <c r="J27" s="1">
        <f>'0.5Q 17-24'!GD27</f>
        <v>45.076797619503097</v>
      </c>
      <c r="K27" s="1">
        <f>'0.5Q 17-24'!GE27</f>
        <v>54.923202380496903</v>
      </c>
      <c r="L27" s="1">
        <f>'0.5Q 17-24'!GF27</f>
        <v>1.1105596079237912</v>
      </c>
      <c r="M27" s="1">
        <f>'0.5Q 17-24'!GG27</f>
        <v>1.3118426822636886</v>
      </c>
      <c r="N27" s="1">
        <f>'0.5Q 17-24'!GH27</f>
        <v>0.64878957510701851</v>
      </c>
      <c r="O27" s="1">
        <f>'0.5Q 17-24'!GI27</f>
        <v>-0.20544375508478901</v>
      </c>
      <c r="P27" s="1">
        <f>'0.5Q 17-24'!GJ27</f>
        <v>-0.16490443921556699</v>
      </c>
      <c r="Q27" s="1">
        <f>'0.5Q 17-24'!GK27</f>
        <v>2.1200356118871808E-2</v>
      </c>
      <c r="R27" s="1">
        <f>'0.5Q 17-24'!GL27</f>
        <v>1014.8402492832103</v>
      </c>
      <c r="S27" s="1">
        <f>'0.5Q 17-24'!GM27</f>
        <v>-169.36015716317161</v>
      </c>
      <c r="T27" s="1">
        <f>'0.5Q 17-24'!GN27</f>
        <v>1311.8426822636886</v>
      </c>
      <c r="U27" s="1">
        <f>'0.5Q 17-24'!GO27</f>
        <v>500</v>
      </c>
      <c r="V27" s="1">
        <f>'0.5Q 17-24'!GP27</f>
        <v>1.8389880739133821E-4</v>
      </c>
      <c r="W27" s="1">
        <f>'0.5Q 17-24'!GQ27</f>
        <v>0.72896016028405508</v>
      </c>
      <c r="X27" s="1">
        <f>'0.5Q 17-24'!GR27</f>
        <v>-9.8712178991518496</v>
      </c>
      <c r="Y27" s="1">
        <f>'0.5Q 17-24'!GS27</f>
        <v>107.74803439717149</v>
      </c>
      <c r="Z27" s="1">
        <f>'0.5Q 17-24'!GT27</f>
        <v>117.74803439717149</v>
      </c>
      <c r="AA27" s="1">
        <f>'0.5Q 17-24'!GU27</f>
        <v>2.119615318122579E-2</v>
      </c>
      <c r="AB27" s="4"/>
      <c r="AC27" s="4">
        <f t="shared" si="2"/>
        <v>-35.600853078495405</v>
      </c>
      <c r="AD27" s="4">
        <f t="shared" si="3"/>
        <v>-45.087686059000539</v>
      </c>
      <c r="AE27" s="4">
        <f t="shared" si="4"/>
        <v>-54.574519039505674</v>
      </c>
      <c r="AF27" s="1">
        <f t="shared" si="5"/>
        <v>45.087686059000539</v>
      </c>
      <c r="AG27" s="1">
        <f t="shared" si="6"/>
        <v>54.912313940999461</v>
      </c>
      <c r="AH27" s="1">
        <f t="shared" si="7"/>
        <v>1.1107720003614825</v>
      </c>
      <c r="AI27" s="1">
        <f t="shared" si="63"/>
        <v>1.311626913235231</v>
      </c>
      <c r="AJ27" s="1">
        <f t="shared" si="64"/>
        <v>0.64778015195209726</v>
      </c>
      <c r="AK27" s="1">
        <f t="shared" si="130"/>
        <v>-0.19951255544870114</v>
      </c>
      <c r="AL27" s="1">
        <f t="shared" si="65"/>
        <v>-0.16501742243679465</v>
      </c>
      <c r="AM27" s="1">
        <f t="shared" si="8"/>
        <v>2.119615318122579E-2</v>
      </c>
      <c r="AN27" s="1">
        <f t="shared" si="66"/>
        <v>1014.8373072268579</v>
      </c>
      <c r="AO27" s="1">
        <f t="shared" si="67"/>
        <v>-169.47619319103683</v>
      </c>
      <c r="AP27" s="1">
        <f t="shared" si="68"/>
        <v>1311.6269132352309</v>
      </c>
      <c r="AQ27" s="1">
        <f t="shared" si="69"/>
        <v>500</v>
      </c>
      <c r="AR27" s="1">
        <f t="shared" si="70"/>
        <v>1.8391769796419211E-4</v>
      </c>
      <c r="AS27" s="4">
        <f t="shared" si="71"/>
        <v>0.72742489456637716</v>
      </c>
      <c r="AT27" s="1">
        <f t="shared" si="72"/>
        <v>-9.8706516960465169</v>
      </c>
      <c r="AU27" s="4">
        <f t="shared" si="9"/>
        <v>107.73114838659978</v>
      </c>
      <c r="AV27" s="4">
        <f t="shared" si="10"/>
        <v>117.73114838659978</v>
      </c>
      <c r="AW27" s="4">
        <f t="shared" si="73"/>
        <v>2.1194812640215218E-2</v>
      </c>
      <c r="AX27" s="4">
        <f t="shared" si="11"/>
        <v>-1.3405410105721272E-6</v>
      </c>
      <c r="AY27" s="4">
        <f t="shared" si="12"/>
        <v>-35.604325982667874</v>
      </c>
      <c r="AZ27" s="4">
        <f t="shared" si="13"/>
        <v>-45.091158963173015</v>
      </c>
      <c r="BA27" s="4">
        <f t="shared" si="14"/>
        <v>-54.577991943678157</v>
      </c>
      <c r="BB27" s="1">
        <f t="shared" si="15"/>
        <v>45.091158963173015</v>
      </c>
      <c r="BC27" s="1">
        <f t="shared" si="16"/>
        <v>54.908841036826985</v>
      </c>
      <c r="BD27" s="1">
        <f t="shared" si="17"/>
        <v>1.1109788954412028</v>
      </c>
      <c r="BE27" s="1">
        <f t="shared" si="74"/>
        <v>1.3110460437352955</v>
      </c>
      <c r="BF27" s="1">
        <f t="shared" si="75"/>
        <v>0.6442118876767865</v>
      </c>
      <c r="BG27" s="1">
        <f t="shared" si="131"/>
        <v>-0.19904940769349846</v>
      </c>
      <c r="BH27" s="1">
        <f t="shared" si="76"/>
        <v>-0.16464285478263369</v>
      </c>
      <c r="BI27" s="1">
        <f t="shared" si="18"/>
        <v>2.1194812640215218E-2</v>
      </c>
      <c r="BJ27" s="1">
        <f t="shared" si="77"/>
        <v>1014.8363688481505</v>
      </c>
      <c r="BK27" s="1">
        <f t="shared" si="78"/>
        <v>-169.09150471886045</v>
      </c>
      <c r="BL27" s="1">
        <f t="shared" si="79"/>
        <v>1311.0460437352956</v>
      </c>
      <c r="BM27" s="1">
        <f t="shared" si="80"/>
        <v>500</v>
      </c>
      <c r="BN27" s="1">
        <f t="shared" si="81"/>
        <v>1.8393301582925111E-4</v>
      </c>
      <c r="BO27" s="4">
        <f t="shared" si="82"/>
        <v>0.73074001868992644</v>
      </c>
      <c r="BP27" s="1">
        <f t="shared" si="83"/>
        <v>-9.8666663014176823</v>
      </c>
      <c r="BQ27" s="4">
        <f t="shared" si="19"/>
        <v>107.68504231717786</v>
      </c>
      <c r="BR27" s="4">
        <f t="shared" si="20"/>
        <v>117.68504231717786</v>
      </c>
      <c r="BS27" s="4">
        <f t="shared" si="84"/>
        <v>2.1189204450510826E-2</v>
      </c>
      <c r="BT27" s="4">
        <f t="shared" si="21"/>
        <v>-5.6081897043917806E-6</v>
      </c>
      <c r="BU27" s="4">
        <f t="shared" si="22"/>
        <v>-35.618854971539349</v>
      </c>
      <c r="BV27" s="4">
        <f t="shared" si="23"/>
        <v>-45.105687952044491</v>
      </c>
      <c r="BW27" s="4">
        <f t="shared" si="24"/>
        <v>-54.592520932549633</v>
      </c>
      <c r="BX27" s="1">
        <f t="shared" si="25"/>
        <v>45.105687952044491</v>
      </c>
      <c r="BY27" s="1">
        <f t="shared" si="26"/>
        <v>54.894312047955509</v>
      </c>
      <c r="BZ27" s="1">
        <f t="shared" si="27"/>
        <v>1.1112143950506577</v>
      </c>
      <c r="CA27" s="1">
        <f t="shared" si="85"/>
        <v>1.3109399564927449</v>
      </c>
      <c r="CB27" s="1">
        <f t="shared" si="86"/>
        <v>0.64397349385404234</v>
      </c>
      <c r="CC27" s="1">
        <f t="shared" si="132"/>
        <v>-0.19841153490383986</v>
      </c>
      <c r="CD27" s="1">
        <f t="shared" si="87"/>
        <v>-0.1649391813369343</v>
      </c>
      <c r="CE27" s="1">
        <f t="shared" si="28"/>
        <v>2.1189204450510826E-2</v>
      </c>
      <c r="CF27" s="1">
        <f t="shared" si="88"/>
        <v>1014.8324431153575</v>
      </c>
      <c r="CG27" s="1">
        <f t="shared" si="89"/>
        <v>-169.39583801665827</v>
      </c>
      <c r="CH27" s="1">
        <f t="shared" si="90"/>
        <v>1310.9399564927448</v>
      </c>
      <c r="CI27" s="1">
        <f t="shared" si="91"/>
        <v>500</v>
      </c>
      <c r="CJ27" s="1">
        <f t="shared" si="92"/>
        <v>1.8395795169448629E-4</v>
      </c>
      <c r="CK27" s="4">
        <f t="shared" si="93"/>
        <v>0.72734390703963614</v>
      </c>
      <c r="CL27" s="1">
        <f t="shared" si="94"/>
        <v>-9.8672583182157769</v>
      </c>
      <c r="CM27" s="4">
        <f t="shared" si="29"/>
        <v>107.67500850626092</v>
      </c>
      <c r="CN27" s="4">
        <f t="shared" si="30"/>
        <v>117.67500850626092</v>
      </c>
      <c r="CO27" s="4">
        <f t="shared" si="95"/>
        <v>2.1189191463337781E-2</v>
      </c>
      <c r="CP27" s="4">
        <f t="shared" si="31"/>
        <v>-1.2987173045320155E-8</v>
      </c>
      <c r="CQ27" s="4">
        <f t="shared" si="32"/>
        <v>-35.61888861706538</v>
      </c>
      <c r="CR27" s="4">
        <f t="shared" si="33"/>
        <v>-45.105721597570515</v>
      </c>
      <c r="CS27" s="4">
        <f t="shared" si="34"/>
        <v>-54.592554578075649</v>
      </c>
      <c r="CT27" s="1">
        <f t="shared" si="35"/>
        <v>45.105721597570515</v>
      </c>
      <c r="CU27" s="1">
        <f t="shared" si="36"/>
        <v>54.894278402429485</v>
      </c>
      <c r="CV27" s="1">
        <f t="shared" si="37"/>
        <v>1.1112383280437035</v>
      </c>
      <c r="CW27" s="1">
        <f t="shared" si="96"/>
        <v>1.3109070347169949</v>
      </c>
      <c r="CX27" s="1">
        <f t="shared" si="97"/>
        <v>0.64342119633431205</v>
      </c>
      <c r="CY27" s="1">
        <f t="shared" si="133"/>
        <v>-0.19727977211710149</v>
      </c>
      <c r="CZ27" s="1">
        <f t="shared" si="98"/>
        <v>-0.16491365035902206</v>
      </c>
      <c r="DA27" s="1">
        <f t="shared" si="38"/>
        <v>2.1189191463337781E-2</v>
      </c>
      <c r="DB27" s="1">
        <f t="shared" si="99"/>
        <v>1014.8324340243364</v>
      </c>
      <c r="DC27" s="1">
        <f t="shared" si="100"/>
        <v>-169.36961719172282</v>
      </c>
      <c r="DD27" s="1">
        <f t="shared" si="101"/>
        <v>1310.907034716995</v>
      </c>
      <c r="DE27" s="1">
        <f t="shared" si="102"/>
        <v>500</v>
      </c>
      <c r="DF27" s="1">
        <f t="shared" si="103"/>
        <v>1.8397386497423992E-4</v>
      </c>
      <c r="DG27" s="4">
        <f t="shared" si="104"/>
        <v>0.72757885990488802</v>
      </c>
      <c r="DH27" s="1">
        <f t="shared" si="105"/>
        <v>-9.8670168717640028</v>
      </c>
      <c r="DI27" s="4">
        <f t="shared" si="39"/>
        <v>107.66371524830299</v>
      </c>
      <c r="DJ27" s="4">
        <f t="shared" si="40"/>
        <v>117.66371524830299</v>
      </c>
      <c r="DK27" s="4">
        <f t="shared" si="106"/>
        <v>2.1188163479941541E-2</v>
      </c>
      <c r="DL27" s="4">
        <f t="shared" si="41"/>
        <v>-1.0279833962401064E-6</v>
      </c>
      <c r="DM27" s="4">
        <f t="shared" si="42"/>
        <v>-35.621551786485696</v>
      </c>
      <c r="DN27" s="4">
        <f t="shared" si="43"/>
        <v>-45.108384766990831</v>
      </c>
      <c r="DO27" s="4">
        <f t="shared" si="44"/>
        <v>-54.595217747495965</v>
      </c>
      <c r="DP27" s="1">
        <f t="shared" si="45"/>
        <v>45.108384766990831</v>
      </c>
      <c r="DQ27" s="1">
        <f t="shared" si="46"/>
        <v>54.891615233009169</v>
      </c>
      <c r="DR27" s="1">
        <f t="shared" si="47"/>
        <v>1.111306470377504</v>
      </c>
      <c r="DS27" s="1">
        <f t="shared" si="107"/>
        <v>1.3108091665550026</v>
      </c>
      <c r="DT27" s="1">
        <f t="shared" si="108"/>
        <v>0.64279601329646441</v>
      </c>
      <c r="DU27" s="1">
        <f t="shared" si="134"/>
        <v>-0.19683509228476193</v>
      </c>
      <c r="DV27" s="1">
        <f t="shared" si="109"/>
        <v>-0.16490504738767536</v>
      </c>
      <c r="DW27" s="1">
        <f t="shared" si="48"/>
        <v>2.1188163479941541E-2</v>
      </c>
      <c r="DX27" s="1">
        <f t="shared" si="110"/>
        <v>1014.831714435959</v>
      </c>
      <c r="DY27" s="1">
        <f t="shared" si="111"/>
        <v>-169.36078176809036</v>
      </c>
      <c r="DZ27" s="1">
        <f t="shared" si="112"/>
        <v>1310.8091665550025</v>
      </c>
      <c r="EA27" s="1">
        <f t="shared" si="113"/>
        <v>500</v>
      </c>
      <c r="EB27" s="1">
        <f t="shared" si="114"/>
        <v>1.8398297965863675E-4</v>
      </c>
      <c r="EC27" s="4">
        <f t="shared" si="115"/>
        <v>0.72753938296675813</v>
      </c>
      <c r="ED27" s="1">
        <f t="shared" si="116"/>
        <v>-9.8665423570040112</v>
      </c>
      <c r="EE27" s="4">
        <f t="shared" si="49"/>
        <v>107.65383879465327</v>
      </c>
      <c r="EF27" s="4">
        <f t="shared" si="50"/>
        <v>117.65383879465327</v>
      </c>
      <c r="EG27" s="4">
        <f t="shared" si="117"/>
        <v>2.1187168390672279E-2</v>
      </c>
      <c r="EH27" s="4">
        <f t="shared" si="51"/>
        <v>-9.9508926926228369E-7</v>
      </c>
      <c r="EI27" s="4">
        <f t="shared" si="52"/>
        <v>-35.624129737960473</v>
      </c>
      <c r="EJ27" s="4">
        <f t="shared" si="53"/>
        <v>-45.110962718465608</v>
      </c>
      <c r="EK27" s="4">
        <f t="shared" si="54"/>
        <v>-54.597795698970742</v>
      </c>
      <c r="EL27" s="1">
        <f t="shared" si="55"/>
        <v>45.110962718465608</v>
      </c>
      <c r="EM27" s="1">
        <f t="shared" si="56"/>
        <v>54.889037281534392</v>
      </c>
      <c r="EN27" s="1">
        <f t="shared" si="57"/>
        <v>1.111358230646462</v>
      </c>
      <c r="EO27" s="1">
        <f t="shared" si="118"/>
        <v>1.3107609172788859</v>
      </c>
      <c r="EP27" s="1">
        <f t="shared" si="119"/>
        <v>0.64251951878383851</v>
      </c>
      <c r="EQ27" s="1">
        <f t="shared" si="135"/>
        <v>-0.19623308465285502</v>
      </c>
      <c r="ER27" s="1">
        <f t="shared" si="120"/>
        <v>-0.16493401650365422</v>
      </c>
      <c r="ES27" s="1">
        <f t="shared" si="58"/>
        <v>2.1187168390672279E-2</v>
      </c>
      <c r="ET27" s="1">
        <f t="shared" si="121"/>
        <v>1014.8310178734705</v>
      </c>
      <c r="EU27" s="1">
        <f t="shared" si="122"/>
        <v>-169.39053362958296</v>
      </c>
      <c r="EV27" s="1">
        <f t="shared" si="123"/>
        <v>1310.7609172788859</v>
      </c>
      <c r="EW27" s="1">
        <f t="shared" si="124"/>
        <v>500</v>
      </c>
      <c r="EX27" s="1">
        <f t="shared" si="125"/>
        <v>1.839901180233694E-4</v>
      </c>
      <c r="EY27" s="4">
        <f t="shared" si="126"/>
        <v>0.7271558114883121</v>
      </c>
      <c r="EZ27" s="1">
        <f t="shared" si="127"/>
        <v>-9.8664283838478273</v>
      </c>
      <c r="FA27" s="4">
        <f t="shared" si="59"/>
        <v>107.64842082975028</v>
      </c>
      <c r="FB27" s="4">
        <f t="shared" si="60"/>
        <v>117.64842082975028</v>
      </c>
      <c r="FC27" s="4">
        <f t="shared" si="128"/>
        <v>2.118677645153326E-2</v>
      </c>
      <c r="FD27" s="4">
        <f t="shared" si="61"/>
        <v>-3.9193913901891531E-7</v>
      </c>
      <c r="FE27" s="4"/>
      <c r="FF27" s="4"/>
      <c r="FG27" s="4"/>
      <c r="FH27" s="4"/>
      <c r="FI27" s="4"/>
      <c r="FJ27" s="4"/>
      <c r="FK27" s="4"/>
      <c r="FL27" s="4"/>
      <c r="FM27" s="4"/>
      <c r="FN27" s="6"/>
      <c r="FO27" s="4"/>
      <c r="FP27" s="4"/>
      <c r="FQ27" s="4"/>
      <c r="FR27" s="1"/>
      <c r="FS27" s="4"/>
      <c r="FT27" s="4"/>
      <c r="FX27" s="2"/>
      <c r="FY27" s="2"/>
      <c r="FZ27" s="2"/>
      <c r="GA27" s="2"/>
      <c r="GB27" s="3"/>
      <c r="GC27" s="2"/>
      <c r="GD27" s="2"/>
      <c r="GE27" s="2"/>
      <c r="GF27" s="2"/>
    </row>
    <row r="28" spans="1:188" s="5" customFormat="1">
      <c r="A28" s="1">
        <v>10</v>
      </c>
      <c r="B28" s="1">
        <f t="shared" si="0"/>
        <v>100</v>
      </c>
      <c r="C28" s="1">
        <v>0</v>
      </c>
      <c r="D28" s="1">
        <f t="shared" si="1"/>
        <v>-100</v>
      </c>
      <c r="E28" s="1">
        <f t="shared" si="129"/>
        <v>455</v>
      </c>
      <c r="F28" s="1">
        <f t="shared" si="62"/>
        <v>1.5759999999999983</v>
      </c>
      <c r="G28" s="1">
        <f>'0.5Q 17-24'!GA28</f>
        <v>-37.874058309713462</v>
      </c>
      <c r="H28" s="1">
        <f>'0.5Q 17-24'!GB28</f>
        <v>-47.360891290218596</v>
      </c>
      <c r="I28" s="1">
        <f>'0.5Q 17-24'!GC28</f>
        <v>-56.847724270723731</v>
      </c>
      <c r="J28" s="1">
        <f>'0.5Q 17-24'!GD28</f>
        <v>47.360891290218596</v>
      </c>
      <c r="K28" s="1">
        <f>'0.5Q 17-24'!GE28</f>
        <v>52.639108709781404</v>
      </c>
      <c r="L28" s="1">
        <f>'0.5Q 17-24'!GF28</f>
        <v>1.1724373416465639</v>
      </c>
      <c r="M28" s="1">
        <f>'0.5Q 17-24'!GG28</f>
        <v>1.2375546744554544</v>
      </c>
      <c r="N28" s="1">
        <f>'0.5Q 17-24'!GH28</f>
        <v>0.58752767334916567</v>
      </c>
      <c r="O28" s="1">
        <f>'0.5Q 17-24'!GI28</f>
        <v>-0.20544375508478901</v>
      </c>
      <c r="P28" s="1">
        <f>'0.5Q 17-24'!GJ28</f>
        <v>-0.16222856577735406</v>
      </c>
      <c r="Q28" s="1">
        <f>'0.5Q 17-24'!GK28</f>
        <v>2.0318695961975622E-2</v>
      </c>
      <c r="R28" s="1">
        <f>'0.5Q 17-24'!GL28</f>
        <v>1014.2230871733829</v>
      </c>
      <c r="S28" s="1">
        <f>'0.5Q 17-24'!GM28</f>
        <v>-166.61198162465817</v>
      </c>
      <c r="T28" s="1">
        <f>'0.5Q 17-24'!GN28</f>
        <v>1237.5546744554545</v>
      </c>
      <c r="U28" s="1">
        <f>'0.5Q 17-24'!GO28</f>
        <v>500</v>
      </c>
      <c r="V28" s="1">
        <f>'0.5Q 17-24'!GP28</f>
        <v>1.7633203137923728E-4</v>
      </c>
      <c r="W28" s="1">
        <f>'0.5Q 17-24'!GQ28</f>
        <v>0.65963308980122004</v>
      </c>
      <c r="X28" s="1">
        <f>'0.5Q 17-24'!GR28</f>
        <v>-9.4997148911865903</v>
      </c>
      <c r="Y28" s="1">
        <f>'0.5Q 17-24'!GS28</f>
        <v>107.69935671212826</v>
      </c>
      <c r="Z28" s="1">
        <f>'0.5Q 17-24'!GT28</f>
        <v>117.69935671212826</v>
      </c>
      <c r="AA28" s="1">
        <f>'0.5Q 17-24'!GU28</f>
        <v>2.0314444919176205E-2</v>
      </c>
      <c r="AB28" s="4"/>
      <c r="AC28" s="4">
        <f t="shared" si="2"/>
        <v>-37.885071373960656</v>
      </c>
      <c r="AD28" s="4">
        <f t="shared" si="3"/>
        <v>-47.371904354465798</v>
      </c>
      <c r="AE28" s="4">
        <f t="shared" si="4"/>
        <v>-56.85873733497094</v>
      </c>
      <c r="AF28" s="1">
        <f t="shared" si="5"/>
        <v>47.371904354465798</v>
      </c>
      <c r="AG28" s="1">
        <f t="shared" si="6"/>
        <v>52.628095645534202</v>
      </c>
      <c r="AH28" s="1">
        <f t="shared" si="7"/>
        <v>1.1726383857995959</v>
      </c>
      <c r="AI28" s="1">
        <f t="shared" si="63"/>
        <v>1.2373277087622681</v>
      </c>
      <c r="AJ28" s="1">
        <f t="shared" si="64"/>
        <v>0.58661611664098134</v>
      </c>
      <c r="AK28" s="1">
        <f t="shared" si="130"/>
        <v>-0.19951255544870114</v>
      </c>
      <c r="AL28" s="1">
        <f t="shared" si="65"/>
        <v>-0.16231521298728918</v>
      </c>
      <c r="AM28" s="1">
        <f t="shared" si="8"/>
        <v>2.0314444919176205E-2</v>
      </c>
      <c r="AN28" s="1">
        <f t="shared" si="66"/>
        <v>1014.2201114434233</v>
      </c>
      <c r="AO28" s="1">
        <f t="shared" si="67"/>
        <v>-166.70097004220574</v>
      </c>
      <c r="AP28" s="1">
        <f t="shared" si="68"/>
        <v>1237.327708762268</v>
      </c>
      <c r="AQ28" s="1">
        <f t="shared" si="69"/>
        <v>500</v>
      </c>
      <c r="AR28" s="1">
        <f t="shared" si="70"/>
        <v>1.7634165240991705E-4</v>
      </c>
      <c r="AS28" s="4">
        <f t="shared" si="71"/>
        <v>0.65847809833261384</v>
      </c>
      <c r="AT28" s="1">
        <f t="shared" si="72"/>
        <v>-9.498744361255488</v>
      </c>
      <c r="AU28" s="4">
        <f t="shared" si="9"/>
        <v>107.68290709421626</v>
      </c>
      <c r="AV28" s="4">
        <f t="shared" si="10"/>
        <v>117.68290709421626</v>
      </c>
      <c r="AW28" s="4">
        <f t="shared" si="73"/>
        <v>2.0313039468278223E-2</v>
      </c>
      <c r="AX28" s="4">
        <f t="shared" si="11"/>
        <v>-1.4054508979816083E-6</v>
      </c>
      <c r="AY28" s="4">
        <f t="shared" si="12"/>
        <v>-37.888712438463202</v>
      </c>
      <c r="AZ28" s="4">
        <f t="shared" si="13"/>
        <v>-47.375545418968336</v>
      </c>
      <c r="BA28" s="4">
        <f t="shared" si="14"/>
        <v>-56.862378399473471</v>
      </c>
      <c r="BB28" s="1">
        <f t="shared" si="15"/>
        <v>47.375545418968336</v>
      </c>
      <c r="BC28" s="1">
        <f t="shared" si="16"/>
        <v>52.624454581031664</v>
      </c>
      <c r="BD28" s="1">
        <f t="shared" si="17"/>
        <v>1.1728214289303993</v>
      </c>
      <c r="BE28" s="1">
        <f t="shared" si="74"/>
        <v>1.236850669783931</v>
      </c>
      <c r="BF28" s="1">
        <f t="shared" si="75"/>
        <v>0.58349059193881014</v>
      </c>
      <c r="BG28" s="1">
        <f t="shared" si="131"/>
        <v>-0.19904940769349846</v>
      </c>
      <c r="BH28" s="1">
        <f t="shared" si="76"/>
        <v>-0.16199051098837111</v>
      </c>
      <c r="BI28" s="1">
        <f t="shared" si="18"/>
        <v>2.0313039468278223E-2</v>
      </c>
      <c r="BJ28" s="1">
        <f t="shared" si="77"/>
        <v>1014.2191276277947</v>
      </c>
      <c r="BK28" s="1">
        <f t="shared" si="78"/>
        <v>-166.3674945952769</v>
      </c>
      <c r="BL28" s="1">
        <f t="shared" si="79"/>
        <v>1236.8506697839309</v>
      </c>
      <c r="BM28" s="1">
        <f t="shared" si="80"/>
        <v>500</v>
      </c>
      <c r="BN28" s="1">
        <f t="shared" si="81"/>
        <v>1.7635463438739896E-4</v>
      </c>
      <c r="BO28" s="4">
        <f t="shared" si="82"/>
        <v>0.66114160072036898</v>
      </c>
      <c r="BP28" s="1">
        <f t="shared" si="83"/>
        <v>-9.4953781334187433</v>
      </c>
      <c r="BQ28" s="4">
        <f t="shared" si="19"/>
        <v>107.64207389616205</v>
      </c>
      <c r="BR28" s="4">
        <f t="shared" si="20"/>
        <v>117.64207389616205</v>
      </c>
      <c r="BS28" s="4">
        <f t="shared" si="84"/>
        <v>2.0307364984811886E-2</v>
      </c>
      <c r="BT28" s="4">
        <f t="shared" si="21"/>
        <v>-5.6744834663370602E-6</v>
      </c>
      <c r="BU28" s="4">
        <f t="shared" si="22"/>
        <v>-37.903413172831947</v>
      </c>
      <c r="BV28" s="4">
        <f t="shared" si="23"/>
        <v>-47.390246153337088</v>
      </c>
      <c r="BW28" s="4">
        <f t="shared" si="24"/>
        <v>-56.87707913384223</v>
      </c>
      <c r="BX28" s="1">
        <f t="shared" si="25"/>
        <v>47.390246153337088</v>
      </c>
      <c r="BY28" s="1">
        <f t="shared" si="26"/>
        <v>52.609753846662912</v>
      </c>
      <c r="BZ28" s="1">
        <f t="shared" si="27"/>
        <v>1.1730492238004366</v>
      </c>
      <c r="CA28" s="1">
        <f t="shared" si="85"/>
        <v>1.2366965749955794</v>
      </c>
      <c r="CB28" s="1">
        <f t="shared" si="86"/>
        <v>0.58324754278213997</v>
      </c>
      <c r="CC28" s="1">
        <f t="shared" si="132"/>
        <v>-0.19841153490383986</v>
      </c>
      <c r="CD28" s="1">
        <f t="shared" si="87"/>
        <v>-0.16223677574967735</v>
      </c>
      <c r="CE28" s="1">
        <f t="shared" si="28"/>
        <v>2.0307364984811886E-2</v>
      </c>
      <c r="CF28" s="1">
        <f t="shared" si="88"/>
        <v>1014.2151554893684</v>
      </c>
      <c r="CG28" s="1">
        <f t="shared" si="89"/>
        <v>-166.62041343043362</v>
      </c>
      <c r="CH28" s="1">
        <f t="shared" si="90"/>
        <v>1236.6965749955793</v>
      </c>
      <c r="CI28" s="1">
        <f t="shared" si="91"/>
        <v>500</v>
      </c>
      <c r="CJ28" s="1">
        <f t="shared" si="92"/>
        <v>1.7636789313978801E-4</v>
      </c>
      <c r="CK28" s="4">
        <f t="shared" si="93"/>
        <v>0.65847529537694616</v>
      </c>
      <c r="CL28" s="1">
        <f t="shared" si="94"/>
        <v>-9.4952071970289964</v>
      </c>
      <c r="CM28" s="4">
        <f t="shared" si="29"/>
        <v>107.63054213507169</v>
      </c>
      <c r="CN28" s="4">
        <f t="shared" si="30"/>
        <v>117.63054213507169</v>
      </c>
      <c r="CO28" s="4">
        <f t="shared" si="95"/>
        <v>2.0307267887253639E-2</v>
      </c>
      <c r="CP28" s="4">
        <f t="shared" si="31"/>
        <v>-9.7097558247188909E-8</v>
      </c>
      <c r="CQ28" s="4">
        <f t="shared" si="32"/>
        <v>-37.903664720910314</v>
      </c>
      <c r="CR28" s="4">
        <f t="shared" si="33"/>
        <v>-47.390497701415448</v>
      </c>
      <c r="CS28" s="4">
        <f t="shared" si="34"/>
        <v>-56.877330681920583</v>
      </c>
      <c r="CT28" s="1">
        <f t="shared" si="35"/>
        <v>47.390497701415448</v>
      </c>
      <c r="CU28" s="1">
        <f t="shared" si="36"/>
        <v>52.609502298584552</v>
      </c>
      <c r="CV28" s="1">
        <f t="shared" si="37"/>
        <v>1.1730724482610382</v>
      </c>
      <c r="CW28" s="1">
        <f t="shared" si="96"/>
        <v>1.236682404346694</v>
      </c>
      <c r="CX28" s="1">
        <f t="shared" si="97"/>
        <v>0.58277043140236395</v>
      </c>
      <c r="CY28" s="1">
        <f t="shared" si="133"/>
        <v>-0.19727977211710149</v>
      </c>
      <c r="CZ28" s="1">
        <f t="shared" si="98"/>
        <v>-0.16223084640250071</v>
      </c>
      <c r="DA28" s="1">
        <f t="shared" si="38"/>
        <v>2.0307267887253639E-2</v>
      </c>
      <c r="DB28" s="1">
        <f t="shared" si="99"/>
        <v>1014.2150875210776</v>
      </c>
      <c r="DC28" s="1">
        <f t="shared" si="100"/>
        <v>-166.61432387229627</v>
      </c>
      <c r="DD28" s="1">
        <f t="shared" si="101"/>
        <v>1236.6824043466941</v>
      </c>
      <c r="DE28" s="1">
        <f t="shared" si="102"/>
        <v>500</v>
      </c>
      <c r="DF28" s="1">
        <f t="shared" si="103"/>
        <v>1.7638471521682839E-4</v>
      </c>
      <c r="DG28" s="4">
        <f t="shared" si="104"/>
        <v>0.65851706699800783</v>
      </c>
      <c r="DH28" s="1">
        <f t="shared" si="105"/>
        <v>-9.4951168766288134</v>
      </c>
      <c r="DI28" s="4">
        <f t="shared" si="39"/>
        <v>107.61975075642818</v>
      </c>
      <c r="DJ28" s="4">
        <f t="shared" si="40"/>
        <v>117.61975075642818</v>
      </c>
      <c r="DK28" s="4">
        <f t="shared" si="106"/>
        <v>2.0306203463103609E-2</v>
      </c>
      <c r="DL28" s="4">
        <f t="shared" si="41"/>
        <v>-1.0644241500296081E-6</v>
      </c>
      <c r="DM28" s="4">
        <f t="shared" si="42"/>
        <v>-37.906422296428516</v>
      </c>
      <c r="DN28" s="4">
        <f t="shared" si="43"/>
        <v>-47.393255276933658</v>
      </c>
      <c r="DO28" s="4">
        <f t="shared" si="44"/>
        <v>-56.8800882574388</v>
      </c>
      <c r="DP28" s="1">
        <f t="shared" si="45"/>
        <v>47.393255276933658</v>
      </c>
      <c r="DQ28" s="1">
        <f t="shared" si="46"/>
        <v>52.606744723066342</v>
      </c>
      <c r="DR28" s="1">
        <f t="shared" si="47"/>
        <v>1.1731361990780189</v>
      </c>
      <c r="DS28" s="1">
        <f t="shared" si="107"/>
        <v>1.236594574010299</v>
      </c>
      <c r="DT28" s="1">
        <f t="shared" si="108"/>
        <v>0.58221679372730062</v>
      </c>
      <c r="DU28" s="1">
        <f t="shared" si="134"/>
        <v>-0.19683509228476193</v>
      </c>
      <c r="DV28" s="1">
        <f t="shared" si="109"/>
        <v>-0.16222521738042689</v>
      </c>
      <c r="DW28" s="1">
        <f t="shared" si="48"/>
        <v>2.0306203463103609E-2</v>
      </c>
      <c r="DX28" s="1">
        <f t="shared" si="110"/>
        <v>1014.2143424241725</v>
      </c>
      <c r="DY28" s="1">
        <f t="shared" si="111"/>
        <v>-166.60854275404603</v>
      </c>
      <c r="DZ28" s="1">
        <f t="shared" si="112"/>
        <v>1236.5945740102991</v>
      </c>
      <c r="EA28" s="1">
        <f t="shared" si="113"/>
        <v>500</v>
      </c>
      <c r="EB28" s="1">
        <f t="shared" si="114"/>
        <v>1.7639200336758628E-4</v>
      </c>
      <c r="EC28" s="4">
        <f t="shared" si="115"/>
        <v>0.65846358395176907</v>
      </c>
      <c r="ED28" s="1">
        <f t="shared" si="116"/>
        <v>-9.4946381476000354</v>
      </c>
      <c r="EE28" s="4">
        <f t="shared" si="49"/>
        <v>107.61037976025489</v>
      </c>
      <c r="EF28" s="4">
        <f t="shared" si="50"/>
        <v>117.61037976025489</v>
      </c>
      <c r="EG28" s="4">
        <f t="shared" si="117"/>
        <v>2.0305180987378626E-2</v>
      </c>
      <c r="EH28" s="4">
        <f t="shared" si="51"/>
        <v>-1.0224757249835403E-6</v>
      </c>
      <c r="EI28" s="4">
        <f t="shared" si="52"/>
        <v>-37.90907119727045</v>
      </c>
      <c r="EJ28" s="4">
        <f t="shared" si="53"/>
        <v>-47.395904177775584</v>
      </c>
      <c r="EK28" s="4">
        <f t="shared" si="54"/>
        <v>-56.882737158280719</v>
      </c>
      <c r="EL28" s="1">
        <f t="shared" si="55"/>
        <v>47.395904177775584</v>
      </c>
      <c r="EM28" s="1">
        <f t="shared" si="56"/>
        <v>52.604095822224416</v>
      </c>
      <c r="EN28" s="1">
        <f t="shared" si="57"/>
        <v>1.1731855685802088</v>
      </c>
      <c r="EO28" s="1">
        <f t="shared" si="118"/>
        <v>1.2365467586749368</v>
      </c>
      <c r="EP28" s="1">
        <f t="shared" si="119"/>
        <v>0.58197018169801928</v>
      </c>
      <c r="EQ28" s="1">
        <f t="shared" si="135"/>
        <v>-0.19623308465285502</v>
      </c>
      <c r="ER28" s="1">
        <f t="shared" si="120"/>
        <v>-0.16225195600608891</v>
      </c>
      <c r="ES28" s="1">
        <f t="shared" si="58"/>
        <v>2.0305180987378626E-2</v>
      </c>
      <c r="ET28" s="1">
        <f t="shared" si="121"/>
        <v>1014.213626691165</v>
      </c>
      <c r="EU28" s="1">
        <f t="shared" si="122"/>
        <v>-166.63600385737342</v>
      </c>
      <c r="EV28" s="1">
        <f t="shared" si="123"/>
        <v>1236.5467586749369</v>
      </c>
      <c r="EW28" s="1">
        <f t="shared" si="124"/>
        <v>500</v>
      </c>
      <c r="EX28" s="1">
        <f t="shared" si="125"/>
        <v>1.7639748065873055E-4</v>
      </c>
      <c r="EY28" s="4">
        <f t="shared" si="126"/>
        <v>0.65813537805993405</v>
      </c>
      <c r="EZ28" s="1">
        <f t="shared" si="127"/>
        <v>-9.4944551156293802</v>
      </c>
      <c r="FA28" s="4">
        <f t="shared" si="59"/>
        <v>107.60496324930907</v>
      </c>
      <c r="FB28" s="4">
        <f t="shared" si="60"/>
        <v>117.60496324930907</v>
      </c>
      <c r="FC28" s="4">
        <f t="shared" si="128"/>
        <v>2.0304765588770052E-2</v>
      </c>
      <c r="FD28" s="4">
        <f t="shared" si="61"/>
        <v>-4.1539860857336963E-7</v>
      </c>
      <c r="FE28" s="4"/>
      <c r="FF28" s="4"/>
      <c r="FG28" s="4"/>
      <c r="FH28" s="4"/>
      <c r="FI28" s="4"/>
      <c r="FJ28" s="4"/>
      <c r="FK28" s="4"/>
      <c r="FL28" s="4"/>
      <c r="FM28" s="4"/>
      <c r="FN28" s="6"/>
      <c r="FO28" s="4"/>
      <c r="FP28" s="4"/>
      <c r="FQ28" s="4"/>
      <c r="FR28" s="1"/>
      <c r="FS28" s="4"/>
      <c r="FT28" s="4"/>
      <c r="FX28" s="2"/>
      <c r="FY28" s="2"/>
      <c r="FZ28" s="2"/>
      <c r="GA28" s="2"/>
      <c r="GB28" s="3"/>
      <c r="GC28" s="2"/>
      <c r="GD28" s="2"/>
      <c r="GE28" s="2"/>
      <c r="GF28" s="2"/>
    </row>
    <row r="29" spans="1:188" s="5" customFormat="1">
      <c r="A29" s="1">
        <v>11</v>
      </c>
      <c r="B29" s="1">
        <f t="shared" si="0"/>
        <v>100</v>
      </c>
      <c r="C29" s="1">
        <v>0</v>
      </c>
      <c r="D29" s="1">
        <f t="shared" si="1"/>
        <v>-100</v>
      </c>
      <c r="E29" s="1">
        <f t="shared" si="129"/>
        <v>450</v>
      </c>
      <c r="F29" s="1">
        <f t="shared" si="62"/>
        <v>1.6009999999999982</v>
      </c>
      <c r="G29" s="1">
        <f>'0.5Q 17-24'!GA29</f>
        <v>-40.071424984596959</v>
      </c>
      <c r="H29" s="1">
        <f>'0.5Q 17-24'!GB29</f>
        <v>-49.558257965102094</v>
      </c>
      <c r="I29" s="1">
        <f>'0.5Q 17-24'!GC29</f>
        <v>-59.045090945607228</v>
      </c>
      <c r="J29" s="1">
        <f>'0.5Q 17-24'!GD29</f>
        <v>49.558257965102094</v>
      </c>
      <c r="K29" s="1">
        <f>'0.5Q 17-24'!GE29</f>
        <v>50.441742034897906</v>
      </c>
      <c r="L29" s="1">
        <f>'0.5Q 17-24'!GF29</f>
        <v>1.231115280418525</v>
      </c>
      <c r="M29" s="1">
        <f>'0.5Q 17-24'!GG29</f>
        <v>1.1735587754392229</v>
      </c>
      <c r="N29" s="1">
        <f>'0.5Q 17-24'!GH29</f>
        <v>0.53612055120054569</v>
      </c>
      <c r="O29" s="1">
        <f>'0.5Q 17-24'!GI29</f>
        <v>-0.20544375508478901</v>
      </c>
      <c r="P29" s="1">
        <f>'0.5Q 17-24'!GJ29</f>
        <v>-0.16040906936175173</v>
      </c>
      <c r="Q29" s="1">
        <f>'0.5Q 17-24'!GK29</f>
        <v>1.9470512425470592E-2</v>
      </c>
      <c r="R29" s="1">
        <f>'0.5Q 17-24'!GL29</f>
        <v>1013.6293586978293</v>
      </c>
      <c r="S29" s="1">
        <f>'0.5Q 17-24'!GM29</f>
        <v>-164.74332241590625</v>
      </c>
      <c r="T29" s="1">
        <f>'0.5Q 17-24'!GN29</f>
        <v>1173.5587754392229</v>
      </c>
      <c r="U29" s="1">
        <f>'0.5Q 17-24'!GO29</f>
        <v>500</v>
      </c>
      <c r="V29" s="1">
        <f>'0.5Q 17-24'!GP29</f>
        <v>1.6963670730100604E-4</v>
      </c>
      <c r="W29" s="1">
        <f>'0.5Q 17-24'!GQ29</f>
        <v>0.60037408719432306</v>
      </c>
      <c r="X29" s="1">
        <f>'0.5Q 17-24'!GR29</f>
        <v>-9.1348821255409725</v>
      </c>
      <c r="Y29" s="1">
        <f>'0.5Q 17-24'!GS29</f>
        <v>107.25128532701311</v>
      </c>
      <c r="Z29" s="1">
        <f>'0.5Q 17-24'!GT29</f>
        <v>117.25128532701311</v>
      </c>
      <c r="AA29" s="1">
        <f>'0.5Q 17-24'!GU29</f>
        <v>1.9466251730113467E-2</v>
      </c>
      <c r="AB29" s="4"/>
      <c r="AC29" s="4">
        <f t="shared" si="2"/>
        <v>-40.082463055470342</v>
      </c>
      <c r="AD29" s="4">
        <f t="shared" si="3"/>
        <v>-49.569296035975476</v>
      </c>
      <c r="AE29" s="4">
        <f t="shared" si="4"/>
        <v>-59.056129016480611</v>
      </c>
      <c r="AF29" s="1">
        <f t="shared" si="5"/>
        <v>49.569296035975476</v>
      </c>
      <c r="AG29" s="1">
        <f t="shared" si="6"/>
        <v>50.430703964024524</v>
      </c>
      <c r="AH29" s="1">
        <f t="shared" si="7"/>
        <v>1.2313047118582574</v>
      </c>
      <c r="AI29" s="1">
        <f t="shared" si="63"/>
        <v>1.1733265211732302</v>
      </c>
      <c r="AJ29" s="1">
        <f t="shared" si="64"/>
        <v>0.53529332807138363</v>
      </c>
      <c r="AK29" s="1">
        <f t="shared" si="130"/>
        <v>-0.19951255544870114</v>
      </c>
      <c r="AL29" s="1">
        <f t="shared" si="65"/>
        <v>-0.16047142922272567</v>
      </c>
      <c r="AM29" s="1">
        <f t="shared" si="8"/>
        <v>1.9466251730113467E-2</v>
      </c>
      <c r="AN29" s="1">
        <f t="shared" si="66"/>
        <v>1013.6263762110793</v>
      </c>
      <c r="AO29" s="1">
        <f t="shared" si="67"/>
        <v>-164.80736724032371</v>
      </c>
      <c r="AP29" s="1">
        <f t="shared" si="68"/>
        <v>1173.3265211732303</v>
      </c>
      <c r="AQ29" s="1">
        <f t="shared" si="69"/>
        <v>500</v>
      </c>
      <c r="AR29" s="1">
        <f t="shared" si="70"/>
        <v>1.6963863781254765E-4</v>
      </c>
      <c r="AS29" s="4">
        <f t="shared" si="71"/>
        <v>0.59953502747774678</v>
      </c>
      <c r="AT29" s="1">
        <f t="shared" si="72"/>
        <v>-9.1335908375789856</v>
      </c>
      <c r="AU29" s="4">
        <f t="shared" si="9"/>
        <v>107.2355431228906</v>
      </c>
      <c r="AV29" s="4">
        <f t="shared" si="10"/>
        <v>117.2355431228906</v>
      </c>
      <c r="AW29" s="4">
        <f t="shared" si="73"/>
        <v>1.9464793452998119E-2</v>
      </c>
      <c r="AX29" s="4">
        <f t="shared" si="11"/>
        <v>-1.4582771153473506E-6</v>
      </c>
      <c r="AY29" s="4">
        <f t="shared" si="12"/>
        <v>-40.086240975458281</v>
      </c>
      <c r="AZ29" s="4">
        <f t="shared" si="13"/>
        <v>-49.573073955963423</v>
      </c>
      <c r="BA29" s="4">
        <f t="shared" si="14"/>
        <v>-59.059906936468565</v>
      </c>
      <c r="BB29" s="1">
        <f t="shared" si="15"/>
        <v>49.573073955963423</v>
      </c>
      <c r="BC29" s="1">
        <f t="shared" si="16"/>
        <v>50.426926044036577</v>
      </c>
      <c r="BD29" s="1">
        <f t="shared" si="17"/>
        <v>1.231467805584002</v>
      </c>
      <c r="BE29" s="1">
        <f t="shared" si="74"/>
        <v>1.1729275330720546</v>
      </c>
      <c r="BF29" s="1">
        <f t="shared" si="75"/>
        <v>0.5325352571080566</v>
      </c>
      <c r="BG29" s="1">
        <f t="shared" si="131"/>
        <v>-0.19904940769349846</v>
      </c>
      <c r="BH29" s="1">
        <f t="shared" si="76"/>
        <v>-0.16018614259134498</v>
      </c>
      <c r="BI29" s="1">
        <f t="shared" si="18"/>
        <v>1.9464793452998119E-2</v>
      </c>
      <c r="BJ29" s="1">
        <f t="shared" si="77"/>
        <v>1013.6253554170986</v>
      </c>
      <c r="BK29" s="1">
        <f t="shared" si="78"/>
        <v>-164.51437216416312</v>
      </c>
      <c r="BL29" s="1">
        <f t="shared" si="79"/>
        <v>1172.9275330720545</v>
      </c>
      <c r="BM29" s="1">
        <f t="shared" si="80"/>
        <v>500</v>
      </c>
      <c r="BN29" s="1">
        <f t="shared" si="81"/>
        <v>1.696492030560208E-4</v>
      </c>
      <c r="BO29" s="4">
        <f t="shared" si="82"/>
        <v>0.60170070060846459</v>
      </c>
      <c r="BP29" s="1">
        <f t="shared" si="83"/>
        <v>-9.1306960258905949</v>
      </c>
      <c r="BQ29" s="4">
        <f t="shared" si="19"/>
        <v>107.19938611320011</v>
      </c>
      <c r="BR29" s="4">
        <f t="shared" si="20"/>
        <v>117.19938611320011</v>
      </c>
      <c r="BS29" s="4">
        <f t="shared" si="84"/>
        <v>1.9459099774595721E-2</v>
      </c>
      <c r="BT29" s="4">
        <f t="shared" si="21"/>
        <v>-5.6936784023978171E-6</v>
      </c>
      <c r="BU29" s="4">
        <f t="shared" si="22"/>
        <v>-40.100991437640658</v>
      </c>
      <c r="BV29" s="4">
        <f t="shared" si="23"/>
        <v>-49.5878244181458</v>
      </c>
      <c r="BW29" s="4">
        <f t="shared" si="24"/>
        <v>-59.074657398650942</v>
      </c>
      <c r="BX29" s="1">
        <f t="shared" si="25"/>
        <v>49.5878244181458</v>
      </c>
      <c r="BY29" s="1">
        <f t="shared" si="26"/>
        <v>50.4121755818542</v>
      </c>
      <c r="BZ29" s="1">
        <f t="shared" si="27"/>
        <v>1.2316863137856469</v>
      </c>
      <c r="CA29" s="1">
        <f t="shared" si="85"/>
        <v>1.1727417997042044</v>
      </c>
      <c r="CB29" s="1">
        <f t="shared" si="86"/>
        <v>0.53229297334368875</v>
      </c>
      <c r="CC29" s="1">
        <f t="shared" si="132"/>
        <v>-0.19841153490383986</v>
      </c>
      <c r="CD29" s="1">
        <f t="shared" si="87"/>
        <v>-0.1603888293520378</v>
      </c>
      <c r="CE29" s="1">
        <f t="shared" si="28"/>
        <v>1.9459099774595721E-2</v>
      </c>
      <c r="CF29" s="1">
        <f t="shared" si="88"/>
        <v>1013.621369842217</v>
      </c>
      <c r="CG29" s="1">
        <f t="shared" si="89"/>
        <v>-164.72253552112986</v>
      </c>
      <c r="CH29" s="1">
        <f t="shared" si="90"/>
        <v>1172.7417997042044</v>
      </c>
      <c r="CI29" s="1">
        <f t="shared" si="91"/>
        <v>500</v>
      </c>
      <c r="CJ29" s="1">
        <f t="shared" si="92"/>
        <v>1.6965304204323296E-4</v>
      </c>
      <c r="CK29" s="4">
        <f t="shared" si="93"/>
        <v>0.59962544230922421</v>
      </c>
      <c r="CL29" s="1">
        <f t="shared" si="94"/>
        <v>-9.129924444988637</v>
      </c>
      <c r="CM29" s="4">
        <f t="shared" si="29"/>
        <v>107.18683605265441</v>
      </c>
      <c r="CN29" s="4">
        <f t="shared" si="30"/>
        <v>117.18683605265441</v>
      </c>
      <c r="CO29" s="4">
        <f t="shared" si="95"/>
        <v>1.9458917786398782E-2</v>
      </c>
      <c r="CP29" s="4">
        <f t="shared" si="31"/>
        <v>-1.8198819693934776E-7</v>
      </c>
      <c r="CQ29" s="4">
        <f t="shared" si="32"/>
        <v>-40.101462909653463</v>
      </c>
      <c r="CR29" s="4">
        <f t="shared" si="33"/>
        <v>-49.588295890158598</v>
      </c>
      <c r="CS29" s="4">
        <f t="shared" si="34"/>
        <v>-59.075128870663733</v>
      </c>
      <c r="CT29" s="1">
        <f t="shared" si="35"/>
        <v>49.588295890158598</v>
      </c>
      <c r="CU29" s="1">
        <f t="shared" si="36"/>
        <v>50.411704109841402</v>
      </c>
      <c r="CV29" s="1">
        <f t="shared" si="37"/>
        <v>1.2317093905241314</v>
      </c>
      <c r="CW29" s="1">
        <f t="shared" si="96"/>
        <v>1.1727388452618648</v>
      </c>
      <c r="CX29" s="1">
        <f t="shared" si="97"/>
        <v>0.53187682008266801</v>
      </c>
      <c r="CY29" s="1">
        <f t="shared" si="133"/>
        <v>-0.19727977211710149</v>
      </c>
      <c r="CZ29" s="1">
        <f t="shared" si="98"/>
        <v>-0.16039817176681126</v>
      </c>
      <c r="DA29" s="1">
        <f t="shared" si="38"/>
        <v>1.9458917786398782E-2</v>
      </c>
      <c r="DB29" s="1">
        <f t="shared" si="99"/>
        <v>1013.6212424504791</v>
      </c>
      <c r="DC29" s="1">
        <f t="shared" si="100"/>
        <v>-164.7321303679505</v>
      </c>
      <c r="DD29" s="1">
        <f t="shared" si="101"/>
        <v>1172.7388452618648</v>
      </c>
      <c r="DE29" s="1">
        <f t="shared" si="102"/>
        <v>500</v>
      </c>
      <c r="DF29" s="1">
        <f t="shared" si="103"/>
        <v>1.6967002017097139E-4</v>
      </c>
      <c r="DG29" s="4">
        <f t="shared" si="104"/>
        <v>0.59953625238034991</v>
      </c>
      <c r="DH29" s="1">
        <f t="shared" si="105"/>
        <v>-9.129922640819041</v>
      </c>
      <c r="DI29" s="4">
        <f t="shared" si="39"/>
        <v>107.17654094687127</v>
      </c>
      <c r="DJ29" s="4">
        <f t="shared" si="40"/>
        <v>117.17654094687127</v>
      </c>
      <c r="DK29" s="4">
        <f t="shared" si="106"/>
        <v>1.9457824854295126E-2</v>
      </c>
      <c r="DL29" s="4">
        <f t="shared" si="41"/>
        <v>-1.0929321036558248E-6</v>
      </c>
      <c r="DM29" s="4">
        <f t="shared" si="42"/>
        <v>-40.104294339973819</v>
      </c>
      <c r="DN29" s="4">
        <f t="shared" si="43"/>
        <v>-49.591127320478954</v>
      </c>
      <c r="DO29" s="4">
        <f t="shared" si="44"/>
        <v>-59.077960300984088</v>
      </c>
      <c r="DP29" s="1">
        <f t="shared" si="45"/>
        <v>49.591127320478954</v>
      </c>
      <c r="DQ29" s="1">
        <f t="shared" si="46"/>
        <v>50.408872679521046</v>
      </c>
      <c r="DR29" s="1">
        <f t="shared" si="47"/>
        <v>1.2317691453373283</v>
      </c>
      <c r="DS29" s="1">
        <f t="shared" si="107"/>
        <v>1.1726589251861874</v>
      </c>
      <c r="DT29" s="1">
        <f t="shared" si="108"/>
        <v>0.53138305213702397</v>
      </c>
      <c r="DU29" s="1">
        <f t="shared" si="134"/>
        <v>-0.19683509228476193</v>
      </c>
      <c r="DV29" s="1">
        <f t="shared" si="109"/>
        <v>-0.16039456715829181</v>
      </c>
      <c r="DW29" s="1">
        <f t="shared" si="48"/>
        <v>1.9457824854295126E-2</v>
      </c>
      <c r="DX29" s="1">
        <f t="shared" si="110"/>
        <v>1013.6204773980066</v>
      </c>
      <c r="DY29" s="1">
        <f t="shared" si="111"/>
        <v>-164.72842836290886</v>
      </c>
      <c r="DZ29" s="1">
        <f t="shared" si="112"/>
        <v>1172.6589251861874</v>
      </c>
      <c r="EA29" s="1">
        <f t="shared" si="113"/>
        <v>500</v>
      </c>
      <c r="EB29" s="1">
        <f t="shared" si="114"/>
        <v>1.6967572176169662E-4</v>
      </c>
      <c r="EC29" s="4">
        <f t="shared" si="115"/>
        <v>0.59947799971180415</v>
      </c>
      <c r="ED29" s="1">
        <f t="shared" si="116"/>
        <v>-9.1294344274357595</v>
      </c>
      <c r="EE29" s="4">
        <f t="shared" si="49"/>
        <v>107.16767027770945</v>
      </c>
      <c r="EF29" s="4">
        <f t="shared" si="50"/>
        <v>117.16767027770945</v>
      </c>
      <c r="EG29" s="4">
        <f t="shared" si="117"/>
        <v>1.9456782211825591E-2</v>
      </c>
      <c r="EH29" s="4">
        <f t="shared" si="51"/>
        <v>-1.0426424695356151E-6</v>
      </c>
      <c r="EI29" s="4">
        <f t="shared" si="52"/>
        <v>-40.106995486267948</v>
      </c>
      <c r="EJ29" s="4">
        <f t="shared" si="53"/>
        <v>-49.593828466773083</v>
      </c>
      <c r="EK29" s="4">
        <f t="shared" si="54"/>
        <v>-59.080661447278217</v>
      </c>
      <c r="EL29" s="1">
        <f t="shared" si="55"/>
        <v>49.593828466773083</v>
      </c>
      <c r="EM29" s="1">
        <f t="shared" si="56"/>
        <v>50.406171533226917</v>
      </c>
      <c r="EN29" s="1">
        <f t="shared" si="57"/>
        <v>1.2318161571062252</v>
      </c>
      <c r="EO29" s="1">
        <f t="shared" si="118"/>
        <v>1.1726117705203265</v>
      </c>
      <c r="EP29" s="1">
        <f t="shared" si="119"/>
        <v>0.5311616940628241</v>
      </c>
      <c r="EQ29" s="1">
        <f t="shared" si="135"/>
        <v>-0.19623308465285502</v>
      </c>
      <c r="ER29" s="1">
        <f t="shared" si="120"/>
        <v>-0.16041905818022784</v>
      </c>
      <c r="ES29" s="1">
        <f t="shared" si="58"/>
        <v>1.9456782211825591E-2</v>
      </c>
      <c r="ET29" s="1">
        <f t="shared" si="121"/>
        <v>1013.619747548278</v>
      </c>
      <c r="EU29" s="1">
        <f t="shared" si="122"/>
        <v>-164.75358113225758</v>
      </c>
      <c r="EV29" s="1">
        <f t="shared" si="123"/>
        <v>1172.6117705203264</v>
      </c>
      <c r="EW29" s="1">
        <f t="shared" si="124"/>
        <v>500</v>
      </c>
      <c r="EX29" s="1">
        <f t="shared" si="125"/>
        <v>1.6967975511060704E-4</v>
      </c>
      <c r="EY29" s="4">
        <f t="shared" si="126"/>
        <v>0.59919919949847811</v>
      </c>
      <c r="EZ29" s="1">
        <f t="shared" si="127"/>
        <v>-9.1291919064143165</v>
      </c>
      <c r="FA29" s="4">
        <f t="shared" si="59"/>
        <v>107.16232257807687</v>
      </c>
      <c r="FB29" s="4">
        <f t="shared" si="60"/>
        <v>117.16232257807687</v>
      </c>
      <c r="FC29" s="4">
        <f t="shared" si="128"/>
        <v>1.9456346255461457E-2</v>
      </c>
      <c r="FD29" s="4">
        <f t="shared" si="61"/>
        <v>-4.3595636413373828E-7</v>
      </c>
      <c r="FE29" s="4"/>
      <c r="FF29" s="4"/>
      <c r="FG29" s="4"/>
      <c r="FH29" s="4"/>
      <c r="FI29" s="4"/>
      <c r="FJ29" s="4"/>
      <c r="FK29" s="4"/>
      <c r="FL29" s="4"/>
      <c r="FM29" s="4"/>
      <c r="FN29" s="6"/>
      <c r="FO29" s="4"/>
      <c r="FP29" s="4"/>
      <c r="FQ29" s="4"/>
      <c r="FR29" s="1"/>
      <c r="FS29" s="4"/>
      <c r="FT29" s="4"/>
      <c r="FX29" s="2"/>
      <c r="FY29" s="2"/>
      <c r="FZ29" s="2"/>
      <c r="GA29" s="2"/>
      <c r="GB29" s="3"/>
      <c r="GC29" s="2"/>
      <c r="GD29" s="2"/>
      <c r="GE29" s="2"/>
      <c r="GF29" s="2"/>
    </row>
    <row r="30" spans="1:188" s="5" customFormat="1">
      <c r="A30" s="1">
        <v>12</v>
      </c>
      <c r="B30" s="1">
        <f t="shared" si="0"/>
        <v>100</v>
      </c>
      <c r="C30" s="1">
        <v>0</v>
      </c>
      <c r="D30" s="1">
        <f t="shared" si="1"/>
        <v>-100</v>
      </c>
      <c r="E30" s="1">
        <f t="shared" si="129"/>
        <v>445</v>
      </c>
      <c r="F30" s="1">
        <f t="shared" si="62"/>
        <v>1.6259999999999981</v>
      </c>
      <c r="G30" s="1">
        <f>'0.5Q 17-24'!GA30</f>
        <v>-42.191499502112791</v>
      </c>
      <c r="H30" s="1">
        <f>'0.5Q 17-24'!GB30</f>
        <v>-51.678332482617925</v>
      </c>
      <c r="I30" s="1">
        <f>'0.5Q 17-24'!GC30</f>
        <v>-61.16516546312306</v>
      </c>
      <c r="J30" s="1">
        <f>'0.5Q 17-24'!GD30</f>
        <v>51.678332482617925</v>
      </c>
      <c r="K30" s="1">
        <f>'0.5Q 17-24'!GE30</f>
        <v>48.321667517382075</v>
      </c>
      <c r="L30" s="1">
        <f>'0.5Q 17-24'!GF30</f>
        <v>1.2870013187317904</v>
      </c>
      <c r="M30" s="1">
        <f>'0.5Q 17-24'!GG30</f>
        <v>1.1177207662653066</v>
      </c>
      <c r="N30" s="1">
        <f>'0.5Q 17-24'!GH30</f>
        <v>0.49243761883794951</v>
      </c>
      <c r="O30" s="1">
        <f>'0.5Q 17-24'!GI30</f>
        <v>-0.20544375508478901</v>
      </c>
      <c r="P30" s="1">
        <f>'0.5Q 17-24'!GJ30</f>
        <v>-0.15929130546745379</v>
      </c>
      <c r="Q30" s="1">
        <f>'0.5Q 17-24'!GK30</f>
        <v>1.8652163661709482E-2</v>
      </c>
      <c r="R30" s="1">
        <f>'0.5Q 17-24'!GL30</f>
        <v>1013.0565145631966</v>
      </c>
      <c r="S30" s="1">
        <f>'0.5Q 17-24'!GM30</f>
        <v>-163.5953565411844</v>
      </c>
      <c r="T30" s="1">
        <f>'0.5Q 17-24'!GN30</f>
        <v>1117.7207662653066</v>
      </c>
      <c r="U30" s="1">
        <f>'0.5Q 17-24'!GO30</f>
        <v>500</v>
      </c>
      <c r="V30" s="1">
        <f>'0.5Q 17-24'!GP30</f>
        <v>1.6366975275222199E-4</v>
      </c>
      <c r="W30" s="1">
        <f>'0.5Q 17-24'!GQ30</f>
        <v>0.54918615493961764</v>
      </c>
      <c r="X30" s="1">
        <f>'0.5Q 17-24'!GR30</f>
        <v>-8.7768956759151244</v>
      </c>
      <c r="Y30" s="1">
        <f>'0.5Q 17-24'!GS30</f>
        <v>106.43970961635316</v>
      </c>
      <c r="Z30" s="1">
        <f>'0.5Q 17-24'!GT30</f>
        <v>116.43970961635316</v>
      </c>
      <c r="AA30" s="1">
        <f>'0.5Q 17-24'!GU30</f>
        <v>1.8647927396175584E-2</v>
      </c>
      <c r="AB30" s="4"/>
      <c r="AC30" s="4">
        <f t="shared" si="2"/>
        <v>-42.202474283288694</v>
      </c>
      <c r="AD30" s="4">
        <f t="shared" si="3"/>
        <v>-51.689307263793829</v>
      </c>
      <c r="AE30" s="4">
        <f t="shared" si="4"/>
        <v>-61.176140244298963</v>
      </c>
      <c r="AF30" s="1">
        <f t="shared" si="5"/>
        <v>51.689307263793829</v>
      </c>
      <c r="AG30" s="1">
        <f t="shared" si="6"/>
        <v>48.310692736206171</v>
      </c>
      <c r="AH30" s="1">
        <f t="shared" si="7"/>
        <v>1.2871790254095916</v>
      </c>
      <c r="AI30" s="1">
        <f t="shared" si="63"/>
        <v>1.1174862710266842</v>
      </c>
      <c r="AJ30" s="1">
        <f t="shared" si="64"/>
        <v>0.49168277141755762</v>
      </c>
      <c r="AK30" s="1">
        <f t="shared" si="130"/>
        <v>-0.19951255544870114</v>
      </c>
      <c r="AL30" s="1">
        <f t="shared" si="65"/>
        <v>-0.15932982552570912</v>
      </c>
      <c r="AM30" s="1">
        <f t="shared" si="8"/>
        <v>1.8647927396175584E-2</v>
      </c>
      <c r="AN30" s="1">
        <f t="shared" si="66"/>
        <v>1013.0535491773229</v>
      </c>
      <c r="AO30" s="1">
        <f t="shared" si="67"/>
        <v>-163.63491741141377</v>
      </c>
      <c r="AP30" s="1">
        <f t="shared" si="68"/>
        <v>1117.4862710266841</v>
      </c>
      <c r="AQ30" s="1">
        <f t="shared" si="69"/>
        <v>500</v>
      </c>
      <c r="AR30" s="1">
        <f t="shared" si="70"/>
        <v>1.6366486678757661E-4</v>
      </c>
      <c r="AS30" s="4">
        <f t="shared" si="71"/>
        <v>0.54861825803713316</v>
      </c>
      <c r="AT30" s="1">
        <f t="shared" si="72"/>
        <v>-8.7753454400506588</v>
      </c>
      <c r="AU30" s="4">
        <f t="shared" si="9"/>
        <v>106.42511221885759</v>
      </c>
      <c r="AV30" s="4">
        <f t="shared" si="10"/>
        <v>116.42511221885759</v>
      </c>
      <c r="AW30" s="4">
        <f t="shared" si="73"/>
        <v>1.8646429985021015E-2</v>
      </c>
      <c r="AX30" s="4">
        <f t="shared" si="11"/>
        <v>-1.4974111545683344E-6</v>
      </c>
      <c r="AY30" s="4">
        <f t="shared" si="12"/>
        <v>-42.206353586797931</v>
      </c>
      <c r="AZ30" s="4">
        <f t="shared" si="13"/>
        <v>-51.693186567303073</v>
      </c>
      <c r="BA30" s="4">
        <f t="shared" si="14"/>
        <v>-61.180019547808214</v>
      </c>
      <c r="BB30" s="1">
        <f t="shared" si="15"/>
        <v>51.693186567303073</v>
      </c>
      <c r="BC30" s="1">
        <f t="shared" si="16"/>
        <v>48.306813432696927</v>
      </c>
      <c r="BD30" s="1">
        <f t="shared" si="17"/>
        <v>1.2873251115601574</v>
      </c>
      <c r="BE30" s="1">
        <f t="shared" si="74"/>
        <v>1.1171461195231069</v>
      </c>
      <c r="BF30" s="1">
        <f t="shared" si="75"/>
        <v>0.48923281418493636</v>
      </c>
      <c r="BG30" s="1">
        <f t="shared" si="131"/>
        <v>-0.19904940769349846</v>
      </c>
      <c r="BH30" s="1">
        <f t="shared" si="76"/>
        <v>-0.15907470101467555</v>
      </c>
      <c r="BI30" s="1">
        <f t="shared" si="18"/>
        <v>1.8646429985021015E-2</v>
      </c>
      <c r="BJ30" s="1">
        <f t="shared" si="77"/>
        <v>1013.0525009895146</v>
      </c>
      <c r="BK30" s="1">
        <f t="shared" si="78"/>
        <v>-163.37289943609207</v>
      </c>
      <c r="BL30" s="1">
        <f t="shared" si="79"/>
        <v>1117.146119523107</v>
      </c>
      <c r="BM30" s="1">
        <f t="shared" si="80"/>
        <v>500</v>
      </c>
      <c r="BN30" s="1">
        <f t="shared" si="81"/>
        <v>1.636726935954208E-4</v>
      </c>
      <c r="BO30" s="4">
        <f t="shared" si="82"/>
        <v>0.55040885404900364</v>
      </c>
      <c r="BP30" s="1">
        <f t="shared" si="83"/>
        <v>-8.7728061384615046</v>
      </c>
      <c r="BQ30" s="4">
        <f t="shared" si="19"/>
        <v>106.39333334585915</v>
      </c>
      <c r="BR30" s="4">
        <f t="shared" si="20"/>
        <v>116.39333334585915</v>
      </c>
      <c r="BS30" s="4">
        <f t="shared" si="84"/>
        <v>1.864075701192839E-2</v>
      </c>
      <c r="BT30" s="4">
        <f t="shared" si="21"/>
        <v>-5.6729730926255439E-6</v>
      </c>
      <c r="BU30" s="4">
        <f t="shared" si="22"/>
        <v>-42.221050408281414</v>
      </c>
      <c r="BV30" s="4">
        <f t="shared" si="23"/>
        <v>-51.707883388786556</v>
      </c>
      <c r="BW30" s="4">
        <f t="shared" si="24"/>
        <v>-61.194716369291697</v>
      </c>
      <c r="BX30" s="1">
        <f t="shared" si="25"/>
        <v>51.707883388786556</v>
      </c>
      <c r="BY30" s="1">
        <f t="shared" si="26"/>
        <v>48.292116611213444</v>
      </c>
      <c r="BZ30" s="1">
        <f t="shared" si="27"/>
        <v>1.2875332769186048</v>
      </c>
      <c r="CA30" s="1">
        <f t="shared" si="85"/>
        <v>1.1169392626591579</v>
      </c>
      <c r="CB30" s="1">
        <f t="shared" si="86"/>
        <v>0.48899385883721103</v>
      </c>
      <c r="CC30" s="1">
        <f t="shared" si="132"/>
        <v>-0.19841153490383986</v>
      </c>
      <c r="CD30" s="1">
        <f t="shared" si="87"/>
        <v>-0.15923795527489332</v>
      </c>
      <c r="CE30" s="1">
        <f t="shared" si="28"/>
        <v>1.864075701192839E-2</v>
      </c>
      <c r="CF30" s="1">
        <f t="shared" si="88"/>
        <v>1013.0485299083498</v>
      </c>
      <c r="CG30" s="1">
        <f t="shared" si="89"/>
        <v>-163.54056482642093</v>
      </c>
      <c r="CH30" s="1">
        <f t="shared" si="90"/>
        <v>1116.939262659158</v>
      </c>
      <c r="CI30" s="1">
        <f t="shared" si="91"/>
        <v>500</v>
      </c>
      <c r="CJ30" s="1">
        <f t="shared" si="92"/>
        <v>1.6366855253346636E-4</v>
      </c>
      <c r="CK30" s="4">
        <f t="shared" si="93"/>
        <v>0.54882135227423812</v>
      </c>
      <c r="CL30" s="1">
        <f t="shared" si="94"/>
        <v>-8.7715571536899564</v>
      </c>
      <c r="CM30" s="4">
        <f t="shared" si="29"/>
        <v>106.38032271248204</v>
      </c>
      <c r="CN30" s="4">
        <f t="shared" si="30"/>
        <v>116.38032271248204</v>
      </c>
      <c r="CO30" s="4">
        <f t="shared" si="95"/>
        <v>1.8640493116007319E-2</v>
      </c>
      <c r="CP30" s="4">
        <f t="shared" si="31"/>
        <v>-2.6389592107031734E-7</v>
      </c>
      <c r="CQ30" s="4">
        <f t="shared" si="32"/>
        <v>-42.221734076470725</v>
      </c>
      <c r="CR30" s="4">
        <f t="shared" si="33"/>
        <v>-51.708567056975859</v>
      </c>
      <c r="CS30" s="4">
        <f t="shared" si="34"/>
        <v>-61.195400037480994</v>
      </c>
      <c r="CT30" s="1">
        <f t="shared" si="35"/>
        <v>51.708567056975859</v>
      </c>
      <c r="CU30" s="1">
        <f t="shared" si="36"/>
        <v>48.291432943024141</v>
      </c>
      <c r="CV30" s="1">
        <f t="shared" si="37"/>
        <v>1.2875564766530743</v>
      </c>
      <c r="CW30" s="1">
        <f t="shared" si="96"/>
        <v>1.1169417225788569</v>
      </c>
      <c r="CX30" s="1">
        <f t="shared" si="97"/>
        <v>0.48862718727997428</v>
      </c>
      <c r="CY30" s="1">
        <f t="shared" si="133"/>
        <v>-0.19727977211710149</v>
      </c>
      <c r="CZ30" s="1">
        <f t="shared" si="98"/>
        <v>-0.15925817731134803</v>
      </c>
      <c r="DA30" s="1">
        <f t="shared" si="38"/>
        <v>1.8640493116007319E-2</v>
      </c>
      <c r="DB30" s="1">
        <f t="shared" si="99"/>
        <v>1013.0483451812051</v>
      </c>
      <c r="DC30" s="1">
        <f t="shared" si="100"/>
        <v>-163.56133326230065</v>
      </c>
      <c r="DD30" s="1">
        <f t="shared" si="101"/>
        <v>1116.941722578857</v>
      </c>
      <c r="DE30" s="1">
        <f t="shared" si="102"/>
        <v>500</v>
      </c>
      <c r="DF30" s="1">
        <f t="shared" si="103"/>
        <v>1.6368493407829254E-4</v>
      </c>
      <c r="DG30" s="4">
        <f t="shared" si="104"/>
        <v>0.54865403818963787</v>
      </c>
      <c r="DH30" s="1">
        <f t="shared" si="105"/>
        <v>-8.771592519814023</v>
      </c>
      <c r="DI30" s="4">
        <f t="shared" si="39"/>
        <v>106.37063883591847</v>
      </c>
      <c r="DJ30" s="4">
        <f t="shared" si="40"/>
        <v>116.37063883591847</v>
      </c>
      <c r="DK30" s="4">
        <f t="shared" si="106"/>
        <v>1.8639379481878413E-2</v>
      </c>
      <c r="DL30" s="4">
        <f t="shared" si="41"/>
        <v>-1.113634128906138E-6</v>
      </c>
      <c r="DM30" s="4">
        <f t="shared" si="42"/>
        <v>-42.224619138980842</v>
      </c>
      <c r="DN30" s="4">
        <f t="shared" si="43"/>
        <v>-51.711452119485976</v>
      </c>
      <c r="DO30" s="4">
        <f t="shared" si="44"/>
        <v>-61.198285099991111</v>
      </c>
      <c r="DP30" s="1">
        <f t="shared" si="45"/>
        <v>51.711452119485976</v>
      </c>
      <c r="DQ30" s="1">
        <f t="shared" si="46"/>
        <v>48.288547880514024</v>
      </c>
      <c r="DR30" s="1">
        <f t="shared" si="47"/>
        <v>1.2876125298414207</v>
      </c>
      <c r="DS30" s="1">
        <f t="shared" si="107"/>
        <v>1.1168676900818486</v>
      </c>
      <c r="DT30" s="1">
        <f t="shared" si="108"/>
        <v>0.48818374976484125</v>
      </c>
      <c r="DU30" s="1">
        <f t="shared" si="134"/>
        <v>-0.19683509228476193</v>
      </c>
      <c r="DV30" s="1">
        <f t="shared" si="109"/>
        <v>-0.15925528407612413</v>
      </c>
      <c r="DW30" s="1">
        <f t="shared" si="48"/>
        <v>1.8639379481878413E-2</v>
      </c>
      <c r="DX30" s="1">
        <f t="shared" si="110"/>
        <v>1013.0475656373148</v>
      </c>
      <c r="DY30" s="1">
        <f t="shared" si="111"/>
        <v>-163.55836185186101</v>
      </c>
      <c r="DZ30" s="1">
        <f t="shared" si="112"/>
        <v>1116.8676900818487</v>
      </c>
      <c r="EA30" s="1">
        <f t="shared" si="113"/>
        <v>500</v>
      </c>
      <c r="EB30" s="1">
        <f t="shared" si="114"/>
        <v>1.636890744833426E-4</v>
      </c>
      <c r="EC30" s="4">
        <f t="shared" si="115"/>
        <v>0.54860135979206548</v>
      </c>
      <c r="ED30" s="1">
        <f t="shared" si="116"/>
        <v>-8.7710883811471412</v>
      </c>
      <c r="EE30" s="4">
        <f t="shared" si="49"/>
        <v>106.36235959415319</v>
      </c>
      <c r="EF30" s="4">
        <f t="shared" si="50"/>
        <v>116.36235959415319</v>
      </c>
      <c r="EG30" s="4">
        <f t="shared" si="117"/>
        <v>1.8638323690631019E-2</v>
      </c>
      <c r="EH30" s="4">
        <f t="shared" si="51"/>
        <v>-1.0557912473938003E-6</v>
      </c>
      <c r="EI30" s="4">
        <f t="shared" si="52"/>
        <v>-42.227354349466324</v>
      </c>
      <c r="EJ30" s="4">
        <f t="shared" si="53"/>
        <v>-51.714187329971459</v>
      </c>
      <c r="EK30" s="4">
        <f t="shared" si="54"/>
        <v>-61.201020310476594</v>
      </c>
      <c r="EL30" s="1">
        <f t="shared" si="55"/>
        <v>51.714187329971459</v>
      </c>
      <c r="EM30" s="1">
        <f t="shared" si="56"/>
        <v>48.285812670028541</v>
      </c>
      <c r="EN30" s="1">
        <f t="shared" si="57"/>
        <v>1.2876572031647409</v>
      </c>
      <c r="EO30" s="1">
        <f t="shared" si="118"/>
        <v>1.116820921170314</v>
      </c>
      <c r="EP30" s="1">
        <f t="shared" si="119"/>
        <v>0.48798359431260241</v>
      </c>
      <c r="EQ30" s="1">
        <f t="shared" si="135"/>
        <v>-0.19623308465285502</v>
      </c>
      <c r="ER30" s="1">
        <f t="shared" si="120"/>
        <v>-0.1592770145361101</v>
      </c>
      <c r="ES30" s="1">
        <f t="shared" si="58"/>
        <v>1.8638323690631019E-2</v>
      </c>
      <c r="ET30" s="1">
        <f t="shared" si="121"/>
        <v>1013.0468265834418</v>
      </c>
      <c r="EU30" s="1">
        <f t="shared" si="122"/>
        <v>-163.58067946887579</v>
      </c>
      <c r="EV30" s="1">
        <f t="shared" si="123"/>
        <v>1116.820921170314</v>
      </c>
      <c r="EW30" s="1">
        <f t="shared" si="124"/>
        <v>500</v>
      </c>
      <c r="EX30" s="1">
        <f t="shared" si="125"/>
        <v>1.6369170423891424E-4</v>
      </c>
      <c r="EY30" s="4">
        <f t="shared" si="126"/>
        <v>0.54837023881266989</v>
      </c>
      <c r="EZ30" s="1">
        <f t="shared" si="127"/>
        <v>-8.77079160650284</v>
      </c>
      <c r="FA30" s="4">
        <f t="shared" si="59"/>
        <v>106.35721127794173</v>
      </c>
      <c r="FB30" s="4">
        <f t="shared" si="60"/>
        <v>116.35721127794173</v>
      </c>
      <c r="FC30" s="4">
        <f t="shared" si="128"/>
        <v>1.8637870622125095E-2</v>
      </c>
      <c r="FD30" s="4">
        <f t="shared" si="61"/>
        <v>-4.5306850592410908E-7</v>
      </c>
      <c r="FE30" s="4"/>
      <c r="FF30" s="4"/>
      <c r="FG30" s="4"/>
      <c r="FH30" s="4"/>
      <c r="FI30" s="4"/>
      <c r="FJ30" s="4"/>
      <c r="FK30" s="4"/>
      <c r="FL30" s="4"/>
      <c r="FM30" s="4"/>
      <c r="FN30" s="6"/>
      <c r="FO30" s="4"/>
      <c r="FP30" s="4"/>
      <c r="FQ30" s="4"/>
      <c r="FR30" s="1"/>
      <c r="FS30" s="4"/>
      <c r="FT30" s="4"/>
      <c r="FX30" s="2"/>
      <c r="FY30" s="2"/>
      <c r="FZ30" s="2"/>
      <c r="GA30" s="2"/>
      <c r="GB30" s="3"/>
      <c r="GC30" s="2"/>
      <c r="GD30" s="2"/>
      <c r="GE30" s="2"/>
      <c r="GF30" s="2"/>
    </row>
    <row r="31" spans="1:188" s="5" customFormat="1">
      <c r="A31" s="1">
        <v>13</v>
      </c>
      <c r="B31" s="1">
        <f t="shared" si="0"/>
        <v>100</v>
      </c>
      <c r="C31" s="1">
        <v>0</v>
      </c>
      <c r="D31" s="1">
        <f t="shared" si="1"/>
        <v>-100</v>
      </c>
      <c r="E31" s="1">
        <f t="shared" si="129"/>
        <v>440</v>
      </c>
      <c r="F31" s="1">
        <f t="shared" si="62"/>
        <v>1.650999999999998</v>
      </c>
      <c r="G31" s="1">
        <f>'0.5Q 17-24'!GA31</f>
        <v>-44.242267845304852</v>
      </c>
      <c r="H31" s="1">
        <f>'0.5Q 17-24'!GB31</f>
        <v>-53.729100825809986</v>
      </c>
      <c r="I31" s="1">
        <f>'0.5Q 17-24'!GC31</f>
        <v>-63.215933806315121</v>
      </c>
      <c r="J31" s="1">
        <f>'0.5Q 17-24'!GD31</f>
        <v>53.729100825809986</v>
      </c>
      <c r="K31" s="1">
        <f>'0.5Q 17-24'!GE31</f>
        <v>46.270899174190014</v>
      </c>
      <c r="L31" s="1">
        <f>'0.5Q 17-24'!GF31</f>
        <v>1.3404247611865043</v>
      </c>
      <c r="M31" s="1">
        <f>'0.5Q 17-24'!GG31</f>
        <v>1.0684688490942795</v>
      </c>
      <c r="N31" s="1">
        <f>'0.5Q 17-24'!GH31</f>
        <v>0.45491391933964531</v>
      </c>
      <c r="O31" s="1">
        <f>'0.5Q 17-24'!GI31</f>
        <v>-0.20544375508478901</v>
      </c>
      <c r="P31" s="1">
        <f>'0.5Q 17-24'!GJ31</f>
        <v>-0.1587675142047274</v>
      </c>
      <c r="Q31" s="1">
        <f>'0.5Q 17-24'!GK31</f>
        <v>1.7860567081237348E-2</v>
      </c>
      <c r="R31" s="1">
        <f>'0.5Q 17-24'!GL31</f>
        <v>1012.5023969568661</v>
      </c>
      <c r="S31" s="1">
        <f>'0.5Q 17-24'!GM31</f>
        <v>-163.05741243853913</v>
      </c>
      <c r="T31" s="1">
        <f>'0.5Q 17-24'!GN31</f>
        <v>1068.4688490942794</v>
      </c>
      <c r="U31" s="1">
        <f>'0.5Q 17-24'!GO31</f>
        <v>500</v>
      </c>
      <c r="V31" s="1">
        <f>'0.5Q 17-24'!GP31</f>
        <v>1.5831931609442684E-4</v>
      </c>
      <c r="W31" s="1">
        <f>'0.5Q 17-24'!GQ31</f>
        <v>0.50455252474346535</v>
      </c>
      <c r="X31" s="1">
        <f>'0.5Q 17-24'!GR31</f>
        <v>-8.4257310158752095</v>
      </c>
      <c r="Y31" s="1">
        <f>'0.5Q 17-24'!GS31</f>
        <v>105.29533061683225</v>
      </c>
      <c r="Z31" s="1">
        <f>'0.5Q 17-24'!GT31</f>
        <v>115.29533061683225</v>
      </c>
      <c r="AA31" s="1">
        <f>'0.5Q 17-24'!GU31</f>
        <v>1.7856388066962523E-2</v>
      </c>
      <c r="AB31" s="4"/>
      <c r="AC31" s="4">
        <f t="shared" si="2"/>
        <v>-44.253094307156715</v>
      </c>
      <c r="AD31" s="4">
        <f t="shared" si="3"/>
        <v>-53.739927287661857</v>
      </c>
      <c r="AE31" s="4">
        <f t="shared" si="4"/>
        <v>-63.226760268166998</v>
      </c>
      <c r="AF31" s="1">
        <f t="shared" si="5"/>
        <v>53.739927287661857</v>
      </c>
      <c r="AG31" s="1">
        <f t="shared" si="6"/>
        <v>46.260072712338143</v>
      </c>
      <c r="AH31" s="1">
        <f t="shared" si="7"/>
        <v>1.340590680598531</v>
      </c>
      <c r="AI31" s="1">
        <f t="shared" si="63"/>
        <v>1.0682331037787884</v>
      </c>
      <c r="AJ31" s="1">
        <f t="shared" si="64"/>
        <v>0.45422064105064236</v>
      </c>
      <c r="AK31" s="1">
        <f t="shared" si="130"/>
        <v>-0.19951255544870114</v>
      </c>
      <c r="AL31" s="1">
        <f t="shared" si="65"/>
        <v>-0.15878085709917761</v>
      </c>
      <c r="AM31" s="1">
        <f t="shared" si="8"/>
        <v>1.7856388066962523E-2</v>
      </c>
      <c r="AN31" s="1">
        <f t="shared" si="66"/>
        <v>1012.4994716468739</v>
      </c>
      <c r="AO31" s="1">
        <f t="shared" si="67"/>
        <v>-163.0711158579974</v>
      </c>
      <c r="AP31" s="1">
        <f t="shared" si="68"/>
        <v>1068.2331037787885</v>
      </c>
      <c r="AQ31" s="1">
        <f t="shared" si="69"/>
        <v>500</v>
      </c>
      <c r="AR31" s="1">
        <f t="shared" si="70"/>
        <v>1.5830786584261207E-4</v>
      </c>
      <c r="AS31" s="4">
        <f t="shared" si="71"/>
        <v>0.50422783976733965</v>
      </c>
      <c r="AT31" s="1">
        <f t="shared" si="72"/>
        <v>-8.4239661937139214</v>
      </c>
      <c r="AU31" s="4">
        <f t="shared" si="9"/>
        <v>105.28253929234744</v>
      </c>
      <c r="AV31" s="4">
        <f t="shared" si="10"/>
        <v>115.28253929234744</v>
      </c>
      <c r="AW31" s="4">
        <f t="shared" si="73"/>
        <v>1.7854868260462727E-2</v>
      </c>
      <c r="AX31" s="4">
        <f t="shared" si="11"/>
        <v>-1.5198064997959393E-6</v>
      </c>
      <c r="AY31" s="4">
        <f t="shared" si="12"/>
        <v>-44.257031629695049</v>
      </c>
      <c r="AZ31" s="4">
        <f t="shared" si="13"/>
        <v>-53.743864610200191</v>
      </c>
      <c r="BA31" s="4">
        <f t="shared" si="14"/>
        <v>-63.230697590705333</v>
      </c>
      <c r="BB31" s="1">
        <f t="shared" si="15"/>
        <v>53.743864610200191</v>
      </c>
      <c r="BC31" s="1">
        <f t="shared" si="16"/>
        <v>46.256135389799809</v>
      </c>
      <c r="BD31" s="1">
        <f t="shared" si="17"/>
        <v>1.3407219551915825</v>
      </c>
      <c r="BE31" s="1">
        <f t="shared" si="74"/>
        <v>1.0679368726285032</v>
      </c>
      <c r="BF31" s="1">
        <f t="shared" si="75"/>
        <v>0.45203099504905581</v>
      </c>
      <c r="BG31" s="1">
        <f t="shared" si="131"/>
        <v>-0.19904940769349846</v>
      </c>
      <c r="BH31" s="1">
        <f t="shared" si="76"/>
        <v>-0.15854698058581179</v>
      </c>
      <c r="BI31" s="1">
        <f t="shared" si="18"/>
        <v>1.7854868260462727E-2</v>
      </c>
      <c r="BJ31" s="1">
        <f t="shared" si="77"/>
        <v>1012.4984077823239</v>
      </c>
      <c r="BK31" s="1">
        <f t="shared" si="78"/>
        <v>-162.83092000124043</v>
      </c>
      <c r="BL31" s="1">
        <f t="shared" si="79"/>
        <v>1067.9368726285031</v>
      </c>
      <c r="BM31" s="1">
        <f t="shared" si="80"/>
        <v>500</v>
      </c>
      <c r="BN31" s="1">
        <f t="shared" si="81"/>
        <v>1.5831234491165761E-4</v>
      </c>
      <c r="BO31" s="4">
        <f t="shared" si="82"/>
        <v>0.5057450877560552</v>
      </c>
      <c r="BP31" s="1">
        <f t="shared" si="83"/>
        <v>-8.4216890424753075</v>
      </c>
      <c r="BQ31" s="4">
        <f t="shared" si="19"/>
        <v>105.25515240606636</v>
      </c>
      <c r="BR31" s="4">
        <f t="shared" si="20"/>
        <v>115.25515240606636</v>
      </c>
      <c r="BS31" s="4">
        <f t="shared" si="84"/>
        <v>1.7849252070061911E-2</v>
      </c>
      <c r="BT31" s="4">
        <f t="shared" si="21"/>
        <v>-5.6161904008165953E-6</v>
      </c>
      <c r="BU31" s="4">
        <f t="shared" si="22"/>
        <v>-44.271581345759344</v>
      </c>
      <c r="BV31" s="4">
        <f t="shared" si="23"/>
        <v>-53.758414326264479</v>
      </c>
      <c r="BW31" s="4">
        <f t="shared" si="24"/>
        <v>-63.245247306769613</v>
      </c>
      <c r="BX31" s="1">
        <f t="shared" si="25"/>
        <v>53.758414326264479</v>
      </c>
      <c r="BY31" s="1">
        <f t="shared" si="26"/>
        <v>46.241585673735521</v>
      </c>
      <c r="BZ31" s="1">
        <f t="shared" si="27"/>
        <v>1.3409190421720916</v>
      </c>
      <c r="CA31" s="1">
        <f t="shared" si="85"/>
        <v>1.0677153050697363</v>
      </c>
      <c r="CB31" s="1">
        <f t="shared" si="86"/>
        <v>0.45179598360686712</v>
      </c>
      <c r="CC31" s="1">
        <f t="shared" si="132"/>
        <v>-0.19841153490383986</v>
      </c>
      <c r="CD31" s="1">
        <f t="shared" si="87"/>
        <v>-0.15867264227828087</v>
      </c>
      <c r="CE31" s="1">
        <f t="shared" si="28"/>
        <v>1.7849252070061911E-2</v>
      </c>
      <c r="CF31" s="1">
        <f t="shared" si="88"/>
        <v>1012.4944764490433</v>
      </c>
      <c r="CG31" s="1">
        <f t="shared" si="89"/>
        <v>-162.95997707264002</v>
      </c>
      <c r="CH31" s="1">
        <f t="shared" si="90"/>
        <v>1067.7153050697364</v>
      </c>
      <c r="CI31" s="1">
        <f t="shared" si="91"/>
        <v>500</v>
      </c>
      <c r="CJ31" s="1">
        <f t="shared" si="92"/>
        <v>1.583009883732958E-4</v>
      </c>
      <c r="CK31" s="4">
        <f t="shared" si="93"/>
        <v>0.50457092060291808</v>
      </c>
      <c r="CL31" s="1">
        <f t="shared" si="94"/>
        <v>-8.4200551144280382</v>
      </c>
      <c r="CM31" s="4">
        <f t="shared" si="29"/>
        <v>105.24234361157311</v>
      </c>
      <c r="CN31" s="4">
        <f t="shared" si="30"/>
        <v>115.24234361157311</v>
      </c>
      <c r="CO31" s="4">
        <f t="shared" si="95"/>
        <v>1.7848913275474269E-2</v>
      </c>
      <c r="CP31" s="4">
        <f t="shared" si="31"/>
        <v>-3.3879458764124459E-7</v>
      </c>
      <c r="CQ31" s="4">
        <f t="shared" si="32"/>
        <v>-44.272459051944949</v>
      </c>
      <c r="CR31" s="4">
        <f t="shared" si="33"/>
        <v>-53.759292032450084</v>
      </c>
      <c r="CS31" s="4">
        <f t="shared" si="34"/>
        <v>-63.246125012955218</v>
      </c>
      <c r="CT31" s="1">
        <f t="shared" si="35"/>
        <v>53.759292032450084</v>
      </c>
      <c r="CU31" s="1">
        <f t="shared" si="36"/>
        <v>46.240707967549916</v>
      </c>
      <c r="CV31" s="1">
        <f t="shared" si="37"/>
        <v>1.3409424029335422</v>
      </c>
      <c r="CW31" s="1">
        <f t="shared" si="96"/>
        <v>1.067718525609358</v>
      </c>
      <c r="CX31" s="1">
        <f t="shared" si="97"/>
        <v>0.45146931145667113</v>
      </c>
      <c r="CY31" s="1">
        <f t="shared" si="133"/>
        <v>-0.19727977211710149</v>
      </c>
      <c r="CZ31" s="1">
        <f t="shared" si="98"/>
        <v>-0.15869904182603581</v>
      </c>
      <c r="DA31" s="1">
        <f t="shared" si="38"/>
        <v>1.7848913275474269E-2</v>
      </c>
      <c r="DB31" s="1">
        <f t="shared" si="99"/>
        <v>1012.494239292832</v>
      </c>
      <c r="DC31" s="1">
        <f t="shared" si="100"/>
        <v>-162.98708993617529</v>
      </c>
      <c r="DD31" s="1">
        <f t="shared" si="101"/>
        <v>1067.718525609358</v>
      </c>
      <c r="DE31" s="1">
        <f t="shared" si="102"/>
        <v>500</v>
      </c>
      <c r="DF31" s="1">
        <f t="shared" si="103"/>
        <v>1.5831596810661001E-4</v>
      </c>
      <c r="DG31" s="4">
        <f t="shared" si="104"/>
        <v>0.50437130502363603</v>
      </c>
      <c r="DH31" s="1">
        <f t="shared" si="105"/>
        <v>-8.4200853327134997</v>
      </c>
      <c r="DI31" s="4">
        <f t="shared" si="39"/>
        <v>105.23352942905184</v>
      </c>
      <c r="DJ31" s="4">
        <f t="shared" si="40"/>
        <v>115.23352942905184</v>
      </c>
      <c r="DK31" s="4">
        <f t="shared" si="106"/>
        <v>1.7847787673993691E-2</v>
      </c>
      <c r="DL31" s="4">
        <f t="shared" si="41"/>
        <v>-1.1256014805782755E-6</v>
      </c>
      <c r="DM31" s="4">
        <f t="shared" si="42"/>
        <v>-44.275375117956813</v>
      </c>
      <c r="DN31" s="4">
        <f t="shared" si="43"/>
        <v>-53.762208098461947</v>
      </c>
      <c r="DO31" s="4">
        <f t="shared" si="44"/>
        <v>-63.249041078967082</v>
      </c>
      <c r="DP31" s="1">
        <f t="shared" si="45"/>
        <v>53.762208098461947</v>
      </c>
      <c r="DQ31" s="1">
        <f t="shared" si="46"/>
        <v>46.237791901538053</v>
      </c>
      <c r="DR31" s="1">
        <f t="shared" si="47"/>
        <v>1.3409949460339172</v>
      </c>
      <c r="DS31" s="1">
        <f t="shared" si="107"/>
        <v>1.0676483238499301</v>
      </c>
      <c r="DT31" s="1">
        <f t="shared" si="108"/>
        <v>0.45106816385331544</v>
      </c>
      <c r="DU31" s="1">
        <f t="shared" si="134"/>
        <v>-0.19683509228476193</v>
      </c>
      <c r="DV31" s="1">
        <f t="shared" si="109"/>
        <v>-0.158694948499882</v>
      </c>
      <c r="DW31" s="1">
        <f t="shared" si="48"/>
        <v>1.7847787673993691E-2</v>
      </c>
      <c r="DX31" s="1">
        <f t="shared" si="110"/>
        <v>1012.4934513717956</v>
      </c>
      <c r="DY31" s="1">
        <f t="shared" si="111"/>
        <v>-162.9828860083488</v>
      </c>
      <c r="DZ31" s="1">
        <f t="shared" si="112"/>
        <v>1067.6483238499302</v>
      </c>
      <c r="EA31" s="1">
        <f t="shared" si="113"/>
        <v>500</v>
      </c>
      <c r="EB31" s="1">
        <f t="shared" si="114"/>
        <v>1.5831836157694442E-4</v>
      </c>
      <c r="EC31" s="4">
        <f t="shared" si="115"/>
        <v>0.50433658479477994</v>
      </c>
      <c r="ED31" s="1">
        <f t="shared" si="116"/>
        <v>-8.4195572522020647</v>
      </c>
      <c r="EE31" s="4">
        <f t="shared" si="49"/>
        <v>105.2260432470722</v>
      </c>
      <c r="EF31" s="4">
        <f t="shared" si="50"/>
        <v>115.2260432470722</v>
      </c>
      <c r="EG31" s="4">
        <f t="shared" si="117"/>
        <v>1.7846726386561491E-2</v>
      </c>
      <c r="EH31" s="4">
        <f t="shared" si="51"/>
        <v>-1.0612874321996868E-6</v>
      </c>
      <c r="EI31" s="4">
        <f t="shared" si="52"/>
        <v>-44.278124567263021</v>
      </c>
      <c r="EJ31" s="4">
        <f t="shared" si="53"/>
        <v>-53.764957547768162</v>
      </c>
      <c r="EK31" s="4">
        <f t="shared" si="54"/>
        <v>-63.251790528273304</v>
      </c>
      <c r="EL31" s="1">
        <f t="shared" si="55"/>
        <v>53.764957547768162</v>
      </c>
      <c r="EM31" s="1">
        <f t="shared" si="56"/>
        <v>46.235042452231838</v>
      </c>
      <c r="EN31" s="1">
        <f t="shared" si="57"/>
        <v>1.3410372682174205</v>
      </c>
      <c r="EO31" s="1">
        <f t="shared" si="118"/>
        <v>1.0676013010535934</v>
      </c>
      <c r="EP31" s="1">
        <f t="shared" si="119"/>
        <v>0.45088557993476824</v>
      </c>
      <c r="EQ31" s="1">
        <f t="shared" si="135"/>
        <v>-0.19623308465285502</v>
      </c>
      <c r="ER31" s="1">
        <f t="shared" si="120"/>
        <v>-0.1587128355165037</v>
      </c>
      <c r="ES31" s="1">
        <f t="shared" si="58"/>
        <v>1.7846726386561491E-2</v>
      </c>
      <c r="ET31" s="1">
        <f t="shared" si="121"/>
        <v>1012.492708470593</v>
      </c>
      <c r="EU31" s="1">
        <f t="shared" si="122"/>
        <v>-163.00125633215961</v>
      </c>
      <c r="EV31" s="1">
        <f t="shared" si="123"/>
        <v>1067.6013010535935</v>
      </c>
      <c r="EW31" s="1">
        <f t="shared" si="124"/>
        <v>500</v>
      </c>
      <c r="EX31" s="1">
        <f t="shared" si="125"/>
        <v>1.5831946081390562E-4</v>
      </c>
      <c r="EY31" s="4">
        <f t="shared" si="126"/>
        <v>0.50415502168355852</v>
      </c>
      <c r="EZ31" s="1">
        <f t="shared" si="127"/>
        <v>-8.4192081715971874</v>
      </c>
      <c r="FA31" s="4">
        <f t="shared" si="59"/>
        <v>105.2213158551393</v>
      </c>
      <c r="FB31" s="4">
        <f t="shared" si="60"/>
        <v>115.2213158551393</v>
      </c>
      <c r="FC31" s="4">
        <f t="shared" si="128"/>
        <v>1.7846260772764435E-2</v>
      </c>
      <c r="FD31" s="4">
        <f t="shared" si="61"/>
        <v>-4.6561379705642447E-7</v>
      </c>
      <c r="FE31" s="4"/>
      <c r="FF31" s="4"/>
      <c r="FG31" s="4"/>
      <c r="FH31" s="4"/>
      <c r="FI31" s="4"/>
      <c r="FJ31" s="4"/>
      <c r="FK31" s="4"/>
      <c r="FL31" s="4"/>
      <c r="FM31" s="4"/>
      <c r="FN31" s="6"/>
      <c r="FO31" s="4"/>
      <c r="FP31" s="4"/>
      <c r="FQ31" s="4"/>
      <c r="FR31" s="1"/>
      <c r="FS31" s="4"/>
      <c r="FT31" s="4"/>
      <c r="FX31" s="2"/>
      <c r="FY31" s="2"/>
      <c r="FZ31" s="2"/>
      <c r="GA31" s="2"/>
      <c r="GB31" s="3"/>
      <c r="GC31" s="2"/>
      <c r="GD31" s="2"/>
      <c r="GE31" s="2"/>
      <c r="GF31" s="2"/>
    </row>
    <row r="32" spans="1:188" s="5" customFormat="1">
      <c r="A32" s="1">
        <v>14</v>
      </c>
      <c r="B32" s="1">
        <f t="shared" si="0"/>
        <v>100</v>
      </c>
      <c r="C32" s="1">
        <v>0</v>
      </c>
      <c r="D32" s="1">
        <f t="shared" si="1"/>
        <v>-100</v>
      </c>
      <c r="E32" s="1">
        <f t="shared" si="129"/>
        <v>435</v>
      </c>
      <c r="F32" s="1">
        <f t="shared" si="62"/>
        <v>1.6759999999999979</v>
      </c>
      <c r="G32" s="1">
        <f>'0.5Q 17-24'!GA32</f>
        <v>-46.230567322724909</v>
      </c>
      <c r="H32" s="1">
        <f>'0.5Q 17-24'!GB32</f>
        <v>-55.71740030323005</v>
      </c>
      <c r="I32" s="1">
        <f>'0.5Q 17-24'!GC32</f>
        <v>-65.204233283735192</v>
      </c>
      <c r="J32" s="1">
        <f>'0.5Q 17-24'!GD32</f>
        <v>55.71740030323005</v>
      </c>
      <c r="K32" s="1">
        <f>'0.5Q 17-24'!GE32</f>
        <v>44.28259969676995</v>
      </c>
      <c r="L32" s="1">
        <f>'0.5Q 17-24'!GF32</f>
        <v>1.3916556754363048</v>
      </c>
      <c r="M32" s="1">
        <f>'0.5Q 17-24'!GG32</f>
        <v>1.0246182849960084</v>
      </c>
      <c r="N32" s="1">
        <f>'0.5Q 17-24'!GH32</f>
        <v>0.42237585589527171</v>
      </c>
      <c r="O32" s="1">
        <f>'0.5Q 17-24'!GI32</f>
        <v>-0.20544375508478901</v>
      </c>
      <c r="P32" s="1">
        <f>'0.5Q 17-24'!GJ32</f>
        <v>-0.15876275132890644</v>
      </c>
      <c r="Q32" s="1">
        <f>'0.5Q 17-24'!GK32</f>
        <v>1.7093083482953204E-2</v>
      </c>
      <c r="R32" s="1">
        <f>'0.5Q 17-24'!GL32</f>
        <v>1011.9651584380673</v>
      </c>
      <c r="S32" s="1">
        <f>'0.5Q 17-24'!GM32</f>
        <v>-163.05252086981349</v>
      </c>
      <c r="T32" s="1">
        <f>'0.5Q 17-24'!GN32</f>
        <v>1024.6182849960085</v>
      </c>
      <c r="U32" s="1">
        <f>'0.5Q 17-24'!GO32</f>
        <v>500</v>
      </c>
      <c r="V32" s="1">
        <f>'0.5Q 17-24'!GP32</f>
        <v>1.5349671965682877E-4</v>
      </c>
      <c r="W32" s="1">
        <f>'0.5Q 17-24'!GQ32</f>
        <v>0.46529781904410411</v>
      </c>
      <c r="X32" s="1">
        <f>'0.5Q 17-24'!GR32</f>
        <v>-8.081243922432499</v>
      </c>
      <c r="Y32" s="1">
        <f>'0.5Q 17-24'!GS32</f>
        <v>103.84467412954427</v>
      </c>
      <c r="Z32" s="1">
        <f>'0.5Q 17-24'!GT32</f>
        <v>113.84467412954427</v>
      </c>
      <c r="AA32" s="1">
        <f>'0.5Q 17-24'!GU32</f>
        <v>1.708899634058748E-2</v>
      </c>
      <c r="AB32" s="4"/>
      <c r="AC32" s="4">
        <f t="shared" si="2"/>
        <v>-46.241155774449581</v>
      </c>
      <c r="AD32" s="4">
        <f t="shared" si="3"/>
        <v>-55.727988754954715</v>
      </c>
      <c r="AE32" s="4">
        <f t="shared" si="4"/>
        <v>-65.21482173545985</v>
      </c>
      <c r="AF32" s="1">
        <f t="shared" si="5"/>
        <v>55.727988754954715</v>
      </c>
      <c r="AG32" s="1">
        <f t="shared" si="6"/>
        <v>44.272011245045285</v>
      </c>
      <c r="AH32" s="1">
        <f t="shared" si="7"/>
        <v>1.3918097155316871</v>
      </c>
      <c r="AI32" s="1">
        <f t="shared" si="63"/>
        <v>1.024380698663121</v>
      </c>
      <c r="AJ32" s="1">
        <f t="shared" si="64"/>
        <v>0.42173406533508906</v>
      </c>
      <c r="AK32" s="1">
        <f t="shared" si="130"/>
        <v>-0.19951255544870114</v>
      </c>
      <c r="AL32" s="1">
        <f t="shared" si="65"/>
        <v>-0.15874746452136404</v>
      </c>
      <c r="AM32" s="1">
        <f t="shared" si="8"/>
        <v>1.708899634058748E-2</v>
      </c>
      <c r="AN32" s="1">
        <f t="shared" si="66"/>
        <v>1011.9622974384113</v>
      </c>
      <c r="AO32" s="1">
        <f t="shared" si="67"/>
        <v>-163.03682101273128</v>
      </c>
      <c r="AP32" s="1">
        <f t="shared" si="68"/>
        <v>1024.3806986631209</v>
      </c>
      <c r="AQ32" s="1">
        <f t="shared" si="69"/>
        <v>500</v>
      </c>
      <c r="AR32" s="1">
        <f t="shared" si="70"/>
        <v>1.5347834527500853E-4</v>
      </c>
      <c r="AS32" s="4">
        <f t="shared" si="71"/>
        <v>0.4652032118234638</v>
      </c>
      <c r="AT32" s="1">
        <f t="shared" si="72"/>
        <v>-8.0792949584702765</v>
      </c>
      <c r="AU32" s="4">
        <f t="shared" si="9"/>
        <v>103.83465289593602</v>
      </c>
      <c r="AV32" s="4">
        <f t="shared" si="10"/>
        <v>113.83465289593602</v>
      </c>
      <c r="AW32" s="4">
        <f t="shared" si="73"/>
        <v>1.7087475750320699E-2</v>
      </c>
      <c r="AX32" s="4">
        <f t="shared" si="11"/>
        <v>-1.5205902667812798E-6</v>
      </c>
      <c r="AY32" s="4">
        <f t="shared" si="12"/>
        <v>-46.245095127472325</v>
      </c>
      <c r="AZ32" s="4">
        <f t="shared" si="13"/>
        <v>-55.731928107977467</v>
      </c>
      <c r="BA32" s="4">
        <f t="shared" si="14"/>
        <v>-65.218761088482609</v>
      </c>
      <c r="BB32" s="1">
        <f t="shared" si="15"/>
        <v>55.731928107977467</v>
      </c>
      <c r="BC32" s="1">
        <f t="shared" si="16"/>
        <v>44.268071892022533</v>
      </c>
      <c r="BD32" s="1">
        <f t="shared" si="17"/>
        <v>1.3919277608345919</v>
      </c>
      <c r="BE32" s="1">
        <f t="shared" si="74"/>
        <v>1.0241161128601872</v>
      </c>
      <c r="BF32" s="1">
        <f t="shared" si="75"/>
        <v>0.41976532330734773</v>
      </c>
      <c r="BG32" s="1">
        <f t="shared" si="131"/>
        <v>-0.19904940769349846</v>
      </c>
      <c r="BH32" s="1">
        <f t="shared" si="76"/>
        <v>-0.15852526480337686</v>
      </c>
      <c r="BI32" s="1">
        <f t="shared" si="18"/>
        <v>1.7087475750320699E-2</v>
      </c>
      <c r="BJ32" s="1">
        <f t="shared" si="77"/>
        <v>1011.9612330252246</v>
      </c>
      <c r="BK32" s="1">
        <f t="shared" si="78"/>
        <v>-162.8086174583641</v>
      </c>
      <c r="BL32" s="1">
        <f t="shared" si="79"/>
        <v>1024.1161128601873</v>
      </c>
      <c r="BM32" s="1">
        <f t="shared" si="80"/>
        <v>500</v>
      </c>
      <c r="BN32" s="1">
        <f t="shared" si="81"/>
        <v>1.5347850202840561E-4</v>
      </c>
      <c r="BO32" s="4">
        <f t="shared" si="82"/>
        <v>0.46653631413305163</v>
      </c>
      <c r="BP32" s="1">
        <f t="shared" si="83"/>
        <v>-8.077201561027298</v>
      </c>
      <c r="BQ32" s="4">
        <f t="shared" si="19"/>
        <v>103.81198876230526</v>
      </c>
      <c r="BR32" s="4">
        <f t="shared" si="20"/>
        <v>113.81198876230526</v>
      </c>
      <c r="BS32" s="4">
        <f t="shared" si="84"/>
        <v>1.7081951456427893E-2</v>
      </c>
      <c r="BT32" s="4">
        <f t="shared" si="21"/>
        <v>-5.5242938928057317E-6</v>
      </c>
      <c r="BU32" s="4">
        <f t="shared" si="22"/>
        <v>-46.259406769681661</v>
      </c>
      <c r="BV32" s="4">
        <f t="shared" si="23"/>
        <v>-55.746239750186803</v>
      </c>
      <c r="BW32" s="4">
        <f t="shared" si="24"/>
        <v>-65.233072730691944</v>
      </c>
      <c r="BX32" s="1">
        <f t="shared" si="25"/>
        <v>55.746239750186803</v>
      </c>
      <c r="BY32" s="1">
        <f t="shared" si="26"/>
        <v>44.253760249813197</v>
      </c>
      <c r="BZ32" s="1">
        <f t="shared" si="27"/>
        <v>1.3921132084523431</v>
      </c>
      <c r="CA32" s="1">
        <f t="shared" si="85"/>
        <v>1.0238833256050306</v>
      </c>
      <c r="CB32" s="1">
        <f t="shared" si="86"/>
        <v>0.41953352578960806</v>
      </c>
      <c r="CC32" s="1">
        <f t="shared" si="132"/>
        <v>-0.19841153490383986</v>
      </c>
      <c r="CD32" s="1">
        <f t="shared" si="87"/>
        <v>-0.15861283435943577</v>
      </c>
      <c r="CE32" s="1">
        <f t="shared" si="28"/>
        <v>1.7081951456427893E-2</v>
      </c>
      <c r="CF32" s="1">
        <f t="shared" si="88"/>
        <v>1011.9573660194995</v>
      </c>
      <c r="CG32" s="1">
        <f t="shared" si="89"/>
        <v>-162.89855314382771</v>
      </c>
      <c r="CH32" s="1">
        <f t="shared" si="90"/>
        <v>1023.8833256050306</v>
      </c>
      <c r="CI32" s="1">
        <f t="shared" si="91"/>
        <v>500</v>
      </c>
      <c r="CJ32" s="1">
        <f t="shared" si="92"/>
        <v>1.5346012272680342E-4</v>
      </c>
      <c r="CK32" s="4">
        <f t="shared" si="93"/>
        <v>0.46572424486973546</v>
      </c>
      <c r="CL32" s="1">
        <f t="shared" si="94"/>
        <v>-8.0752514833442124</v>
      </c>
      <c r="CM32" s="4">
        <f t="shared" si="29"/>
        <v>103.80018042637718</v>
      </c>
      <c r="CN32" s="4">
        <f t="shared" si="30"/>
        <v>113.80018042637718</v>
      </c>
      <c r="CO32" s="4">
        <f t="shared" si="95"/>
        <v>1.7081549320833916E-2</v>
      </c>
      <c r="CP32" s="4">
        <f t="shared" si="31"/>
        <v>-4.0213559397705989E-7</v>
      </c>
      <c r="CQ32" s="4">
        <f t="shared" si="32"/>
        <v>-46.260448571738607</v>
      </c>
      <c r="CR32" s="4">
        <f t="shared" si="33"/>
        <v>-55.747281552243741</v>
      </c>
      <c r="CS32" s="4">
        <f t="shared" si="34"/>
        <v>-65.234114532748876</v>
      </c>
      <c r="CT32" s="1">
        <f t="shared" si="35"/>
        <v>55.747281552243741</v>
      </c>
      <c r="CU32" s="1">
        <f t="shared" si="36"/>
        <v>44.252718447756259</v>
      </c>
      <c r="CV32" s="1">
        <f t="shared" si="37"/>
        <v>1.3921365736417255</v>
      </c>
      <c r="CW32" s="1">
        <f t="shared" si="96"/>
        <v>1.0238834141636666</v>
      </c>
      <c r="CX32" s="1">
        <f t="shared" si="97"/>
        <v>0.41923879353029325</v>
      </c>
      <c r="CY32" s="1">
        <f t="shared" si="133"/>
        <v>-0.19727977211710149</v>
      </c>
      <c r="CZ32" s="1">
        <f t="shared" si="98"/>
        <v>-0.15864014751724118</v>
      </c>
      <c r="DA32" s="1">
        <f t="shared" si="38"/>
        <v>1.7081549320833916E-2</v>
      </c>
      <c r="DB32" s="1">
        <f t="shared" si="99"/>
        <v>1011.9570845245838</v>
      </c>
      <c r="DC32" s="1">
        <f t="shared" si="100"/>
        <v>-162.92660430315703</v>
      </c>
      <c r="DD32" s="1">
        <f t="shared" si="101"/>
        <v>1023.8834141636665</v>
      </c>
      <c r="DE32" s="1">
        <f t="shared" si="102"/>
        <v>500</v>
      </c>
      <c r="DF32" s="1">
        <f t="shared" si="103"/>
        <v>1.5347279092807058E-4</v>
      </c>
      <c r="DG32" s="4">
        <f t="shared" si="104"/>
        <v>0.46553293007303792</v>
      </c>
      <c r="DH32" s="1">
        <f t="shared" si="105"/>
        <v>-8.0752417303439188</v>
      </c>
      <c r="DI32" s="4">
        <f t="shared" si="39"/>
        <v>103.7926620315318</v>
      </c>
      <c r="DJ32" s="4">
        <f t="shared" si="40"/>
        <v>113.7926620315318</v>
      </c>
      <c r="DK32" s="4">
        <f t="shared" si="106"/>
        <v>1.708042250399034E-2</v>
      </c>
      <c r="DL32" s="4">
        <f t="shared" si="41"/>
        <v>-1.1268168435760173E-6</v>
      </c>
      <c r="DM32" s="4">
        <f t="shared" si="42"/>
        <v>-46.263367786359268</v>
      </c>
      <c r="DN32" s="4">
        <f t="shared" si="43"/>
        <v>-55.750200766864403</v>
      </c>
      <c r="DO32" s="4">
        <f t="shared" si="44"/>
        <v>-65.237033747369537</v>
      </c>
      <c r="DP32" s="1">
        <f t="shared" si="45"/>
        <v>55.750200766864403</v>
      </c>
      <c r="DQ32" s="1">
        <f t="shared" si="46"/>
        <v>44.249799233135597</v>
      </c>
      <c r="DR32" s="1">
        <f t="shared" si="47"/>
        <v>1.3921856884961943</v>
      </c>
      <c r="DS32" s="1">
        <f t="shared" si="107"/>
        <v>1.0238148492455412</v>
      </c>
      <c r="DT32" s="1">
        <f t="shared" si="108"/>
        <v>0.41887294443938256</v>
      </c>
      <c r="DU32" s="1">
        <f t="shared" si="134"/>
        <v>-0.19683509228476193</v>
      </c>
      <c r="DV32" s="1">
        <f t="shared" si="109"/>
        <v>-0.15863207756234246</v>
      </c>
      <c r="DW32" s="1">
        <f t="shared" si="48"/>
        <v>1.708042250399034E-2</v>
      </c>
      <c r="DX32" s="1">
        <f t="shared" si="110"/>
        <v>1011.9562957527933</v>
      </c>
      <c r="DY32" s="1">
        <f t="shared" si="111"/>
        <v>-162.91831629807695</v>
      </c>
      <c r="DZ32" s="1">
        <f t="shared" si="112"/>
        <v>1023.8148492455413</v>
      </c>
      <c r="EA32" s="1">
        <f t="shared" si="113"/>
        <v>500</v>
      </c>
      <c r="EB32" s="1">
        <f t="shared" si="114"/>
        <v>1.5347303400067014E-4</v>
      </c>
      <c r="EC32" s="4">
        <f t="shared" si="115"/>
        <v>0.46553119548822097</v>
      </c>
      <c r="ED32" s="1">
        <f t="shared" si="116"/>
        <v>-8.0746800565069492</v>
      </c>
      <c r="EE32" s="4">
        <f t="shared" si="49"/>
        <v>103.78630517507906</v>
      </c>
      <c r="EF32" s="4">
        <f t="shared" si="50"/>
        <v>113.78630517507906</v>
      </c>
      <c r="EG32" s="4">
        <f t="shared" si="117"/>
        <v>1.7079364900628488E-2</v>
      </c>
      <c r="EH32" s="4">
        <f t="shared" si="51"/>
        <v>-1.0576033618522884E-6</v>
      </c>
      <c r="EI32" s="4">
        <f t="shared" si="52"/>
        <v>-46.266107691441789</v>
      </c>
      <c r="EJ32" s="4">
        <f t="shared" si="53"/>
        <v>-55.752940671946924</v>
      </c>
      <c r="EK32" s="4">
        <f t="shared" si="54"/>
        <v>-65.239773652452058</v>
      </c>
      <c r="EL32" s="1">
        <f t="shared" si="55"/>
        <v>55.752940671946924</v>
      </c>
      <c r="EM32" s="1">
        <f t="shared" si="56"/>
        <v>44.247059328053076</v>
      </c>
      <c r="EN32" s="1">
        <f t="shared" si="57"/>
        <v>1.3922256024880502</v>
      </c>
      <c r="EO32" s="1">
        <f t="shared" si="118"/>
        <v>1.0237666854125926</v>
      </c>
      <c r="EP32" s="1">
        <f t="shared" si="119"/>
        <v>0.41870456173443421</v>
      </c>
      <c r="EQ32" s="1">
        <f t="shared" si="135"/>
        <v>-0.19623308465285502</v>
      </c>
      <c r="ER32" s="1">
        <f t="shared" si="120"/>
        <v>-0.15864440273097746</v>
      </c>
      <c r="ES32" s="1">
        <f t="shared" si="58"/>
        <v>1.7079364900628488E-2</v>
      </c>
      <c r="ET32" s="1">
        <f t="shared" si="121"/>
        <v>1011.95555543044</v>
      </c>
      <c r="EU32" s="1">
        <f t="shared" si="122"/>
        <v>-162.93097449276848</v>
      </c>
      <c r="EV32" s="1">
        <f t="shared" si="123"/>
        <v>1023.7666854125927</v>
      </c>
      <c r="EW32" s="1">
        <f t="shared" si="124"/>
        <v>500</v>
      </c>
      <c r="EX32" s="1">
        <f t="shared" si="125"/>
        <v>1.5347229718660067E-4</v>
      </c>
      <c r="EY32" s="4">
        <f t="shared" si="126"/>
        <v>0.46540392167168648</v>
      </c>
      <c r="EZ32" s="1">
        <f t="shared" si="127"/>
        <v>-8.0742785286425569</v>
      </c>
      <c r="FA32" s="4">
        <f t="shared" si="59"/>
        <v>103.78235763678002</v>
      </c>
      <c r="FB32" s="4">
        <f t="shared" si="60"/>
        <v>113.78235763678002</v>
      </c>
      <c r="FC32" s="4">
        <f t="shared" si="128"/>
        <v>1.7078893257371039E-2</v>
      </c>
      <c r="FD32" s="4">
        <f t="shared" si="61"/>
        <v>-4.7164325744919466E-7</v>
      </c>
      <c r="FE32" s="4"/>
      <c r="FF32" s="4"/>
      <c r="FG32" s="4"/>
      <c r="FH32" s="4"/>
      <c r="FI32" s="4"/>
      <c r="FJ32" s="4"/>
      <c r="FK32" s="4"/>
      <c r="FL32" s="4"/>
      <c r="FM32" s="4"/>
      <c r="FN32" s="6"/>
      <c r="FO32" s="4"/>
      <c r="FP32" s="4"/>
      <c r="FQ32" s="4"/>
      <c r="FR32" s="1"/>
      <c r="FS32" s="4"/>
      <c r="FT32" s="4"/>
      <c r="FX32" s="2"/>
      <c r="FY32" s="2"/>
      <c r="FZ32" s="2"/>
      <c r="GA32" s="2"/>
      <c r="GB32" s="3"/>
      <c r="GC32" s="2"/>
      <c r="GD32" s="2"/>
      <c r="GE32" s="2"/>
      <c r="GF32" s="2"/>
    </row>
    <row r="33" spans="1:188" s="5" customFormat="1">
      <c r="A33" s="1">
        <v>15</v>
      </c>
      <c r="B33" s="1">
        <f t="shared" si="0"/>
        <v>100</v>
      </c>
      <c r="C33" s="1">
        <v>0</v>
      </c>
      <c r="D33" s="1">
        <f t="shared" si="1"/>
        <v>-100</v>
      </c>
      <c r="E33" s="1">
        <f t="shared" si="129"/>
        <v>430</v>
      </c>
      <c r="F33" s="1">
        <f t="shared" si="62"/>
        <v>1.7009999999999978</v>
      </c>
      <c r="G33" s="1">
        <f>'0.5Q 17-24'!GA33</f>
        <v>-48.16231324319152</v>
      </c>
      <c r="H33" s="1">
        <f>'0.5Q 17-24'!GB33</f>
        <v>-57.649146223696654</v>
      </c>
      <c r="I33" s="1">
        <f>'0.5Q 17-24'!GC33</f>
        <v>-67.135979204201789</v>
      </c>
      <c r="J33" s="1">
        <f>'0.5Q 17-24'!GD33</f>
        <v>57.649146223696654</v>
      </c>
      <c r="K33" s="1">
        <f>'0.5Q 17-24'!GE33</f>
        <v>42.350853776303346</v>
      </c>
      <c r="L33" s="1">
        <f>'0.5Q 17-24'!GF33</f>
        <v>1.4409185762171541</v>
      </c>
      <c r="M33" s="1">
        <f>'0.5Q 17-24'!GG33</f>
        <v>0.98525801561698767</v>
      </c>
      <c r="N33" s="1">
        <f>'0.5Q 17-24'!GH33</f>
        <v>0.39392719176076141</v>
      </c>
      <c r="O33" s="1">
        <f>'0.5Q 17-24'!GI33</f>
        <v>-0.20544375508478901</v>
      </c>
      <c r="P33" s="1">
        <f>'0.5Q 17-24'!GJ33</f>
        <v>-0.1592259663331608</v>
      </c>
      <c r="Q33" s="1">
        <f>'0.5Q 17-24'!GK33</f>
        <v>1.634742955765309E-2</v>
      </c>
      <c r="R33" s="1">
        <f>'0.5Q 17-24'!GL33</f>
        <v>1011.4432006903571</v>
      </c>
      <c r="S33" s="1">
        <f>'0.5Q 17-24'!GM33</f>
        <v>-163.52825194348281</v>
      </c>
      <c r="T33" s="1">
        <f>'0.5Q 17-24'!GN33</f>
        <v>985.25801561698768</v>
      </c>
      <c r="U33" s="1">
        <f>'0.5Q 17-24'!GO33</f>
        <v>500</v>
      </c>
      <c r="V33" s="1">
        <f>'0.5Q 17-24'!GP33</f>
        <v>1.4913078506002264E-4</v>
      </c>
      <c r="W33" s="1">
        <f>'0.5Q 17-24'!GQ33</f>
        <v>0.43049589020596501</v>
      </c>
      <c r="X33" s="1">
        <f>'0.5Q 17-24'!GR33</f>
        <v>-7.7432188886205804</v>
      </c>
      <c r="Y33" s="1">
        <f>'0.5Q 17-24'!GS33</f>
        <v>102.11091427717668</v>
      </c>
      <c r="Z33" s="1">
        <f>'0.5Q 17-24'!GT33</f>
        <v>112.11091427717668</v>
      </c>
      <c r="AA33" s="1">
        <f>'0.5Q 17-24'!GU33</f>
        <v>1.6343474134069731E-2</v>
      </c>
      <c r="AB33" s="4"/>
      <c r="AC33" s="4">
        <f t="shared" si="2"/>
        <v>-48.17256045454738</v>
      </c>
      <c r="AD33" s="4">
        <f t="shared" si="3"/>
        <v>-57.659393435052515</v>
      </c>
      <c r="AE33" s="4">
        <f t="shared" si="4"/>
        <v>-67.146226415557649</v>
      </c>
      <c r="AF33" s="1">
        <f t="shared" si="5"/>
        <v>57.659393435052515</v>
      </c>
      <c r="AG33" s="1">
        <f t="shared" si="6"/>
        <v>42.340606564947485</v>
      </c>
      <c r="AH33" s="1">
        <f t="shared" si="7"/>
        <v>1.4410605408440462</v>
      </c>
      <c r="AI33" s="1">
        <f t="shared" si="63"/>
        <v>0.98501650624718273</v>
      </c>
      <c r="AJ33" s="1">
        <f t="shared" si="64"/>
        <v>0.39332704724721523</v>
      </c>
      <c r="AK33" s="1">
        <f t="shared" si="130"/>
        <v>-0.19951255544870114</v>
      </c>
      <c r="AL33" s="1">
        <f t="shared" si="65"/>
        <v>-0.15917573293685658</v>
      </c>
      <c r="AM33" s="1">
        <f t="shared" si="8"/>
        <v>1.6343474134069731E-2</v>
      </c>
      <c r="AN33" s="1">
        <f t="shared" si="66"/>
        <v>1011.4404318938488</v>
      </c>
      <c r="AO33" s="1">
        <f t="shared" si="67"/>
        <v>-163.47666124081044</v>
      </c>
      <c r="AP33" s="1">
        <f t="shared" si="68"/>
        <v>985.01650624718275</v>
      </c>
      <c r="AQ33" s="1">
        <f t="shared" si="69"/>
        <v>500</v>
      </c>
      <c r="AR33" s="1">
        <f t="shared" si="70"/>
        <v>1.4910444130354986E-4</v>
      </c>
      <c r="AS33" s="4">
        <f t="shared" si="71"/>
        <v>0.43063311303658253</v>
      </c>
      <c r="AT33" s="1">
        <f t="shared" si="72"/>
        <v>-7.7411039539982829</v>
      </c>
      <c r="AU33" s="4">
        <f t="shared" si="9"/>
        <v>102.10499262064181</v>
      </c>
      <c r="AV33" s="4">
        <f t="shared" si="10"/>
        <v>112.10499262064181</v>
      </c>
      <c r="AW33" s="4">
        <f t="shared" si="73"/>
        <v>1.6341981363052486E-2</v>
      </c>
      <c r="AX33" s="4">
        <f t="shared" si="11"/>
        <v>-1.4927710172453479E-6</v>
      </c>
      <c r="AY33" s="4">
        <f t="shared" si="12"/>
        <v>-48.176427736975469</v>
      </c>
      <c r="AZ33" s="4">
        <f t="shared" si="13"/>
        <v>-57.663260717480611</v>
      </c>
      <c r="BA33" s="4">
        <f t="shared" si="14"/>
        <v>-67.150093697985753</v>
      </c>
      <c r="BB33" s="1">
        <f t="shared" si="15"/>
        <v>57.663260717480611</v>
      </c>
      <c r="BC33" s="1">
        <f t="shared" si="16"/>
        <v>42.336739282519389</v>
      </c>
      <c r="BD33" s="1">
        <f t="shared" si="17"/>
        <v>1.4411663984562126</v>
      </c>
      <c r="BE33" s="1">
        <f t="shared" si="74"/>
        <v>0.98477275243241458</v>
      </c>
      <c r="BF33" s="1">
        <f t="shared" si="75"/>
        <v>0.39154601667777594</v>
      </c>
      <c r="BG33" s="1">
        <f t="shared" si="131"/>
        <v>-0.19904940769349846</v>
      </c>
      <c r="BH33" s="1">
        <f t="shared" si="76"/>
        <v>-0.15895390259754591</v>
      </c>
      <c r="BI33" s="1">
        <f t="shared" si="18"/>
        <v>1.6341981363052486E-2</v>
      </c>
      <c r="BJ33" s="1">
        <f t="shared" si="77"/>
        <v>1011.4393869541367</v>
      </c>
      <c r="BK33" s="1">
        <f t="shared" si="78"/>
        <v>-163.24883704573159</v>
      </c>
      <c r="BL33" s="1">
        <f t="shared" si="79"/>
        <v>984.77275243241456</v>
      </c>
      <c r="BM33" s="1">
        <f t="shared" si="80"/>
        <v>500</v>
      </c>
      <c r="BN33" s="1">
        <f t="shared" si="81"/>
        <v>1.4909887745364266E-4</v>
      </c>
      <c r="BO33" s="4">
        <f t="shared" si="82"/>
        <v>0.43186518618130237</v>
      </c>
      <c r="BP33" s="1">
        <f t="shared" si="83"/>
        <v>-7.7391254953449407</v>
      </c>
      <c r="BQ33" s="4">
        <f t="shared" si="19"/>
        <v>102.08768479949823</v>
      </c>
      <c r="BR33" s="4">
        <f t="shared" si="20"/>
        <v>112.08768479949823</v>
      </c>
      <c r="BS33" s="4">
        <f t="shared" si="84"/>
        <v>1.6336585517395381E-2</v>
      </c>
      <c r="BT33" s="4">
        <f t="shared" si="21"/>
        <v>-5.3958456571051583E-6</v>
      </c>
      <c r="BU33" s="4">
        <f t="shared" si="22"/>
        <v>-48.190406611734815</v>
      </c>
      <c r="BV33" s="4">
        <f t="shared" si="23"/>
        <v>-57.67723959223995</v>
      </c>
      <c r="BW33" s="4">
        <f t="shared" si="24"/>
        <v>-67.164072572745084</v>
      </c>
      <c r="BX33" s="1">
        <f t="shared" si="25"/>
        <v>57.67723959223995</v>
      </c>
      <c r="BY33" s="1">
        <f t="shared" si="26"/>
        <v>42.32276040776005</v>
      </c>
      <c r="BZ33" s="1">
        <f t="shared" si="27"/>
        <v>1.4413397242849419</v>
      </c>
      <c r="CA33" s="1">
        <f t="shared" si="85"/>
        <v>0.98453031665197699</v>
      </c>
      <c r="CB33" s="1">
        <f t="shared" si="86"/>
        <v>0.39131580498557295</v>
      </c>
      <c r="CC33" s="1">
        <f t="shared" si="132"/>
        <v>-0.19841153490383986</v>
      </c>
      <c r="CD33" s="1">
        <f t="shared" si="87"/>
        <v>-0.1590006963235128</v>
      </c>
      <c r="CE33" s="1">
        <f t="shared" si="28"/>
        <v>1.6336585517395381E-2</v>
      </c>
      <c r="CF33" s="1">
        <f t="shared" si="88"/>
        <v>1011.4356098621769</v>
      </c>
      <c r="CG33" s="1">
        <f t="shared" si="89"/>
        <v>-163.29689513817411</v>
      </c>
      <c r="CH33" s="1">
        <f t="shared" si="90"/>
        <v>984.53031665197705</v>
      </c>
      <c r="CI33" s="1">
        <f t="shared" si="91"/>
        <v>500</v>
      </c>
      <c r="CJ33" s="1">
        <f t="shared" si="92"/>
        <v>1.4907318780650256E-4</v>
      </c>
      <c r="CK33" s="4">
        <f t="shared" si="93"/>
        <v>0.43138086317260244</v>
      </c>
      <c r="CL33" s="1">
        <f t="shared" si="94"/>
        <v>-7.736911895525088</v>
      </c>
      <c r="CM33" s="4">
        <f t="shared" si="29"/>
        <v>102.07785715064757</v>
      </c>
      <c r="CN33" s="4">
        <f t="shared" si="30"/>
        <v>112.07785715064757</v>
      </c>
      <c r="CO33" s="4">
        <f t="shared" si="95"/>
        <v>1.63361369983476E-2</v>
      </c>
      <c r="CP33" s="4">
        <f t="shared" si="31"/>
        <v>-4.4851904778056562E-7</v>
      </c>
      <c r="CQ33" s="4">
        <f t="shared" si="32"/>
        <v>-48.19156857817984</v>
      </c>
      <c r="CR33" s="4">
        <f t="shared" si="33"/>
        <v>-57.678401558684975</v>
      </c>
      <c r="CS33" s="4">
        <f t="shared" si="34"/>
        <v>-67.165234539190109</v>
      </c>
      <c r="CT33" s="1">
        <f t="shared" si="35"/>
        <v>57.678401558684975</v>
      </c>
      <c r="CU33" s="1">
        <f t="shared" si="36"/>
        <v>42.321598441315025</v>
      </c>
      <c r="CV33" s="1">
        <f t="shared" si="37"/>
        <v>1.4413627614115059</v>
      </c>
      <c r="CW33" s="1">
        <f t="shared" si="96"/>
        <v>0.98452375539560766</v>
      </c>
      <c r="CX33" s="1">
        <f t="shared" si="97"/>
        <v>0.39104590030349207</v>
      </c>
      <c r="CY33" s="1">
        <f t="shared" si="133"/>
        <v>-0.19727977211710149</v>
      </c>
      <c r="CZ33" s="1">
        <f t="shared" si="98"/>
        <v>-0.15902265537508184</v>
      </c>
      <c r="DA33" s="1">
        <f t="shared" si="38"/>
        <v>1.63361369983476E-2</v>
      </c>
      <c r="DB33" s="1">
        <f t="shared" si="99"/>
        <v>1011.4352958988433</v>
      </c>
      <c r="DC33" s="1">
        <f t="shared" si="100"/>
        <v>-163.31944752331654</v>
      </c>
      <c r="DD33" s="1">
        <f t="shared" si="101"/>
        <v>984.52375539560762</v>
      </c>
      <c r="DE33" s="1">
        <f t="shared" si="102"/>
        <v>500</v>
      </c>
      <c r="DF33" s="1">
        <f t="shared" si="103"/>
        <v>1.4908246449726325E-4</v>
      </c>
      <c r="DG33" s="4">
        <f t="shared" si="104"/>
        <v>0.43123557297765913</v>
      </c>
      <c r="DH33" s="1">
        <f t="shared" si="105"/>
        <v>-7.7368329261961417</v>
      </c>
      <c r="DI33" s="4">
        <f t="shared" si="39"/>
        <v>102.07224449395778</v>
      </c>
      <c r="DJ33" s="4">
        <f t="shared" si="40"/>
        <v>112.07224449395778</v>
      </c>
      <c r="DK33" s="4">
        <f t="shared" si="106"/>
        <v>1.6335022840248434E-2</v>
      </c>
      <c r="DL33" s="4">
        <f t="shared" si="41"/>
        <v>-1.1141580991656796E-6</v>
      </c>
      <c r="DM33" s="4">
        <f t="shared" si="42"/>
        <v>-48.194454998125863</v>
      </c>
      <c r="DN33" s="4">
        <f t="shared" si="43"/>
        <v>-57.681287978631005</v>
      </c>
      <c r="DO33" s="4">
        <f t="shared" si="44"/>
        <v>-67.168120959136147</v>
      </c>
      <c r="DP33" s="1">
        <f t="shared" si="45"/>
        <v>57.681287978631005</v>
      </c>
      <c r="DQ33" s="1">
        <f t="shared" si="46"/>
        <v>42.318712021368995</v>
      </c>
      <c r="DR33" s="1">
        <f t="shared" si="47"/>
        <v>1.4414084165197796</v>
      </c>
      <c r="DS33" s="1">
        <f t="shared" si="107"/>
        <v>0.98445456047170588</v>
      </c>
      <c r="DT33" s="1">
        <f t="shared" si="108"/>
        <v>0.39070911054493213</v>
      </c>
      <c r="DU33" s="1">
        <f t="shared" si="134"/>
        <v>-0.19683509228476193</v>
      </c>
      <c r="DV33" s="1">
        <f t="shared" si="109"/>
        <v>-0.15900684936652495</v>
      </c>
      <c r="DW33" s="1">
        <f t="shared" si="48"/>
        <v>1.6335022840248434E-2</v>
      </c>
      <c r="DX33" s="1">
        <f t="shared" si="110"/>
        <v>1011.4345159881739</v>
      </c>
      <c r="DY33" s="1">
        <f t="shared" si="111"/>
        <v>-163.30321443640847</v>
      </c>
      <c r="DZ33" s="1">
        <f t="shared" si="112"/>
        <v>984.45456047170592</v>
      </c>
      <c r="EA33" s="1">
        <f t="shared" si="113"/>
        <v>500</v>
      </c>
      <c r="EB33" s="1">
        <f t="shared" si="114"/>
        <v>1.4907993274838118E-4</v>
      </c>
      <c r="EC33" s="4">
        <f t="shared" si="115"/>
        <v>0.43128372227234041</v>
      </c>
      <c r="ED33" s="1">
        <f t="shared" si="116"/>
        <v>-7.7362276978518771</v>
      </c>
      <c r="EE33" s="4">
        <f t="shared" si="49"/>
        <v>102.06754784770811</v>
      </c>
      <c r="EF33" s="4">
        <f t="shared" si="50"/>
        <v>112.06754784770811</v>
      </c>
      <c r="EG33" s="4">
        <f t="shared" si="117"/>
        <v>1.6333980835878684E-2</v>
      </c>
      <c r="EH33" s="4">
        <f t="shared" si="51"/>
        <v>-1.0420043697507986E-6</v>
      </c>
      <c r="EI33" s="4">
        <f t="shared" si="52"/>
        <v>-48.19715449131175</v>
      </c>
      <c r="EJ33" s="4">
        <f t="shared" si="53"/>
        <v>-57.683987471816884</v>
      </c>
      <c r="EK33" s="4">
        <f t="shared" si="54"/>
        <v>-67.170820452322019</v>
      </c>
      <c r="EL33" s="1">
        <f t="shared" si="55"/>
        <v>57.683987471816884</v>
      </c>
      <c r="EM33" s="1">
        <f t="shared" si="56"/>
        <v>42.316012528183116</v>
      </c>
      <c r="EN33" s="1">
        <f t="shared" si="57"/>
        <v>1.4414458057392765</v>
      </c>
      <c r="EO33" s="1">
        <f t="shared" si="118"/>
        <v>0.98440406502452671</v>
      </c>
      <c r="EP33" s="1">
        <f t="shared" si="119"/>
        <v>0.39055157130989981</v>
      </c>
      <c r="EQ33" s="1">
        <f t="shared" si="135"/>
        <v>-0.19623308465285502</v>
      </c>
      <c r="ER33" s="1">
        <f t="shared" si="120"/>
        <v>-0.15901097077019249</v>
      </c>
      <c r="ES33" s="1">
        <f t="shared" si="58"/>
        <v>1.6333980835878684E-2</v>
      </c>
      <c r="ET33" s="1">
        <f t="shared" si="121"/>
        <v>1011.4337865851151</v>
      </c>
      <c r="EU33" s="1">
        <f t="shared" si="122"/>
        <v>-163.30744720040309</v>
      </c>
      <c r="EV33" s="1">
        <f t="shared" si="123"/>
        <v>984.40406502452674</v>
      </c>
      <c r="EW33" s="1">
        <f t="shared" si="124"/>
        <v>500</v>
      </c>
      <c r="EX33" s="1">
        <f t="shared" si="125"/>
        <v>1.490768129499609E-4</v>
      </c>
      <c r="EY33" s="4">
        <f t="shared" si="126"/>
        <v>0.43121885947724165</v>
      </c>
      <c r="EZ33" s="1">
        <f t="shared" si="127"/>
        <v>-7.7357715584621003</v>
      </c>
      <c r="FA33" s="4">
        <f t="shared" si="59"/>
        <v>102.06492811271752</v>
      </c>
      <c r="FB33" s="4">
        <f t="shared" si="60"/>
        <v>112.06492811271752</v>
      </c>
      <c r="FC33" s="4">
        <f t="shared" si="128"/>
        <v>1.6333512732164952E-2</v>
      </c>
      <c r="FD33" s="4">
        <f t="shared" si="61"/>
        <v>-4.6810371373204318E-7</v>
      </c>
      <c r="FE33" s="4"/>
      <c r="FF33" s="4"/>
      <c r="FG33" s="4"/>
      <c r="FH33" s="4"/>
      <c r="FI33" s="4"/>
      <c r="FJ33" s="4"/>
      <c r="FK33" s="4"/>
      <c r="FL33" s="4"/>
      <c r="FM33" s="4"/>
      <c r="FN33" s="6"/>
      <c r="FO33" s="4"/>
      <c r="FP33" s="4"/>
      <c r="FQ33" s="4"/>
      <c r="FR33" s="1"/>
      <c r="FS33" s="4"/>
      <c r="FT33" s="4"/>
      <c r="FX33" s="2"/>
      <c r="FY33" s="2"/>
      <c r="FZ33" s="2"/>
      <c r="GA33" s="2"/>
      <c r="GB33" s="3"/>
      <c r="GC33" s="2"/>
      <c r="GD33" s="2"/>
      <c r="GE33" s="2"/>
      <c r="GF33" s="2"/>
    </row>
    <row r="34" spans="1:188" s="5" customFormat="1">
      <c r="A34" s="1">
        <v>16</v>
      </c>
      <c r="B34" s="1">
        <f t="shared" si="0"/>
        <v>100</v>
      </c>
      <c r="C34" s="1">
        <v>0</v>
      </c>
      <c r="D34" s="1">
        <f t="shared" si="1"/>
        <v>-100</v>
      </c>
      <c r="E34" s="1">
        <f t="shared" si="129"/>
        <v>425</v>
      </c>
      <c r="F34" s="1">
        <f t="shared" si="62"/>
        <v>1.7259999999999978</v>
      </c>
      <c r="G34" s="1">
        <f>'0.5Q 17-24'!GA34</f>
        <v>-50.042671581109204</v>
      </c>
      <c r="H34" s="1">
        <f>'0.5Q 17-24'!GB34</f>
        <v>-59.529504561614338</v>
      </c>
      <c r="I34" s="1">
        <f>'0.5Q 17-24'!GC34</f>
        <v>-69.016337542119473</v>
      </c>
      <c r="J34" s="1">
        <f>'0.5Q 17-24'!GD34</f>
        <v>59.529504561614338</v>
      </c>
      <c r="K34" s="1">
        <f>'0.5Q 17-24'!GE34</f>
        <v>40.470495438385662</v>
      </c>
      <c r="L34" s="1">
        <f>'0.5Q 17-24'!GF34</f>
        <v>1.4884023203924575</v>
      </c>
      <c r="M34" s="1">
        <f>'0.5Q 17-24'!GG34</f>
        <v>0.94967488350606644</v>
      </c>
      <c r="N34" s="1">
        <f>'0.5Q 17-24'!GH34</f>
        <v>0.36887221104784851</v>
      </c>
      <c r="O34" s="1">
        <f>'0.5Q 17-24'!GI34</f>
        <v>-0.20544375508478901</v>
      </c>
      <c r="P34" s="1">
        <f>'0.5Q 17-24'!GJ34</f>
        <v>-0.16012393131869759</v>
      </c>
      <c r="Q34" s="1">
        <f>'0.5Q 17-24'!GK34</f>
        <v>1.5621611239216866E-2</v>
      </c>
      <c r="R34" s="1">
        <f>'0.5Q 17-24'!GL34</f>
        <v>1010.9351278674519</v>
      </c>
      <c r="S34" s="1">
        <f>'0.5Q 17-24'!GM34</f>
        <v>-164.45047994292881</v>
      </c>
      <c r="T34" s="1">
        <f>'0.5Q 17-24'!GN34</f>
        <v>949.67488350606641</v>
      </c>
      <c r="U34" s="1">
        <f>'0.5Q 17-24'!GO34</f>
        <v>500</v>
      </c>
      <c r="V34" s="1">
        <f>'0.5Q 17-24'!GP34</f>
        <v>1.4516366368724499E-4</v>
      </c>
      <c r="W34" s="1">
        <f>'0.5Q 17-24'!GQ34</f>
        <v>0.39940841014384487</v>
      </c>
      <c r="X34" s="1">
        <f>'0.5Q 17-24'!GR34</f>
        <v>-7.4113972094645888</v>
      </c>
      <c r="Y34" s="1">
        <f>'0.5Q 17-24'!GS34</f>
        <v>100.11459210254014</v>
      </c>
      <c r="Z34" s="1">
        <f>'0.5Q 17-24'!GT34</f>
        <v>110.11459210254014</v>
      </c>
      <c r="AA34" s="1">
        <f>'0.5Q 17-24'!GU34</f>
        <v>1.5617836637679018E-2</v>
      </c>
      <c r="AB34" s="4"/>
      <c r="AC34" s="4">
        <f t="shared" si="2"/>
        <v>-50.052450341569937</v>
      </c>
      <c r="AD34" s="4">
        <f t="shared" si="3"/>
        <v>-59.539283322075079</v>
      </c>
      <c r="AE34" s="4">
        <f t="shared" si="4"/>
        <v>-69.02611630258022</v>
      </c>
      <c r="AF34" s="1">
        <f t="shared" si="5"/>
        <v>59.539283322075079</v>
      </c>
      <c r="AG34" s="1">
        <f t="shared" si="6"/>
        <v>40.460716677924921</v>
      </c>
      <c r="AH34" s="1">
        <f t="shared" si="7"/>
        <v>1.4885318159434833</v>
      </c>
      <c r="AI34" s="1">
        <f t="shared" si="63"/>
        <v>0.94942550198874098</v>
      </c>
      <c r="AJ34" s="1">
        <f t="shared" si="64"/>
        <v>0.36830365538423127</v>
      </c>
      <c r="AK34" s="1">
        <f t="shared" si="130"/>
        <v>-0.19951255544870114</v>
      </c>
      <c r="AL34" s="1">
        <f t="shared" si="65"/>
        <v>-0.16002802725156665</v>
      </c>
      <c r="AM34" s="1">
        <f t="shared" si="8"/>
        <v>1.5617836637679018E-2</v>
      </c>
      <c r="AN34" s="1">
        <f t="shared" si="66"/>
        <v>1010.9324856463753</v>
      </c>
      <c r="AO34" s="1">
        <f t="shared" si="67"/>
        <v>-164.35198454790398</v>
      </c>
      <c r="AP34" s="1">
        <f t="shared" si="68"/>
        <v>949.42550198874096</v>
      </c>
      <c r="AQ34" s="1">
        <f t="shared" si="69"/>
        <v>500</v>
      </c>
      <c r="AR34" s="1">
        <f t="shared" si="70"/>
        <v>1.4512749927814253E-4</v>
      </c>
      <c r="AS34" s="4">
        <f t="shared" si="71"/>
        <v>0.39979719741603748</v>
      </c>
      <c r="AT34" s="1">
        <f t="shared" si="72"/>
        <v>-7.4091211214234711</v>
      </c>
      <c r="AU34" s="4">
        <f t="shared" si="9"/>
        <v>100.11443590575708</v>
      </c>
      <c r="AV34" s="4">
        <f t="shared" si="10"/>
        <v>110.11443590575708</v>
      </c>
      <c r="AW34" s="4">
        <f t="shared" si="73"/>
        <v>1.5616409138159022E-2</v>
      </c>
      <c r="AX34" s="4">
        <f t="shared" si="11"/>
        <v>-1.4274995199965723E-6</v>
      </c>
      <c r="AY34" s="4">
        <f t="shared" si="12"/>
        <v>-50.056148526854912</v>
      </c>
      <c r="AZ34" s="4">
        <f t="shared" si="13"/>
        <v>-59.542981507360047</v>
      </c>
      <c r="BA34" s="4">
        <f t="shared" si="14"/>
        <v>-69.029814487865181</v>
      </c>
      <c r="BB34" s="1">
        <f t="shared" si="15"/>
        <v>59.542981507360047</v>
      </c>
      <c r="BC34" s="1">
        <f t="shared" si="16"/>
        <v>40.457018492639953</v>
      </c>
      <c r="BD34" s="1">
        <f t="shared" si="17"/>
        <v>1.4886260434675715</v>
      </c>
      <c r="BE34" s="1">
        <f t="shared" si="74"/>
        <v>0.94919290022717817</v>
      </c>
      <c r="BF34" s="1">
        <f t="shared" si="75"/>
        <v>0.36668206583433272</v>
      </c>
      <c r="BG34" s="1">
        <f t="shared" si="131"/>
        <v>-0.19904940769349846</v>
      </c>
      <c r="BH34" s="1">
        <f t="shared" si="76"/>
        <v>-0.1597931146279622</v>
      </c>
      <c r="BI34" s="1">
        <f t="shared" si="18"/>
        <v>1.5616409138159022E-2</v>
      </c>
      <c r="BJ34" s="1">
        <f t="shared" si="77"/>
        <v>1010.9314863967114</v>
      </c>
      <c r="BK34" s="1">
        <f t="shared" si="78"/>
        <v>-164.11072458520974</v>
      </c>
      <c r="BL34" s="1">
        <f t="shared" si="79"/>
        <v>949.19290022717814</v>
      </c>
      <c r="BM34" s="1">
        <f t="shared" si="80"/>
        <v>500</v>
      </c>
      <c r="BN34" s="1">
        <f t="shared" si="81"/>
        <v>1.4511444497869279E-4</v>
      </c>
      <c r="BO34" s="4">
        <f t="shared" si="82"/>
        <v>0.40100570966005039</v>
      </c>
      <c r="BP34" s="1">
        <f t="shared" si="83"/>
        <v>-7.4071988594194602</v>
      </c>
      <c r="BQ34" s="4">
        <f t="shared" si="19"/>
        <v>100.10342778387556</v>
      </c>
      <c r="BR34" s="4">
        <f t="shared" si="20"/>
        <v>110.10342778387556</v>
      </c>
      <c r="BS34" s="4">
        <f t="shared" si="84"/>
        <v>1.5611181955580599E-2</v>
      </c>
      <c r="BT34" s="4">
        <f t="shared" si="21"/>
        <v>-5.2271825784228759E-6</v>
      </c>
      <c r="BU34" s="4">
        <f t="shared" si="22"/>
        <v>-50.069690450633203</v>
      </c>
      <c r="BV34" s="4">
        <f t="shared" si="23"/>
        <v>-59.556523431138345</v>
      </c>
      <c r="BW34" s="4">
        <f t="shared" si="24"/>
        <v>-69.043356411643487</v>
      </c>
      <c r="BX34" s="1">
        <f t="shared" si="25"/>
        <v>59.556523431138345</v>
      </c>
      <c r="BY34" s="1">
        <f t="shared" si="26"/>
        <v>40.443476568861655</v>
      </c>
      <c r="BZ34" s="1">
        <f t="shared" si="27"/>
        <v>1.4887867816160727</v>
      </c>
      <c r="CA34" s="1">
        <f t="shared" si="85"/>
        <v>0.94894114662261497</v>
      </c>
      <c r="CB34" s="1">
        <f t="shared" si="86"/>
        <v>0.36645112369092397</v>
      </c>
      <c r="CC34" s="1">
        <f t="shared" si="132"/>
        <v>-0.19841153490383986</v>
      </c>
      <c r="CD34" s="1">
        <f t="shared" si="87"/>
        <v>-0.15979432891274106</v>
      </c>
      <c r="CE34" s="1">
        <f t="shared" si="28"/>
        <v>1.5611181955580599E-2</v>
      </c>
      <c r="CF34" s="1">
        <f t="shared" si="88"/>
        <v>1010.9278273689064</v>
      </c>
      <c r="CG34" s="1">
        <f t="shared" si="89"/>
        <v>-164.11197167996332</v>
      </c>
      <c r="CH34" s="1">
        <f t="shared" si="90"/>
        <v>948.94114662261495</v>
      </c>
      <c r="CI34" s="1">
        <f t="shared" si="91"/>
        <v>500</v>
      </c>
      <c r="CJ34" s="1">
        <f t="shared" si="92"/>
        <v>1.4508071236295634E-4</v>
      </c>
      <c r="CK34" s="4">
        <f t="shared" si="93"/>
        <v>0.40082686184027705</v>
      </c>
      <c r="CL34" s="1">
        <f t="shared" si="94"/>
        <v>-7.404764115950023</v>
      </c>
      <c r="CM34" s="4">
        <f t="shared" si="29"/>
        <v>100.09677614521993</v>
      </c>
      <c r="CN34" s="4">
        <f t="shared" si="30"/>
        <v>110.09677614521993</v>
      </c>
      <c r="CO34" s="4">
        <f t="shared" si="95"/>
        <v>1.5610710500466422E-2</v>
      </c>
      <c r="CP34" s="4">
        <f t="shared" si="31"/>
        <v>-4.7145511417739927E-7</v>
      </c>
      <c r="CQ34" s="4">
        <f t="shared" si="32"/>
        <v>-50.070911836939374</v>
      </c>
      <c r="CR34" s="4">
        <f t="shared" si="33"/>
        <v>-59.557744817444508</v>
      </c>
      <c r="CS34" s="4">
        <f t="shared" si="34"/>
        <v>-69.044577797949643</v>
      </c>
      <c r="CT34" s="1">
        <f t="shared" si="35"/>
        <v>59.557744817444508</v>
      </c>
      <c r="CU34" s="1">
        <f t="shared" si="36"/>
        <v>40.442255182555492</v>
      </c>
      <c r="CV34" s="1">
        <f t="shared" si="37"/>
        <v>1.4888089871600352</v>
      </c>
      <c r="CW34" s="1">
        <f t="shared" si="96"/>
        <v>0.94892451497058605</v>
      </c>
      <c r="CX34" s="1">
        <f t="shared" si="97"/>
        <v>0.36619955941361959</v>
      </c>
      <c r="CY34" s="1">
        <f t="shared" si="133"/>
        <v>-0.19727977211710149</v>
      </c>
      <c r="CZ34" s="1">
        <f t="shared" si="98"/>
        <v>-0.15980315983786503</v>
      </c>
      <c r="DA34" s="1">
        <f t="shared" si="38"/>
        <v>1.5610710500466422E-2</v>
      </c>
      <c r="DB34" s="1">
        <f t="shared" si="99"/>
        <v>1010.9274973503263</v>
      </c>
      <c r="DC34" s="1">
        <f t="shared" si="100"/>
        <v>-164.12104121668415</v>
      </c>
      <c r="DD34" s="1">
        <f t="shared" si="101"/>
        <v>948.92451497058607</v>
      </c>
      <c r="DE34" s="1">
        <f t="shared" si="102"/>
        <v>500</v>
      </c>
      <c r="DF34" s="1">
        <f t="shared" si="103"/>
        <v>1.4508529957623571E-4</v>
      </c>
      <c r="DG34" s="4">
        <f t="shared" si="104"/>
        <v>0.40076416482089072</v>
      </c>
      <c r="DH34" s="1">
        <f t="shared" si="105"/>
        <v>-7.4045910854123198</v>
      </c>
      <c r="DI34" s="4">
        <f t="shared" si="39"/>
        <v>100.09390380850529</v>
      </c>
      <c r="DJ34" s="4">
        <f t="shared" si="40"/>
        <v>110.09390380850529</v>
      </c>
      <c r="DK34" s="4">
        <f t="shared" si="106"/>
        <v>1.5609627313149991E-2</v>
      </c>
      <c r="DL34" s="4">
        <f t="shared" si="41"/>
        <v>-1.083187316430409E-6</v>
      </c>
      <c r="DM34" s="4">
        <f t="shared" si="42"/>
        <v>-50.073718021696962</v>
      </c>
      <c r="DN34" s="4">
        <f t="shared" si="43"/>
        <v>-59.560551002202104</v>
      </c>
      <c r="DO34" s="4">
        <f t="shared" si="44"/>
        <v>-69.047383982707245</v>
      </c>
      <c r="DP34" s="1">
        <f t="shared" si="45"/>
        <v>59.560551002202104</v>
      </c>
      <c r="DQ34" s="1">
        <f t="shared" si="46"/>
        <v>40.439448997797896</v>
      </c>
      <c r="DR34" s="1">
        <f t="shared" si="47"/>
        <v>1.4888510426369106</v>
      </c>
      <c r="DS34" s="1">
        <f t="shared" si="107"/>
        <v>0.9488525223426203</v>
      </c>
      <c r="DT34" s="1">
        <f t="shared" si="108"/>
        <v>0.36588603781893747</v>
      </c>
      <c r="DU34" s="1">
        <f t="shared" si="134"/>
        <v>-0.19683509228476193</v>
      </c>
      <c r="DV34" s="1">
        <f t="shared" si="109"/>
        <v>-0.15977489891305463</v>
      </c>
      <c r="DW34" s="1">
        <f t="shared" si="48"/>
        <v>1.5609627313149991E-2</v>
      </c>
      <c r="DX34" s="1">
        <f t="shared" si="110"/>
        <v>1010.926739119205</v>
      </c>
      <c r="DY34" s="1">
        <f t="shared" si="111"/>
        <v>-164.09201668168535</v>
      </c>
      <c r="DZ34" s="1">
        <f t="shared" si="112"/>
        <v>948.85252234262032</v>
      </c>
      <c r="EA34" s="1">
        <f t="shared" si="113"/>
        <v>500</v>
      </c>
      <c r="EB34" s="1">
        <f t="shared" si="114"/>
        <v>1.4507910541968866E-4</v>
      </c>
      <c r="EC34" s="4">
        <f t="shared" si="115"/>
        <v>0.40087938951161517</v>
      </c>
      <c r="ED34" s="1">
        <f t="shared" si="116"/>
        <v>-7.4039342670633808</v>
      </c>
      <c r="EE34" s="4">
        <f t="shared" si="49"/>
        <v>100.09169914164941</v>
      </c>
      <c r="EF34" s="4">
        <f t="shared" si="50"/>
        <v>110.09169914164941</v>
      </c>
      <c r="EG34" s="4">
        <f t="shared" si="117"/>
        <v>1.560861737834132E-2</v>
      </c>
      <c r="EH34" s="4">
        <f t="shared" si="51"/>
        <v>-1.0099348086711757E-6</v>
      </c>
      <c r="EI34" s="4">
        <f t="shared" si="52"/>
        <v>-50.07633443311839</v>
      </c>
      <c r="EJ34" s="4">
        <f t="shared" si="53"/>
        <v>-59.563167413623525</v>
      </c>
      <c r="EK34" s="4">
        <f t="shared" si="54"/>
        <v>-69.050000394128659</v>
      </c>
      <c r="EL34" s="1">
        <f t="shared" si="55"/>
        <v>59.563167413623525</v>
      </c>
      <c r="EM34" s="1">
        <f t="shared" si="56"/>
        <v>40.436832586376475</v>
      </c>
      <c r="EN34" s="1">
        <f t="shared" si="57"/>
        <v>1.4888856951831191</v>
      </c>
      <c r="EO34" s="1">
        <f t="shared" si="118"/>
        <v>0.94879778887685173</v>
      </c>
      <c r="EP34" s="1">
        <f t="shared" si="119"/>
        <v>0.36573565792801194</v>
      </c>
      <c r="EQ34" s="1">
        <f t="shared" si="135"/>
        <v>-0.19623308465285502</v>
      </c>
      <c r="ER34" s="1">
        <f t="shared" si="120"/>
        <v>-0.15976634611658982</v>
      </c>
      <c r="ES34" s="1">
        <f t="shared" si="58"/>
        <v>1.560861737834132E-2</v>
      </c>
      <c r="ET34" s="1">
        <f t="shared" si="121"/>
        <v>1010.9260321648391</v>
      </c>
      <c r="EU34" s="1">
        <f t="shared" si="122"/>
        <v>-164.08323278866007</v>
      </c>
      <c r="EV34" s="1">
        <f t="shared" si="123"/>
        <v>948.79778887685177</v>
      </c>
      <c r="EW34" s="1">
        <f t="shared" si="124"/>
        <v>500</v>
      </c>
      <c r="EX34" s="1">
        <f t="shared" si="125"/>
        <v>1.4507269150747273E-4</v>
      </c>
      <c r="EY34" s="4">
        <f t="shared" si="126"/>
        <v>0.4008917742563341</v>
      </c>
      <c r="EZ34" s="1">
        <f t="shared" si="127"/>
        <v>-7.4034169149143256</v>
      </c>
      <c r="FA34" s="4">
        <f t="shared" si="59"/>
        <v>100.09117917985343</v>
      </c>
      <c r="FB34" s="4">
        <f t="shared" si="60"/>
        <v>110.09117917985343</v>
      </c>
      <c r="FC34" s="4">
        <f t="shared" si="128"/>
        <v>1.5608166712559201E-2</v>
      </c>
      <c r="FD34" s="4">
        <f t="shared" si="61"/>
        <v>-4.5066578211946928E-7</v>
      </c>
      <c r="FE34" s="4"/>
      <c r="FF34" s="4"/>
      <c r="FG34" s="4"/>
      <c r="FH34" s="4"/>
      <c r="FI34" s="4"/>
      <c r="FJ34" s="4"/>
      <c r="FK34" s="4"/>
      <c r="FL34" s="4"/>
      <c r="FM34" s="4"/>
      <c r="FN34" s="6"/>
      <c r="FO34" s="4"/>
      <c r="FP34" s="4"/>
      <c r="FQ34" s="4"/>
      <c r="FR34" s="1"/>
      <c r="FS34" s="4"/>
      <c r="FT34" s="4"/>
      <c r="FX34" s="2"/>
      <c r="FY34" s="2"/>
      <c r="FZ34" s="2"/>
      <c r="GA34" s="2"/>
      <c r="GB34" s="3"/>
      <c r="GC34" s="2"/>
      <c r="GD34" s="2"/>
      <c r="GE34" s="2"/>
      <c r="GF34" s="2"/>
    </row>
    <row r="35" spans="1:188" s="5" customFormat="1">
      <c r="A35" s="1">
        <v>17</v>
      </c>
      <c r="B35" s="1">
        <f t="shared" si="0"/>
        <v>100</v>
      </c>
      <c r="C35" s="1">
        <v>0</v>
      </c>
      <c r="D35" s="1">
        <f t="shared" si="1"/>
        <v>-100</v>
      </c>
      <c r="E35" s="1">
        <f t="shared" si="129"/>
        <v>420</v>
      </c>
      <c r="F35" s="1">
        <f t="shared" si="62"/>
        <v>1.7509999999999977</v>
      </c>
      <c r="G35" s="1">
        <f>'0.5Q 17-24'!GA35</f>
        <v>-51.87618940732429</v>
      </c>
      <c r="H35" s="1">
        <f>'0.5Q 17-24'!GB35</f>
        <v>-61.363022387829425</v>
      </c>
      <c r="I35" s="1">
        <f>'0.5Q 17-24'!GC35</f>
        <v>-70.849855368334559</v>
      </c>
      <c r="J35" s="1">
        <f>'0.5Q 17-24'!GD35</f>
        <v>61.363022387829425</v>
      </c>
      <c r="K35" s="1">
        <f>'0.5Q 17-24'!GE35</f>
        <v>38.636977612170575</v>
      </c>
      <c r="L35" s="1">
        <f>'0.5Q 17-24'!GF35</f>
        <v>1.5342673703428553</v>
      </c>
      <c r="M35" s="1">
        <f>'0.5Q 17-24'!GG35</f>
        <v>0.91730099900795725</v>
      </c>
      <c r="N35" s="1">
        <f>'0.5Q 17-24'!GH35</f>
        <v>0.34666237867116034</v>
      </c>
      <c r="O35" s="1">
        <f>'0.5Q 17-24'!GI35</f>
        <v>-0.20544375508478901</v>
      </c>
      <c r="P35" s="1">
        <f>'0.5Q 17-24'!GJ35</f>
        <v>-0.16143589712587017</v>
      </c>
      <c r="Q35" s="1">
        <f>'0.5Q 17-24'!GK35</f>
        <v>1.4913873358297842E-2</v>
      </c>
      <c r="R35" s="1">
        <f>'0.5Q 17-24'!GL35</f>
        <v>1010.4397113508086</v>
      </c>
      <c r="S35" s="1">
        <f>'0.5Q 17-24'!GM35</f>
        <v>-165.79789506621117</v>
      </c>
      <c r="T35" s="1">
        <f>'0.5Q 17-24'!GN35</f>
        <v>917.30099900795722</v>
      </c>
      <c r="U35" s="1">
        <f>'0.5Q 17-24'!GO35</f>
        <v>500</v>
      </c>
      <c r="V35" s="1">
        <f>'0.5Q 17-24'!GP35</f>
        <v>1.4154757618380469E-4</v>
      </c>
      <c r="W35" s="1">
        <f>'0.5Q 17-24'!GQ35</f>
        <v>0.37144775277650438</v>
      </c>
      <c r="X35" s="1">
        <f>'0.5Q 17-24'!GR35</f>
        <v>-7.0854889263724168</v>
      </c>
      <c r="Y35" s="1">
        <f>'0.5Q 17-24'!GS35</f>
        <v>97.874198245046529</v>
      </c>
      <c r="Z35" s="1">
        <f>'0.5Q 17-24'!GT35</f>
        <v>107.87419824504653</v>
      </c>
      <c r="AA35" s="1">
        <f>'0.5Q 17-24'!GU35</f>
        <v>1.4910341730082717E-2</v>
      </c>
      <c r="AB35" s="4"/>
      <c r="AC35" s="4">
        <f t="shared" si="2"/>
        <v>-51.885338703218395</v>
      </c>
      <c r="AD35" s="4">
        <f t="shared" si="3"/>
        <v>-61.372171683723529</v>
      </c>
      <c r="AE35" s="4">
        <f t="shared" si="4"/>
        <v>-70.859004664228664</v>
      </c>
      <c r="AF35" s="1">
        <f t="shared" si="5"/>
        <v>61.372171683723529</v>
      </c>
      <c r="AG35" s="1">
        <f t="shared" si="6"/>
        <v>38.627828316276471</v>
      </c>
      <c r="AH35" s="1">
        <f t="shared" si="7"/>
        <v>1.5343837096634538</v>
      </c>
      <c r="AI35" s="1">
        <f t="shared" si="63"/>
        <v>0.9170378743994112</v>
      </c>
      <c r="AJ35" s="1">
        <f t="shared" si="64"/>
        <v>0.34611523071759159</v>
      </c>
      <c r="AK35" s="1">
        <f t="shared" si="130"/>
        <v>-0.19951255544870114</v>
      </c>
      <c r="AL35" s="1">
        <f t="shared" si="65"/>
        <v>-0.16127778230673004</v>
      </c>
      <c r="AM35" s="1">
        <f t="shared" si="8"/>
        <v>1.4910341730082717E-2</v>
      </c>
      <c r="AN35" s="1">
        <f t="shared" si="66"/>
        <v>1010.4372392110579</v>
      </c>
      <c r="AO35" s="1">
        <f t="shared" si="67"/>
        <v>-165.63550798465789</v>
      </c>
      <c r="AP35" s="1">
        <f t="shared" si="68"/>
        <v>917.03787439941118</v>
      </c>
      <c r="AQ35" s="1">
        <f t="shared" si="69"/>
        <v>500</v>
      </c>
      <c r="AR35" s="1">
        <f t="shared" si="70"/>
        <v>1.4149898151926028E-4</v>
      </c>
      <c r="AS35" s="4">
        <f t="shared" si="71"/>
        <v>0.37212550702141456</v>
      </c>
      <c r="AT35" s="1">
        <f t="shared" si="72"/>
        <v>-7.0830453580199437</v>
      </c>
      <c r="AU35" s="4">
        <f t="shared" si="9"/>
        <v>97.881704877879542</v>
      </c>
      <c r="AV35" s="4">
        <f t="shared" si="10"/>
        <v>107.88170487787954</v>
      </c>
      <c r="AW35" s="4">
        <f t="shared" si="73"/>
        <v>1.4909027006516999E-2</v>
      </c>
      <c r="AX35" s="4">
        <f t="shared" si="11"/>
        <v>-1.3147235657182815E-6</v>
      </c>
      <c r="AY35" s="4">
        <f t="shared" si="12"/>
        <v>-51.8887447228187</v>
      </c>
      <c r="AZ35" s="4">
        <f t="shared" si="13"/>
        <v>-61.375577703323842</v>
      </c>
      <c r="BA35" s="4">
        <f t="shared" si="14"/>
        <v>-70.862410683828983</v>
      </c>
      <c r="BB35" s="1">
        <f t="shared" si="15"/>
        <v>61.375577703323842</v>
      </c>
      <c r="BC35" s="1">
        <f t="shared" si="16"/>
        <v>38.624422296676158</v>
      </c>
      <c r="BD35" s="1">
        <f t="shared" si="17"/>
        <v>1.5344664672093251</v>
      </c>
      <c r="BE35" s="1">
        <f t="shared" si="74"/>
        <v>0.91680847483507133</v>
      </c>
      <c r="BF35" s="1">
        <f t="shared" si="75"/>
        <v>0.34462898518248525</v>
      </c>
      <c r="BG35" s="1">
        <f t="shared" si="131"/>
        <v>-0.19904940769349846</v>
      </c>
      <c r="BH35" s="1">
        <f t="shared" si="76"/>
        <v>-0.16101506900458606</v>
      </c>
      <c r="BI35" s="1">
        <f t="shared" si="18"/>
        <v>1.4909027006516999E-2</v>
      </c>
      <c r="BJ35" s="1">
        <f t="shared" si="77"/>
        <v>1010.436318904562</v>
      </c>
      <c r="BK35" s="1">
        <f t="shared" si="78"/>
        <v>-165.36569616908997</v>
      </c>
      <c r="BL35" s="1">
        <f t="shared" si="79"/>
        <v>916.80847483507137</v>
      </c>
      <c r="BM35" s="1">
        <f t="shared" si="80"/>
        <v>500</v>
      </c>
      <c r="BN35" s="1">
        <f t="shared" si="81"/>
        <v>1.4147642632840463E-4</v>
      </c>
      <c r="BO35" s="4">
        <f t="shared" si="82"/>
        <v>0.37337589021537809</v>
      </c>
      <c r="BP35" s="1">
        <f t="shared" si="83"/>
        <v>-7.0811376130431212</v>
      </c>
      <c r="BQ35" s="4">
        <f t="shared" si="19"/>
        <v>97.878311477575608</v>
      </c>
      <c r="BR35" s="4">
        <f t="shared" si="20"/>
        <v>107.87831147757561</v>
      </c>
      <c r="BS35" s="4">
        <f t="shared" si="84"/>
        <v>1.4904014861492908E-2</v>
      </c>
      <c r="BT35" s="4">
        <f t="shared" si="21"/>
        <v>-5.0121450240903781E-6</v>
      </c>
      <c r="BU35" s="4">
        <f t="shared" si="22"/>
        <v>-51.901729554487332</v>
      </c>
      <c r="BV35" s="4">
        <f t="shared" si="23"/>
        <v>-61.388562534992467</v>
      </c>
      <c r="BW35" s="4">
        <f t="shared" si="24"/>
        <v>-70.875395515497601</v>
      </c>
      <c r="BX35" s="1">
        <f t="shared" si="25"/>
        <v>61.388562534992467</v>
      </c>
      <c r="BY35" s="1">
        <f t="shared" si="26"/>
        <v>38.611437465007533</v>
      </c>
      <c r="BZ35" s="1">
        <f t="shared" si="27"/>
        <v>1.5346141033404264</v>
      </c>
      <c r="CA35" s="1">
        <f t="shared" si="85"/>
        <v>0.91654643448707329</v>
      </c>
      <c r="CB35" s="1">
        <f t="shared" si="86"/>
        <v>0.34439425014930919</v>
      </c>
      <c r="CC35" s="1">
        <f t="shared" si="132"/>
        <v>-0.19841153490383986</v>
      </c>
      <c r="CD35" s="1">
        <f t="shared" si="87"/>
        <v>-0.16096291844404398</v>
      </c>
      <c r="CE35" s="1">
        <f t="shared" si="28"/>
        <v>1.4904014861492908E-2</v>
      </c>
      <c r="CF35" s="1">
        <f t="shared" si="88"/>
        <v>1010.4328104030451</v>
      </c>
      <c r="CG35" s="1">
        <f t="shared" si="89"/>
        <v>-165.31213650040203</v>
      </c>
      <c r="CH35" s="1">
        <f t="shared" si="90"/>
        <v>916.54643448707327</v>
      </c>
      <c r="CI35" s="1">
        <f t="shared" si="91"/>
        <v>500</v>
      </c>
      <c r="CJ35" s="1">
        <f t="shared" si="92"/>
        <v>1.4143341881753813E-4</v>
      </c>
      <c r="CK35" s="4">
        <f t="shared" si="93"/>
        <v>0.37349279933033003</v>
      </c>
      <c r="CL35" s="1">
        <f t="shared" si="94"/>
        <v>-7.0785146314161249</v>
      </c>
      <c r="CM35" s="4">
        <f t="shared" si="29"/>
        <v>97.876235048920861</v>
      </c>
      <c r="CN35" s="4">
        <f t="shared" si="30"/>
        <v>107.87623504892086</v>
      </c>
      <c r="CO35" s="4">
        <f t="shared" si="95"/>
        <v>1.4903551459684344E-2</v>
      </c>
      <c r="CP35" s="4">
        <f t="shared" si="31"/>
        <v>-4.6340180856474511E-7</v>
      </c>
      <c r="CQ35" s="4">
        <f t="shared" si="32"/>
        <v>-51.902930077307445</v>
      </c>
      <c r="CR35" s="4">
        <f t="shared" si="33"/>
        <v>-61.389763057812587</v>
      </c>
      <c r="CS35" s="4">
        <f t="shared" si="34"/>
        <v>-70.876596038317729</v>
      </c>
      <c r="CT35" s="1">
        <f t="shared" si="35"/>
        <v>61.389763057812587</v>
      </c>
      <c r="CU35" s="1">
        <f t="shared" si="36"/>
        <v>38.610236942187413</v>
      </c>
      <c r="CV35" s="1">
        <f t="shared" si="37"/>
        <v>1.5346348263148191</v>
      </c>
      <c r="CW35" s="1">
        <f t="shared" si="96"/>
        <v>0.91651678309567775</v>
      </c>
      <c r="CX35" s="1">
        <f t="shared" si="97"/>
        <v>0.34415505485481973</v>
      </c>
      <c r="CY35" s="1">
        <f t="shared" si="133"/>
        <v>-0.19727977211710149</v>
      </c>
      <c r="CZ35" s="1">
        <f t="shared" si="98"/>
        <v>-0.1609496712776087</v>
      </c>
      <c r="DA35" s="1">
        <f t="shared" si="38"/>
        <v>1.4903551459684344E-2</v>
      </c>
      <c r="DB35" s="1">
        <f t="shared" si="99"/>
        <v>1010.432486021779</v>
      </c>
      <c r="DC35" s="1">
        <f t="shared" si="100"/>
        <v>-165.29853139552969</v>
      </c>
      <c r="DD35" s="1">
        <f t="shared" si="101"/>
        <v>916.51678309567774</v>
      </c>
      <c r="DE35" s="1">
        <f t="shared" si="102"/>
        <v>500</v>
      </c>
      <c r="DF35" s="1">
        <f t="shared" si="103"/>
        <v>1.4143180815641559E-4</v>
      </c>
      <c r="DG35" s="4">
        <f t="shared" si="104"/>
        <v>0.37354482930655419</v>
      </c>
      <c r="DH35" s="1">
        <f t="shared" si="105"/>
        <v>-7.0782309005356181</v>
      </c>
      <c r="DI35" s="4">
        <f t="shared" si="39"/>
        <v>97.87732739983862</v>
      </c>
      <c r="DJ35" s="4">
        <f t="shared" si="40"/>
        <v>107.87732739983862</v>
      </c>
      <c r="DK35" s="4">
        <f t="shared" si="106"/>
        <v>1.4902524338251687E-2</v>
      </c>
      <c r="DL35" s="4">
        <f t="shared" si="41"/>
        <v>-1.0271214326562639E-6</v>
      </c>
      <c r="DM35" s="4">
        <f t="shared" si="42"/>
        <v>-51.905591013661478</v>
      </c>
      <c r="DN35" s="4">
        <f t="shared" si="43"/>
        <v>-61.39242399416662</v>
      </c>
      <c r="DO35" s="4">
        <f t="shared" si="44"/>
        <v>-70.879256974671762</v>
      </c>
      <c r="DP35" s="1">
        <f t="shared" si="45"/>
        <v>61.39242399416662</v>
      </c>
      <c r="DQ35" s="1">
        <f t="shared" si="46"/>
        <v>38.60757600583338</v>
      </c>
      <c r="DR35" s="1">
        <f t="shared" si="47"/>
        <v>1.5346730149843117</v>
      </c>
      <c r="DS35" s="1">
        <f t="shared" si="107"/>
        <v>0.91643944694802304</v>
      </c>
      <c r="DT35" s="1">
        <f t="shared" si="108"/>
        <v>0.34385883007141937</v>
      </c>
      <c r="DU35" s="1">
        <f t="shared" si="134"/>
        <v>-0.19683509228476193</v>
      </c>
      <c r="DV35" s="1">
        <f t="shared" si="109"/>
        <v>-0.16090227939496796</v>
      </c>
      <c r="DW35" s="1">
        <f t="shared" si="48"/>
        <v>1.4902524338251687E-2</v>
      </c>
      <c r="DX35" s="1">
        <f t="shared" si="110"/>
        <v>1010.4317670367761</v>
      </c>
      <c r="DY35" s="1">
        <f t="shared" si="111"/>
        <v>-165.24985898422</v>
      </c>
      <c r="DZ35" s="1">
        <f t="shared" si="112"/>
        <v>916.43944694802303</v>
      </c>
      <c r="EA35" s="1">
        <f t="shared" si="113"/>
        <v>500</v>
      </c>
      <c r="EB35" s="1">
        <f t="shared" si="114"/>
        <v>1.4142059497966077E-4</v>
      </c>
      <c r="EC35" s="4">
        <f t="shared" si="115"/>
        <v>0.37374834655721373</v>
      </c>
      <c r="ED35" s="1">
        <f t="shared" si="116"/>
        <v>-7.0775138225686298</v>
      </c>
      <c r="EE35" s="4">
        <f t="shared" si="49"/>
        <v>97.878815929110019</v>
      </c>
      <c r="EF35" s="4">
        <f t="shared" si="50"/>
        <v>107.87881592911002</v>
      </c>
      <c r="EG35" s="4">
        <f t="shared" si="117"/>
        <v>1.4901569687760645E-2</v>
      </c>
      <c r="EH35" s="4">
        <f t="shared" si="51"/>
        <v>-9.5465049104216659E-7</v>
      </c>
      <c r="EI35" s="4">
        <f t="shared" si="52"/>
        <v>-51.908064201462111</v>
      </c>
      <c r="EJ35" s="4">
        <f t="shared" si="53"/>
        <v>-61.394897181967245</v>
      </c>
      <c r="EK35" s="4">
        <f t="shared" si="54"/>
        <v>-70.88173016247238</v>
      </c>
      <c r="EL35" s="1">
        <f t="shared" si="55"/>
        <v>61.394897181967245</v>
      </c>
      <c r="EM35" s="1">
        <f t="shared" si="56"/>
        <v>38.605102818032755</v>
      </c>
      <c r="EN35" s="1">
        <f t="shared" si="57"/>
        <v>1.5347045767200436</v>
      </c>
      <c r="EO35" s="1">
        <f t="shared" si="118"/>
        <v>0.91637763073848966</v>
      </c>
      <c r="EP35" s="1">
        <f t="shared" si="119"/>
        <v>0.3437114641010674</v>
      </c>
      <c r="EQ35" s="1">
        <f t="shared" si="135"/>
        <v>-0.19623308465285502</v>
      </c>
      <c r="ER35" s="1">
        <f t="shared" si="120"/>
        <v>-0.16087383166021701</v>
      </c>
      <c r="ES35" s="1">
        <f t="shared" si="58"/>
        <v>1.4901569687760645E-2</v>
      </c>
      <c r="ET35" s="1">
        <f t="shared" si="121"/>
        <v>1010.4310987814324</v>
      </c>
      <c r="EU35" s="1">
        <f t="shared" si="122"/>
        <v>-165.22064259167607</v>
      </c>
      <c r="EV35" s="1">
        <f t="shared" si="123"/>
        <v>916.37763073848964</v>
      </c>
      <c r="EW35" s="1">
        <f t="shared" si="124"/>
        <v>500</v>
      </c>
      <c r="EX35" s="1">
        <f t="shared" si="125"/>
        <v>1.4140953811613496E-4</v>
      </c>
      <c r="EY35" s="4">
        <f t="shared" si="126"/>
        <v>0.37386113521913417</v>
      </c>
      <c r="EZ35" s="1">
        <f t="shared" si="127"/>
        <v>-7.0769237086611883</v>
      </c>
      <c r="FA35" s="4">
        <f t="shared" si="59"/>
        <v>97.881481062098317</v>
      </c>
      <c r="FB35" s="4">
        <f t="shared" si="60"/>
        <v>107.88148106209832</v>
      </c>
      <c r="FC35" s="4">
        <f t="shared" si="128"/>
        <v>1.490115650747877E-2</v>
      </c>
      <c r="FD35" s="4">
        <f t="shared" si="61"/>
        <v>-4.1318028187568856E-7</v>
      </c>
      <c r="FE35" s="4"/>
      <c r="FF35" s="4"/>
      <c r="FG35" s="4"/>
      <c r="FH35" s="4"/>
      <c r="FI35" s="4"/>
      <c r="FJ35" s="4"/>
      <c r="FK35" s="4"/>
      <c r="FL35" s="4"/>
      <c r="FM35" s="4"/>
      <c r="FN35" s="6"/>
      <c r="FO35" s="4"/>
      <c r="FP35" s="4"/>
      <c r="FQ35" s="4"/>
      <c r="FR35" s="1"/>
      <c r="FS35" s="4"/>
      <c r="FT35" s="4"/>
      <c r="FX35" s="2"/>
      <c r="FY35" s="2"/>
      <c r="FZ35" s="2"/>
      <c r="GA35" s="2"/>
      <c r="GB35" s="3"/>
      <c r="GC35" s="2"/>
      <c r="GD35" s="2"/>
      <c r="GE35" s="2"/>
      <c r="GF35" s="2"/>
    </row>
    <row r="36" spans="1:188" s="5" customFormat="1">
      <c r="A36" s="1">
        <v>18</v>
      </c>
      <c r="B36" s="1">
        <f t="shared" si="0"/>
        <v>100</v>
      </c>
      <c r="C36" s="1">
        <v>0</v>
      </c>
      <c r="D36" s="1">
        <f t="shared" si="1"/>
        <v>-100</v>
      </c>
      <c r="E36" s="1">
        <f t="shared" si="129"/>
        <v>415</v>
      </c>
      <c r="F36" s="1">
        <f t="shared" si="62"/>
        <v>1.7759999999999976</v>
      </c>
      <c r="G36" s="1">
        <f>'0.5Q 17-24'!GA36</f>
        <v>-53.66689173538991</v>
      </c>
      <c r="H36" s="1">
        <f>'0.5Q 17-24'!GB36</f>
        <v>-63.153724715895052</v>
      </c>
      <c r="I36" s="1">
        <f>'0.5Q 17-24'!GC36</f>
        <v>-72.640557696400194</v>
      </c>
      <c r="J36" s="1">
        <f>'0.5Q 17-24'!GD36</f>
        <v>63.153724715895052</v>
      </c>
      <c r="K36" s="1">
        <f>'0.5Q 17-24'!GE36</f>
        <v>36.846275284104948</v>
      </c>
      <c r="L36" s="1">
        <f>'0.5Q 17-24'!GF36</f>
        <v>1.5786511604520093</v>
      </c>
      <c r="M36" s="1">
        <f>'0.5Q 17-24'!GG36</f>
        <v>0.88767580218307884</v>
      </c>
      <c r="N36" s="1">
        <f>'0.5Q 17-24'!GH36</f>
        <v>0.32685860002248984</v>
      </c>
      <c r="O36" s="1">
        <f>'0.5Q 17-24'!GI36</f>
        <v>-0.20544375508478901</v>
      </c>
      <c r="P36" s="1">
        <f>'0.5Q 17-24'!GJ36</f>
        <v>-0.16314747281043121</v>
      </c>
      <c r="Q36" s="1">
        <f>'0.5Q 17-24'!GK36</f>
        <v>1.4222662259664513E-2</v>
      </c>
      <c r="R36" s="1">
        <f>'0.5Q 17-24'!GL36</f>
        <v>1009.9558635817651</v>
      </c>
      <c r="S36" s="1">
        <f>'0.5Q 17-24'!GM36</f>
        <v>-167.55571752576907</v>
      </c>
      <c r="T36" s="1">
        <f>'0.5Q 17-24'!GN36</f>
        <v>887.67580218307887</v>
      </c>
      <c r="U36" s="1">
        <f>'0.5Q 17-24'!GO36</f>
        <v>500</v>
      </c>
      <c r="V36" s="1">
        <f>'0.5Q 17-24'!GP36</f>
        <v>1.3824221972666591E-4</v>
      </c>
      <c r="W36" s="1">
        <f>'0.5Q 17-24'!GQ36</f>
        <v>0.34615792015076635</v>
      </c>
      <c r="X36" s="1">
        <f>'0.5Q 17-24'!GR36</f>
        <v>-6.7651732096814898</v>
      </c>
      <c r="Y36" s="1">
        <f>'0.5Q 17-24'!GS36</f>
        <v>95.406530405260611</v>
      </c>
      <c r="Z36" s="1">
        <f>'0.5Q 17-24'!GT36</f>
        <v>105.40653040526061</v>
      </c>
      <c r="AA36" s="1">
        <f>'0.5Q 17-24'!GU36</f>
        <v>1.4219450193023536E-2</v>
      </c>
      <c r="AB36" s="4"/>
      <c r="AC36" s="4">
        <f t="shared" si="2"/>
        <v>-53.675213151558239</v>
      </c>
      <c r="AD36" s="4">
        <f t="shared" si="3"/>
        <v>-63.162046132063381</v>
      </c>
      <c r="AE36" s="4">
        <f t="shared" si="4"/>
        <v>-72.648879112568522</v>
      </c>
      <c r="AF36" s="1">
        <f t="shared" si="5"/>
        <v>63.162046132063381</v>
      </c>
      <c r="AG36" s="1">
        <f t="shared" si="6"/>
        <v>36.837953867936619</v>
      </c>
      <c r="AH36" s="1">
        <f t="shared" si="7"/>
        <v>1.5787533772507856</v>
      </c>
      <c r="AI36" s="1">
        <f t="shared" si="63"/>
        <v>0.88739335174663481</v>
      </c>
      <c r="AJ36" s="1">
        <f t="shared" si="64"/>
        <v>0.32632368394050104</v>
      </c>
      <c r="AK36" s="1">
        <f t="shared" si="130"/>
        <v>-0.19951255544870114</v>
      </c>
      <c r="AL36" s="1">
        <f t="shared" si="65"/>
        <v>-0.16290706755826867</v>
      </c>
      <c r="AM36" s="1">
        <f t="shared" si="8"/>
        <v>1.4219450193023536E-2</v>
      </c>
      <c r="AN36" s="1">
        <f t="shared" si="66"/>
        <v>1009.9536151351165</v>
      </c>
      <c r="AO36" s="1">
        <f t="shared" si="67"/>
        <v>-167.30881652369308</v>
      </c>
      <c r="AP36" s="1">
        <f t="shared" si="68"/>
        <v>887.39335174663483</v>
      </c>
      <c r="AQ36" s="1">
        <f t="shared" si="69"/>
        <v>500</v>
      </c>
      <c r="AR36" s="1">
        <f t="shared" si="70"/>
        <v>1.3817830741183617E-4</v>
      </c>
      <c r="AS36" s="4">
        <f t="shared" si="71"/>
        <v>0.34716094320663587</v>
      </c>
      <c r="AT36" s="1">
        <f t="shared" si="72"/>
        <v>-6.7625641533051324</v>
      </c>
      <c r="AU36" s="4">
        <f t="shared" si="9"/>
        <v>95.423888805727728</v>
      </c>
      <c r="AV36" s="4">
        <f t="shared" si="10"/>
        <v>105.42388880572773</v>
      </c>
      <c r="AW36" s="4">
        <f t="shared" si="73"/>
        <v>1.4218307501711417E-2</v>
      </c>
      <c r="AX36" s="4">
        <f t="shared" si="11"/>
        <v>-1.142691312119512E-6</v>
      </c>
      <c r="AY36" s="4">
        <f t="shared" si="12"/>
        <v>-53.678173491745085</v>
      </c>
      <c r="AZ36" s="4">
        <f t="shared" si="13"/>
        <v>-63.165006472250219</v>
      </c>
      <c r="BA36" s="4">
        <f t="shared" si="14"/>
        <v>-72.651839452755354</v>
      </c>
      <c r="BB36" s="1">
        <f t="shared" si="15"/>
        <v>63.165006472250219</v>
      </c>
      <c r="BC36" s="1">
        <f t="shared" si="16"/>
        <v>36.834993527749781</v>
      </c>
      <c r="BD36" s="1">
        <f t="shared" si="17"/>
        <v>1.5788244991894069</v>
      </c>
      <c r="BE36" s="1">
        <f t="shared" si="74"/>
        <v>0.88716063960163627</v>
      </c>
      <c r="BF36" s="1">
        <f t="shared" si="75"/>
        <v>0.32495174495696111</v>
      </c>
      <c r="BG36" s="1">
        <f t="shared" si="131"/>
        <v>-0.19904940769349846</v>
      </c>
      <c r="BH36" s="1">
        <f t="shared" si="76"/>
        <v>-0.16260025474871784</v>
      </c>
      <c r="BI36" s="1">
        <f t="shared" si="18"/>
        <v>1.4218307501711417E-2</v>
      </c>
      <c r="BJ36" s="1">
        <f t="shared" si="77"/>
        <v>1009.9528152511981</v>
      </c>
      <c r="BK36" s="1">
        <f t="shared" si="78"/>
        <v>-166.9937136320282</v>
      </c>
      <c r="BL36" s="1">
        <f t="shared" si="79"/>
        <v>887.16063960163626</v>
      </c>
      <c r="BM36" s="1">
        <f t="shared" si="80"/>
        <v>500</v>
      </c>
      <c r="BN36" s="1">
        <f t="shared" si="81"/>
        <v>1.3814390096111642E-4</v>
      </c>
      <c r="BO36" s="4">
        <f t="shared" si="82"/>
        <v>0.34850786735595363</v>
      </c>
      <c r="BP36" s="1">
        <f t="shared" si="83"/>
        <v>-6.7606458834997545</v>
      </c>
      <c r="BQ36" s="4">
        <f t="shared" si="19"/>
        <v>95.429761540905091</v>
      </c>
      <c r="BR36" s="4">
        <f t="shared" si="20"/>
        <v>105.42976154090509</v>
      </c>
      <c r="BS36" s="4">
        <f t="shared" si="84"/>
        <v>1.4213565135267749E-2</v>
      </c>
      <c r="BT36" s="4">
        <f t="shared" si="21"/>
        <v>-4.7423664436673646E-6</v>
      </c>
      <c r="BU36" s="4">
        <f t="shared" si="22"/>
        <v>-53.690459415174274</v>
      </c>
      <c r="BV36" s="4">
        <f t="shared" si="23"/>
        <v>-63.177292395679409</v>
      </c>
      <c r="BW36" s="4">
        <f t="shared" si="24"/>
        <v>-72.664125376184543</v>
      </c>
      <c r="BX36" s="1">
        <f t="shared" si="25"/>
        <v>63.177292395679409</v>
      </c>
      <c r="BY36" s="1">
        <f t="shared" si="26"/>
        <v>36.822707604320591</v>
      </c>
      <c r="BZ36" s="1">
        <f t="shared" si="27"/>
        <v>1.5789584201827311</v>
      </c>
      <c r="CA36" s="1">
        <f t="shared" si="85"/>
        <v>0.88688633684609552</v>
      </c>
      <c r="CB36" s="1">
        <f t="shared" si="86"/>
        <v>0.32470963542656028</v>
      </c>
      <c r="CC36" s="1">
        <f t="shared" si="132"/>
        <v>-0.19841153490383986</v>
      </c>
      <c r="CD36" s="1">
        <f t="shared" si="87"/>
        <v>-0.16248354729910874</v>
      </c>
      <c r="CE36" s="1">
        <f t="shared" si="28"/>
        <v>1.4213565135267749E-2</v>
      </c>
      <c r="CF36" s="1">
        <f t="shared" si="88"/>
        <v>1009.9494955946875</v>
      </c>
      <c r="CG36" s="1">
        <f t="shared" si="89"/>
        <v>-166.87385274713066</v>
      </c>
      <c r="CH36" s="1">
        <f t="shared" si="90"/>
        <v>886.88633684609556</v>
      </c>
      <c r="CI36" s="1">
        <f t="shared" si="91"/>
        <v>500</v>
      </c>
      <c r="CJ36" s="1">
        <f t="shared" si="92"/>
        <v>1.3808994524503181E-4</v>
      </c>
      <c r="CK36" s="4">
        <f t="shared" si="93"/>
        <v>0.34892059828620148</v>
      </c>
      <c r="CL36" s="1">
        <f t="shared" si="94"/>
        <v>-6.7578619693476734</v>
      </c>
      <c r="CM36" s="4">
        <f t="shared" si="29"/>
        <v>95.433987657391796</v>
      </c>
      <c r="CN36" s="4">
        <f t="shared" si="30"/>
        <v>105.4339876573918</v>
      </c>
      <c r="CO36" s="4">
        <f t="shared" si="95"/>
        <v>1.4213150234678566E-2</v>
      </c>
      <c r="CP36" s="4">
        <f t="shared" si="31"/>
        <v>-4.1490058918375317E-7</v>
      </c>
      <c r="CQ36" s="4">
        <f t="shared" si="32"/>
        <v>-53.691534287166974</v>
      </c>
      <c r="CR36" s="4">
        <f t="shared" si="33"/>
        <v>-63.178367267672115</v>
      </c>
      <c r="CS36" s="4">
        <f t="shared" si="34"/>
        <v>-72.665200248177257</v>
      </c>
      <c r="CT36" s="1">
        <f t="shared" si="35"/>
        <v>63.178367267672115</v>
      </c>
      <c r="CU36" s="1">
        <f t="shared" si="36"/>
        <v>36.821632732327885</v>
      </c>
      <c r="CV36" s="1">
        <f t="shared" si="37"/>
        <v>1.5789769033178005</v>
      </c>
      <c r="CW36" s="1">
        <f t="shared" si="96"/>
        <v>0.88684154005962856</v>
      </c>
      <c r="CX36" s="1">
        <f t="shared" si="97"/>
        <v>0.32447684374434949</v>
      </c>
      <c r="CY36" s="1">
        <f t="shared" si="133"/>
        <v>-0.19727977211710149</v>
      </c>
      <c r="CZ36" s="1">
        <f t="shared" si="98"/>
        <v>-0.16243850691754314</v>
      </c>
      <c r="DA36" s="1">
        <f t="shared" si="38"/>
        <v>1.4213150234678566E-2</v>
      </c>
      <c r="DB36" s="1">
        <f t="shared" si="99"/>
        <v>1009.9492051642749</v>
      </c>
      <c r="DC36" s="1">
        <f t="shared" si="100"/>
        <v>-166.82759537445514</v>
      </c>
      <c r="DD36" s="1">
        <f t="shared" si="101"/>
        <v>886.84154005962853</v>
      </c>
      <c r="DE36" s="1">
        <f t="shared" si="102"/>
        <v>500</v>
      </c>
      <c r="DF36" s="1">
        <f t="shared" si="103"/>
        <v>1.3808024500115563E-4</v>
      </c>
      <c r="DG36" s="4">
        <f t="shared" si="104"/>
        <v>0.34911244362526334</v>
      </c>
      <c r="DH36" s="1">
        <f t="shared" si="105"/>
        <v>-6.7574626737140191</v>
      </c>
      <c r="DI36" s="4">
        <f t="shared" si="39"/>
        <v>95.440901522601834</v>
      </c>
      <c r="DJ36" s="4">
        <f t="shared" si="40"/>
        <v>105.44090152260183</v>
      </c>
      <c r="DK36" s="4">
        <f t="shared" si="106"/>
        <v>1.4212214912999609E-2</v>
      </c>
      <c r="DL36" s="4">
        <f t="shared" si="41"/>
        <v>-9.3532167895656049E-7</v>
      </c>
      <c r="DM36" s="4">
        <f t="shared" si="42"/>
        <v>-53.693957400324891</v>
      </c>
      <c r="DN36" s="4">
        <f t="shared" si="43"/>
        <v>-63.180790380830032</v>
      </c>
      <c r="DO36" s="4">
        <f t="shared" si="44"/>
        <v>-72.667623361335174</v>
      </c>
      <c r="DP36" s="1">
        <f t="shared" si="45"/>
        <v>63.180790380830032</v>
      </c>
      <c r="DQ36" s="1">
        <f t="shared" si="46"/>
        <v>36.819209619169968</v>
      </c>
      <c r="DR36" s="1">
        <f t="shared" si="47"/>
        <v>1.579010739871697</v>
      </c>
      <c r="DS36" s="1">
        <f t="shared" si="107"/>
        <v>0.88675449774770598</v>
      </c>
      <c r="DT36" s="1">
        <f t="shared" si="108"/>
        <v>0.32419104595728604</v>
      </c>
      <c r="DU36" s="1">
        <f t="shared" si="134"/>
        <v>-0.19683509228476193</v>
      </c>
      <c r="DV36" s="1">
        <f t="shared" si="109"/>
        <v>-0.16236029796259702</v>
      </c>
      <c r="DW36" s="1">
        <f t="shared" si="48"/>
        <v>1.4212214912999609E-2</v>
      </c>
      <c r="DX36" s="1">
        <f t="shared" si="110"/>
        <v>1009.9485504390997</v>
      </c>
      <c r="DY36" s="1">
        <f t="shared" si="111"/>
        <v>-166.74727321354638</v>
      </c>
      <c r="DZ36" s="1">
        <f t="shared" si="112"/>
        <v>886.75449774770595</v>
      </c>
      <c r="EA36" s="1">
        <f t="shared" si="113"/>
        <v>500</v>
      </c>
      <c r="EB36" s="1">
        <f t="shared" si="114"/>
        <v>1.3806188505041569E-4</v>
      </c>
      <c r="EC36" s="4">
        <f t="shared" si="115"/>
        <v>0.34944053966201211</v>
      </c>
      <c r="ED36" s="1">
        <f t="shared" si="116"/>
        <v>-6.7566669168377924</v>
      </c>
      <c r="EE36" s="4">
        <f t="shared" si="49"/>
        <v>95.447623813698513</v>
      </c>
      <c r="EF36" s="4">
        <f t="shared" si="50"/>
        <v>105.44762381369851</v>
      </c>
      <c r="EG36" s="4">
        <f t="shared" si="117"/>
        <v>1.4211347468813125E-2</v>
      </c>
      <c r="EH36" s="4">
        <f t="shared" si="51"/>
        <v>-8.6744418648435073E-7</v>
      </c>
      <c r="EI36" s="4">
        <f t="shared" si="52"/>
        <v>-53.696204665056712</v>
      </c>
      <c r="EJ36" s="4">
        <f t="shared" si="53"/>
        <v>-63.183037645561853</v>
      </c>
      <c r="EK36" s="4">
        <f t="shared" si="54"/>
        <v>-72.669870626066995</v>
      </c>
      <c r="EL36" s="1">
        <f t="shared" si="55"/>
        <v>63.183037645561853</v>
      </c>
      <c r="EM36" s="1">
        <f t="shared" si="56"/>
        <v>36.816962354438147</v>
      </c>
      <c r="EN36" s="1">
        <f t="shared" si="57"/>
        <v>1.5790387222193338</v>
      </c>
      <c r="EO36" s="1">
        <f t="shared" si="118"/>
        <v>0.88668290998580535</v>
      </c>
      <c r="EP36" s="1">
        <f t="shared" si="119"/>
        <v>0.32404227721061812</v>
      </c>
      <c r="EQ36" s="1">
        <f t="shared" si="135"/>
        <v>-0.19623308465285502</v>
      </c>
      <c r="ER36" s="1">
        <f t="shared" si="120"/>
        <v>-0.16230304566153056</v>
      </c>
      <c r="ES36" s="1">
        <f t="shared" si="58"/>
        <v>1.4211347468813125E-2</v>
      </c>
      <c r="ET36" s="1">
        <f t="shared" si="121"/>
        <v>1009.9479432281693</v>
      </c>
      <c r="EU36" s="1">
        <f t="shared" si="122"/>
        <v>-166.68847395530511</v>
      </c>
      <c r="EV36" s="1">
        <f t="shared" si="123"/>
        <v>886.6829099858054</v>
      </c>
      <c r="EW36" s="1">
        <f t="shared" si="124"/>
        <v>500</v>
      </c>
      <c r="EX36" s="1">
        <f t="shared" si="125"/>
        <v>1.3804444378950412E-4</v>
      </c>
      <c r="EY36" s="4">
        <f t="shared" si="126"/>
        <v>0.3496764291514407</v>
      </c>
      <c r="EZ36" s="1">
        <f t="shared" si="127"/>
        <v>-6.7559973052551214</v>
      </c>
      <c r="FA36" s="4">
        <f t="shared" si="59"/>
        <v>95.455196356965288</v>
      </c>
      <c r="FB36" s="4">
        <f t="shared" si="60"/>
        <v>105.45519635696529</v>
      </c>
      <c r="FC36" s="4">
        <f t="shared" si="128"/>
        <v>1.4211001840990714E-2</v>
      </c>
      <c r="FD36" s="4">
        <f t="shared" si="61"/>
        <v>-3.4562782241093215E-7</v>
      </c>
      <c r="FE36" s="4"/>
      <c r="FF36" s="4"/>
      <c r="FG36" s="4"/>
      <c r="FH36" s="4"/>
      <c r="FI36" s="4"/>
      <c r="FJ36" s="4"/>
      <c r="FK36" s="4"/>
      <c r="FL36" s="4"/>
      <c r="FM36" s="4"/>
      <c r="FN36" s="6"/>
      <c r="FO36" s="4"/>
      <c r="FP36" s="4"/>
      <c r="FQ36" s="4"/>
      <c r="FR36" s="1"/>
      <c r="FS36" s="4"/>
      <c r="FT36" s="4"/>
      <c r="FX36" s="2"/>
      <c r="FY36" s="2"/>
      <c r="FZ36" s="2"/>
      <c r="GA36" s="2"/>
      <c r="GB36" s="3"/>
      <c r="GC36" s="2"/>
      <c r="GD36" s="2"/>
      <c r="GE36" s="2"/>
      <c r="GF36" s="2"/>
    </row>
    <row r="37" spans="1:188" s="5" customFormat="1">
      <c r="A37" s="1">
        <v>19</v>
      </c>
      <c r="B37" s="1">
        <f t="shared" si="0"/>
        <v>100</v>
      </c>
      <c r="C37" s="1">
        <v>0</v>
      </c>
      <c r="D37" s="1">
        <f t="shared" si="1"/>
        <v>-100</v>
      </c>
      <c r="E37" s="1">
        <f t="shared" si="129"/>
        <v>410</v>
      </c>
      <c r="F37" s="4">
        <f t="shared" si="62"/>
        <v>1.8009999999999975</v>
      </c>
      <c r="G37" s="1">
        <f>'0.5Q 17-24'!GA37</f>
        <v>-55.418357551465164</v>
      </c>
      <c r="H37" s="1">
        <f>'0.5Q 17-24'!GB37</f>
        <v>-64.905190531970305</v>
      </c>
      <c r="I37" s="1">
        <f>'0.5Q 17-24'!GC37</f>
        <v>-74.392023512475447</v>
      </c>
      <c r="J37" s="1">
        <f>'0.5Q 17-24'!GD37</f>
        <v>64.905190531970305</v>
      </c>
      <c r="K37" s="1">
        <f>'0.5Q 17-24'!GE37</f>
        <v>35.094809468029695</v>
      </c>
      <c r="L37" s="1">
        <f>'0.5Q 17-24'!GF37</f>
        <v>1.6216721693727174</v>
      </c>
      <c r="M37" s="1">
        <f>'0.5Q 17-24'!GG37</f>
        <v>0.86042017841416296</v>
      </c>
      <c r="N37" s="1">
        <f>'0.5Q 17-24'!GH37</f>
        <v>0.30910519755533367</v>
      </c>
      <c r="O37" s="1">
        <f>'0.5Q 17-24'!GI37</f>
        <v>-0.20544375508478901</v>
      </c>
      <c r="P37" s="1">
        <f>'0.5Q 17-24'!GJ37</f>
        <v>-0.16524710538439982</v>
      </c>
      <c r="Q37" s="1">
        <f>'0.5Q 17-24'!GK37</f>
        <v>1.3546596454659466E-2</v>
      </c>
      <c r="R37" s="1">
        <f>'0.5Q 17-24'!GL37</f>
        <v>1009.4826175182616</v>
      </c>
      <c r="S37" s="1">
        <f>'0.5Q 17-24'!GM37</f>
        <v>-169.71208217188629</v>
      </c>
      <c r="T37" s="1">
        <f>'0.5Q 17-24'!GN37</f>
        <v>860.42017841416293</v>
      </c>
      <c r="U37" s="1">
        <f>'0.5Q 17-24'!GO37</f>
        <v>500</v>
      </c>
      <c r="V37" s="1">
        <f>'0.5Q 17-24'!GP37</f>
        <v>1.3521316100100939E-4</v>
      </c>
      <c r="W37" s="1">
        <f>'0.5Q 17-24'!GQ37</f>
        <v>0.32318894921263192</v>
      </c>
      <c r="X37" s="1">
        <f>'0.5Q 17-24'!GR37</f>
        <v>-6.4501092781171003</v>
      </c>
      <c r="Y37" s="1">
        <f>'0.5Q 17-24'!GS37</f>
        <v>92.727045558126974</v>
      </c>
      <c r="Z37" s="1">
        <f>'0.5Q 17-24'!GT37</f>
        <v>102.72704555812697</v>
      </c>
      <c r="AA37" s="1">
        <f>'0.5Q 17-24'!GU37</f>
        <v>1.3543794513554289E-2</v>
      </c>
      <c r="AB37" s="4"/>
      <c r="AC37" s="4">
        <f t="shared" si="2"/>
        <v>-55.425616466245401</v>
      </c>
      <c r="AD37" s="4">
        <f t="shared" si="3"/>
        <v>-64.912449446750543</v>
      </c>
      <c r="AE37" s="4">
        <f t="shared" si="4"/>
        <v>-74.399282427255685</v>
      </c>
      <c r="AF37" s="1">
        <f t="shared" si="5"/>
        <v>64.912449446750543</v>
      </c>
      <c r="AG37" s="1">
        <f t="shared" si="6"/>
        <v>35.087550553249457</v>
      </c>
      <c r="AH37" s="1">
        <f t="shared" si="7"/>
        <v>1.6217591853983606</v>
      </c>
      <c r="AI37" s="4">
        <f t="shared" si="63"/>
        <v>0.86011616295150084</v>
      </c>
      <c r="AJ37" s="1">
        <f t="shared" si="64"/>
        <v>0.30857498248820214</v>
      </c>
      <c r="AK37" s="4">
        <f t="shared" si="130"/>
        <v>-0.19951255544870114</v>
      </c>
      <c r="AL37" s="1">
        <f t="shared" si="65"/>
        <v>-0.16490589543295306</v>
      </c>
      <c r="AM37" s="1">
        <f t="shared" si="8"/>
        <v>1.3543794513554289E-2</v>
      </c>
      <c r="AN37" s="1">
        <f t="shared" si="66"/>
        <v>1009.480656159488</v>
      </c>
      <c r="AO37" s="1">
        <f t="shared" si="67"/>
        <v>-169.36165272755144</v>
      </c>
      <c r="AP37" s="1">
        <f t="shared" si="68"/>
        <v>860.11616295150088</v>
      </c>
      <c r="AQ37" s="1">
        <f t="shared" si="69"/>
        <v>500</v>
      </c>
      <c r="AR37" s="1">
        <f t="shared" si="70"/>
        <v>1.3513113589384943E-4</v>
      </c>
      <c r="AS37" s="4">
        <f t="shared" si="71"/>
        <v>0.32452801391395991</v>
      </c>
      <c r="AT37" s="1">
        <f t="shared" si="72"/>
        <v>-6.4473692428631848</v>
      </c>
      <c r="AU37" s="4">
        <f t="shared" si="9"/>
        <v>92.756933663932841</v>
      </c>
      <c r="AV37" s="4">
        <f t="shared" si="10"/>
        <v>102.75693366393284</v>
      </c>
      <c r="AW37" s="4">
        <f t="shared" si="73"/>
        <v>1.3542897958283713E-2</v>
      </c>
      <c r="AX37" s="4">
        <f t="shared" si="11"/>
        <v>-8.9655527057627693E-7</v>
      </c>
      <c r="AY37" s="4">
        <f t="shared" si="12"/>
        <v>-55.427939148293532</v>
      </c>
      <c r="AZ37" s="4">
        <f t="shared" si="13"/>
        <v>-64.914772128798674</v>
      </c>
      <c r="BA37" s="4">
        <f t="shared" si="14"/>
        <v>-74.401605109303816</v>
      </c>
      <c r="BB37" s="1">
        <f t="shared" si="15"/>
        <v>64.914772128798674</v>
      </c>
      <c r="BC37" s="1">
        <f t="shared" si="16"/>
        <v>35.085227871201326</v>
      </c>
      <c r="BD37" s="1">
        <f t="shared" si="17"/>
        <v>1.6218181395021063</v>
      </c>
      <c r="BE37" s="4">
        <f t="shared" si="74"/>
        <v>0.85987280625398732</v>
      </c>
      <c r="BF37" s="1">
        <f t="shared" si="75"/>
        <v>0.30729807674729853</v>
      </c>
      <c r="BG37" s="4">
        <f t="shared" si="131"/>
        <v>-0.19904940769349846</v>
      </c>
      <c r="BH37" s="1">
        <f t="shared" si="76"/>
        <v>-0.16453297618653601</v>
      </c>
      <c r="BI37" s="1">
        <f t="shared" si="18"/>
        <v>1.3542897958283713E-2</v>
      </c>
      <c r="BJ37" s="1">
        <f t="shared" si="77"/>
        <v>1009.4800285707986</v>
      </c>
      <c r="BK37" s="1">
        <f t="shared" si="78"/>
        <v>-168.97865720309622</v>
      </c>
      <c r="BL37" s="1">
        <f t="shared" si="79"/>
        <v>859.87280625398728</v>
      </c>
      <c r="BM37" s="1">
        <f t="shared" si="80"/>
        <v>500</v>
      </c>
      <c r="BN37" s="1">
        <f t="shared" si="81"/>
        <v>1.350819086855408E-4</v>
      </c>
      <c r="BO37" s="4">
        <f t="shared" si="82"/>
        <v>0.32603181196611841</v>
      </c>
      <c r="BP37" s="1">
        <f t="shared" si="83"/>
        <v>-6.4454171671757372</v>
      </c>
      <c r="BQ37" s="4">
        <f t="shared" si="19"/>
        <v>92.773894737862349</v>
      </c>
      <c r="BR37" s="4">
        <f t="shared" si="20"/>
        <v>102.77389473786235</v>
      </c>
      <c r="BS37" s="4">
        <f t="shared" si="84"/>
        <v>1.3538489649048668E-2</v>
      </c>
      <c r="BT37" s="4">
        <f t="shared" si="21"/>
        <v>-4.4083092350447051E-6</v>
      </c>
      <c r="BU37" s="4">
        <f t="shared" si="22"/>
        <v>-55.43935963853977</v>
      </c>
      <c r="BV37" s="4">
        <f t="shared" si="23"/>
        <v>-64.926192619044912</v>
      </c>
      <c r="BW37" s="4">
        <f t="shared" si="24"/>
        <v>-74.413025599550053</v>
      </c>
      <c r="BX37" s="1">
        <f t="shared" si="25"/>
        <v>64.926192619044912</v>
      </c>
      <c r="BY37" s="1">
        <f t="shared" si="26"/>
        <v>35.073807380955088</v>
      </c>
      <c r="BZ37" s="1">
        <f t="shared" si="27"/>
        <v>1.6219377109458979</v>
      </c>
      <c r="CA37" s="4">
        <f t="shared" si="85"/>
        <v>0.85958581526333511</v>
      </c>
      <c r="CB37" s="1">
        <f t="shared" si="86"/>
        <v>0.30704504257895687</v>
      </c>
      <c r="CC37" s="4">
        <f t="shared" si="132"/>
        <v>-0.19841153490383986</v>
      </c>
      <c r="CD37" s="1">
        <f t="shared" si="87"/>
        <v>-0.16434086795327343</v>
      </c>
      <c r="CE37" s="1">
        <f t="shared" si="28"/>
        <v>1.3538489649048668E-2</v>
      </c>
      <c r="CF37" s="1">
        <f t="shared" si="88"/>
        <v>1009.476942754334</v>
      </c>
      <c r="CG37" s="1">
        <f t="shared" si="89"/>
        <v>-168.78135820537088</v>
      </c>
      <c r="CH37" s="1">
        <f t="shared" si="90"/>
        <v>859.58581526333512</v>
      </c>
      <c r="CI37" s="1">
        <f t="shared" si="91"/>
        <v>500</v>
      </c>
      <c r="CJ37" s="1">
        <f t="shared" si="92"/>
        <v>1.3501509724381626E-4</v>
      </c>
      <c r="CK37" s="4">
        <f t="shared" si="93"/>
        <v>0.32673026256037546</v>
      </c>
      <c r="CL37" s="1">
        <f t="shared" si="94"/>
        <v>-6.4425145619639581</v>
      </c>
      <c r="CM37" s="4">
        <f t="shared" si="29"/>
        <v>92.787061104556301</v>
      </c>
      <c r="CN37" s="4">
        <f t="shared" si="30"/>
        <v>102.7870611045563</v>
      </c>
      <c r="CO37" s="4">
        <f t="shared" si="95"/>
        <v>1.3538178871361469E-2</v>
      </c>
      <c r="CP37" s="4">
        <f t="shared" si="31"/>
        <v>-3.1077768719925403E-7</v>
      </c>
      <c r="CQ37" s="4">
        <f t="shared" si="32"/>
        <v>-55.440164762081736</v>
      </c>
      <c r="CR37" s="4">
        <f t="shared" si="33"/>
        <v>-64.926997742586877</v>
      </c>
      <c r="CS37" s="4">
        <f t="shared" si="34"/>
        <v>-74.413830723092019</v>
      </c>
      <c r="CT37" s="1">
        <f t="shared" si="35"/>
        <v>64.926997742586877</v>
      </c>
      <c r="CU37" s="1">
        <f t="shared" si="36"/>
        <v>35.073002257413123</v>
      </c>
      <c r="CV37" s="1">
        <f t="shared" si="37"/>
        <v>1.621952992486237</v>
      </c>
      <c r="CW37" s="4">
        <f t="shared" si="96"/>
        <v>0.85952178336873075</v>
      </c>
      <c r="CX37" s="1">
        <f t="shared" si="97"/>
        <v>0.30681092810972738</v>
      </c>
      <c r="CY37" s="4">
        <f t="shared" si="133"/>
        <v>-0.19727977211710149</v>
      </c>
      <c r="CZ37" s="1">
        <f t="shared" si="98"/>
        <v>-0.16424820886626518</v>
      </c>
      <c r="DA37" s="1">
        <f t="shared" si="38"/>
        <v>1.3538178871361469E-2</v>
      </c>
      <c r="DB37" s="1">
        <f t="shared" si="99"/>
        <v>1009.476725209953</v>
      </c>
      <c r="DC37" s="1">
        <f t="shared" si="100"/>
        <v>-168.68619546983166</v>
      </c>
      <c r="DD37" s="1">
        <f t="shared" si="101"/>
        <v>859.52178336873078</v>
      </c>
      <c r="DE37" s="1">
        <f t="shared" si="102"/>
        <v>500</v>
      </c>
      <c r="DF37" s="1">
        <f t="shared" si="103"/>
        <v>1.3499427266341937E-4</v>
      </c>
      <c r="DG37" s="4">
        <f t="shared" si="104"/>
        <v>0.32710189398839945</v>
      </c>
      <c r="DH37" s="1">
        <f t="shared" si="105"/>
        <v>-6.4419875416923347</v>
      </c>
      <c r="DI37" s="4">
        <f t="shared" si="39"/>
        <v>92.802163395468114</v>
      </c>
      <c r="DJ37" s="4">
        <f t="shared" si="40"/>
        <v>102.80216339546811</v>
      </c>
      <c r="DK37" s="4">
        <f t="shared" si="106"/>
        <v>1.3537384764466722E-2</v>
      </c>
      <c r="DL37" s="4">
        <f t="shared" si="41"/>
        <v>-7.941068947466684E-7</v>
      </c>
      <c r="DM37" s="4">
        <f t="shared" si="42"/>
        <v>-55.442222033829779</v>
      </c>
      <c r="DN37" s="4">
        <f t="shared" si="43"/>
        <v>-64.929055014334921</v>
      </c>
      <c r="DO37" s="4">
        <f t="shared" si="44"/>
        <v>-74.415887994840062</v>
      </c>
      <c r="DP37" s="1">
        <f t="shared" si="45"/>
        <v>64.929055014334921</v>
      </c>
      <c r="DQ37" s="1">
        <f t="shared" si="46"/>
        <v>35.070944985665079</v>
      </c>
      <c r="DR37" s="1">
        <f t="shared" si="47"/>
        <v>1.6219817223056405</v>
      </c>
      <c r="DS37" s="4">
        <f t="shared" si="107"/>
        <v>0.85941964867886966</v>
      </c>
      <c r="DT37" s="1">
        <f t="shared" si="108"/>
        <v>0.30652830751522053</v>
      </c>
      <c r="DU37" s="4">
        <f t="shared" si="134"/>
        <v>-0.19683509228476193</v>
      </c>
      <c r="DV37" s="1">
        <f t="shared" si="109"/>
        <v>-0.16412245992633115</v>
      </c>
      <c r="DW37" s="1">
        <f t="shared" si="48"/>
        <v>1.3537384764466722E-2</v>
      </c>
      <c r="DX37" s="1">
        <f t="shared" si="110"/>
        <v>1009.4761693351267</v>
      </c>
      <c r="DY37" s="1">
        <f t="shared" si="111"/>
        <v>-168.55704879354062</v>
      </c>
      <c r="DZ37" s="1">
        <f t="shared" si="112"/>
        <v>859.41964867886963</v>
      </c>
      <c r="EA37" s="1">
        <f t="shared" si="113"/>
        <v>500</v>
      </c>
      <c r="EB37" s="1">
        <f t="shared" si="114"/>
        <v>1.3496602970657738E-4</v>
      </c>
      <c r="EC37" s="4">
        <f t="shared" si="115"/>
        <v>0.32759896670243349</v>
      </c>
      <c r="ED37" s="1">
        <f t="shared" si="116"/>
        <v>-6.4410934155309274</v>
      </c>
      <c r="EE37" s="4">
        <f t="shared" si="49"/>
        <v>92.816309833672975</v>
      </c>
      <c r="EF37" s="4">
        <f t="shared" si="50"/>
        <v>102.81630983367297</v>
      </c>
      <c r="EG37" s="4">
        <f t="shared" si="117"/>
        <v>1.3536649148521745E-2</v>
      </c>
      <c r="EH37" s="4">
        <f t="shared" si="51"/>
        <v>-7.3561594497728588E-7</v>
      </c>
      <c r="EI37" s="4">
        <f t="shared" si="52"/>
        <v>-55.444127774619872</v>
      </c>
      <c r="EJ37" s="4">
        <f t="shared" si="53"/>
        <v>-64.930960755125014</v>
      </c>
      <c r="EK37" s="4">
        <f t="shared" si="54"/>
        <v>-74.417793735630156</v>
      </c>
      <c r="EL37" s="1">
        <f t="shared" si="55"/>
        <v>64.930960755125014</v>
      </c>
      <c r="EM37" s="1">
        <f t="shared" si="56"/>
        <v>35.069039244874986</v>
      </c>
      <c r="EN37" s="1">
        <f t="shared" si="57"/>
        <v>1.622005523738046</v>
      </c>
      <c r="EO37" s="4">
        <f t="shared" si="118"/>
        <v>0.85933603037424255</v>
      </c>
      <c r="EP37" s="1">
        <f t="shared" si="119"/>
        <v>0.30637256462042822</v>
      </c>
      <c r="EQ37" s="4">
        <f t="shared" si="135"/>
        <v>-0.19623308465285502</v>
      </c>
      <c r="ER37" s="1">
        <f t="shared" si="120"/>
        <v>-0.16402580792707463</v>
      </c>
      <c r="ES37" s="1">
        <f t="shared" si="58"/>
        <v>1.3536649148521745E-2</v>
      </c>
      <c r="ET37" s="1">
        <f t="shared" si="121"/>
        <v>1009.4756544039651</v>
      </c>
      <c r="EU37" s="1">
        <f t="shared" si="122"/>
        <v>-168.45778525726419</v>
      </c>
      <c r="EV37" s="1">
        <f t="shared" si="123"/>
        <v>859.33603037424257</v>
      </c>
      <c r="EW37" s="1">
        <f t="shared" si="124"/>
        <v>500</v>
      </c>
      <c r="EX37" s="1">
        <f t="shared" si="125"/>
        <v>1.3493966405827597E-4</v>
      </c>
      <c r="EY37" s="4">
        <f t="shared" si="126"/>
        <v>0.32797850974804121</v>
      </c>
      <c r="EZ37" s="1">
        <f t="shared" si="127"/>
        <v>-6.4403460645128314</v>
      </c>
      <c r="FA37" s="4">
        <f t="shared" si="59"/>
        <v>92.831369189099206</v>
      </c>
      <c r="FB37" s="4">
        <f t="shared" si="60"/>
        <v>102.83136918909921</v>
      </c>
      <c r="FC37" s="4">
        <f t="shared" si="128"/>
        <v>1.3536416389838076E-2</v>
      </c>
      <c r="FD37" s="4">
        <f t="shared" si="61"/>
        <v>-2.3275868366902375E-7</v>
      </c>
      <c r="FE37" s="4"/>
      <c r="FF37" s="4"/>
      <c r="FG37" s="4"/>
      <c r="FH37" s="4"/>
      <c r="FI37" s="4"/>
      <c r="FJ37" s="4"/>
      <c r="FK37" s="4"/>
      <c r="FL37" s="4"/>
      <c r="FM37" s="4"/>
      <c r="FN37" s="6"/>
      <c r="FO37" s="4"/>
      <c r="FP37" s="4"/>
      <c r="FQ37" s="4"/>
      <c r="FR37" s="1"/>
      <c r="FS37" s="4"/>
      <c r="FT37" s="4"/>
      <c r="FX37" s="2"/>
      <c r="FY37" s="2"/>
      <c r="FZ37" s="2"/>
      <c r="GA37" s="2"/>
      <c r="GB37" s="3"/>
      <c r="GC37" s="2"/>
      <c r="GD37" s="2"/>
      <c r="GE37" s="2"/>
      <c r="GF37" s="2"/>
    </row>
    <row r="38" spans="1:188" s="5" customFormat="1">
      <c r="A38" s="1">
        <v>20</v>
      </c>
      <c r="B38" s="1">
        <f t="shared" si="0"/>
        <v>100</v>
      </c>
      <c r="C38" s="1">
        <v>0</v>
      </c>
      <c r="D38" s="1">
        <f t="shared" si="1"/>
        <v>-100</v>
      </c>
      <c r="E38" s="1">
        <f t="shared" si="129"/>
        <v>405</v>
      </c>
      <c r="F38" s="4">
        <f t="shared" si="62"/>
        <v>1.8259999999999974</v>
      </c>
      <c r="G38" s="1">
        <f>'0.5Q 17-24'!GA38</f>
        <v>-57.133787769151411</v>
      </c>
      <c r="H38" s="1">
        <f>'0.5Q 17-24'!GB38</f>
        <v>-66.620620749656553</v>
      </c>
      <c r="I38" s="1">
        <f>'0.5Q 17-24'!GC38</f>
        <v>-76.107453730161694</v>
      </c>
      <c r="J38" s="1">
        <f>'0.5Q 17-24'!GD38</f>
        <v>66.620620749656553</v>
      </c>
      <c r="K38" s="1">
        <f>'0.5Q 17-24'!GE38</f>
        <v>33.379379250343447</v>
      </c>
      <c r="L38" s="1">
        <f>'0.5Q 17-24'!GF38</f>
        <v>1.6634332753980079</v>
      </c>
      <c r="M38" s="1">
        <f>'0.5Q 17-24'!GG38</f>
        <v>0.83522212050580968</v>
      </c>
      <c r="N38" s="1">
        <f>'0.5Q 17-24'!GH38</f>
        <v>0.29311230779070813</v>
      </c>
      <c r="O38" s="1">
        <f>'0.5Q 17-24'!GI38</f>
        <v>-0.20544375508478901</v>
      </c>
      <c r="P38" s="1">
        <f>'0.5Q 17-24'!GJ38</f>
        <v>-0.16773184810965425</v>
      </c>
      <c r="Q38" s="1">
        <f>'0.5Q 17-24'!GK38</f>
        <v>1.2884440390632575E-2</v>
      </c>
      <c r="R38" s="1">
        <f>'0.5Q 17-24'!GL38</f>
        <v>1009.0191082734427</v>
      </c>
      <c r="S38" s="1">
        <f>'0.5Q 17-24'!GM38</f>
        <v>-172.2639626455771</v>
      </c>
      <c r="T38" s="1">
        <f>'0.5Q 17-24'!GN38</f>
        <v>835.2221205058097</v>
      </c>
      <c r="U38" s="1">
        <f>'0.5Q 17-24'!GO38</f>
        <v>500</v>
      </c>
      <c r="V38" s="1">
        <f>'0.5Q 17-24'!GP38</f>
        <v>1.3243121280537805E-4</v>
      </c>
      <c r="W38" s="1">
        <f>'0.5Q 17-24'!GQ38</f>
        <v>0.30224264375513754</v>
      </c>
      <c r="X38" s="1">
        <f>'0.5Q 17-24'!GR38</f>
        <v>-6.1399775515611497</v>
      </c>
      <c r="Y38" s="1">
        <f>'0.5Q 17-24'!GS38</f>
        <v>89.850639128218205</v>
      </c>
      <c r="Z38" s="1">
        <f>'0.5Q 17-24'!GT38</f>
        <v>99.850639128218205</v>
      </c>
      <c r="AA38" s="1">
        <f>'0.5Q 17-24'!GU38</f>
        <v>1.2882157486716211E-2</v>
      </c>
      <c r="AB38" s="4"/>
      <c r="AC38" s="4">
        <f t="shared" si="2"/>
        <v>-57.139702028002091</v>
      </c>
      <c r="AD38" s="4">
        <f t="shared" si="3"/>
        <v>-66.626535008507233</v>
      </c>
      <c r="AE38" s="4">
        <f t="shared" si="4"/>
        <v>-76.113367989012374</v>
      </c>
      <c r="AF38" s="1">
        <f t="shared" si="5"/>
        <v>66.626535008507233</v>
      </c>
      <c r="AG38" s="1">
        <f t="shared" si="6"/>
        <v>33.373464991492767</v>
      </c>
      <c r="AH38" s="1">
        <f t="shared" si="7"/>
        <v>1.6635038468802938</v>
      </c>
      <c r="AI38" s="4">
        <f t="shared" si="63"/>
        <v>0.83489322963866464</v>
      </c>
      <c r="AJ38" s="1">
        <f t="shared" si="64"/>
        <v>0.2925783772498935</v>
      </c>
      <c r="AK38" s="4">
        <f t="shared" si="130"/>
        <v>-0.19951255544870114</v>
      </c>
      <c r="AL38" s="1">
        <f t="shared" si="65"/>
        <v>-0.16726514125139672</v>
      </c>
      <c r="AM38" s="1">
        <f t="shared" si="8"/>
        <v>1.2882157486716211E-2</v>
      </c>
      <c r="AN38" s="1">
        <f t="shared" si="66"/>
        <v>1009.0175102407013</v>
      </c>
      <c r="AO38" s="1">
        <f t="shared" si="67"/>
        <v>-171.78464536800945</v>
      </c>
      <c r="AP38" s="1">
        <f t="shared" si="68"/>
        <v>834.89322963866459</v>
      </c>
      <c r="AQ38" s="1">
        <f t="shared" si="69"/>
        <v>500</v>
      </c>
      <c r="AR38" s="1">
        <f t="shared" si="70"/>
        <v>1.3232740536761565E-4</v>
      </c>
      <c r="AS38" s="4">
        <f t="shared" si="71"/>
        <v>0.30393656255596713</v>
      </c>
      <c r="AT38" s="1">
        <f t="shared" si="72"/>
        <v>-6.1371421808021376</v>
      </c>
      <c r="AU38" s="4">
        <f t="shared" si="9"/>
        <v>89.895692508436369</v>
      </c>
      <c r="AV38" s="4">
        <f t="shared" si="10"/>
        <v>99.895692508436369</v>
      </c>
      <c r="AW38" s="4">
        <f t="shared" si="73"/>
        <v>1.2881595826010525E-2</v>
      </c>
      <c r="AX38" s="4">
        <f t="shared" si="11"/>
        <v>-5.616607056859596E-7</v>
      </c>
      <c r="AY38" s="4">
        <f t="shared" si="12"/>
        <v>-57.141157107550498</v>
      </c>
      <c r="AZ38" s="4">
        <f t="shared" si="13"/>
        <v>-66.62799008805564</v>
      </c>
      <c r="BA38" s="4">
        <f t="shared" si="14"/>
        <v>-76.114823068560781</v>
      </c>
      <c r="BB38" s="1">
        <f t="shared" si="15"/>
        <v>66.62799008805564</v>
      </c>
      <c r="BC38" s="1">
        <f t="shared" si="16"/>
        <v>33.37200991194436</v>
      </c>
      <c r="BD38" s="1">
        <f t="shared" si="17"/>
        <v>1.6635498355560336</v>
      </c>
      <c r="BE38" s="4">
        <f t="shared" si="74"/>
        <v>0.83463392107854695</v>
      </c>
      <c r="BF38" s="1">
        <f t="shared" si="75"/>
        <v>0.29138009872028792</v>
      </c>
      <c r="BG38" s="4">
        <f t="shared" si="131"/>
        <v>-0.19904940769349846</v>
      </c>
      <c r="BH38" s="1">
        <f t="shared" si="76"/>
        <v>-0.16680281484310691</v>
      </c>
      <c r="BI38" s="1">
        <f t="shared" si="18"/>
        <v>1.2881595826010525E-2</v>
      </c>
      <c r="BJ38" s="1">
        <f t="shared" si="77"/>
        <v>1009.0171170782074</v>
      </c>
      <c r="BK38" s="1">
        <f t="shared" si="78"/>
        <v>-171.30982690016765</v>
      </c>
      <c r="BL38" s="1">
        <f t="shared" si="79"/>
        <v>834.6339210785469</v>
      </c>
      <c r="BM38" s="1">
        <f t="shared" si="80"/>
        <v>500</v>
      </c>
      <c r="BN38" s="1">
        <f t="shared" si="81"/>
        <v>1.3226042645463759E-4</v>
      </c>
      <c r="BO38" s="4">
        <f t="shared" si="82"/>
        <v>0.30564047206159656</v>
      </c>
      <c r="BP38" s="1">
        <f t="shared" si="83"/>
        <v>-6.135157440943666</v>
      </c>
      <c r="BQ38" s="4">
        <f t="shared" si="19"/>
        <v>89.92649192119265</v>
      </c>
      <c r="BR38" s="4">
        <f t="shared" si="20"/>
        <v>99.92649192119265</v>
      </c>
      <c r="BS38" s="4">
        <f t="shared" si="84"/>
        <v>1.2877601562621514E-2</v>
      </c>
      <c r="BT38" s="4">
        <f t="shared" si="21"/>
        <v>-3.9942633890104745E-6</v>
      </c>
      <c r="BU38" s="4">
        <f t="shared" si="22"/>
        <v>-57.151504940164514</v>
      </c>
      <c r="BV38" s="4">
        <f t="shared" si="23"/>
        <v>-66.638337920669656</v>
      </c>
      <c r="BW38" s="4">
        <f t="shared" si="24"/>
        <v>-76.125170901174798</v>
      </c>
      <c r="BX38" s="1">
        <f t="shared" si="25"/>
        <v>66.638337920669656</v>
      </c>
      <c r="BY38" s="1">
        <f t="shared" si="26"/>
        <v>33.361662079330344</v>
      </c>
      <c r="BZ38" s="1">
        <f t="shared" si="27"/>
        <v>1.6636544212264592</v>
      </c>
      <c r="CA38" s="4">
        <f t="shared" si="85"/>
        <v>0.83433420561122684</v>
      </c>
      <c r="CB38" s="1">
        <f t="shared" si="86"/>
        <v>0.29111037647043941</v>
      </c>
      <c r="CC38" s="4">
        <f t="shared" si="132"/>
        <v>-0.19841153490383986</v>
      </c>
      <c r="CD38" s="1">
        <f t="shared" si="87"/>
        <v>-0.16652258280447133</v>
      </c>
      <c r="CE38" s="1">
        <f t="shared" si="28"/>
        <v>1.2877601562621514E-2</v>
      </c>
      <c r="CF38" s="1">
        <f t="shared" si="88"/>
        <v>1009.0143210938352</v>
      </c>
      <c r="CG38" s="1">
        <f t="shared" si="89"/>
        <v>-171.02202299184813</v>
      </c>
      <c r="CH38" s="1">
        <f t="shared" si="90"/>
        <v>834.33420561122682</v>
      </c>
      <c r="CI38" s="1">
        <f t="shared" si="91"/>
        <v>500</v>
      </c>
      <c r="CJ38" s="1">
        <f t="shared" si="92"/>
        <v>1.3217761728543076E-4</v>
      </c>
      <c r="CK38" s="4">
        <f t="shared" si="93"/>
        <v>0.30661445545179716</v>
      </c>
      <c r="CL38" s="1">
        <f t="shared" si="94"/>
        <v>-6.1321863258589602</v>
      </c>
      <c r="CM38" s="4">
        <f t="shared" si="29"/>
        <v>89.952404270927786</v>
      </c>
      <c r="CN38" s="4">
        <f t="shared" si="30"/>
        <v>99.952404270927786</v>
      </c>
      <c r="CO38" s="4">
        <f t="shared" si="95"/>
        <v>1.2877473104244438E-2</v>
      </c>
      <c r="CP38" s="4">
        <f t="shared" si="31"/>
        <v>-1.2845837707615992E-7</v>
      </c>
      <c r="CQ38" s="4">
        <f t="shared" si="32"/>
        <v>-57.151837733887504</v>
      </c>
      <c r="CR38" s="4">
        <f t="shared" si="33"/>
        <v>-66.638670714392646</v>
      </c>
      <c r="CS38" s="4">
        <f t="shared" si="34"/>
        <v>-76.125503694897787</v>
      </c>
      <c r="CT38" s="1">
        <f t="shared" si="35"/>
        <v>66.638670714392646</v>
      </c>
      <c r="CU38" s="1">
        <f t="shared" si="36"/>
        <v>33.361329285607354</v>
      </c>
      <c r="CV38" s="1">
        <f t="shared" si="37"/>
        <v>1.6636650741790016</v>
      </c>
      <c r="CW38" s="4">
        <f t="shared" si="96"/>
        <v>0.83424163385529049</v>
      </c>
      <c r="CX38" s="1">
        <f t="shared" si="97"/>
        <v>0.29086497218599555</v>
      </c>
      <c r="CY38" s="4">
        <f t="shared" si="133"/>
        <v>-0.19727977211710149</v>
      </c>
      <c r="CZ38" s="1">
        <f t="shared" si="98"/>
        <v>-0.16635195590605242</v>
      </c>
      <c r="DA38" s="1">
        <f t="shared" si="38"/>
        <v>1.2877473104244438E-2</v>
      </c>
      <c r="DB38" s="1">
        <f t="shared" si="99"/>
        <v>1009.0142311729711</v>
      </c>
      <c r="DC38" s="1">
        <f t="shared" si="100"/>
        <v>-170.84678575463397</v>
      </c>
      <c r="DD38" s="1">
        <f t="shared" si="101"/>
        <v>834.2416338552905</v>
      </c>
      <c r="DE38" s="1">
        <f t="shared" si="102"/>
        <v>500</v>
      </c>
      <c r="DF38" s="1">
        <f t="shared" si="103"/>
        <v>1.3214115342340612E-4</v>
      </c>
      <c r="DG38" s="4">
        <f t="shared" si="104"/>
        <v>0.30724409648994</v>
      </c>
      <c r="DH38" s="1">
        <f t="shared" si="105"/>
        <v>-6.1314924556322783</v>
      </c>
      <c r="DI38" s="4">
        <f t="shared" si="39"/>
        <v>89.978315047484301</v>
      </c>
      <c r="DJ38" s="4">
        <f t="shared" si="40"/>
        <v>99.978315047484301</v>
      </c>
      <c r="DK38" s="4">
        <f t="shared" si="106"/>
        <v>1.2876884796342049E-2</v>
      </c>
      <c r="DL38" s="4">
        <f t="shared" si="41"/>
        <v>-5.8830790238863229E-7</v>
      </c>
      <c r="DM38" s="4">
        <f t="shared" si="42"/>
        <v>-57.153361847624268</v>
      </c>
      <c r="DN38" s="4">
        <f t="shared" si="43"/>
        <v>-66.64019482812941</v>
      </c>
      <c r="DO38" s="4">
        <f t="shared" si="44"/>
        <v>-76.127027808634551</v>
      </c>
      <c r="DP38" s="1">
        <f t="shared" si="45"/>
        <v>66.64019482812941</v>
      </c>
      <c r="DQ38" s="1">
        <f t="shared" si="46"/>
        <v>33.35980517187059</v>
      </c>
      <c r="DR38" s="1">
        <f t="shared" si="47"/>
        <v>1.6636878689244377</v>
      </c>
      <c r="DS38" s="4">
        <f t="shared" si="107"/>
        <v>0.83412293237594248</v>
      </c>
      <c r="DT38" s="1">
        <f t="shared" si="108"/>
        <v>0.290578676778945</v>
      </c>
      <c r="DU38" s="4">
        <f t="shared" si="134"/>
        <v>-0.19683509228476193</v>
      </c>
      <c r="DV38" s="1">
        <f t="shared" si="109"/>
        <v>-0.1661653414069971</v>
      </c>
      <c r="DW38" s="1">
        <f t="shared" si="48"/>
        <v>1.2876884796342049E-2</v>
      </c>
      <c r="DX38" s="1">
        <f t="shared" si="110"/>
        <v>1009.0138193574394</v>
      </c>
      <c r="DY38" s="1">
        <f t="shared" si="111"/>
        <v>-170.65512893181415</v>
      </c>
      <c r="DZ38" s="1">
        <f t="shared" si="112"/>
        <v>834.12293237594247</v>
      </c>
      <c r="EA38" s="1">
        <f t="shared" si="113"/>
        <v>500</v>
      </c>
      <c r="EB38" s="1">
        <f t="shared" si="114"/>
        <v>1.3209999362493453E-4</v>
      </c>
      <c r="EC38" s="4">
        <f t="shared" si="115"/>
        <v>0.30792542951195029</v>
      </c>
      <c r="ED38" s="1">
        <f t="shared" si="116"/>
        <v>-6.1305169686590739</v>
      </c>
      <c r="EE38" s="4">
        <f t="shared" si="49"/>
        <v>90.00379653866726</v>
      </c>
      <c r="EF38" s="4">
        <f t="shared" si="50"/>
        <v>100.00379653866726</v>
      </c>
      <c r="EG38" s="4">
        <f t="shared" si="117"/>
        <v>1.2876349256926248E-2</v>
      </c>
      <c r="EH38" s="4">
        <f t="shared" si="51"/>
        <v>-5.3553941580138098E-7</v>
      </c>
      <c r="EI38" s="4">
        <f t="shared" si="52"/>
        <v>-57.154749255437224</v>
      </c>
      <c r="EJ38" s="4">
        <f t="shared" si="53"/>
        <v>-66.641582235942366</v>
      </c>
      <c r="EK38" s="4">
        <f t="shared" si="54"/>
        <v>-76.128415216447507</v>
      </c>
      <c r="EL38" s="1">
        <f t="shared" si="55"/>
        <v>66.641582235942366</v>
      </c>
      <c r="EM38" s="1">
        <f t="shared" si="56"/>
        <v>33.358417764057634</v>
      </c>
      <c r="EN38" s="1">
        <f t="shared" si="57"/>
        <v>1.6637064430282145</v>
      </c>
      <c r="EO38" s="4">
        <f t="shared" si="118"/>
        <v>0.83401838580337007</v>
      </c>
      <c r="EP38" s="1">
        <f t="shared" si="119"/>
        <v>0.2904063096858312</v>
      </c>
      <c r="EQ38" s="4">
        <f t="shared" si="135"/>
        <v>-0.19623308465285502</v>
      </c>
      <c r="ER38" s="1">
        <f t="shared" si="120"/>
        <v>-0.16600227805942058</v>
      </c>
      <c r="ES38" s="1">
        <f t="shared" si="58"/>
        <v>1.2876349256926248E-2</v>
      </c>
      <c r="ET38" s="1">
        <f t="shared" si="121"/>
        <v>1009.0134444798484</v>
      </c>
      <c r="EU38" s="1">
        <f t="shared" si="122"/>
        <v>-170.48765961258613</v>
      </c>
      <c r="EV38" s="1">
        <f t="shared" si="123"/>
        <v>834.01838580337005</v>
      </c>
      <c r="EW38" s="1">
        <f t="shared" si="124"/>
        <v>500</v>
      </c>
      <c r="EX38" s="1">
        <f t="shared" si="125"/>
        <v>1.3205997831909933E-4</v>
      </c>
      <c r="EY38" s="4">
        <f t="shared" si="126"/>
        <v>0.30852032724075146</v>
      </c>
      <c r="EZ38" s="1">
        <f t="shared" si="127"/>
        <v>-6.1296543012223728</v>
      </c>
      <c r="FA38" s="4">
        <f t="shared" si="59"/>
        <v>90.02829228708481</v>
      </c>
      <c r="FB38" s="4">
        <f t="shared" si="60"/>
        <v>100.02829228708481</v>
      </c>
      <c r="FC38" s="4">
        <f t="shared" si="128"/>
        <v>1.2876285606037669E-2</v>
      </c>
      <c r="FD38" s="4">
        <f t="shared" si="61"/>
        <v>-6.3650888578944964E-8</v>
      </c>
      <c r="FE38" s="4"/>
      <c r="FF38" s="4"/>
      <c r="FG38" s="4"/>
      <c r="FH38" s="4"/>
      <c r="FI38" s="4"/>
      <c r="FJ38" s="4"/>
      <c r="FK38" s="4"/>
      <c r="FL38" s="4"/>
      <c r="FM38" s="4"/>
      <c r="FN38" s="6"/>
      <c r="FO38" s="4"/>
      <c r="FP38" s="4"/>
      <c r="FQ38" s="4"/>
      <c r="FR38" s="1"/>
      <c r="FS38" s="4"/>
      <c r="FT38" s="4"/>
      <c r="FX38" s="2"/>
      <c r="FY38" s="2"/>
      <c r="FZ38" s="2"/>
      <c r="GA38" s="2"/>
      <c r="GB38" s="3"/>
      <c r="GC38" s="2"/>
      <c r="GD38" s="2"/>
      <c r="GE38" s="2"/>
      <c r="GF38" s="2"/>
    </row>
    <row r="39" spans="1:188" s="5" customFormat="1">
      <c r="A39" s="1">
        <v>21</v>
      </c>
      <c r="B39" s="1">
        <f t="shared" si="0"/>
        <v>100</v>
      </c>
      <c r="C39" s="1">
        <v>0</v>
      </c>
      <c r="D39" s="1">
        <f t="shared" si="1"/>
        <v>-100</v>
      </c>
      <c r="E39" s="1">
        <f t="shared" si="129"/>
        <v>400</v>
      </c>
      <c r="F39" s="4">
        <f t="shared" si="62"/>
        <v>1.8509999999999973</v>
      </c>
      <c r="G39" s="1">
        <f>'0.5Q 17-24'!GA39</f>
        <v>-58.816048465794665</v>
      </c>
      <c r="H39" s="1">
        <f>'0.5Q 17-24'!GB39</f>
        <v>-68.302881446299807</v>
      </c>
      <c r="I39" s="1">
        <f>'0.5Q 17-24'!GC39</f>
        <v>-77.789714426804949</v>
      </c>
      <c r="J39" s="1">
        <f>'0.5Q 17-24'!GD39</f>
        <v>68.302881446299807</v>
      </c>
      <c r="K39" s="1">
        <f>'0.5Q 17-24'!GE39</f>
        <v>31.697118553700193</v>
      </c>
      <c r="L39" s="1">
        <f>'0.5Q 17-24'!GF39</f>
        <v>1.7040243475972117</v>
      </c>
      <c r="M39" s="1">
        <f>'0.5Q 17-24'!GG39</f>
        <v>0.81182144398407541</v>
      </c>
      <c r="N39" s="1">
        <f>'0.5Q 17-24'!GH39</f>
        <v>0.27863946003490631</v>
      </c>
      <c r="O39" s="1">
        <f>'0.5Q 17-24'!GI39</f>
        <v>-0.20544375508478901</v>
      </c>
      <c r="P39" s="1">
        <f>'0.5Q 17-24'!GJ39</f>
        <v>-0.17060469416660867</v>
      </c>
      <c r="Q39" s="1">
        <f>'0.5Q 17-24'!GK39</f>
        <v>1.2235087761728273E-2</v>
      </c>
      <c r="R39" s="1">
        <f>'0.5Q 17-24'!GL39</f>
        <v>1008.5645614332097</v>
      </c>
      <c r="S39" s="1">
        <f>'0.5Q 17-24'!GM39</f>
        <v>-175.21443300299043</v>
      </c>
      <c r="T39" s="1">
        <f>'0.5Q 17-24'!GN39</f>
        <v>811.82144398407536</v>
      </c>
      <c r="U39" s="1">
        <f>'0.5Q 17-24'!GO39</f>
        <v>500</v>
      </c>
      <c r="V39" s="1">
        <f>'0.5Q 17-24'!GP39</f>
        <v>1.298705257808605E-4</v>
      </c>
      <c r="W39" s="1">
        <f>'0.5Q 17-24'!GQ39</f>
        <v>0.28306900820010938</v>
      </c>
      <c r="X39" s="1">
        <f>'0.5Q 17-24'!GR39</f>
        <v>-5.8344748726640274</v>
      </c>
      <c r="Y39" s="1">
        <f>'0.5Q 17-24'!GS39</f>
        <v>86.791762412192043</v>
      </c>
      <c r="Z39" s="1">
        <f>'0.5Q 17-24'!GT39</f>
        <v>96.791762412192043</v>
      </c>
      <c r="AA39" s="1">
        <f>'0.5Q 17-24'!GU39</f>
        <v>1.2233455259373411E-2</v>
      </c>
      <c r="AB39" s="4"/>
      <c r="AC39" s="4">
        <f t="shared" si="2"/>
        <v>-58.820277746506747</v>
      </c>
      <c r="AD39" s="4">
        <f t="shared" si="3"/>
        <v>-68.307110727011889</v>
      </c>
      <c r="AE39" s="4">
        <f t="shared" si="4"/>
        <v>-77.79394370751703</v>
      </c>
      <c r="AF39" s="1">
        <f t="shared" si="5"/>
        <v>68.307110727011889</v>
      </c>
      <c r="AG39" s="1">
        <f t="shared" si="6"/>
        <v>31.692889272988111</v>
      </c>
      <c r="AH39" s="1">
        <f t="shared" si="7"/>
        <v>1.7040767969774608</v>
      </c>
      <c r="AI39" s="4">
        <f t="shared" si="63"/>
        <v>0.81145900194333986</v>
      </c>
      <c r="AJ39" s="1">
        <f t="shared" si="64"/>
        <v>0.27809266924410181</v>
      </c>
      <c r="AK39" s="4">
        <f t="shared" si="130"/>
        <v>-0.19951255544870114</v>
      </c>
      <c r="AL39" s="1">
        <f t="shared" si="65"/>
        <v>-0.16997090438912626</v>
      </c>
      <c r="AM39" s="1">
        <f t="shared" si="8"/>
        <v>1.2233455259373411E-2</v>
      </c>
      <c r="AN39" s="1">
        <f t="shared" si="66"/>
        <v>1008.5634186815613</v>
      </c>
      <c r="AO39" s="1">
        <f t="shared" si="67"/>
        <v>-174.56351822572046</v>
      </c>
      <c r="AP39" s="1">
        <f t="shared" si="68"/>
        <v>811.4590019433399</v>
      </c>
      <c r="AQ39" s="1">
        <f t="shared" si="69"/>
        <v>500</v>
      </c>
      <c r="AR39" s="1">
        <f t="shared" si="70"/>
        <v>1.2974044546856003E-4</v>
      </c>
      <c r="AS39" s="4">
        <f t="shared" si="71"/>
        <v>0.28517403381209006</v>
      </c>
      <c r="AT39" s="1">
        <f t="shared" si="72"/>
        <v>-5.831553595874615</v>
      </c>
      <c r="AU39" s="4">
        <f t="shared" si="9"/>
        <v>86.854464700116566</v>
      </c>
      <c r="AV39" s="4">
        <f t="shared" si="10"/>
        <v>96.854464700116566</v>
      </c>
      <c r="AW39" s="4">
        <f t="shared" si="73"/>
        <v>1.223333125808742E-2</v>
      </c>
      <c r="AX39" s="4">
        <f t="shared" si="11"/>
        <v>-1.2400128599106275E-7</v>
      </c>
      <c r="AY39" s="4">
        <f t="shared" si="12"/>
        <v>-58.820598993361642</v>
      </c>
      <c r="AZ39" s="4">
        <f t="shared" si="13"/>
        <v>-68.307431973866784</v>
      </c>
      <c r="BA39" s="4">
        <f t="shared" si="14"/>
        <v>-77.794264954371926</v>
      </c>
      <c r="BB39" s="1">
        <f t="shared" si="15"/>
        <v>68.307431973866784</v>
      </c>
      <c r="BC39" s="1">
        <f t="shared" si="16"/>
        <v>31.692568026133216</v>
      </c>
      <c r="BD39" s="1">
        <f t="shared" si="17"/>
        <v>1.7041092416013666</v>
      </c>
      <c r="BE39" s="4">
        <f t="shared" si="74"/>
        <v>0.81118812090665848</v>
      </c>
      <c r="BF39" s="1">
        <f t="shared" si="75"/>
        <v>0.27695922584726945</v>
      </c>
      <c r="BG39" s="4">
        <f t="shared" si="131"/>
        <v>-0.19904940769349846</v>
      </c>
      <c r="BH39" s="1">
        <f t="shared" si="76"/>
        <v>-0.16941109595586004</v>
      </c>
      <c r="BI39" s="1">
        <f t="shared" si="18"/>
        <v>1.223333125808742E-2</v>
      </c>
      <c r="BJ39" s="1">
        <f t="shared" si="77"/>
        <v>1008.5633318806613</v>
      </c>
      <c r="BK39" s="1">
        <f t="shared" si="78"/>
        <v>-173.98858376858738</v>
      </c>
      <c r="BL39" s="1">
        <f t="shared" si="79"/>
        <v>811.18812090665847</v>
      </c>
      <c r="BM39" s="1">
        <f t="shared" si="80"/>
        <v>500</v>
      </c>
      <c r="BN39" s="1">
        <f t="shared" si="81"/>
        <v>1.2965291358462105E-4</v>
      </c>
      <c r="BO39" s="4">
        <f t="shared" si="82"/>
        <v>0.28704978603045306</v>
      </c>
      <c r="BP39" s="1">
        <f t="shared" si="83"/>
        <v>-5.829615843013257</v>
      </c>
      <c r="BQ39" s="4">
        <f t="shared" si="19"/>
        <v>86.904600878626113</v>
      </c>
      <c r="BR39" s="4">
        <f t="shared" si="20"/>
        <v>96.904600878626113</v>
      </c>
      <c r="BS39" s="4">
        <f t="shared" si="84"/>
        <v>1.2229864865889279E-2</v>
      </c>
      <c r="BT39" s="4">
        <f t="shared" si="21"/>
        <v>-3.4663921981408635E-6</v>
      </c>
      <c r="BU39" s="4">
        <f t="shared" si="22"/>
        <v>-58.829579284030402</v>
      </c>
      <c r="BV39" s="4">
        <f t="shared" si="23"/>
        <v>-68.316412264535543</v>
      </c>
      <c r="BW39" s="4">
        <f t="shared" si="24"/>
        <v>-77.803245245040685</v>
      </c>
      <c r="BX39" s="1">
        <f t="shared" si="25"/>
        <v>68.316412264535543</v>
      </c>
      <c r="BY39" s="1">
        <f t="shared" si="26"/>
        <v>31.683587735464457</v>
      </c>
      <c r="BZ39" s="1">
        <f t="shared" si="27"/>
        <v>1.7041975703340455</v>
      </c>
      <c r="CA39" s="4">
        <f t="shared" si="85"/>
        <v>0.81086298215172548</v>
      </c>
      <c r="CB39" s="1">
        <f t="shared" si="86"/>
        <v>0.27665996703625956</v>
      </c>
      <c r="CC39" s="4">
        <f t="shared" si="132"/>
        <v>-0.19841153490383986</v>
      </c>
      <c r="CD39" s="1">
        <f t="shared" si="87"/>
        <v>-0.16899908167473879</v>
      </c>
      <c r="CE39" s="1">
        <f t="shared" si="28"/>
        <v>1.2229864865889279E-2</v>
      </c>
      <c r="CF39" s="1">
        <f t="shared" si="88"/>
        <v>1008.5609054061224</v>
      </c>
      <c r="CG39" s="1">
        <f t="shared" si="89"/>
        <v>-173.56543686159023</v>
      </c>
      <c r="CH39" s="1">
        <f t="shared" si="90"/>
        <v>810.86298215172542</v>
      </c>
      <c r="CI39" s="1">
        <f t="shared" si="91"/>
        <v>500</v>
      </c>
      <c r="CJ39" s="1">
        <f t="shared" si="92"/>
        <v>1.2954733934644711E-4</v>
      </c>
      <c r="CK39" s="4">
        <f t="shared" si="93"/>
        <v>0.28838511238730019</v>
      </c>
      <c r="CL39" s="1">
        <f t="shared" si="94"/>
        <v>-5.8265473205573395</v>
      </c>
      <c r="CM39" s="4">
        <f t="shared" si="29"/>
        <v>86.946638957887799</v>
      </c>
      <c r="CN39" s="4">
        <f t="shared" si="30"/>
        <v>96.946638957887799</v>
      </c>
      <c r="CO39" s="4">
        <f t="shared" si="95"/>
        <v>1.2230016677401416E-2</v>
      </c>
      <c r="CP39" s="4">
        <f t="shared" si="31"/>
        <v>1.5181151213732036E-7</v>
      </c>
      <c r="CQ39" s="4">
        <f t="shared" si="32"/>
        <v>-58.829185989957509</v>
      </c>
      <c r="CR39" s="4">
        <f t="shared" si="33"/>
        <v>-68.31601897046265</v>
      </c>
      <c r="CS39" s="4">
        <f t="shared" si="34"/>
        <v>-77.802851950967792</v>
      </c>
      <c r="CT39" s="1">
        <f t="shared" si="35"/>
        <v>68.31601897046265</v>
      </c>
      <c r="CU39" s="1">
        <f t="shared" si="36"/>
        <v>31.68398102953735</v>
      </c>
      <c r="CV39" s="1">
        <f t="shared" si="37"/>
        <v>1.7042020001272258</v>
      </c>
      <c r="CW39" s="4">
        <f t="shared" si="96"/>
        <v>0.81073851896448446</v>
      </c>
      <c r="CX39" s="1">
        <f t="shared" si="97"/>
        <v>0.27639588719440872</v>
      </c>
      <c r="CY39" s="4">
        <f t="shared" si="133"/>
        <v>-0.19727977211710149</v>
      </c>
      <c r="CZ39" s="1">
        <f t="shared" si="98"/>
        <v>-0.16872538994413386</v>
      </c>
      <c r="DA39" s="1">
        <f t="shared" si="38"/>
        <v>1.2230016677401416E-2</v>
      </c>
      <c r="DB39" s="1">
        <f t="shared" si="99"/>
        <v>1008.561011674181</v>
      </c>
      <c r="DC39" s="1">
        <f t="shared" si="100"/>
        <v>-173.28434998042434</v>
      </c>
      <c r="DD39" s="1">
        <f t="shared" si="101"/>
        <v>810.73851896448446</v>
      </c>
      <c r="DE39" s="1">
        <f t="shared" si="102"/>
        <v>500</v>
      </c>
      <c r="DF39" s="1">
        <f t="shared" si="103"/>
        <v>1.2949128536860442E-4</v>
      </c>
      <c r="DG39" s="4">
        <f t="shared" si="104"/>
        <v>0.2893045033007155</v>
      </c>
      <c r="DH39" s="1">
        <f t="shared" si="105"/>
        <v>-5.8257038353999926</v>
      </c>
      <c r="DI39" s="4">
        <f t="shared" si="39"/>
        <v>86.988221196996577</v>
      </c>
      <c r="DJ39" s="4">
        <f t="shared" si="40"/>
        <v>96.988221196996577</v>
      </c>
      <c r="DK39" s="4">
        <f t="shared" si="106"/>
        <v>1.2229728548023741E-2</v>
      </c>
      <c r="DL39" s="4">
        <f t="shared" si="41"/>
        <v>-2.8812937767457025E-7</v>
      </c>
      <c r="DM39" s="4">
        <f t="shared" si="42"/>
        <v>-58.829932439122473</v>
      </c>
      <c r="DN39" s="4">
        <f t="shared" si="43"/>
        <v>-68.316765419627615</v>
      </c>
      <c r="DO39" s="4">
        <f t="shared" si="44"/>
        <v>-77.803598400132756</v>
      </c>
      <c r="DP39" s="1">
        <f t="shared" si="45"/>
        <v>68.316765419627615</v>
      </c>
      <c r="DQ39" s="1">
        <f t="shared" si="46"/>
        <v>31.683234580372385</v>
      </c>
      <c r="DR39" s="1">
        <f t="shared" si="47"/>
        <v>1.7042177921033372</v>
      </c>
      <c r="DS39" s="4">
        <f t="shared" si="107"/>
        <v>0.8105984635779917</v>
      </c>
      <c r="DT39" s="1">
        <f t="shared" si="108"/>
        <v>0.27609371120343279</v>
      </c>
      <c r="DU39" s="4">
        <f t="shared" si="134"/>
        <v>-0.19683509228476193</v>
      </c>
      <c r="DV39" s="1">
        <f t="shared" si="109"/>
        <v>-0.16845336337340985</v>
      </c>
      <c r="DW39" s="1">
        <f t="shared" si="48"/>
        <v>1.2229728548023741E-2</v>
      </c>
      <c r="DX39" s="1">
        <f t="shared" si="110"/>
        <v>1008.5608099836165</v>
      </c>
      <c r="DY39" s="1">
        <f t="shared" si="111"/>
        <v>-173.0049732517594</v>
      </c>
      <c r="DZ39" s="1">
        <f t="shared" si="112"/>
        <v>810.59846357799165</v>
      </c>
      <c r="EA39" s="1">
        <f t="shared" si="113"/>
        <v>500</v>
      </c>
      <c r="EB39" s="1">
        <f t="shared" si="114"/>
        <v>1.294312496636616E-4</v>
      </c>
      <c r="EC39" s="4">
        <f t="shared" si="115"/>
        <v>0.29021234377504856</v>
      </c>
      <c r="ED39" s="1">
        <f t="shared" si="116"/>
        <v>-5.824651930236822</v>
      </c>
      <c r="EE39" s="4">
        <f t="shared" si="49"/>
        <v>87.029612963538383</v>
      </c>
      <c r="EF39" s="4">
        <f t="shared" si="50"/>
        <v>97.029612963538383</v>
      </c>
      <c r="EG39" s="4">
        <f t="shared" si="117"/>
        <v>1.2229489047510816E-2</v>
      </c>
      <c r="EH39" s="4">
        <f t="shared" si="51"/>
        <v>-2.3950051292534469E-7</v>
      </c>
      <c r="EI39" s="4">
        <f t="shared" si="52"/>
        <v>-58.830552906772539</v>
      </c>
      <c r="EJ39" s="4">
        <f t="shared" si="53"/>
        <v>-68.31738588727768</v>
      </c>
      <c r="EK39" s="4">
        <f t="shared" si="54"/>
        <v>-77.804218867782822</v>
      </c>
      <c r="EL39" s="1">
        <f t="shared" si="55"/>
        <v>68.31738588727768</v>
      </c>
      <c r="EM39" s="1">
        <f t="shared" si="56"/>
        <v>31.68261411272232</v>
      </c>
      <c r="EN39" s="1">
        <f t="shared" si="57"/>
        <v>1.7042290873514545</v>
      </c>
      <c r="EO39" s="4">
        <f t="shared" si="118"/>
        <v>0.81045288646480085</v>
      </c>
      <c r="EP39" s="1">
        <f t="shared" si="119"/>
        <v>0.27589455569539795</v>
      </c>
      <c r="EQ39" s="4">
        <f t="shared" si="135"/>
        <v>-0.19623308465285502</v>
      </c>
      <c r="ER39" s="1">
        <f t="shared" si="120"/>
        <v>-0.16816589589227596</v>
      </c>
      <c r="ES39" s="1">
        <f t="shared" si="58"/>
        <v>1.2229489047510816E-2</v>
      </c>
      <c r="ET39" s="1">
        <f t="shared" si="121"/>
        <v>1008.5606423332576</v>
      </c>
      <c r="EU39" s="1">
        <f t="shared" si="122"/>
        <v>-172.70973839928524</v>
      </c>
      <c r="EV39" s="1">
        <f t="shared" si="123"/>
        <v>810.45288646480083</v>
      </c>
      <c r="EW39" s="1">
        <f t="shared" si="124"/>
        <v>500</v>
      </c>
      <c r="EX39" s="1">
        <f t="shared" si="125"/>
        <v>1.293720418830864E-4</v>
      </c>
      <c r="EY39" s="4">
        <f t="shared" si="126"/>
        <v>0.29117252354166723</v>
      </c>
      <c r="EZ39" s="1">
        <f t="shared" si="127"/>
        <v>-5.8235720002137406</v>
      </c>
      <c r="FA39" s="4">
        <f t="shared" si="59"/>
        <v>87.061779399136299</v>
      </c>
      <c r="FB39" s="4">
        <f t="shared" si="60"/>
        <v>97.061779399136299</v>
      </c>
      <c r="FC39" s="4">
        <f t="shared" si="128"/>
        <v>1.2229637580874442E-2</v>
      </c>
      <c r="FD39" s="4">
        <f t="shared" si="61"/>
        <v>1.4853336362599667E-7</v>
      </c>
      <c r="FE39" s="4"/>
      <c r="FF39" s="4"/>
      <c r="FG39" s="4"/>
      <c r="FH39" s="4"/>
      <c r="FI39" s="4"/>
      <c r="FJ39" s="4"/>
      <c r="FK39" s="4"/>
      <c r="FL39" s="4"/>
      <c r="FM39" s="4"/>
      <c r="FN39" s="6"/>
      <c r="FO39" s="4"/>
      <c r="FP39" s="4"/>
      <c r="FQ39" s="4"/>
      <c r="FR39" s="1"/>
      <c r="FS39" s="4"/>
      <c r="FT39" s="4"/>
      <c r="FX39" s="2"/>
      <c r="FY39" s="2"/>
      <c r="FZ39" s="2"/>
      <c r="GA39" s="2"/>
      <c r="GB39" s="3"/>
      <c r="GC39" s="2"/>
      <c r="GD39" s="2"/>
      <c r="GE39" s="2"/>
      <c r="GF39" s="2"/>
    </row>
    <row r="40" spans="1:188" s="5" customFormat="1">
      <c r="A40" s="4">
        <v>22</v>
      </c>
      <c r="B40" s="4">
        <f t="shared" si="0"/>
        <v>100</v>
      </c>
      <c r="C40" s="4">
        <v>0</v>
      </c>
      <c r="D40" s="1">
        <f t="shared" si="1"/>
        <v>-100</v>
      </c>
      <c r="E40" s="1">
        <f t="shared" si="129"/>
        <v>395</v>
      </c>
      <c r="F40" s="4">
        <f t="shared" si="62"/>
        <v>1.8759999999999972</v>
      </c>
      <c r="G40" s="1">
        <f>'0.5Q 17-24'!GA40</f>
        <v>-60.467675312045003</v>
      </c>
      <c r="H40" s="1">
        <f>'0.5Q 17-24'!GB40</f>
        <v>-69.954508292550145</v>
      </c>
      <c r="I40" s="1">
        <f>'0.5Q 17-24'!GC40</f>
        <v>-79.441341273055286</v>
      </c>
      <c r="J40" s="1">
        <f>'0.5Q 17-24'!GD40</f>
        <v>69.954508292550145</v>
      </c>
      <c r="K40" s="1">
        <f>'0.5Q 17-24'!GE40</f>
        <v>30.045491707449855</v>
      </c>
      <c r="L40" s="1">
        <f>'0.5Q 17-24'!GF40</f>
        <v>1.743523554900452</v>
      </c>
      <c r="M40" s="1">
        <f>'0.5Q 17-24'!GG40</f>
        <v>0.78998414606480605</v>
      </c>
      <c r="N40" s="1">
        <f>'0.5Q 17-24'!GH40</f>
        <v>0.26548034535021769</v>
      </c>
      <c r="O40" s="1">
        <f>'0.5Q 17-24'!GI40</f>
        <v>-0.20544375508478901</v>
      </c>
      <c r="P40" s="1">
        <f>'0.5Q 17-24'!GJ40</f>
        <v>-0.17383889233844851</v>
      </c>
      <c r="Q40" s="1">
        <f>'0.5Q 17-24'!GK40</f>
        <v>1.1597559799075645E-2</v>
      </c>
      <c r="R40" s="1">
        <f>'0.5Q 17-24'!GL40</f>
        <v>1008.118291859353</v>
      </c>
      <c r="S40" s="1">
        <f>'0.5Q 17-24'!GM40</f>
        <v>-178.53601920943339</v>
      </c>
      <c r="T40" s="1">
        <f>'0.5Q 17-24'!GN40</f>
        <v>789.98414606480605</v>
      </c>
      <c r="U40" s="1">
        <f>'0.5Q 17-24'!GO40</f>
        <v>500</v>
      </c>
      <c r="V40" s="1">
        <f>'0.5Q 17-24'!GP40</f>
        <v>1.2750559253052566E-4</v>
      </c>
      <c r="W40" s="1">
        <f>'0.5Q 17-24'!GQ40</f>
        <v>0.26556235297024705</v>
      </c>
      <c r="X40" s="1">
        <f>'0.5Q 17-24'!GR40</f>
        <v>-5.5332175465675757</v>
      </c>
      <c r="Y40" s="1">
        <f>'0.5Q 17-24'!GS40</f>
        <v>83.563021521524675</v>
      </c>
      <c r="Z40" s="1">
        <f>'0.5Q 17-24'!GT40</f>
        <v>93.563021521524675</v>
      </c>
      <c r="AA40" s="1">
        <f>'0.5Q 17-24'!GU40</f>
        <v>1.1596714135389907E-2</v>
      </c>
      <c r="AB40" s="4"/>
      <c r="AC40" s="4">
        <f t="shared" si="2"/>
        <v>-60.469866150609093</v>
      </c>
      <c r="AD40" s="4">
        <f t="shared" si="3"/>
        <v>-69.956699131114235</v>
      </c>
      <c r="AE40" s="4">
        <f t="shared" si="4"/>
        <v>-79.443532111619376</v>
      </c>
      <c r="AF40" s="1">
        <f t="shared" si="5"/>
        <v>69.956699131114235</v>
      </c>
      <c r="AG40" s="1">
        <f t="shared" si="6"/>
        <v>30.043300868885765</v>
      </c>
      <c r="AH40" s="1">
        <f t="shared" si="7"/>
        <v>1.7435568577286986</v>
      </c>
      <c r="AI40" s="4">
        <f t="shared" si="63"/>
        <v>0.78960121502475555</v>
      </c>
      <c r="AJ40" s="1">
        <f t="shared" si="64"/>
        <v>0.26492007043267163</v>
      </c>
      <c r="AK40" s="4">
        <f t="shared" si="130"/>
        <v>-0.19951255544870114</v>
      </c>
      <c r="AL40" s="1">
        <f t="shared" si="65"/>
        <v>-0.17303786357049836</v>
      </c>
      <c r="AM40" s="1">
        <f t="shared" si="8"/>
        <v>1.1596714135389907E-2</v>
      </c>
      <c r="AN40" s="1">
        <f t="shared" si="66"/>
        <v>1008.117699894773</v>
      </c>
      <c r="AO40" s="1">
        <f t="shared" si="67"/>
        <v>-177.71334664417321</v>
      </c>
      <c r="AP40" s="1">
        <f t="shared" si="68"/>
        <v>789.60121502475556</v>
      </c>
      <c r="AQ40" s="1">
        <f t="shared" si="69"/>
        <v>500</v>
      </c>
      <c r="AR40" s="1">
        <f t="shared" si="70"/>
        <v>1.2734822479670073E-4</v>
      </c>
      <c r="AS40" s="4">
        <f t="shared" si="71"/>
        <v>0.26797612008117655</v>
      </c>
      <c r="AT40" s="1">
        <f t="shared" si="72"/>
        <v>-5.5303809476137769</v>
      </c>
      <c r="AU40" s="4">
        <f t="shared" si="9"/>
        <v>83.650640075584775</v>
      </c>
      <c r="AV40" s="4">
        <f t="shared" si="10"/>
        <v>93.650640075584775</v>
      </c>
      <c r="AW40" s="4">
        <f t="shared" si="73"/>
        <v>1.1597176821233401E-2</v>
      </c>
      <c r="AX40" s="4">
        <f t="shared" si="11"/>
        <v>4.6268584349452857E-7</v>
      </c>
      <c r="AY40" s="4">
        <f t="shared" si="12"/>
        <v>-60.468667482620759</v>
      </c>
      <c r="AZ40" s="4">
        <f t="shared" si="13"/>
        <v>-69.955500463125901</v>
      </c>
      <c r="BA40" s="4">
        <f t="shared" si="14"/>
        <v>-79.442333443631043</v>
      </c>
      <c r="BB40" s="1">
        <f t="shared" si="15"/>
        <v>69.955500463125901</v>
      </c>
      <c r="BC40" s="1">
        <f t="shared" si="16"/>
        <v>30.044499536874099</v>
      </c>
      <c r="BD40" s="1">
        <f t="shared" si="17"/>
        <v>1.7435746057064991</v>
      </c>
      <c r="BE40" s="4">
        <f t="shared" si="74"/>
        <v>0.78930728210265144</v>
      </c>
      <c r="BF40" s="1">
        <f t="shared" si="75"/>
        <v>0.26382597823691706</v>
      </c>
      <c r="BG40" s="4">
        <f t="shared" si="131"/>
        <v>-0.19904940769349846</v>
      </c>
      <c r="BH40" s="1">
        <f t="shared" si="76"/>
        <v>-0.17233267905866995</v>
      </c>
      <c r="BI40" s="1">
        <f t="shared" si="18"/>
        <v>1.1597176821233401E-2</v>
      </c>
      <c r="BJ40" s="1">
        <f t="shared" si="77"/>
        <v>1008.1180237748634</v>
      </c>
      <c r="BK40" s="1">
        <f t="shared" si="78"/>
        <v>-176.98910804683521</v>
      </c>
      <c r="BL40" s="1">
        <f t="shared" si="79"/>
        <v>789.30728210265147</v>
      </c>
      <c r="BM40" s="1">
        <f t="shared" si="80"/>
        <v>500</v>
      </c>
      <c r="BN40" s="1">
        <f t="shared" si="81"/>
        <v>1.2723088737080361E-4</v>
      </c>
      <c r="BO40" s="4">
        <f t="shared" si="82"/>
        <v>0.27011366742013954</v>
      </c>
      <c r="BP40" s="1">
        <f t="shared" si="83"/>
        <v>-5.5284747431965604</v>
      </c>
      <c r="BQ40" s="4">
        <f t="shared" si="19"/>
        <v>83.725453976385367</v>
      </c>
      <c r="BR40" s="4">
        <f t="shared" si="20"/>
        <v>93.725453976385367</v>
      </c>
      <c r="BS40" s="4">
        <f t="shared" si="84"/>
        <v>1.1594385148179108E-2</v>
      </c>
      <c r="BT40" s="4">
        <f t="shared" si="21"/>
        <v>-2.7916730542931062E-6</v>
      </c>
      <c r="BU40" s="4">
        <f t="shared" si="22"/>
        <v>-60.475899796232923</v>
      </c>
      <c r="BV40" s="4">
        <f t="shared" si="23"/>
        <v>-69.962732776738065</v>
      </c>
      <c r="BW40" s="4">
        <f t="shared" si="24"/>
        <v>-79.449565757243207</v>
      </c>
      <c r="BX40" s="1">
        <f t="shared" si="25"/>
        <v>69.962732776738065</v>
      </c>
      <c r="BY40" s="1">
        <f t="shared" si="26"/>
        <v>30.037267223261935</v>
      </c>
      <c r="BZ40" s="1">
        <f t="shared" si="27"/>
        <v>1.7436446502178029</v>
      </c>
      <c r="CA40" s="4">
        <f t="shared" si="85"/>
        <v>0.78894159767514793</v>
      </c>
      <c r="CB40" s="1">
        <f t="shared" si="86"/>
        <v>0.26348630527697159</v>
      </c>
      <c r="CC40" s="4">
        <f t="shared" si="132"/>
        <v>-0.19841153490383986</v>
      </c>
      <c r="CD40" s="1">
        <f t="shared" si="87"/>
        <v>-0.17172835904514974</v>
      </c>
      <c r="CE40" s="1">
        <f t="shared" si="28"/>
        <v>1.1594385148179108E-2</v>
      </c>
      <c r="CF40" s="1">
        <f t="shared" si="88"/>
        <v>1008.1160696037255</v>
      </c>
      <c r="CG40" s="1">
        <f t="shared" si="89"/>
        <v>-176.36845930654968</v>
      </c>
      <c r="CH40" s="1">
        <f t="shared" si="90"/>
        <v>788.94159767514793</v>
      </c>
      <c r="CI40" s="1">
        <f t="shared" si="91"/>
        <v>500</v>
      </c>
      <c r="CJ40" s="1">
        <f t="shared" si="92"/>
        <v>1.2709594354203408E-4</v>
      </c>
      <c r="CK40" s="4">
        <f t="shared" si="93"/>
        <v>0.27191001600889025</v>
      </c>
      <c r="CL40" s="1">
        <f t="shared" si="94"/>
        <v>-5.5252825580806642</v>
      </c>
      <c r="CM40" s="4">
        <f t="shared" si="29"/>
        <v>83.787924015258099</v>
      </c>
      <c r="CN40" s="4">
        <f t="shared" si="30"/>
        <v>93.787924015258099</v>
      </c>
      <c r="CO40" s="4">
        <f t="shared" si="95"/>
        <v>1.1594941365389112E-2</v>
      </c>
      <c r="CP40" s="4">
        <f t="shared" si="31"/>
        <v>5.5621721000397029E-7</v>
      </c>
      <c r="CQ40" s="4">
        <f t="shared" si="32"/>
        <v>-60.474458819004923</v>
      </c>
      <c r="CR40" s="4">
        <f t="shared" si="33"/>
        <v>-69.961291799510064</v>
      </c>
      <c r="CS40" s="4">
        <f t="shared" si="34"/>
        <v>-79.448124780015206</v>
      </c>
      <c r="CT40" s="1">
        <f t="shared" si="35"/>
        <v>69.961291799510064</v>
      </c>
      <c r="CU40" s="1">
        <f t="shared" si="36"/>
        <v>30.038708200489936</v>
      </c>
      <c r="CV40" s="1">
        <f t="shared" si="37"/>
        <v>1.7436417204671355</v>
      </c>
      <c r="CW40" s="4">
        <f t="shared" si="96"/>
        <v>0.78879440679819446</v>
      </c>
      <c r="CX40" s="1">
        <f t="shared" si="97"/>
        <v>0.26319452249017583</v>
      </c>
      <c r="CY40" s="4">
        <f t="shared" si="133"/>
        <v>-0.19727977211710149</v>
      </c>
      <c r="CZ40" s="1">
        <f t="shared" si="98"/>
        <v>-0.1713488652248773</v>
      </c>
      <c r="DA40" s="1">
        <f t="shared" si="38"/>
        <v>1.1594941365389112E-2</v>
      </c>
      <c r="DB40" s="1">
        <f t="shared" si="99"/>
        <v>1008.1164589557723</v>
      </c>
      <c r="DC40" s="1">
        <f t="shared" si="100"/>
        <v>-175.97871156325348</v>
      </c>
      <c r="DD40" s="1">
        <f t="shared" si="101"/>
        <v>788.79440679819447</v>
      </c>
      <c r="DE40" s="1">
        <f t="shared" si="102"/>
        <v>500</v>
      </c>
      <c r="DF40" s="1">
        <f t="shared" si="103"/>
        <v>1.2701506240246074E-4</v>
      </c>
      <c r="DG40" s="4">
        <f t="shared" si="104"/>
        <v>0.27306351088676761</v>
      </c>
      <c r="DH40" s="1">
        <f t="shared" si="105"/>
        <v>-5.5244071718077894</v>
      </c>
      <c r="DI40" s="4">
        <f t="shared" si="39"/>
        <v>83.854320336404584</v>
      </c>
      <c r="DJ40" s="4">
        <f t="shared" si="40"/>
        <v>93.854320336404584</v>
      </c>
      <c r="DK40" s="4">
        <f t="shared" si="106"/>
        <v>1.1595105808465943E-2</v>
      </c>
      <c r="DL40" s="4">
        <f t="shared" si="41"/>
        <v>1.6444307683084747E-7</v>
      </c>
      <c r="DM40" s="4">
        <f t="shared" si="42"/>
        <v>-60.474032800671168</v>
      </c>
      <c r="DN40" s="4">
        <f t="shared" si="43"/>
        <v>-69.960865781176309</v>
      </c>
      <c r="DO40" s="4">
        <f t="shared" si="44"/>
        <v>-79.447698761681451</v>
      </c>
      <c r="DP40" s="1">
        <f t="shared" si="45"/>
        <v>69.960865781176309</v>
      </c>
      <c r="DQ40" s="1">
        <f t="shared" si="46"/>
        <v>30.039134218823691</v>
      </c>
      <c r="DR40" s="1">
        <f t="shared" si="47"/>
        <v>1.7436476840490989</v>
      </c>
      <c r="DS40" s="4">
        <f t="shared" si="107"/>
        <v>0.78859783891523261</v>
      </c>
      <c r="DT40" s="1">
        <f t="shared" si="108"/>
        <v>0.26285393814162528</v>
      </c>
      <c r="DU40" s="4">
        <f t="shared" si="134"/>
        <v>-0.19683509228476193</v>
      </c>
      <c r="DV40" s="1">
        <f t="shared" si="109"/>
        <v>-0.1708889657181295</v>
      </c>
      <c r="DW40" s="1">
        <f t="shared" si="48"/>
        <v>1.1595105808465943E-2</v>
      </c>
      <c r="DX40" s="1">
        <f t="shared" si="110"/>
        <v>1008.1165740659261</v>
      </c>
      <c r="DY40" s="1">
        <f t="shared" si="111"/>
        <v>-175.50638557183336</v>
      </c>
      <c r="DZ40" s="1">
        <f t="shared" si="112"/>
        <v>788.59783891523261</v>
      </c>
      <c r="EA40" s="1">
        <f t="shared" si="113"/>
        <v>500</v>
      </c>
      <c r="EB40" s="1">
        <f t="shared" si="114"/>
        <v>1.2692454791155965E-4</v>
      </c>
      <c r="EC40" s="4">
        <f t="shared" si="115"/>
        <v>0.27445576407541034</v>
      </c>
      <c r="ED40" s="1">
        <f t="shared" si="116"/>
        <v>-5.523097140157561</v>
      </c>
      <c r="EE40" s="4">
        <f t="shared" si="49"/>
        <v>83.909166746111865</v>
      </c>
      <c r="EF40" s="4">
        <f t="shared" si="50"/>
        <v>93.909166746111865</v>
      </c>
      <c r="EG40" s="4">
        <f t="shared" si="117"/>
        <v>1.1595239760836836E-2</v>
      </c>
      <c r="EH40" s="4">
        <f t="shared" si="51"/>
        <v>1.3395237089333656E-7</v>
      </c>
      <c r="EI40" s="4">
        <f t="shared" si="52"/>
        <v>-60.473685773803567</v>
      </c>
      <c r="EJ40" s="4">
        <f t="shared" si="53"/>
        <v>-69.960518754308708</v>
      </c>
      <c r="EK40" s="4">
        <f t="shared" si="54"/>
        <v>-79.44735173481385</v>
      </c>
      <c r="EL40" s="1">
        <f t="shared" si="55"/>
        <v>69.960518754308708</v>
      </c>
      <c r="EM40" s="1">
        <f t="shared" si="56"/>
        <v>30.039481245691292</v>
      </c>
      <c r="EN40" s="1">
        <f t="shared" si="57"/>
        <v>1.7436499333691844</v>
      </c>
      <c r="EO40" s="4">
        <f t="shared" si="118"/>
        <v>0.78841692035459765</v>
      </c>
      <c r="EP40" s="1">
        <f t="shared" si="119"/>
        <v>0.26263850695190477</v>
      </c>
      <c r="EQ40" s="4">
        <f t="shared" si="135"/>
        <v>-0.19623308465285502</v>
      </c>
      <c r="ER40" s="1">
        <f t="shared" si="120"/>
        <v>-0.17046710413227023</v>
      </c>
      <c r="ES40" s="1">
        <f t="shared" si="58"/>
        <v>1.1595239760836836E-2</v>
      </c>
      <c r="ET40" s="1">
        <f t="shared" si="121"/>
        <v>1008.1166678325857</v>
      </c>
      <c r="EU40" s="1">
        <f t="shared" si="122"/>
        <v>-175.07312528592416</v>
      </c>
      <c r="EV40" s="1">
        <f t="shared" si="123"/>
        <v>788.41692035459766</v>
      </c>
      <c r="EW40" s="1">
        <f t="shared" si="124"/>
        <v>500</v>
      </c>
      <c r="EX40" s="1">
        <f t="shared" si="125"/>
        <v>1.2684985733479593E-4</v>
      </c>
      <c r="EY40" s="4">
        <f t="shared" si="126"/>
        <v>0.27573273237146045</v>
      </c>
      <c r="EZ40" s="1">
        <f t="shared" si="127"/>
        <v>-5.5218871480469573</v>
      </c>
      <c r="FA40" s="4">
        <f t="shared" si="59"/>
        <v>83.947105468473211</v>
      </c>
      <c r="FB40" s="4">
        <f t="shared" si="60"/>
        <v>93.947105468473211</v>
      </c>
      <c r="FC40" s="4">
        <f t="shared" si="128"/>
        <v>1.1595630084150132E-2</v>
      </c>
      <c r="FD40" s="4">
        <f t="shared" si="61"/>
        <v>3.9032331329569292E-7</v>
      </c>
      <c r="FE40" s="4"/>
      <c r="FF40" s="4"/>
      <c r="FG40" s="4"/>
      <c r="FH40" s="4"/>
      <c r="FI40" s="4"/>
      <c r="FJ40" s="4"/>
      <c r="FK40" s="4"/>
      <c r="FL40" s="4"/>
      <c r="FM40" s="4"/>
      <c r="FN40" s="6"/>
      <c r="FO40" s="4"/>
      <c r="FP40" s="4"/>
      <c r="FQ40" s="4"/>
      <c r="FR40" s="1"/>
      <c r="FS40" s="4"/>
      <c r="FT40" s="4"/>
      <c r="FX40" s="2"/>
      <c r="FY40" s="2"/>
      <c r="FZ40" s="2"/>
      <c r="GA40" s="2"/>
      <c r="GB40" s="3"/>
      <c r="GC40" s="2"/>
      <c r="GD40" s="2"/>
      <c r="GE40" s="2"/>
      <c r="GF40" s="2"/>
    </row>
    <row r="41" spans="1:188" s="5" customFormat="1">
      <c r="A41" s="4">
        <v>23</v>
      </c>
      <c r="B41" s="4">
        <f t="shared" si="0"/>
        <v>100</v>
      </c>
      <c r="C41" s="4">
        <v>0</v>
      </c>
      <c r="D41" s="1">
        <f t="shared" si="1"/>
        <v>-100</v>
      </c>
      <c r="E41" s="1">
        <f t="shared" si="129"/>
        <v>390</v>
      </c>
      <c r="F41" s="4">
        <f t="shared" si="62"/>
        <v>1.9009999999999971</v>
      </c>
      <c r="G41" s="1">
        <f>'0.5Q 17-24'!GA41</f>
        <v>-62.090959431876996</v>
      </c>
      <c r="H41" s="1">
        <f>'0.5Q 17-24'!GB41</f>
        <v>-71.577792412382138</v>
      </c>
      <c r="I41" s="1">
        <f>'0.5Q 17-24'!GC41</f>
        <v>-81.06462539288728</v>
      </c>
      <c r="J41" s="1">
        <f>'0.5Q 17-24'!GD41</f>
        <v>71.577792412382138</v>
      </c>
      <c r="K41" s="1">
        <f>'0.5Q 17-24'!GE41</f>
        <v>28.422207587617862</v>
      </c>
      <c r="L41" s="1">
        <f>'0.5Q 17-24'!GF41</f>
        <v>1.7819997811883452</v>
      </c>
      <c r="M41" s="1">
        <f>'0.5Q 17-24'!GG41</f>
        <v>0.76952452575786534</v>
      </c>
      <c r="N41" s="1">
        <f>'0.5Q 17-24'!GH41</f>
        <v>0.25346992166172549</v>
      </c>
      <c r="O41" s="1">
        <f>'0.5Q 17-24'!GI41</f>
        <v>-0.20544375508478901</v>
      </c>
      <c r="P41" s="1">
        <f>'0.5Q 17-24'!GJ41</f>
        <v>-0.17743964828076797</v>
      </c>
      <c r="Q41" s="1">
        <f>'0.5Q 17-24'!GK41</f>
        <v>1.0970972128820497E-2</v>
      </c>
      <c r="R41" s="1">
        <f>'0.5Q 17-24'!GL41</f>
        <v>1007.6796804901744</v>
      </c>
      <c r="S41" s="1">
        <f>'0.5Q 17-24'!GM41</f>
        <v>-182.23406757731431</v>
      </c>
      <c r="T41" s="1">
        <f>'0.5Q 17-24'!GN41</f>
        <v>769.52452575786538</v>
      </c>
      <c r="U41" s="1">
        <f>'0.5Q 17-24'!GO41</f>
        <v>500</v>
      </c>
      <c r="V41" s="1">
        <f>'0.5Q 17-24'!GP41</f>
        <v>1.2531753405102959E-4</v>
      </c>
      <c r="W41" s="1">
        <f>'0.5Q 17-24'!GQ41</f>
        <v>0.24953016694495608</v>
      </c>
      <c r="X41" s="1">
        <f>'0.5Q 17-24'!GR41</f>
        <v>-5.2359558974652929</v>
      </c>
      <c r="Y41" s="1">
        <f>'0.5Q 17-24'!GS41</f>
        <v>80.180891284929871</v>
      </c>
      <c r="Z41" s="1">
        <f>'0.5Q 17-24'!GT41</f>
        <v>90.180891284929871</v>
      </c>
      <c r="AA41" s="1">
        <f>'0.5Q 17-24'!GU41</f>
        <v>1.0971088185174453E-2</v>
      </c>
      <c r="AB41" s="4"/>
      <c r="AC41" s="4">
        <f t="shared" si="2"/>
        <v>-62.09065876774757</v>
      </c>
      <c r="AD41" s="4">
        <f t="shared" si="3"/>
        <v>-71.577491748252712</v>
      </c>
      <c r="AE41" s="4">
        <f t="shared" si="4"/>
        <v>-81.064324728757853</v>
      </c>
      <c r="AF41" s="1">
        <f t="shared" si="5"/>
        <v>71.577491748252712</v>
      </c>
      <c r="AG41" s="1">
        <f t="shared" si="6"/>
        <v>28.422508251747288</v>
      </c>
      <c r="AH41" s="1">
        <f t="shared" si="7"/>
        <v>1.7820137042306008</v>
      </c>
      <c r="AI41" s="4">
        <f t="shared" si="63"/>
        <v>0.76913693003804351</v>
      </c>
      <c r="AJ41" s="1">
        <f t="shared" si="64"/>
        <v>0.25288208372298465</v>
      </c>
      <c r="AK41" s="4">
        <f t="shared" si="130"/>
        <v>-0.19951255544870114</v>
      </c>
      <c r="AL41" s="1">
        <f t="shared" si="65"/>
        <v>-0.17647772638450221</v>
      </c>
      <c r="AM41" s="1">
        <f t="shared" si="8"/>
        <v>1.0971088185174453E-2</v>
      </c>
      <c r="AN41" s="1">
        <f t="shared" si="66"/>
        <v>1007.679761729622</v>
      </c>
      <c r="AO41" s="1">
        <f t="shared" si="67"/>
        <v>-181.24615455141145</v>
      </c>
      <c r="AP41" s="1">
        <f t="shared" si="68"/>
        <v>769.13693003804349</v>
      </c>
      <c r="AQ41" s="1">
        <f t="shared" si="69"/>
        <v>500</v>
      </c>
      <c r="AR41" s="1">
        <f t="shared" si="70"/>
        <v>1.2512519004309088E-4</v>
      </c>
      <c r="AS41" s="4">
        <f t="shared" si="71"/>
        <v>0.25214297424535737</v>
      </c>
      <c r="AT41" s="1">
        <f t="shared" si="72"/>
        <v>-5.2334011183418685</v>
      </c>
      <c r="AU41" s="4">
        <f t="shared" si="9"/>
        <v>80.304823068099424</v>
      </c>
      <c r="AV41" s="4">
        <f t="shared" si="10"/>
        <v>90.304823068099424</v>
      </c>
      <c r="AW41" s="4">
        <f t="shared" si="73"/>
        <v>1.0972361405512847E-2</v>
      </c>
      <c r="AX41" s="4">
        <f t="shared" si="11"/>
        <v>1.2732203383946511E-6</v>
      </c>
      <c r="AY41" s="4">
        <f t="shared" si="12"/>
        <v>-62.08736026946157</v>
      </c>
      <c r="AZ41" s="4">
        <f t="shared" si="13"/>
        <v>-71.574193249966712</v>
      </c>
      <c r="BA41" s="4">
        <f t="shared" si="14"/>
        <v>-81.061026230471853</v>
      </c>
      <c r="BB41" s="1">
        <f t="shared" si="15"/>
        <v>71.574193249966712</v>
      </c>
      <c r="BC41" s="1">
        <f t="shared" si="16"/>
        <v>28.425806750033288</v>
      </c>
      <c r="BD41" s="1">
        <f t="shared" si="17"/>
        <v>1.782013164736602</v>
      </c>
      <c r="BE41" s="4">
        <f t="shared" si="74"/>
        <v>0.76877118060205696</v>
      </c>
      <c r="BF41" s="1">
        <f t="shared" si="75"/>
        <v>0.2517933304090933</v>
      </c>
      <c r="BG41" s="4">
        <f t="shared" si="131"/>
        <v>-0.19904940769349846</v>
      </c>
      <c r="BH41" s="1">
        <f t="shared" si="76"/>
        <v>-0.17547203810893736</v>
      </c>
      <c r="BI41" s="1">
        <f t="shared" si="18"/>
        <v>1.0972361405512847E-2</v>
      </c>
      <c r="BJ41" s="1">
        <f t="shared" si="77"/>
        <v>1007.6806529838589</v>
      </c>
      <c r="BK41" s="1">
        <f t="shared" si="78"/>
        <v>-180.21329257864085</v>
      </c>
      <c r="BL41" s="1">
        <f t="shared" si="79"/>
        <v>768.77118060205692</v>
      </c>
      <c r="BM41" s="1">
        <f t="shared" si="80"/>
        <v>500</v>
      </c>
      <c r="BN41" s="1">
        <f t="shared" si="81"/>
        <v>1.2496308314411086E-4</v>
      </c>
      <c r="BO41" s="4">
        <f t="shared" si="82"/>
        <v>0.25488526949168744</v>
      </c>
      <c r="BP41" s="1">
        <f t="shared" si="83"/>
        <v>-5.2312954332647363</v>
      </c>
      <c r="BQ41" s="4">
        <f t="shared" si="19"/>
        <v>80.40501520896926</v>
      </c>
      <c r="BR41" s="4">
        <f t="shared" si="20"/>
        <v>90.40501520896926</v>
      </c>
      <c r="BS41" s="4">
        <f t="shared" si="84"/>
        <v>1.0970393799482803E-2</v>
      </c>
      <c r="BT41" s="4">
        <f t="shared" si="21"/>
        <v>-1.9676060300441445E-6</v>
      </c>
      <c r="BU41" s="4">
        <f t="shared" si="22"/>
        <v>-62.092457694409873</v>
      </c>
      <c r="BV41" s="4">
        <f t="shared" si="23"/>
        <v>-71.579290674915015</v>
      </c>
      <c r="BW41" s="4">
        <f t="shared" si="24"/>
        <v>-81.066123655420157</v>
      </c>
      <c r="BX41" s="1">
        <f t="shared" si="25"/>
        <v>71.579290674915015</v>
      </c>
      <c r="BY41" s="1">
        <f t="shared" si="26"/>
        <v>28.420709325084985</v>
      </c>
      <c r="BZ41" s="1">
        <f t="shared" si="27"/>
        <v>1.7820645763515124</v>
      </c>
      <c r="CA41" s="4">
        <f t="shared" si="85"/>
        <v>0.76839852267418962</v>
      </c>
      <c r="CB41" s="1">
        <f t="shared" si="86"/>
        <v>0.25141633240753036</v>
      </c>
      <c r="CC41" s="4">
        <f t="shared" si="132"/>
        <v>-0.19841153490383986</v>
      </c>
      <c r="CD41" s="1">
        <f t="shared" si="87"/>
        <v>-0.17472226087252057</v>
      </c>
      <c r="CE41" s="1">
        <f t="shared" si="28"/>
        <v>1.0970393799482803E-2</v>
      </c>
      <c r="CF41" s="1">
        <f t="shared" si="88"/>
        <v>1007.6792756596381</v>
      </c>
      <c r="CG41" s="1">
        <f t="shared" si="89"/>
        <v>-179.44325636129608</v>
      </c>
      <c r="CH41" s="1">
        <f t="shared" si="90"/>
        <v>768.39852267418962</v>
      </c>
      <c r="CI41" s="1">
        <f t="shared" si="91"/>
        <v>500</v>
      </c>
      <c r="CJ41" s="1">
        <f t="shared" si="92"/>
        <v>1.2479826973926106E-4</v>
      </c>
      <c r="CK41" s="4">
        <f t="shared" si="93"/>
        <v>0.25690292866695719</v>
      </c>
      <c r="CL41" s="1">
        <f t="shared" si="94"/>
        <v>-5.2282939710744447</v>
      </c>
      <c r="CM41" s="4">
        <f t="shared" si="29"/>
        <v>80.503060757336669</v>
      </c>
      <c r="CN41" s="4">
        <f t="shared" si="30"/>
        <v>90.503060757336669</v>
      </c>
      <c r="CO41" s="4">
        <f t="shared" si="95"/>
        <v>1.0971577936757307E-2</v>
      </c>
      <c r="CP41" s="4">
        <f t="shared" si="31"/>
        <v>1.1841372745038242E-6</v>
      </c>
      <c r="CQ41" s="4">
        <f t="shared" si="32"/>
        <v>-62.089389981263494</v>
      </c>
      <c r="CR41" s="4">
        <f t="shared" si="33"/>
        <v>-71.576222961768636</v>
      </c>
      <c r="CS41" s="4">
        <f t="shared" si="34"/>
        <v>-81.063055942273778</v>
      </c>
      <c r="CT41" s="1">
        <f t="shared" si="35"/>
        <v>71.576222961768636</v>
      </c>
      <c r="CU41" s="1">
        <f t="shared" si="36"/>
        <v>28.423777038231364</v>
      </c>
      <c r="CV41" s="1">
        <f t="shared" si="37"/>
        <v>1.7820509070394783</v>
      </c>
      <c r="CW41" s="4">
        <f t="shared" si="96"/>
        <v>0.76818373144685648</v>
      </c>
      <c r="CX41" s="1">
        <f t="shared" si="97"/>
        <v>0.25105906620398327</v>
      </c>
      <c r="CY41" s="4">
        <f t="shared" si="133"/>
        <v>-0.19727977211710149</v>
      </c>
      <c r="CZ41" s="1">
        <f t="shared" si="98"/>
        <v>-0.17409505773740691</v>
      </c>
      <c r="DA41" s="1">
        <f t="shared" si="38"/>
        <v>1.0971577936757307E-2</v>
      </c>
      <c r="DB41" s="1">
        <f t="shared" si="99"/>
        <v>1007.6801045557302</v>
      </c>
      <c r="DC41" s="1">
        <f t="shared" si="100"/>
        <v>-178.79910619747164</v>
      </c>
      <c r="DD41" s="1">
        <f t="shared" si="101"/>
        <v>768.18373144685643</v>
      </c>
      <c r="DE41" s="1">
        <f t="shared" si="102"/>
        <v>500</v>
      </c>
      <c r="DF41" s="1">
        <f t="shared" si="103"/>
        <v>1.246726857263611E-4</v>
      </c>
      <c r="DG41" s="4">
        <f t="shared" si="104"/>
        <v>0.25861730532956306</v>
      </c>
      <c r="DH41" s="1">
        <f t="shared" si="105"/>
        <v>-5.2271716630490896</v>
      </c>
      <c r="DI41" s="4">
        <f t="shared" si="39"/>
        <v>80.594096587184225</v>
      </c>
      <c r="DJ41" s="4">
        <f t="shared" si="40"/>
        <v>90.594096587184225</v>
      </c>
      <c r="DK41" s="4">
        <f t="shared" si="106"/>
        <v>1.0972343128900814E-2</v>
      </c>
      <c r="DL41" s="4">
        <f t="shared" si="41"/>
        <v>7.6519214350749543E-7</v>
      </c>
      <c r="DM41" s="4">
        <f t="shared" si="42"/>
        <v>-62.087407618197417</v>
      </c>
      <c r="DN41" s="4">
        <f t="shared" si="43"/>
        <v>-71.574240598702559</v>
      </c>
      <c r="DO41" s="4">
        <f t="shared" si="44"/>
        <v>-81.061073579207701</v>
      </c>
      <c r="DP41" s="1">
        <f t="shared" si="45"/>
        <v>71.574240598702559</v>
      </c>
      <c r="DQ41" s="1">
        <f t="shared" si="46"/>
        <v>28.425759401297441</v>
      </c>
      <c r="DR41" s="1">
        <f t="shared" si="47"/>
        <v>1.7820432102706176</v>
      </c>
      <c r="DS41" s="4">
        <f t="shared" si="107"/>
        <v>0.76791052443037522</v>
      </c>
      <c r="DT41" s="1">
        <f t="shared" si="108"/>
        <v>0.25068558694932103</v>
      </c>
      <c r="DU41" s="4">
        <f t="shared" si="134"/>
        <v>-0.19683509228476193</v>
      </c>
      <c r="DV41" s="1">
        <f t="shared" si="109"/>
        <v>-0.17335973559826542</v>
      </c>
      <c r="DW41" s="1">
        <f t="shared" si="48"/>
        <v>1.0972343128900814E-2</v>
      </c>
      <c r="DX41" s="1">
        <f t="shared" si="110"/>
        <v>1007.6806401902305</v>
      </c>
      <c r="DY41" s="1">
        <f t="shared" si="111"/>
        <v>-178.04391565413056</v>
      </c>
      <c r="DZ41" s="1">
        <f t="shared" si="112"/>
        <v>767.91052443037518</v>
      </c>
      <c r="EA41" s="1">
        <f t="shared" si="113"/>
        <v>500</v>
      </c>
      <c r="EB41" s="1">
        <f t="shared" si="114"/>
        <v>1.2455253591302576E-4</v>
      </c>
      <c r="EC41" s="4">
        <f t="shared" si="115"/>
        <v>0.26062181216182423</v>
      </c>
      <c r="ED41" s="1">
        <f t="shared" si="116"/>
        <v>-5.2255497522885825</v>
      </c>
      <c r="EE41" s="4">
        <f t="shared" si="49"/>
        <v>80.6522740837312</v>
      </c>
      <c r="EF41" s="4">
        <f t="shared" si="50"/>
        <v>90.6522740837312</v>
      </c>
      <c r="EG41" s="4">
        <f t="shared" si="117"/>
        <v>1.0972858832679662E-2</v>
      </c>
      <c r="EH41" s="4">
        <f t="shared" si="51"/>
        <v>5.1570377884724294E-7</v>
      </c>
      <c r="EI41" s="4">
        <f t="shared" si="52"/>
        <v>-62.086071598044953</v>
      </c>
      <c r="EJ41" s="4">
        <f t="shared" si="53"/>
        <v>-71.572904578550094</v>
      </c>
      <c r="EK41" s="4">
        <f t="shared" si="54"/>
        <v>-81.059737559055236</v>
      </c>
      <c r="EL41" s="1">
        <f t="shared" si="55"/>
        <v>71.572904578550094</v>
      </c>
      <c r="EM41" s="1">
        <f t="shared" si="56"/>
        <v>28.427095421449906</v>
      </c>
      <c r="EN41" s="1">
        <f t="shared" si="57"/>
        <v>1.782038135859227</v>
      </c>
      <c r="EO41" s="4">
        <f t="shared" si="118"/>
        <v>0.767764049800852</v>
      </c>
      <c r="EP41" s="1">
        <f t="shared" si="119"/>
        <v>0.25048366737737932</v>
      </c>
      <c r="EQ41" s="4">
        <f t="shared" si="135"/>
        <v>-0.19623308465285502</v>
      </c>
      <c r="ER41" s="1">
        <f t="shared" si="120"/>
        <v>-0.17295671716011965</v>
      </c>
      <c r="ES41" s="1">
        <f t="shared" si="58"/>
        <v>1.0972858832679662E-2</v>
      </c>
      <c r="ET41" s="1">
        <f t="shared" si="121"/>
        <v>1007.6810011828759</v>
      </c>
      <c r="EU41" s="1">
        <f t="shared" si="122"/>
        <v>-177.63000765778608</v>
      </c>
      <c r="EV41" s="1">
        <f t="shared" si="123"/>
        <v>767.76404980085204</v>
      </c>
      <c r="EW41" s="1">
        <f t="shared" si="124"/>
        <v>500</v>
      </c>
      <c r="EX41" s="1">
        <f t="shared" si="125"/>
        <v>1.2447618563143497E-4</v>
      </c>
      <c r="EY41" s="4">
        <f t="shared" si="126"/>
        <v>0.26172167458217033</v>
      </c>
      <c r="EZ41" s="1">
        <f t="shared" si="127"/>
        <v>-5.2247077417576602</v>
      </c>
      <c r="FA41" s="4">
        <f t="shared" si="59"/>
        <v>80.708934037680962</v>
      </c>
      <c r="FB41" s="4">
        <f t="shared" si="60"/>
        <v>90.708934037680962</v>
      </c>
      <c r="FC41" s="4">
        <f t="shared" si="128"/>
        <v>1.0973606551542064E-2</v>
      </c>
      <c r="FD41" s="4">
        <f t="shared" si="61"/>
        <v>7.4771886240249108E-7</v>
      </c>
      <c r="FE41" s="4"/>
      <c r="FF41" s="4"/>
      <c r="FG41" s="4"/>
      <c r="FH41" s="4"/>
      <c r="FI41" s="4"/>
      <c r="FJ41" s="4"/>
      <c r="FK41" s="4"/>
      <c r="FL41" s="4"/>
      <c r="FM41" s="4"/>
      <c r="FN41" s="6"/>
      <c r="FO41" s="4"/>
      <c r="FP41" s="4"/>
      <c r="FQ41" s="4"/>
      <c r="FR41" s="1"/>
      <c r="FS41" s="4"/>
      <c r="FT41" s="4"/>
      <c r="FX41" s="2"/>
      <c r="FY41" s="2"/>
      <c r="FZ41" s="2"/>
      <c r="GA41" s="2"/>
      <c r="GB41" s="3"/>
      <c r="GC41" s="2"/>
      <c r="GD41" s="2"/>
      <c r="GE41" s="2"/>
      <c r="GF41" s="2"/>
    </row>
    <row r="42" spans="1:188" s="5" customFormat="1">
      <c r="A42" s="4">
        <v>24</v>
      </c>
      <c r="B42" s="4">
        <f t="shared" si="0"/>
        <v>100</v>
      </c>
      <c r="C42" s="4">
        <v>0</v>
      </c>
      <c r="D42" s="1">
        <f t="shared" si="1"/>
        <v>-100</v>
      </c>
      <c r="E42" s="1">
        <f t="shared" si="129"/>
        <v>385</v>
      </c>
      <c r="F42" s="4">
        <f t="shared" si="62"/>
        <v>1.925999999999997</v>
      </c>
      <c r="G42" s="1">
        <f>'0.5Q 17-24'!GA42</f>
        <v>-63.687985475984149</v>
      </c>
      <c r="H42" s="1">
        <f>'0.5Q 17-24'!GB42</f>
        <v>-73.174818456489291</v>
      </c>
      <c r="I42" s="1">
        <f>'0.5Q 17-24'!GC42</f>
        <v>-82.661651436994433</v>
      </c>
      <c r="J42" s="1">
        <f>'0.5Q 17-24'!GD42</f>
        <v>73.174818456489291</v>
      </c>
      <c r="K42" s="1">
        <f>'0.5Q 17-24'!GE42</f>
        <v>26.825181543510709</v>
      </c>
      <c r="L42" s="1">
        <f>'0.5Q 17-24'!GF42</f>
        <v>1.8195163349151688</v>
      </c>
      <c r="M42" s="1">
        <f>'0.5Q 17-24'!GG42</f>
        <v>0.75033107453647219</v>
      </c>
      <c r="N42" s="1">
        <f>'0.5Q 17-24'!GH42</f>
        <v>0.24247043052331679</v>
      </c>
      <c r="O42" s="1">
        <f>'0.5Q 17-24'!GI42</f>
        <v>-0.20544375508478901</v>
      </c>
      <c r="P42" s="1">
        <f>'0.5Q 17-24'!GJ42</f>
        <v>-0.18154295106676971</v>
      </c>
      <c r="Q42" s="1">
        <f>'0.5Q 17-24'!GK42</f>
        <v>1.0354520075795137E-2</v>
      </c>
      <c r="R42" s="1">
        <f>'0.5Q 17-24'!GL42</f>
        <v>1007.2481640530566</v>
      </c>
      <c r="S42" s="1">
        <f>'0.5Q 17-24'!GM42</f>
        <v>-186.44824160459382</v>
      </c>
      <c r="T42" s="1">
        <f>'0.5Q 17-24'!GN42</f>
        <v>750.33107453647222</v>
      </c>
      <c r="U42" s="1">
        <f>'0.5Q 17-24'!GO42</f>
        <v>500</v>
      </c>
      <c r="V42" s="1">
        <f>'0.5Q 17-24'!GP42</f>
        <v>1.2329041060507202E-4</v>
      </c>
      <c r="W42" s="1">
        <f>'0.5Q 17-24'!GQ42</f>
        <v>0.23449253329774591</v>
      </c>
      <c r="X42" s="1">
        <f>'0.5Q 17-24'!GR42</f>
        <v>-4.9427675045998223</v>
      </c>
      <c r="Y42" s="1">
        <f>'0.5Q 17-24'!GS42</f>
        <v>76.674695679272759</v>
      </c>
      <c r="Z42" s="1">
        <f>'0.5Q 17-24'!GT42</f>
        <v>86.674695679272759</v>
      </c>
      <c r="AA42" s="1">
        <f>'0.5Q 17-24'!GU42</f>
        <v>1.0355942369334875E-2</v>
      </c>
      <c r="AB42" s="4"/>
      <c r="AC42" s="4">
        <f t="shared" si="2"/>
        <v>-63.684300777694659</v>
      </c>
      <c r="AD42" s="4">
        <f t="shared" si="3"/>
        <v>-73.171133758199801</v>
      </c>
      <c r="AE42" s="4">
        <f t="shared" si="4"/>
        <v>-82.657966738704943</v>
      </c>
      <c r="AF42" s="1">
        <f t="shared" si="5"/>
        <v>73.171133758199801</v>
      </c>
      <c r="AG42" s="1">
        <f t="shared" si="6"/>
        <v>26.828866241800199</v>
      </c>
      <c r="AH42" s="1">
        <f t="shared" si="7"/>
        <v>1.8195051011040193</v>
      </c>
      <c r="AI42" s="4">
        <f t="shared" si="63"/>
        <v>0.74982793746837029</v>
      </c>
      <c r="AJ42" s="1">
        <f t="shared" si="64"/>
        <v>0.24179019149978076</v>
      </c>
      <c r="AK42" s="4">
        <f t="shared" si="130"/>
        <v>-0.19951255544870114</v>
      </c>
      <c r="AL42" s="1">
        <f t="shared" si="65"/>
        <v>-0.18007921936654742</v>
      </c>
      <c r="AM42" s="1">
        <f t="shared" si="8"/>
        <v>1.0355942369334875E-2</v>
      </c>
      <c r="AN42" s="1">
        <f t="shared" si="66"/>
        <v>1007.2491596585345</v>
      </c>
      <c r="AO42" s="1">
        <f t="shared" si="67"/>
        <v>-184.94495987383152</v>
      </c>
      <c r="AP42" s="1">
        <f t="shared" si="68"/>
        <v>749.82793746837024</v>
      </c>
      <c r="AQ42" s="1">
        <f t="shared" si="69"/>
        <v>500</v>
      </c>
      <c r="AR42" s="1">
        <f t="shared" si="70"/>
        <v>1.2302916316791549E-4</v>
      </c>
      <c r="AS42" s="4">
        <f t="shared" si="71"/>
        <v>0.23805359445954374</v>
      </c>
      <c r="AT42" s="1">
        <f t="shared" si="72"/>
        <v>-4.9399175902078936</v>
      </c>
      <c r="AU42" s="4">
        <f t="shared" si="9"/>
        <v>76.828934975709103</v>
      </c>
      <c r="AV42" s="4">
        <f t="shared" si="10"/>
        <v>86.828934975709103</v>
      </c>
      <c r="AW42" s="4">
        <f t="shared" si="73"/>
        <v>1.0358206461848931E-2</v>
      </c>
      <c r="AX42" s="4">
        <f t="shared" si="11"/>
        <v>2.2640925140555296E-6</v>
      </c>
      <c r="AY42" s="4">
        <f t="shared" si="12"/>
        <v>-63.678435253046857</v>
      </c>
      <c r="AZ42" s="4">
        <f t="shared" si="13"/>
        <v>-73.165268233551998</v>
      </c>
      <c r="BA42" s="4">
        <f t="shared" si="14"/>
        <v>-82.65210121405714</v>
      </c>
      <c r="BB42" s="1">
        <f t="shared" si="15"/>
        <v>73.165268233551998</v>
      </c>
      <c r="BC42" s="1">
        <f t="shared" si="16"/>
        <v>26.834731766448002</v>
      </c>
      <c r="BD42" s="1">
        <f t="shared" si="17"/>
        <v>1.8194856902052607</v>
      </c>
      <c r="BE42" s="4">
        <f t="shared" si="74"/>
        <v>0.74945050937317514</v>
      </c>
      <c r="BF42" s="1">
        <f t="shared" si="75"/>
        <v>0.24072413483586783</v>
      </c>
      <c r="BG42" s="4">
        <f t="shared" si="131"/>
        <v>-0.19904940769349846</v>
      </c>
      <c r="BH42" s="1">
        <f t="shared" si="76"/>
        <v>-0.17887652821191075</v>
      </c>
      <c r="BI42" s="1">
        <f t="shared" si="18"/>
        <v>1.0358206461848931E-2</v>
      </c>
      <c r="BJ42" s="1">
        <f t="shared" si="77"/>
        <v>1007.2507445232943</v>
      </c>
      <c r="BK42" s="1">
        <f t="shared" si="78"/>
        <v>-183.70977200419657</v>
      </c>
      <c r="BL42" s="1">
        <f t="shared" si="79"/>
        <v>749.45050937317512</v>
      </c>
      <c r="BM42" s="1">
        <f t="shared" si="80"/>
        <v>500</v>
      </c>
      <c r="BN42" s="1">
        <f t="shared" si="81"/>
        <v>1.228309887327833E-4</v>
      </c>
      <c r="BO42" s="4">
        <f t="shared" si="82"/>
        <v>0.24098947232837922</v>
      </c>
      <c r="BP42" s="1">
        <f t="shared" si="83"/>
        <v>-4.9381137585960859</v>
      </c>
      <c r="BQ42" s="4">
        <f t="shared" si="19"/>
        <v>76.974077280961353</v>
      </c>
      <c r="BR42" s="4">
        <f t="shared" si="20"/>
        <v>86.974077280961353</v>
      </c>
      <c r="BS42" s="4">
        <f t="shared" si="84"/>
        <v>1.0357345074485382E-2</v>
      </c>
      <c r="BT42" s="4">
        <f t="shared" si="21"/>
        <v>-8.6138736354879342E-7</v>
      </c>
      <c r="BU42" s="4">
        <f t="shared" si="22"/>
        <v>-63.680666826527556</v>
      </c>
      <c r="BV42" s="4">
        <f t="shared" si="23"/>
        <v>-73.167499807032698</v>
      </c>
      <c r="BW42" s="4">
        <f t="shared" si="24"/>
        <v>-82.65433278753784</v>
      </c>
      <c r="BX42" s="1">
        <f t="shared" si="25"/>
        <v>73.167499807032698</v>
      </c>
      <c r="BY42" s="1">
        <f t="shared" si="26"/>
        <v>26.832500192967302</v>
      </c>
      <c r="BZ42" s="1">
        <f t="shared" si="27"/>
        <v>1.8195166293318241</v>
      </c>
      <c r="CA42" s="4">
        <f t="shared" si="85"/>
        <v>0.74904105960623468</v>
      </c>
      <c r="CB42" s="1">
        <f t="shared" si="86"/>
        <v>0.24026092840619562</v>
      </c>
      <c r="CC42" s="4">
        <f t="shared" si="132"/>
        <v>-0.19841153490383986</v>
      </c>
      <c r="CD42" s="1">
        <f t="shared" si="87"/>
        <v>-0.17786306677818514</v>
      </c>
      <c r="CE42" s="1">
        <f t="shared" si="28"/>
        <v>1.0357345074485382E-2</v>
      </c>
      <c r="CF42" s="1">
        <f t="shared" si="88"/>
        <v>1007.2501415521398</v>
      </c>
      <c r="CG42" s="1">
        <f t="shared" si="89"/>
        <v>-182.6689268425317</v>
      </c>
      <c r="CH42" s="1">
        <f t="shared" si="90"/>
        <v>749.04105960623474</v>
      </c>
      <c r="CI42" s="1">
        <f t="shared" si="91"/>
        <v>500</v>
      </c>
      <c r="CJ42" s="1">
        <f t="shared" si="92"/>
        <v>1.2260974499948423E-4</v>
      </c>
      <c r="CK42" s="4">
        <f t="shared" si="93"/>
        <v>0.24344266167517453</v>
      </c>
      <c r="CL42" s="1">
        <f t="shared" si="94"/>
        <v>-4.9352298755675168</v>
      </c>
      <c r="CM42" s="4">
        <f t="shared" si="29"/>
        <v>77.117423559753476</v>
      </c>
      <c r="CN42" s="4">
        <f t="shared" si="30"/>
        <v>87.117423559753476</v>
      </c>
      <c r="CO42" s="4">
        <f t="shared" si="95"/>
        <v>1.0359443738911176E-2</v>
      </c>
      <c r="CP42" s="4">
        <f t="shared" si="31"/>
        <v>2.0986644257946219E-6</v>
      </c>
      <c r="CQ42" s="4">
        <f t="shared" si="32"/>
        <v>-63.675229872056576</v>
      </c>
      <c r="CR42" s="4">
        <f t="shared" si="33"/>
        <v>-73.162062852561718</v>
      </c>
      <c r="CS42" s="4">
        <f t="shared" si="34"/>
        <v>-82.648895833066859</v>
      </c>
      <c r="CT42" s="1">
        <f t="shared" si="35"/>
        <v>73.162062852561718</v>
      </c>
      <c r="CU42" s="1">
        <f t="shared" si="36"/>
        <v>26.837937147438282</v>
      </c>
      <c r="CV42" s="1">
        <f t="shared" si="37"/>
        <v>1.8194845636427857</v>
      </c>
      <c r="CW42" s="4">
        <f t="shared" si="96"/>
        <v>0.74867313206614661</v>
      </c>
      <c r="CX42" s="1">
        <f t="shared" si="97"/>
        <v>0.23981907858352086</v>
      </c>
      <c r="CY42" s="4">
        <f t="shared" si="133"/>
        <v>-0.19727977211710149</v>
      </c>
      <c r="CZ42" s="1">
        <f t="shared" si="98"/>
        <v>-0.17670096378971342</v>
      </c>
      <c r="DA42" s="1">
        <f t="shared" si="38"/>
        <v>1.0359443738911176E-2</v>
      </c>
      <c r="DB42" s="1">
        <f t="shared" si="99"/>
        <v>1007.2516106172378</v>
      </c>
      <c r="DC42" s="1">
        <f t="shared" si="100"/>
        <v>-181.47542383131147</v>
      </c>
      <c r="DD42" s="1">
        <f t="shared" si="101"/>
        <v>748.67313206614665</v>
      </c>
      <c r="DE42" s="1">
        <f t="shared" si="102"/>
        <v>500</v>
      </c>
      <c r="DF42" s="1">
        <f t="shared" si="103"/>
        <v>1.2242683956922607E-4</v>
      </c>
      <c r="DG42" s="4">
        <f t="shared" si="104"/>
        <v>0.2462816029026316</v>
      </c>
      <c r="DH42" s="1">
        <f t="shared" si="105"/>
        <v>-4.9334402665529566</v>
      </c>
      <c r="DI42" s="4">
        <f t="shared" si="39"/>
        <v>77.207412050951206</v>
      </c>
      <c r="DJ42" s="4">
        <f t="shared" si="40"/>
        <v>87.207412050951206</v>
      </c>
      <c r="DK42" s="4">
        <f t="shared" si="106"/>
        <v>1.0360780333918565E-2</v>
      </c>
      <c r="DL42" s="4">
        <f t="shared" si="41"/>
        <v>1.3365950073881971E-6</v>
      </c>
      <c r="DM42" s="4">
        <f t="shared" si="42"/>
        <v>-63.671767190690289</v>
      </c>
      <c r="DN42" s="4">
        <f t="shared" si="43"/>
        <v>-73.158600171195431</v>
      </c>
      <c r="DO42" s="4">
        <f t="shared" si="44"/>
        <v>-82.645433151700573</v>
      </c>
      <c r="DP42" s="1">
        <f t="shared" si="45"/>
        <v>73.158600171195431</v>
      </c>
      <c r="DQ42" s="1">
        <f t="shared" si="46"/>
        <v>26.841399828804569</v>
      </c>
      <c r="DR42" s="1">
        <f t="shared" si="47"/>
        <v>1.8194658699584207</v>
      </c>
      <c r="DS42" s="4">
        <f t="shared" si="107"/>
        <v>0.74845319375606234</v>
      </c>
      <c r="DT42" s="1">
        <f t="shared" si="108"/>
        <v>0.23948614098690746</v>
      </c>
      <c r="DU42" s="4">
        <f t="shared" si="134"/>
        <v>-0.19683509228476193</v>
      </c>
      <c r="DV42" s="1">
        <f t="shared" si="109"/>
        <v>-0.17599941417461284</v>
      </c>
      <c r="DW42" s="1">
        <f t="shared" si="48"/>
        <v>1.0360780333918565E-2</v>
      </c>
      <c r="DX42" s="1">
        <f t="shared" si="110"/>
        <v>1007.2525462337429</v>
      </c>
      <c r="DY42" s="1">
        <f t="shared" si="111"/>
        <v>-180.75491834561089</v>
      </c>
      <c r="DZ42" s="1">
        <f t="shared" si="112"/>
        <v>748.45319375606232</v>
      </c>
      <c r="EA42" s="1">
        <f t="shared" si="113"/>
        <v>500</v>
      </c>
      <c r="EB42" s="1">
        <f t="shared" si="114"/>
        <v>1.2231255899644995E-4</v>
      </c>
      <c r="EC42" s="4">
        <f t="shared" si="115"/>
        <v>0.24799715092716995</v>
      </c>
      <c r="ED42" s="1">
        <f t="shared" si="116"/>
        <v>-4.9323930160321119</v>
      </c>
      <c r="EE42" s="4">
        <f t="shared" si="49"/>
        <v>77.28350221041751</v>
      </c>
      <c r="EF42" s="4">
        <f t="shared" si="50"/>
        <v>87.28350221041751</v>
      </c>
      <c r="EG42" s="4">
        <f t="shared" si="117"/>
        <v>1.0361785608616539E-2</v>
      </c>
      <c r="EH42" s="4">
        <f t="shared" si="51"/>
        <v>1.0052746979745397E-6</v>
      </c>
      <c r="EI42" s="4">
        <f t="shared" si="52"/>
        <v>-63.669162852094502</v>
      </c>
      <c r="EJ42" s="4">
        <f t="shared" si="53"/>
        <v>-73.155995832599643</v>
      </c>
      <c r="EK42" s="4">
        <f t="shared" si="54"/>
        <v>-82.642828813104785</v>
      </c>
      <c r="EL42" s="1">
        <f t="shared" si="55"/>
        <v>73.155995832599643</v>
      </c>
      <c r="EM42" s="1">
        <f t="shared" si="56"/>
        <v>26.844004167400357</v>
      </c>
      <c r="EN42" s="1">
        <f t="shared" si="57"/>
        <v>1.8194548605455421</v>
      </c>
      <c r="EO42" s="4">
        <f t="shared" si="118"/>
        <v>0.74833449372630145</v>
      </c>
      <c r="EP42" s="1">
        <f t="shared" si="119"/>
        <v>0.23925705271188957</v>
      </c>
      <c r="EQ42" s="4">
        <f t="shared" si="135"/>
        <v>-0.19623308465285502</v>
      </c>
      <c r="ER42" s="1">
        <f t="shared" si="120"/>
        <v>-0.17559611074970738</v>
      </c>
      <c r="ES42" s="1">
        <f t="shared" si="58"/>
        <v>1.0361785608616539E-2</v>
      </c>
      <c r="ET42" s="1">
        <f t="shared" si="121"/>
        <v>1007.2532499260316</v>
      </c>
      <c r="EU42" s="1">
        <f t="shared" si="122"/>
        <v>-180.34071766216448</v>
      </c>
      <c r="EV42" s="1">
        <f t="shared" si="123"/>
        <v>748.3344937263015</v>
      </c>
      <c r="EW42" s="1">
        <f t="shared" si="124"/>
        <v>500</v>
      </c>
      <c r="EX42" s="1">
        <f t="shared" si="125"/>
        <v>1.2221464481262448E-4</v>
      </c>
      <c r="EY42" s="4">
        <f t="shared" si="126"/>
        <v>0.2489859509979121</v>
      </c>
      <c r="EZ42" s="1">
        <f t="shared" si="127"/>
        <v>-4.9319068533103581</v>
      </c>
      <c r="FA42" s="4">
        <f t="shared" si="59"/>
        <v>77.380222401692293</v>
      </c>
      <c r="FB42" s="4">
        <f t="shared" si="60"/>
        <v>87.380222401692293</v>
      </c>
      <c r="FC42" s="4">
        <f t="shared" si="128"/>
        <v>1.0363149308651693E-2</v>
      </c>
      <c r="FD42" s="4">
        <f t="shared" si="61"/>
        <v>1.3637000351538614E-6</v>
      </c>
      <c r="FE42" s="4"/>
      <c r="FF42" s="4"/>
      <c r="FG42" s="4"/>
      <c r="FH42" s="4"/>
      <c r="FI42" s="4"/>
      <c r="FJ42" s="4"/>
      <c r="FK42" s="4"/>
      <c r="FL42" s="4"/>
      <c r="FM42" s="4"/>
      <c r="FN42" s="6"/>
      <c r="FO42" s="4"/>
      <c r="FP42" s="4"/>
      <c r="FQ42" s="4"/>
      <c r="FR42" s="1"/>
      <c r="FS42" s="4"/>
      <c r="FT42" s="4"/>
      <c r="FX42" s="2"/>
      <c r="FY42" s="2"/>
      <c r="FZ42" s="2"/>
      <c r="GA42" s="2"/>
      <c r="GB42" s="3"/>
      <c r="GC42" s="2"/>
      <c r="GD42" s="2"/>
      <c r="GE42" s="2"/>
      <c r="GF42" s="2"/>
    </row>
    <row r="43" spans="1:188" s="5" customFormat="1">
      <c r="A43" s="4">
        <v>25</v>
      </c>
      <c r="B43" s="4">
        <f t="shared" si="0"/>
        <v>100</v>
      </c>
      <c r="C43" s="4">
        <v>0</v>
      </c>
      <c r="D43" s="1">
        <f t="shared" si="1"/>
        <v>-100</v>
      </c>
      <c r="E43" s="1">
        <f t="shared" si="129"/>
        <v>380</v>
      </c>
      <c r="F43" s="4">
        <f t="shared" si="62"/>
        <v>1.950999999999997</v>
      </c>
      <c r="G43" s="1">
        <f>'0.5Q 17-24'!GA43</f>
        <v>-65.259984622247856</v>
      </c>
      <c r="H43" s="1">
        <f>'0.5Q 17-24'!GB43</f>
        <v>-74.746817602752998</v>
      </c>
      <c r="I43" s="1">
        <f>'0.5Q 17-24'!GC43</f>
        <v>-84.233650583258139</v>
      </c>
      <c r="J43" s="1">
        <f>'0.5Q 17-24'!GD43</f>
        <v>74.746817602752998</v>
      </c>
      <c r="K43" s="1">
        <f>'0.5Q 17-24'!GE43</f>
        <v>25.253182397247002</v>
      </c>
      <c r="L43" s="1">
        <f>'0.5Q 17-24'!GF43</f>
        <v>1.8561221824285312</v>
      </c>
      <c r="M43" s="1">
        <f>'0.5Q 17-24'!GG43</f>
        <v>0.73211695026724755</v>
      </c>
      <c r="N43" s="1">
        <f>'0.5Q 17-24'!GH43</f>
        <v>0.23226421248379511</v>
      </c>
      <c r="O43" s="1">
        <f>'0.5Q 17-24'!GI43</f>
        <v>-0.20544375508478901</v>
      </c>
      <c r="P43" s="1">
        <f>'0.5Q 17-24'!GJ43</f>
        <v>-0.18573928083863217</v>
      </c>
      <c r="Q43" s="1">
        <f>'0.5Q 17-24'!GK43</f>
        <v>9.7477284053373459E-3</v>
      </c>
      <c r="R43" s="1">
        <f>'0.5Q 17-24'!GL43</f>
        <v>1006.8234098837361</v>
      </c>
      <c r="S43" s="1">
        <f>'0.5Q 17-24'!GM43</f>
        <v>-190.757956206892</v>
      </c>
      <c r="T43" s="1">
        <f>'0.5Q 17-24'!GN43</f>
        <v>732.1169502672476</v>
      </c>
      <c r="U43" s="1">
        <f>'0.5Q 17-24'!GO43</f>
        <v>500</v>
      </c>
      <c r="V43" s="1">
        <f>'0.5Q 17-24'!GP43</f>
        <v>1.2135833409155812E-4</v>
      </c>
      <c r="W43" s="1">
        <f>'0.5Q 17-24'!GQ43</f>
        <v>0.22130753536180728</v>
      </c>
      <c r="X43" s="1">
        <f>'0.5Q 17-24'!GR43</f>
        <v>-4.6525566673068655</v>
      </c>
      <c r="Y43" s="1">
        <f>'0.5Q 17-24'!GS43</f>
        <v>73.052235405600868</v>
      </c>
      <c r="Z43" s="1">
        <f>'0.5Q 17-24'!GT43</f>
        <v>83.052235405600868</v>
      </c>
      <c r="AA43" s="1">
        <f>'0.5Q 17-24'!GU43</f>
        <v>9.7507014705881835E-3</v>
      </c>
      <c r="AB43" s="4"/>
      <c r="AC43" s="4">
        <f t="shared" si="2"/>
        <v>-65.252282380665378</v>
      </c>
      <c r="AD43" s="4">
        <f t="shared" si="3"/>
        <v>-74.739115361170519</v>
      </c>
      <c r="AE43" s="4">
        <f t="shared" si="4"/>
        <v>-84.225948341675661</v>
      </c>
      <c r="AF43" s="1">
        <f t="shared" si="5"/>
        <v>74.739115361170519</v>
      </c>
      <c r="AG43" s="1">
        <f t="shared" si="6"/>
        <v>25.260884638829481</v>
      </c>
      <c r="AH43" s="1">
        <f t="shared" si="7"/>
        <v>1.8560833603025009</v>
      </c>
      <c r="AI43" s="4">
        <f t="shared" si="63"/>
        <v>0.73156518396963133</v>
      </c>
      <c r="AJ43" s="1">
        <f t="shared" si="64"/>
        <v>0.23153879133173208</v>
      </c>
      <c r="AK43" s="4">
        <f t="shared" si="130"/>
        <v>-0.19951255544870114</v>
      </c>
      <c r="AL43" s="1">
        <f t="shared" si="65"/>
        <v>-0.18387301096758604</v>
      </c>
      <c r="AM43" s="1">
        <f t="shared" si="8"/>
        <v>9.7507014705881835E-3</v>
      </c>
      <c r="AN43" s="1">
        <f t="shared" si="66"/>
        <v>1006.8254910294116</v>
      </c>
      <c r="AO43" s="1">
        <f t="shared" si="67"/>
        <v>-188.84125972393022</v>
      </c>
      <c r="AP43" s="1">
        <f t="shared" si="68"/>
        <v>731.56518396963133</v>
      </c>
      <c r="AQ43" s="1">
        <f t="shared" si="69"/>
        <v>500</v>
      </c>
      <c r="AR43" s="1">
        <f t="shared" si="70"/>
        <v>1.2104817974933832E-4</v>
      </c>
      <c r="AS43" s="4">
        <f t="shared" si="71"/>
        <v>0.22534936984916043</v>
      </c>
      <c r="AT43" s="1">
        <f t="shared" si="72"/>
        <v>-4.6500013654449308</v>
      </c>
      <c r="AU43" s="4">
        <f t="shared" si="9"/>
        <v>73.252303379096375</v>
      </c>
      <c r="AV43" s="4">
        <f t="shared" si="10"/>
        <v>83.252303379096375</v>
      </c>
      <c r="AW43" s="4">
        <f t="shared" si="73"/>
        <v>9.7542456320122636E-3</v>
      </c>
      <c r="AX43" s="4">
        <f t="shared" si="11"/>
        <v>3.5441614240801222E-6</v>
      </c>
      <c r="AY43" s="4">
        <f t="shared" si="12"/>
        <v>-65.243100615318014</v>
      </c>
      <c r="AZ43" s="4">
        <f t="shared" si="13"/>
        <v>-74.729933595823155</v>
      </c>
      <c r="BA43" s="4">
        <f t="shared" si="14"/>
        <v>-84.216766576328297</v>
      </c>
      <c r="BB43" s="1">
        <f t="shared" si="15"/>
        <v>74.729933595823155</v>
      </c>
      <c r="BC43" s="1">
        <f t="shared" si="16"/>
        <v>25.270066404176845</v>
      </c>
      <c r="BD43" s="1">
        <f t="shared" si="17"/>
        <v>1.8560469585349348</v>
      </c>
      <c r="BE43" s="4">
        <f t="shared" si="74"/>
        <v>0.73122536659348203</v>
      </c>
      <c r="BF43" s="1">
        <f t="shared" si="75"/>
        <v>0.23045220103748723</v>
      </c>
      <c r="BG43" s="4">
        <f t="shared" si="131"/>
        <v>-0.19904940769349846</v>
      </c>
      <c r="BH43" s="1">
        <f t="shared" si="76"/>
        <v>-0.18256721905648263</v>
      </c>
      <c r="BI43" s="1">
        <f t="shared" si="18"/>
        <v>9.7542456320122636E-3</v>
      </c>
      <c r="BJ43" s="1">
        <f t="shared" si="77"/>
        <v>1006.8279719424085</v>
      </c>
      <c r="BK43" s="1">
        <f t="shared" si="78"/>
        <v>-187.50018531538879</v>
      </c>
      <c r="BL43" s="1">
        <f t="shared" si="79"/>
        <v>731.22536659348202</v>
      </c>
      <c r="BM43" s="1">
        <f t="shared" si="80"/>
        <v>500</v>
      </c>
      <c r="BN43" s="1">
        <f t="shared" si="81"/>
        <v>1.207921659673334E-4</v>
      </c>
      <c r="BO43" s="4">
        <f t="shared" si="82"/>
        <v>0.2281900569540167</v>
      </c>
      <c r="BP43" s="1">
        <f t="shared" si="83"/>
        <v>-4.6489327590521157</v>
      </c>
      <c r="BQ43" s="4">
        <f t="shared" si="19"/>
        <v>73.477433709755189</v>
      </c>
      <c r="BR43" s="4">
        <f t="shared" si="20"/>
        <v>83.477433709755189</v>
      </c>
      <c r="BS43" s="4">
        <f t="shared" si="84"/>
        <v>9.7550157987913687E-3</v>
      </c>
      <c r="BT43" s="4">
        <f t="shared" si="21"/>
        <v>7.7016677910504705E-7</v>
      </c>
      <c r="BU43" s="4">
        <f t="shared" si="22"/>
        <v>-65.241105364594944</v>
      </c>
      <c r="BV43" s="4">
        <f t="shared" si="23"/>
        <v>-74.727938345100085</v>
      </c>
      <c r="BW43" s="4">
        <f t="shared" si="24"/>
        <v>-84.214771325605227</v>
      </c>
      <c r="BX43" s="1">
        <f t="shared" si="25"/>
        <v>74.727938345100085</v>
      </c>
      <c r="BY43" s="1">
        <f t="shared" si="26"/>
        <v>25.272061654899915</v>
      </c>
      <c r="BZ43" s="1">
        <f t="shared" si="27"/>
        <v>1.8560445585187633</v>
      </c>
      <c r="CA43" s="4">
        <f t="shared" si="85"/>
        <v>0.73055858373878291</v>
      </c>
      <c r="CB43" s="1">
        <f t="shared" si="86"/>
        <v>0.22981666313491275</v>
      </c>
      <c r="CC43" s="4">
        <f t="shared" si="132"/>
        <v>-0.19841153490383986</v>
      </c>
      <c r="CD43" s="1">
        <f t="shared" si="87"/>
        <v>-0.18057353655066968</v>
      </c>
      <c r="CE43" s="1">
        <f t="shared" si="28"/>
        <v>9.7550157987913687E-3</v>
      </c>
      <c r="CF43" s="1">
        <f t="shared" si="88"/>
        <v>1006.8285110591539</v>
      </c>
      <c r="CG43" s="1">
        <f t="shared" si="89"/>
        <v>-185.45263350826878</v>
      </c>
      <c r="CH43" s="1">
        <f t="shared" si="90"/>
        <v>730.55858373878289</v>
      </c>
      <c r="CI43" s="1">
        <f t="shared" si="91"/>
        <v>500</v>
      </c>
      <c r="CJ43" s="1">
        <f t="shared" si="92"/>
        <v>1.2046585513880263E-4</v>
      </c>
      <c r="CK43" s="4">
        <f t="shared" si="93"/>
        <v>0.23249971178221038</v>
      </c>
      <c r="CL43" s="1">
        <f t="shared" si="94"/>
        <v>-4.6450081876134739</v>
      </c>
      <c r="CM43" s="4">
        <f t="shared" si="29"/>
        <v>73.615092417911441</v>
      </c>
      <c r="CN43" s="4">
        <f t="shared" si="30"/>
        <v>83.615092417911441</v>
      </c>
      <c r="CO43" s="4">
        <f t="shared" si="95"/>
        <v>9.7579554603735765E-3</v>
      </c>
      <c r="CP43" s="4">
        <f t="shared" si="31"/>
        <v>2.9396615822078337E-6</v>
      </c>
      <c r="CQ43" s="4">
        <f t="shared" si="32"/>
        <v>-65.23348966101409</v>
      </c>
      <c r="CR43" s="4">
        <f t="shared" si="33"/>
        <v>-74.720322641519232</v>
      </c>
      <c r="CS43" s="4">
        <f t="shared" si="34"/>
        <v>-84.207155622024374</v>
      </c>
      <c r="CT43" s="1">
        <f t="shared" si="35"/>
        <v>74.720322641519232</v>
      </c>
      <c r="CU43" s="1">
        <f t="shared" si="36"/>
        <v>25.279677358480768</v>
      </c>
      <c r="CV43" s="1">
        <f t="shared" si="37"/>
        <v>1.8559969188753389</v>
      </c>
      <c r="CW43" s="4">
        <f t="shared" si="96"/>
        <v>0.73024710465106502</v>
      </c>
      <c r="CX43" s="1">
        <f t="shared" si="97"/>
        <v>0.22943633770219146</v>
      </c>
      <c r="CY43" s="4">
        <f t="shared" si="133"/>
        <v>-0.19727977211710149</v>
      </c>
      <c r="CZ43" s="1">
        <f t="shared" si="98"/>
        <v>-0.1794068717097311</v>
      </c>
      <c r="DA43" s="1">
        <f t="shared" si="38"/>
        <v>9.7579554603735765E-3</v>
      </c>
      <c r="DB43" s="1">
        <f t="shared" si="99"/>
        <v>1006.8305688222614</v>
      </c>
      <c r="DC43" s="1">
        <f t="shared" si="100"/>
        <v>-184.25444538332803</v>
      </c>
      <c r="DD43" s="1">
        <f t="shared" si="101"/>
        <v>730.247104651065</v>
      </c>
      <c r="DE43" s="1">
        <f t="shared" si="102"/>
        <v>500</v>
      </c>
      <c r="DF43" s="1">
        <f t="shared" si="103"/>
        <v>1.2029765570752E-4</v>
      </c>
      <c r="DG43" s="4">
        <f t="shared" si="104"/>
        <v>0.23504239369980928</v>
      </c>
      <c r="DH43" s="1">
        <f t="shared" si="105"/>
        <v>-4.6439353364869786</v>
      </c>
      <c r="DI43" s="4">
        <f t="shared" si="39"/>
        <v>73.712513062345337</v>
      </c>
      <c r="DJ43" s="4">
        <f t="shared" si="40"/>
        <v>83.712513062345337</v>
      </c>
      <c r="DK43" s="4">
        <f t="shared" si="106"/>
        <v>9.7598942231966745E-3</v>
      </c>
      <c r="DL43" s="4">
        <f t="shared" si="41"/>
        <v>1.9387628230980308E-6</v>
      </c>
      <c r="DM43" s="4">
        <f t="shared" si="42"/>
        <v>-65.228466959399839</v>
      </c>
      <c r="DN43" s="4">
        <f t="shared" si="43"/>
        <v>-74.71529993990498</v>
      </c>
      <c r="DO43" s="4">
        <f t="shared" si="44"/>
        <v>-84.202132920410122</v>
      </c>
      <c r="DP43" s="1">
        <f t="shared" si="45"/>
        <v>74.71529993990498</v>
      </c>
      <c r="DQ43" s="1">
        <f t="shared" si="46"/>
        <v>25.28470006009502</v>
      </c>
      <c r="DR43" s="1">
        <f t="shared" si="47"/>
        <v>1.8559730199007767</v>
      </c>
      <c r="DS43" s="4">
        <f t="shared" si="107"/>
        <v>0.73014299884711864</v>
      </c>
      <c r="DT43" s="1">
        <f t="shared" si="108"/>
        <v>0.2291170868119046</v>
      </c>
      <c r="DU43" s="4">
        <f t="shared" si="134"/>
        <v>-0.19683509228476193</v>
      </c>
      <c r="DV43" s="1">
        <f t="shared" si="109"/>
        <v>-0.17892994014337207</v>
      </c>
      <c r="DW43" s="1">
        <f t="shared" si="48"/>
        <v>9.7598942231966745E-3</v>
      </c>
      <c r="DX43" s="1">
        <f t="shared" si="110"/>
        <v>1006.8319259562377</v>
      </c>
      <c r="DY43" s="1">
        <f t="shared" si="111"/>
        <v>-183.76462712604598</v>
      </c>
      <c r="DZ43" s="1">
        <f t="shared" si="112"/>
        <v>730.14299884711863</v>
      </c>
      <c r="EA43" s="1">
        <f t="shared" si="113"/>
        <v>500</v>
      </c>
      <c r="EB43" s="1">
        <f t="shared" si="114"/>
        <v>1.2017722214437802E-4</v>
      </c>
      <c r="EC43" s="4">
        <f t="shared" si="115"/>
        <v>0.23608880497990037</v>
      </c>
      <c r="ED43" s="1">
        <f t="shared" si="116"/>
        <v>-4.6438583066184371</v>
      </c>
      <c r="EE43" s="4">
        <f t="shared" si="49"/>
        <v>73.852278954582985</v>
      </c>
      <c r="EF43" s="4">
        <f t="shared" si="50"/>
        <v>83.852278954582985</v>
      </c>
      <c r="EG43" s="4">
        <f t="shared" si="117"/>
        <v>9.7618138572012521E-3</v>
      </c>
      <c r="EH43" s="4">
        <f t="shared" si="51"/>
        <v>1.9196340045775362E-6</v>
      </c>
      <c r="EI43" s="4">
        <f t="shared" si="52"/>
        <v>-65.223493814310274</v>
      </c>
      <c r="EJ43" s="4">
        <f t="shared" si="53"/>
        <v>-74.710326794815415</v>
      </c>
      <c r="EK43" s="4">
        <f t="shared" si="54"/>
        <v>-84.197159775320557</v>
      </c>
      <c r="EL43" s="1">
        <f t="shared" si="55"/>
        <v>74.710326794815415</v>
      </c>
      <c r="EM43" s="1">
        <f t="shared" si="56"/>
        <v>25.289673205184585</v>
      </c>
      <c r="EN43" s="1">
        <f t="shared" si="57"/>
        <v>1.8559473295501927</v>
      </c>
      <c r="EO43" s="4">
        <f t="shared" si="118"/>
        <v>0.72984938009301281</v>
      </c>
      <c r="EP43" s="1">
        <f t="shared" si="119"/>
        <v>0.22874116341339132</v>
      </c>
      <c r="EQ43" s="4">
        <f t="shared" si="135"/>
        <v>-0.19623308465285502</v>
      </c>
      <c r="ER43" s="1">
        <f t="shared" si="120"/>
        <v>-0.17790891906825226</v>
      </c>
      <c r="ES43" s="1">
        <f t="shared" si="58"/>
        <v>9.7618138572012521E-3</v>
      </c>
      <c r="ET43" s="1">
        <f t="shared" si="121"/>
        <v>1006.8332697000409</v>
      </c>
      <c r="EU43" s="1">
        <f t="shared" si="122"/>
        <v>-182.71601806147643</v>
      </c>
      <c r="EV43" s="1">
        <f t="shared" si="123"/>
        <v>729.84938009301277</v>
      </c>
      <c r="EW43" s="1">
        <f t="shared" si="124"/>
        <v>500</v>
      </c>
      <c r="EX43" s="1">
        <f t="shared" si="125"/>
        <v>1.1999435028305742E-4</v>
      </c>
      <c r="EY43" s="4">
        <f t="shared" si="126"/>
        <v>0.23831217267584989</v>
      </c>
      <c r="EZ43" s="1">
        <f t="shared" si="127"/>
        <v>-4.642594755924776</v>
      </c>
      <c r="FA43" s="4">
        <f t="shared" si="59"/>
        <v>73.971695912408904</v>
      </c>
      <c r="FB43" s="4">
        <f t="shared" si="60"/>
        <v>83.971695912408904</v>
      </c>
      <c r="FC43" s="4">
        <f t="shared" si="128"/>
        <v>9.7639272626801991E-3</v>
      </c>
      <c r="FD43" s="4">
        <f t="shared" si="61"/>
        <v>2.1134054789470613E-6</v>
      </c>
      <c r="FE43" s="4"/>
      <c r="FF43" s="4"/>
      <c r="FG43" s="4"/>
      <c r="FH43" s="4"/>
      <c r="FI43" s="4"/>
      <c r="FJ43" s="4"/>
      <c r="FK43" s="4"/>
      <c r="FL43" s="4"/>
      <c r="FM43" s="4"/>
      <c r="FN43" s="6"/>
      <c r="FO43" s="4"/>
      <c r="FP43" s="4"/>
      <c r="FQ43" s="4"/>
      <c r="FR43" s="1"/>
      <c r="FS43" s="4"/>
      <c r="FT43" s="4"/>
      <c r="FX43" s="2"/>
      <c r="FY43" s="2"/>
      <c r="FZ43" s="2"/>
      <c r="GA43" s="2"/>
      <c r="GB43" s="3"/>
      <c r="GC43" s="2"/>
      <c r="GD43" s="2"/>
      <c r="GE43" s="2"/>
      <c r="GF43" s="2"/>
    </row>
    <row r="44" spans="1:188" s="5" customFormat="1">
      <c r="A44" s="4">
        <v>26</v>
      </c>
      <c r="B44" s="4">
        <f t="shared" si="0"/>
        <v>100</v>
      </c>
      <c r="C44" s="4">
        <v>0</v>
      </c>
      <c r="D44" s="1">
        <f t="shared" si="1"/>
        <v>-100</v>
      </c>
      <c r="E44" s="1">
        <f t="shared" si="129"/>
        <v>375</v>
      </c>
      <c r="F44" s="4">
        <f t="shared" si="62"/>
        <v>1.9759999999999969</v>
      </c>
      <c r="G44" s="1">
        <f>'0.5Q 17-24'!GA44</f>
        <v>-66.807999722522126</v>
      </c>
      <c r="H44" s="1">
        <f>'0.5Q 17-24'!GB44</f>
        <v>-76.294832703027268</v>
      </c>
      <c r="I44" s="1">
        <f>'0.5Q 17-24'!GC44</f>
        <v>-85.78166568353241</v>
      </c>
      <c r="J44" s="1">
        <f>'0.5Q 17-24'!GD44</f>
        <v>76.294832703027268</v>
      </c>
      <c r="K44" s="1">
        <f>'0.5Q 17-24'!GE44</f>
        <v>23.705167296972732</v>
      </c>
      <c r="L44" s="1">
        <f>'0.5Q 17-24'!GF44</f>
        <v>1.8918587668001274</v>
      </c>
      <c r="M44" s="1">
        <f>'0.5Q 17-24'!GG44</f>
        <v>0.71473168743192428</v>
      </c>
      <c r="N44" s="1">
        <f>'0.5Q 17-24'!GH44</f>
        <v>0.22275849204253997</v>
      </c>
      <c r="O44" s="1">
        <f>'0.5Q 17-24'!GI44</f>
        <v>-0.20544375508478901</v>
      </c>
      <c r="P44" s="1">
        <f>'0.5Q 17-24'!GJ44</f>
        <v>-0.18984638931303977</v>
      </c>
      <c r="Q44" s="1">
        <f>'0.5Q 17-24'!GK44</f>
        <v>9.1501945766314739E-3</v>
      </c>
      <c r="R44" s="1">
        <f>'0.5Q 17-24'!GL44</f>
        <v>1006.4051362036421</v>
      </c>
      <c r="S44" s="1">
        <f>'0.5Q 17-24'!GM44</f>
        <v>-194.9760387522781</v>
      </c>
      <c r="T44" s="1">
        <f>'0.5Q 17-24'!GN44</f>
        <v>714.73168743192423</v>
      </c>
      <c r="U44" s="1">
        <f>'0.5Q 17-24'!GO44</f>
        <v>500</v>
      </c>
      <c r="V44" s="1">
        <f>'0.5Q 17-24'!GP44</f>
        <v>1.1950676574117441E-4</v>
      </c>
      <c r="W44" s="1">
        <f>'0.5Q 17-24'!GQ44</f>
        <v>0.20997909657260244</v>
      </c>
      <c r="X44" s="1">
        <f>'0.5Q 17-24'!GR44</f>
        <v>-4.365118191743135</v>
      </c>
      <c r="Y44" s="1">
        <f>'0.5Q 17-24'!GS44</f>
        <v>69.325066534980508</v>
      </c>
      <c r="Z44" s="1">
        <f>'0.5Q 17-24'!GT44</f>
        <v>79.325066534980508</v>
      </c>
      <c r="AA44" s="1">
        <f>'0.5Q 17-24'!GU44</f>
        <v>9.1548754063087417E-3</v>
      </c>
      <c r="AB44" s="4"/>
      <c r="AC44" s="4">
        <f t="shared" si="2"/>
        <v>-66.795873220767547</v>
      </c>
      <c r="AD44" s="4">
        <f t="shared" si="3"/>
        <v>-76.282706201272688</v>
      </c>
      <c r="AE44" s="4">
        <f t="shared" si="4"/>
        <v>-85.76953918177783</v>
      </c>
      <c r="AF44" s="1">
        <f t="shared" si="5"/>
        <v>76.282706201272688</v>
      </c>
      <c r="AG44" s="1">
        <f t="shared" si="6"/>
        <v>23.717293798727312</v>
      </c>
      <c r="AH44" s="1">
        <f t="shared" si="7"/>
        <v>1.8918031427463677</v>
      </c>
      <c r="AI44" s="4">
        <f t="shared" si="63"/>
        <v>0.71439564887733731</v>
      </c>
      <c r="AJ44" s="1">
        <f t="shared" si="64"/>
        <v>0.22202539201638749</v>
      </c>
      <c r="AK44" s="4">
        <f t="shared" si="130"/>
        <v>-0.19951255544870114</v>
      </c>
      <c r="AL44" s="1">
        <f t="shared" si="65"/>
        <v>-0.18833935391624601</v>
      </c>
      <c r="AM44" s="1">
        <f t="shared" si="8"/>
        <v>9.1548754063087417E-3</v>
      </c>
      <c r="AN44" s="1">
        <f t="shared" si="66"/>
        <v>1006.4084127844162</v>
      </c>
      <c r="AO44" s="1">
        <f t="shared" si="67"/>
        <v>-193.42828325906297</v>
      </c>
      <c r="AP44" s="1">
        <f t="shared" si="68"/>
        <v>714.39564887733729</v>
      </c>
      <c r="AQ44" s="1">
        <f t="shared" si="69"/>
        <v>500</v>
      </c>
      <c r="AR44" s="1">
        <f t="shared" si="70"/>
        <v>1.1916521285588837E-4</v>
      </c>
      <c r="AS44" s="4">
        <f t="shared" si="71"/>
        <v>0.21287454097730552</v>
      </c>
      <c r="AT44" s="1">
        <f t="shared" si="72"/>
        <v>-4.3645631621770651</v>
      </c>
      <c r="AU44" s="4">
        <f t="shared" si="9"/>
        <v>69.659442216936768</v>
      </c>
      <c r="AV44" s="4">
        <f t="shared" si="10"/>
        <v>79.659442216936768</v>
      </c>
      <c r="AW44" s="4">
        <f t="shared" si="73"/>
        <v>9.1606287957235744E-3</v>
      </c>
      <c r="AX44" s="4">
        <f t="shared" si="11"/>
        <v>5.7533894148326797E-6</v>
      </c>
      <c r="AY44" s="4">
        <f t="shared" si="12"/>
        <v>-66.780968066843116</v>
      </c>
      <c r="AZ44" s="4">
        <f t="shared" si="13"/>
        <v>-76.267801047348257</v>
      </c>
      <c r="BA44" s="4">
        <f t="shared" si="14"/>
        <v>-85.754634027853399</v>
      </c>
      <c r="BB44" s="1">
        <f t="shared" si="15"/>
        <v>76.267801047348257</v>
      </c>
      <c r="BC44" s="1">
        <f t="shared" si="16"/>
        <v>23.732198952651743</v>
      </c>
      <c r="BD44" s="1">
        <f t="shared" si="17"/>
        <v>1.8917282573485787</v>
      </c>
      <c r="BE44" s="4">
        <f t="shared" si="74"/>
        <v>0.71362597627287805</v>
      </c>
      <c r="BF44" s="1">
        <f t="shared" si="75"/>
        <v>0.2206801738508469</v>
      </c>
      <c r="BG44" s="4">
        <f t="shared" si="131"/>
        <v>-0.19904940769349846</v>
      </c>
      <c r="BH44" s="1">
        <f t="shared" si="76"/>
        <v>-0.18537173299690002</v>
      </c>
      <c r="BI44" s="1">
        <f t="shared" si="18"/>
        <v>9.1606287957235744E-3</v>
      </c>
      <c r="BJ44" s="1">
        <f t="shared" si="77"/>
        <v>1006.4124401570065</v>
      </c>
      <c r="BK44" s="1">
        <f t="shared" si="78"/>
        <v>-190.38047722247626</v>
      </c>
      <c r="BL44" s="1">
        <f t="shared" si="79"/>
        <v>713.62597627287801</v>
      </c>
      <c r="BM44" s="1">
        <f t="shared" si="80"/>
        <v>500</v>
      </c>
      <c r="BN44" s="1">
        <f t="shared" si="81"/>
        <v>1.1872336725773786E-4</v>
      </c>
      <c r="BO44" s="4">
        <f t="shared" si="82"/>
        <v>0.21857022412211088</v>
      </c>
      <c r="BP44" s="1">
        <f t="shared" si="83"/>
        <v>-4.3617441737396767</v>
      </c>
      <c r="BQ44" s="4">
        <f t="shared" si="19"/>
        <v>69.877132087071161</v>
      </c>
      <c r="BR44" s="4">
        <f t="shared" si="20"/>
        <v>79.877132087071161</v>
      </c>
      <c r="BS44" s="4">
        <f t="shared" si="84"/>
        <v>9.1629209083986998E-3</v>
      </c>
      <c r="BT44" s="4">
        <f t="shared" si="21"/>
        <v>2.292112675125399E-6</v>
      </c>
      <c r="BU44" s="4">
        <f t="shared" si="22"/>
        <v>-66.775029951104443</v>
      </c>
      <c r="BV44" s="4">
        <f t="shared" si="23"/>
        <v>-76.261862931609585</v>
      </c>
      <c r="BW44" s="4">
        <f t="shared" si="24"/>
        <v>-85.748695912114727</v>
      </c>
      <c r="BX44" s="1">
        <f t="shared" si="25"/>
        <v>76.261862931609585</v>
      </c>
      <c r="BY44" s="1">
        <f t="shared" si="26"/>
        <v>23.738137068390415</v>
      </c>
      <c r="BZ44" s="1">
        <f t="shared" si="27"/>
        <v>1.8916945863031946</v>
      </c>
      <c r="CA44" s="4">
        <f t="shared" si="85"/>
        <v>0.71300055568862764</v>
      </c>
      <c r="CB44" s="1">
        <f t="shared" si="86"/>
        <v>0.22012514867494179</v>
      </c>
      <c r="CC44" s="4">
        <f t="shared" si="132"/>
        <v>-0.19841153490383986</v>
      </c>
      <c r="CD44" s="1">
        <f t="shared" si="87"/>
        <v>-0.18319187280135799</v>
      </c>
      <c r="CE44" s="1">
        <f t="shared" si="28"/>
        <v>9.1629209083986998E-3</v>
      </c>
      <c r="CF44" s="1">
        <f t="shared" si="88"/>
        <v>1006.4140446358791</v>
      </c>
      <c r="CG44" s="1">
        <f t="shared" si="89"/>
        <v>-188.14171720445069</v>
      </c>
      <c r="CH44" s="1">
        <f t="shared" si="90"/>
        <v>713.00055568862763</v>
      </c>
      <c r="CI44" s="1">
        <f t="shared" si="91"/>
        <v>500</v>
      </c>
      <c r="CJ44" s="1">
        <f t="shared" si="92"/>
        <v>1.1841897807853379E-4</v>
      </c>
      <c r="CK44" s="4">
        <f t="shared" si="93"/>
        <v>0.22274844655640386</v>
      </c>
      <c r="CL44" s="1">
        <f t="shared" si="94"/>
        <v>-4.3587120076429464</v>
      </c>
      <c r="CM44" s="4">
        <f t="shared" si="29"/>
        <v>69.993844109983812</v>
      </c>
      <c r="CN44" s="4">
        <f t="shared" si="30"/>
        <v>79.993844109983812</v>
      </c>
      <c r="CO44" s="4">
        <f t="shared" si="95"/>
        <v>9.1665200893073489E-3</v>
      </c>
      <c r="CP44" s="4">
        <f t="shared" si="31"/>
        <v>3.5991809086491355E-6</v>
      </c>
      <c r="CQ44" s="4">
        <f t="shared" si="32"/>
        <v>-66.765705648232299</v>
      </c>
      <c r="CR44" s="4">
        <f t="shared" si="33"/>
        <v>-76.25253862873744</v>
      </c>
      <c r="CS44" s="4">
        <f t="shared" si="34"/>
        <v>-85.739371609242582</v>
      </c>
      <c r="CT44" s="1">
        <f t="shared" si="35"/>
        <v>76.25253862873744</v>
      </c>
      <c r="CU44" s="1">
        <f t="shared" si="36"/>
        <v>23.74746137126256</v>
      </c>
      <c r="CV44" s="1">
        <f t="shared" si="37"/>
        <v>1.8916452124935037</v>
      </c>
      <c r="CW44" s="4">
        <f t="shared" si="96"/>
        <v>0.71296587236329589</v>
      </c>
      <c r="CX44" s="1">
        <f t="shared" si="97"/>
        <v>0.21984098259614604</v>
      </c>
      <c r="CY44" s="4">
        <f t="shared" si="133"/>
        <v>-0.19727977211710149</v>
      </c>
      <c r="CZ44" s="1">
        <f t="shared" si="98"/>
        <v>-0.18273873380508568</v>
      </c>
      <c r="DA44" s="1">
        <f t="shared" si="38"/>
        <v>9.1665200893073489E-3</v>
      </c>
      <c r="DB44" s="1">
        <f t="shared" si="99"/>
        <v>1006.4165640625151</v>
      </c>
      <c r="DC44" s="1">
        <f t="shared" si="100"/>
        <v>-187.67633439249909</v>
      </c>
      <c r="DD44" s="1">
        <f t="shared" si="101"/>
        <v>712.96587236329594</v>
      </c>
      <c r="DE44" s="1">
        <f t="shared" si="102"/>
        <v>500</v>
      </c>
      <c r="DF44" s="1">
        <f t="shared" si="103"/>
        <v>1.1828707421324552E-4</v>
      </c>
      <c r="DG44" s="4">
        <f t="shared" si="104"/>
        <v>0.22364129312843772</v>
      </c>
      <c r="DH44" s="1">
        <f t="shared" si="105"/>
        <v>-4.3596187515252369</v>
      </c>
      <c r="DI44" s="4">
        <f t="shared" si="39"/>
        <v>70.187956587122201</v>
      </c>
      <c r="DJ44" s="4">
        <f t="shared" si="40"/>
        <v>80.187956587122201</v>
      </c>
      <c r="DK44" s="4">
        <f t="shared" si="106"/>
        <v>9.1697300308506355E-3</v>
      </c>
      <c r="DL44" s="4">
        <f t="shared" si="41"/>
        <v>3.2099415432865902E-6</v>
      </c>
      <c r="DM44" s="4">
        <f t="shared" si="42"/>
        <v>-66.7573897374984</v>
      </c>
      <c r="DN44" s="4">
        <f t="shared" si="43"/>
        <v>-76.244222718003542</v>
      </c>
      <c r="DO44" s="4">
        <f t="shared" si="44"/>
        <v>-85.731055698508683</v>
      </c>
      <c r="DP44" s="1">
        <f t="shared" si="45"/>
        <v>76.244222718003542</v>
      </c>
      <c r="DQ44" s="1">
        <f t="shared" si="46"/>
        <v>23.755777281996458</v>
      </c>
      <c r="DR44" s="1">
        <f t="shared" si="47"/>
        <v>1.8916036500005977</v>
      </c>
      <c r="DS44" s="4">
        <f t="shared" si="107"/>
        <v>0.71261260199642074</v>
      </c>
      <c r="DT44" s="1">
        <f t="shared" si="108"/>
        <v>0.21929494073997666</v>
      </c>
      <c r="DU44" s="4">
        <f t="shared" si="134"/>
        <v>-0.19683509228476193</v>
      </c>
      <c r="DV44" s="1">
        <f t="shared" si="109"/>
        <v>-0.18132590303965904</v>
      </c>
      <c r="DW44" s="1">
        <f t="shared" si="48"/>
        <v>9.1697300308506355E-3</v>
      </c>
      <c r="DX44" s="1">
        <f t="shared" si="110"/>
        <v>1006.4188110215955</v>
      </c>
      <c r="DY44" s="1">
        <f t="shared" si="111"/>
        <v>-186.22532893979061</v>
      </c>
      <c r="DZ44" s="1">
        <f t="shared" si="112"/>
        <v>712.61260199642072</v>
      </c>
      <c r="EA44" s="1">
        <f t="shared" si="113"/>
        <v>500</v>
      </c>
      <c r="EB44" s="1">
        <f t="shared" si="114"/>
        <v>1.1803283846920781E-4</v>
      </c>
      <c r="EC44" s="4">
        <f t="shared" si="115"/>
        <v>0.22636795921073322</v>
      </c>
      <c r="ED44" s="1">
        <f t="shared" si="116"/>
        <v>-4.3584970562145848</v>
      </c>
      <c r="EE44" s="4">
        <f t="shared" si="49"/>
        <v>70.367584222567899</v>
      </c>
      <c r="EF44" s="4">
        <f t="shared" si="50"/>
        <v>80.367584222567899</v>
      </c>
      <c r="EG44" s="4">
        <f t="shared" si="117"/>
        <v>9.172813106860642E-3</v>
      </c>
      <c r="EH44" s="4">
        <f t="shared" si="51"/>
        <v>3.0830760100065274E-6</v>
      </c>
      <c r="EI44" s="4">
        <f t="shared" si="52"/>
        <v>-66.749402493949162</v>
      </c>
      <c r="EJ44" s="4">
        <f t="shared" si="53"/>
        <v>-76.236235474454304</v>
      </c>
      <c r="EK44" s="4">
        <f t="shared" si="54"/>
        <v>-85.723068454959446</v>
      </c>
      <c r="EL44" s="1">
        <f t="shared" si="55"/>
        <v>76.236235474454304</v>
      </c>
      <c r="EM44" s="1">
        <f t="shared" si="56"/>
        <v>23.763764525545696</v>
      </c>
      <c r="EN44" s="1">
        <f t="shared" si="57"/>
        <v>1.8915569865903199</v>
      </c>
      <c r="EO44" s="4">
        <f t="shared" si="118"/>
        <v>0.71219314080254392</v>
      </c>
      <c r="EP44" s="1">
        <f t="shared" si="119"/>
        <v>0.21885078017135964</v>
      </c>
      <c r="EQ44" s="4">
        <f t="shared" si="135"/>
        <v>-0.19623308465285502</v>
      </c>
      <c r="ER44" s="1">
        <f t="shared" si="120"/>
        <v>-0.17971927501562993</v>
      </c>
      <c r="ES44" s="1">
        <f t="shared" si="58"/>
        <v>9.172813106860642E-3</v>
      </c>
      <c r="ET44" s="1">
        <f t="shared" si="121"/>
        <v>1006.4209691748025</v>
      </c>
      <c r="EU44" s="1">
        <f t="shared" si="122"/>
        <v>-184.57528982655225</v>
      </c>
      <c r="EV44" s="1">
        <f t="shared" si="123"/>
        <v>712.19314080254389</v>
      </c>
      <c r="EW44" s="1">
        <f t="shared" si="124"/>
        <v>500</v>
      </c>
      <c r="EX44" s="1">
        <f t="shared" si="125"/>
        <v>1.1780015006812201E-4</v>
      </c>
      <c r="EY44" s="4">
        <f t="shared" si="126"/>
        <v>0.22946811379269363</v>
      </c>
      <c r="EZ44" s="1">
        <f t="shared" si="127"/>
        <v>-4.3569384396376281</v>
      </c>
      <c r="FA44" s="4">
        <f t="shared" si="59"/>
        <v>70.482088655286702</v>
      </c>
      <c r="FB44" s="4">
        <f t="shared" si="60"/>
        <v>80.482088655286702</v>
      </c>
      <c r="FC44" s="4">
        <f t="shared" si="128"/>
        <v>9.1756119153020305E-3</v>
      </c>
      <c r="FD44" s="4">
        <f t="shared" si="61"/>
        <v>2.7988084413885228E-6</v>
      </c>
      <c r="FE44" s="4"/>
      <c r="FF44" s="4"/>
      <c r="FG44" s="4"/>
      <c r="FH44" s="4"/>
      <c r="FI44" s="4"/>
      <c r="FJ44" s="4"/>
      <c r="FK44" s="4"/>
      <c r="FL44" s="4"/>
      <c r="FM44" s="4"/>
      <c r="FN44" s="6"/>
      <c r="FO44" s="4"/>
      <c r="FP44" s="4"/>
      <c r="FQ44" s="4"/>
      <c r="FR44" s="1"/>
      <c r="FS44" s="4"/>
      <c r="FT44" s="4"/>
      <c r="FX44" s="2"/>
      <c r="FY44" s="2"/>
      <c r="FZ44" s="2"/>
      <c r="GA44" s="2"/>
      <c r="GB44" s="3"/>
      <c r="GC44" s="2"/>
      <c r="GD44" s="2"/>
      <c r="GE44" s="2"/>
      <c r="GF44" s="2"/>
    </row>
    <row r="45" spans="1:188" s="5" customFormat="1">
      <c r="A45" s="4">
        <v>27</v>
      </c>
      <c r="B45" s="4">
        <f t="shared" si="0"/>
        <v>100</v>
      </c>
      <c r="C45" s="4">
        <v>0</v>
      </c>
      <c r="D45" s="1">
        <f t="shared" si="1"/>
        <v>-100</v>
      </c>
      <c r="E45" s="1">
        <f t="shared" si="129"/>
        <v>370</v>
      </c>
      <c r="F45" s="4">
        <f t="shared" si="62"/>
        <v>2.0009999999999968</v>
      </c>
      <c r="G45" s="1">
        <f>'0.5Q 17-24'!GA45</f>
        <v>-68.333881056568828</v>
      </c>
      <c r="H45" s="1">
        <f>'0.5Q 17-24'!GB45</f>
        <v>-77.820714037073969</v>
      </c>
      <c r="I45" s="1">
        <f>'0.5Q 17-24'!GC45</f>
        <v>-87.307547017579111</v>
      </c>
      <c r="J45" s="1">
        <f>'0.5Q 17-24'!GD45</f>
        <v>77.820714037073969</v>
      </c>
      <c r="K45" s="1">
        <f>'0.5Q 17-24'!GE45</f>
        <v>22.179285962926031</v>
      </c>
      <c r="L45" s="1">
        <f>'0.5Q 17-24'!GF45</f>
        <v>1.926786758300856</v>
      </c>
      <c r="M45" s="1">
        <f>'0.5Q 17-24'!GG45</f>
        <v>0.69855983001457123</v>
      </c>
      <c r="N45" s="1">
        <f>'0.5Q 17-24'!GH45</f>
        <v>0.21401229224029589</v>
      </c>
      <c r="O45" s="1">
        <f>'0.5Q 17-24'!GI45</f>
        <v>-0.20544375508478901</v>
      </c>
      <c r="P45" s="1">
        <f>'0.5Q 17-24'!GJ45</f>
        <v>-0.19544497805248018</v>
      </c>
      <c r="Q45" s="1">
        <f>'0.5Q 17-24'!GK45</f>
        <v>8.5612043816894468E-3</v>
      </c>
      <c r="R45" s="1">
        <f>'0.5Q 17-24'!GL45</f>
        <v>1005.9928430671825</v>
      </c>
      <c r="S45" s="1">
        <f>'0.5Q 17-24'!GM45</f>
        <v>-200.72590135945819</v>
      </c>
      <c r="T45" s="1">
        <f>'0.5Q 17-24'!GN45</f>
        <v>698.55983001457128</v>
      </c>
      <c r="U45" s="1">
        <f>'0.5Q 17-24'!GO45</f>
        <v>500</v>
      </c>
      <c r="V45" s="1">
        <f>'0.5Q 17-24'!GP45</f>
        <v>1.1779803898840543E-4</v>
      </c>
      <c r="W45" s="1">
        <f>'0.5Q 17-24'!GQ45</f>
        <v>0.19742374556400655</v>
      </c>
      <c r="X45" s="1">
        <f>'0.5Q 17-24'!GR45</f>
        <v>-4.0831784452807165</v>
      </c>
      <c r="Y45" s="1">
        <f>'0.5Q 17-24'!GS45</f>
        <v>65.651748300936731</v>
      </c>
      <c r="Z45" s="1">
        <f>'0.5Q 17-24'!GT45</f>
        <v>75.651748300936731</v>
      </c>
      <c r="AA45" s="1">
        <f>'0.5Q 17-24'!GU45</f>
        <v>8.5691639151814856E-3</v>
      </c>
      <c r="AB45" s="4"/>
      <c r="AC45" s="4">
        <f t="shared" si="2"/>
        <v>-68.313260503480649</v>
      </c>
      <c r="AD45" s="4">
        <f t="shared" si="3"/>
        <v>-77.80009348398579</v>
      </c>
      <c r="AE45" s="4">
        <f t="shared" si="4"/>
        <v>-87.286926464490932</v>
      </c>
      <c r="AF45" s="1">
        <f t="shared" si="5"/>
        <v>77.80009348398579</v>
      </c>
      <c r="AG45" s="1">
        <f t="shared" si="6"/>
        <v>22.19990651601421</v>
      </c>
      <c r="AH45" s="1">
        <f t="shared" si="7"/>
        <v>1.926681067866046</v>
      </c>
      <c r="AI45" s="4">
        <f t="shared" si="63"/>
        <v>0.69755850239356487</v>
      </c>
      <c r="AJ45" s="1">
        <f t="shared" si="64"/>
        <v>0.21275436924279267</v>
      </c>
      <c r="AK45" s="4">
        <f t="shared" si="130"/>
        <v>-0.19951255544870114</v>
      </c>
      <c r="AL45" s="1">
        <f t="shared" si="65"/>
        <v>-0.19120916417416059</v>
      </c>
      <c r="AM45" s="1">
        <f t="shared" si="8"/>
        <v>8.5691639151814856E-3</v>
      </c>
      <c r="AN45" s="1">
        <f t="shared" si="66"/>
        <v>1005.9984147406271</v>
      </c>
      <c r="AO45" s="1">
        <f t="shared" si="67"/>
        <v>-196.37563579014642</v>
      </c>
      <c r="AP45" s="1">
        <f t="shared" si="68"/>
        <v>697.55850239356482</v>
      </c>
      <c r="AQ45" s="1">
        <f t="shared" si="69"/>
        <v>500</v>
      </c>
      <c r="AR45" s="1">
        <f t="shared" si="70"/>
        <v>1.1714229822545122E-4</v>
      </c>
      <c r="AS45" s="4">
        <f t="shared" si="71"/>
        <v>0.20454838039324599</v>
      </c>
      <c r="AT45" s="1">
        <f t="shared" si="72"/>
        <v>-4.0800335771974972</v>
      </c>
      <c r="AU45" s="4">
        <f t="shared" si="9"/>
        <v>65.986368700915733</v>
      </c>
      <c r="AV45" s="4">
        <f t="shared" si="10"/>
        <v>75.986368700915733</v>
      </c>
      <c r="AW45" s="4">
        <f t="shared" si="73"/>
        <v>8.5770479174546652E-3</v>
      </c>
      <c r="AX45" s="4">
        <f t="shared" si="11"/>
        <v>7.8840022731795772E-6</v>
      </c>
      <c r="AY45" s="4">
        <f t="shared" si="12"/>
        <v>-68.292835627125257</v>
      </c>
      <c r="AZ45" s="4">
        <f t="shared" si="13"/>
        <v>-77.779668607630398</v>
      </c>
      <c r="BA45" s="4">
        <f t="shared" si="14"/>
        <v>-87.26650158813554</v>
      </c>
      <c r="BB45" s="1">
        <f t="shared" si="15"/>
        <v>77.779668607630398</v>
      </c>
      <c r="BC45" s="1">
        <f t="shared" si="16"/>
        <v>22.220331392369602</v>
      </c>
      <c r="BD45" s="1">
        <f t="shared" si="17"/>
        <v>1.9265652051874806</v>
      </c>
      <c r="BE45" s="4">
        <f t="shared" si="74"/>
        <v>0.69673895677803799</v>
      </c>
      <c r="BF45" s="1">
        <f t="shared" si="75"/>
        <v>0.21154134339154654</v>
      </c>
      <c r="BG45" s="4">
        <f t="shared" si="131"/>
        <v>-0.19904940769349846</v>
      </c>
      <c r="BH45" s="1">
        <f t="shared" si="76"/>
        <v>-0.1876112276346992</v>
      </c>
      <c r="BI45" s="1">
        <f t="shared" si="18"/>
        <v>8.5770479174546652E-3</v>
      </c>
      <c r="BJ45" s="1">
        <f t="shared" si="77"/>
        <v>1006.0039335422182</v>
      </c>
      <c r="BK45" s="1">
        <f t="shared" si="78"/>
        <v>-192.68048300538877</v>
      </c>
      <c r="BL45" s="1">
        <f t="shared" si="79"/>
        <v>696.73895677803796</v>
      </c>
      <c r="BM45" s="1">
        <f t="shared" si="80"/>
        <v>500</v>
      </c>
      <c r="BN45" s="1">
        <f t="shared" si="81"/>
        <v>1.1671617565378184E-4</v>
      </c>
      <c r="BO45" s="4">
        <f t="shared" si="82"/>
        <v>0.2106281472987763</v>
      </c>
      <c r="BP45" s="1">
        <f t="shared" si="83"/>
        <v>-4.0778958114285562</v>
      </c>
      <c r="BQ45" s="4">
        <f t="shared" si="19"/>
        <v>66.124343486289746</v>
      </c>
      <c r="BR45" s="4">
        <f t="shared" si="20"/>
        <v>76.124343486289746</v>
      </c>
      <c r="BS45" s="4">
        <f t="shared" si="84"/>
        <v>8.5802183698397289E-3</v>
      </c>
      <c r="BT45" s="4">
        <f t="shared" si="21"/>
        <v>3.1704523850636934E-6</v>
      </c>
      <c r="BU45" s="4">
        <f t="shared" si="22"/>
        <v>-68.284622019910074</v>
      </c>
      <c r="BV45" s="4">
        <f t="shared" si="23"/>
        <v>-77.771455000415216</v>
      </c>
      <c r="BW45" s="4">
        <f t="shared" si="24"/>
        <v>-87.258287980920358</v>
      </c>
      <c r="BX45" s="1">
        <f t="shared" si="25"/>
        <v>77.771455000415216</v>
      </c>
      <c r="BY45" s="1">
        <f t="shared" si="26"/>
        <v>22.228544999584784</v>
      </c>
      <c r="BZ45" s="1">
        <f t="shared" si="27"/>
        <v>1.9265283685179335</v>
      </c>
      <c r="CA45" s="4">
        <f t="shared" si="85"/>
        <v>0.69667564429477746</v>
      </c>
      <c r="CB45" s="1">
        <f t="shared" si="86"/>
        <v>0.21125429253141384</v>
      </c>
      <c r="CC45" s="4">
        <f t="shared" si="132"/>
        <v>-0.19841153490383986</v>
      </c>
      <c r="CD45" s="1">
        <f t="shared" si="87"/>
        <v>-0.18707518687384811</v>
      </c>
      <c r="CE45" s="1">
        <f t="shared" si="28"/>
        <v>8.5802183698397289E-3</v>
      </c>
      <c r="CF45" s="1">
        <f t="shared" si="88"/>
        <v>1006.0061528588877</v>
      </c>
      <c r="CG45" s="1">
        <f t="shared" si="89"/>
        <v>-192.12995842317949</v>
      </c>
      <c r="CH45" s="1">
        <f t="shared" si="90"/>
        <v>696.6756442947775</v>
      </c>
      <c r="CI45" s="1">
        <f t="shared" si="91"/>
        <v>500</v>
      </c>
      <c r="CJ45" s="1">
        <f t="shared" si="92"/>
        <v>1.1654050771179418E-4</v>
      </c>
      <c r="CK45" s="4">
        <f t="shared" si="93"/>
        <v>0.21155012028102099</v>
      </c>
      <c r="CL45" s="1">
        <f t="shared" si="94"/>
        <v>-4.0785590646388439</v>
      </c>
      <c r="CM45" s="4">
        <f t="shared" si="29"/>
        <v>66.380831078631203</v>
      </c>
      <c r="CN45" s="4">
        <f t="shared" si="30"/>
        <v>76.380831078631203</v>
      </c>
      <c r="CO45" s="4">
        <f t="shared" si="95"/>
        <v>8.5854841161841812E-3</v>
      </c>
      <c r="CP45" s="4">
        <f t="shared" si="31"/>
        <v>5.2657463444523434E-6</v>
      </c>
      <c r="CQ45" s="4">
        <f t="shared" si="32"/>
        <v>-68.270980190002163</v>
      </c>
      <c r="CR45" s="4">
        <f t="shared" si="33"/>
        <v>-77.757813170507305</v>
      </c>
      <c r="CS45" s="4">
        <f t="shared" si="34"/>
        <v>-87.244646151012446</v>
      </c>
      <c r="CT45" s="1">
        <f t="shared" si="35"/>
        <v>77.757813170507305</v>
      </c>
      <c r="CU45" s="1">
        <f t="shared" si="36"/>
        <v>22.242186829492695</v>
      </c>
      <c r="CV45" s="1">
        <f t="shared" si="37"/>
        <v>1.9264607657128097</v>
      </c>
      <c r="CW45" s="4">
        <f t="shared" si="96"/>
        <v>0.69631106438611923</v>
      </c>
      <c r="CX45" s="1">
        <f t="shared" si="97"/>
        <v>0.21062378098425563</v>
      </c>
      <c r="CY45" s="4">
        <f t="shared" si="133"/>
        <v>-0.19727977211710149</v>
      </c>
      <c r="CZ45" s="1">
        <f t="shared" si="98"/>
        <v>-0.18530132636507299</v>
      </c>
      <c r="DA45" s="1">
        <f t="shared" si="38"/>
        <v>8.5854841161841812E-3</v>
      </c>
      <c r="DB45" s="1">
        <f t="shared" si="99"/>
        <v>1006.009838881329</v>
      </c>
      <c r="DC45" s="1">
        <f t="shared" si="100"/>
        <v>-190.30816820345726</v>
      </c>
      <c r="DD45" s="1">
        <f t="shared" si="101"/>
        <v>696.31106438611926</v>
      </c>
      <c r="DE45" s="1">
        <f t="shared" si="102"/>
        <v>500</v>
      </c>
      <c r="DF45" s="1">
        <f t="shared" si="103"/>
        <v>1.1620719462463354E-4</v>
      </c>
      <c r="DG45" s="4">
        <f t="shared" si="104"/>
        <v>0.21456929237957084</v>
      </c>
      <c r="DH45" s="1">
        <f t="shared" si="105"/>
        <v>-4.0781727657125195</v>
      </c>
      <c r="DI45" s="4">
        <f t="shared" si="39"/>
        <v>66.648764369535485</v>
      </c>
      <c r="DJ45" s="4">
        <f t="shared" si="40"/>
        <v>76.648764369535485</v>
      </c>
      <c r="DK45" s="4">
        <f t="shared" si="106"/>
        <v>8.5904581935773248E-3</v>
      </c>
      <c r="DL45" s="4">
        <f t="shared" si="41"/>
        <v>4.9740773931435805E-6</v>
      </c>
      <c r="DM45" s="4">
        <f t="shared" si="42"/>
        <v>-68.25809397913909</v>
      </c>
      <c r="DN45" s="4">
        <f t="shared" si="43"/>
        <v>-77.744926959644232</v>
      </c>
      <c r="DO45" s="4">
        <f t="shared" si="44"/>
        <v>-87.231759940149374</v>
      </c>
      <c r="DP45" s="1">
        <f t="shared" si="45"/>
        <v>77.744926959644232</v>
      </c>
      <c r="DQ45" s="1">
        <f t="shared" si="46"/>
        <v>22.255073040355768</v>
      </c>
      <c r="DR45" s="1">
        <f t="shared" si="47"/>
        <v>1.9263879477423271</v>
      </c>
      <c r="DS45" s="4">
        <f t="shared" si="107"/>
        <v>0.69568595483458839</v>
      </c>
      <c r="DT45" s="1">
        <f t="shared" si="108"/>
        <v>0.20993440850051351</v>
      </c>
      <c r="DU45" s="4">
        <f t="shared" si="134"/>
        <v>-0.19683509228476193</v>
      </c>
      <c r="DV45" s="1">
        <f t="shared" si="109"/>
        <v>-0.18267167498292</v>
      </c>
      <c r="DW45" s="1">
        <f t="shared" si="48"/>
        <v>8.5904581935773248E-3</v>
      </c>
      <c r="DX45" s="1">
        <f t="shared" si="110"/>
        <v>1006.0133207355042</v>
      </c>
      <c r="DY45" s="1">
        <f t="shared" si="111"/>
        <v>-187.60746364095849</v>
      </c>
      <c r="DZ45" s="1">
        <f t="shared" si="112"/>
        <v>695.68595483458841</v>
      </c>
      <c r="EA45" s="1">
        <f t="shared" si="113"/>
        <v>500</v>
      </c>
      <c r="EB45" s="1">
        <f t="shared" si="114"/>
        <v>1.1585436745466214E-4</v>
      </c>
      <c r="EC45" s="4">
        <f t="shared" si="115"/>
        <v>0.21903311707952861</v>
      </c>
      <c r="ED45" s="1">
        <f t="shared" si="116"/>
        <v>-4.0761959797091336</v>
      </c>
      <c r="EE45" s="4">
        <f t="shared" si="49"/>
        <v>66.797705287938868</v>
      </c>
      <c r="EF45" s="4">
        <f t="shared" si="50"/>
        <v>76.797705287938868</v>
      </c>
      <c r="EG45" s="4">
        <f t="shared" si="117"/>
        <v>8.59443488812448E-3</v>
      </c>
      <c r="EH45" s="4">
        <f t="shared" si="51"/>
        <v>3.9766945471551851E-6</v>
      </c>
      <c r="EI45" s="4">
        <f t="shared" si="52"/>
        <v>-68.24779166165942</v>
      </c>
      <c r="EJ45" s="4">
        <f t="shared" si="53"/>
        <v>-77.734624642164562</v>
      </c>
      <c r="EK45" s="4">
        <f t="shared" si="54"/>
        <v>-87.221457622669703</v>
      </c>
      <c r="EL45" s="1">
        <f t="shared" si="55"/>
        <v>77.734624642164562</v>
      </c>
      <c r="EM45" s="1">
        <f t="shared" si="56"/>
        <v>22.265375357835438</v>
      </c>
      <c r="EN45" s="1">
        <f t="shared" si="57"/>
        <v>1.9263330149774993</v>
      </c>
      <c r="EO45" s="4">
        <f t="shared" si="118"/>
        <v>0.69552056774358828</v>
      </c>
      <c r="EP45" s="1">
        <f t="shared" si="119"/>
        <v>0.20961694666634487</v>
      </c>
      <c r="EQ45" s="4">
        <f t="shared" si="135"/>
        <v>-0.19623308465285502</v>
      </c>
      <c r="ER45" s="1">
        <f t="shared" si="120"/>
        <v>-0.1817105745544382</v>
      </c>
      <c r="ES45" s="1">
        <f t="shared" si="58"/>
        <v>8.59443488812448E-3</v>
      </c>
      <c r="ET45" s="1">
        <f t="shared" si="121"/>
        <v>1006.0161044216871</v>
      </c>
      <c r="EU45" s="1">
        <f t="shared" si="122"/>
        <v>-186.62039427889911</v>
      </c>
      <c r="EV45" s="1">
        <f t="shared" si="123"/>
        <v>695.52056774358823</v>
      </c>
      <c r="EW45" s="1">
        <f t="shared" si="124"/>
        <v>500</v>
      </c>
      <c r="EX45" s="1">
        <f t="shared" si="125"/>
        <v>1.1567564374723241E-4</v>
      </c>
      <c r="EY45" s="4">
        <f t="shared" si="126"/>
        <v>0.22068695513734263</v>
      </c>
      <c r="EZ45" s="1">
        <f t="shared" si="127"/>
        <v>-4.0765304889248979</v>
      </c>
      <c r="FA45" s="4">
        <f t="shared" si="59"/>
        <v>66.951349304718278</v>
      </c>
      <c r="FB45" s="4">
        <f t="shared" si="60"/>
        <v>76.951349304718278</v>
      </c>
      <c r="FC45" s="4">
        <f t="shared" si="128"/>
        <v>8.598176038152168E-3</v>
      </c>
      <c r="FD45" s="4">
        <f t="shared" si="61"/>
        <v>3.7411500276880033E-6</v>
      </c>
      <c r="FE45" s="4"/>
      <c r="FF45" s="4"/>
      <c r="FG45" s="4"/>
      <c r="FH45" s="4"/>
      <c r="FI45" s="4"/>
      <c r="FJ45" s="4"/>
      <c r="FK45" s="4"/>
      <c r="FL45" s="4"/>
      <c r="FM45" s="4"/>
      <c r="FN45" s="6"/>
      <c r="FO45" s="4"/>
      <c r="FP45" s="4"/>
      <c r="FQ45" s="4"/>
      <c r="FR45" s="1"/>
      <c r="FS45" s="4"/>
      <c r="FT45" s="4"/>
      <c r="FX45" s="2"/>
      <c r="FY45" s="2"/>
      <c r="FZ45" s="2"/>
      <c r="GA45" s="2"/>
      <c r="GB45" s="3"/>
      <c r="GC45" s="2"/>
      <c r="GD45" s="2"/>
      <c r="GE45" s="2"/>
      <c r="GF45" s="2"/>
    </row>
    <row r="46" spans="1:188" s="5" customFormat="1">
      <c r="A46" s="4">
        <v>28</v>
      </c>
      <c r="B46" s="4">
        <f t="shared" si="0"/>
        <v>100</v>
      </c>
      <c r="C46" s="4">
        <v>0</v>
      </c>
      <c r="D46" s="1">
        <f t="shared" si="1"/>
        <v>-100</v>
      </c>
      <c r="E46" s="1">
        <f t="shared" si="129"/>
        <v>365</v>
      </c>
      <c r="F46" s="4">
        <f t="shared" si="62"/>
        <v>2.0259999999999967</v>
      </c>
      <c r="G46" s="1">
        <f>'0.5Q 17-24'!GA46</f>
        <v>-69.83382772351122</v>
      </c>
      <c r="H46" s="1">
        <f>'0.5Q 17-24'!GB46</f>
        <v>-79.320660704016362</v>
      </c>
      <c r="I46" s="1">
        <f>'0.5Q 17-24'!GC46</f>
        <v>-88.807493684521503</v>
      </c>
      <c r="J46" s="1">
        <f>'0.5Q 17-24'!GD46</f>
        <v>79.320660704016362</v>
      </c>
      <c r="K46" s="1">
        <f>'0.5Q 17-24'!GE46</f>
        <v>20.679339295983638</v>
      </c>
      <c r="L46" s="1">
        <f>'0.5Q 17-24'!GF46</f>
        <v>1.9609079709282091</v>
      </c>
      <c r="M46" s="1">
        <f>'0.5Q 17-24'!GG46</f>
        <v>0.68242425254706252</v>
      </c>
      <c r="N46" s="1">
        <f>'0.5Q 17-24'!GH46</f>
        <v>0.20518415811037299</v>
      </c>
      <c r="O46" s="1">
        <f>'0.5Q 17-24'!GI46</f>
        <v>-0.20544375508478901</v>
      </c>
      <c r="P46" s="1">
        <f>'0.5Q 17-24'!GJ46</f>
        <v>-0.19859629267425105</v>
      </c>
      <c r="Q46" s="1">
        <f>'0.5Q 17-24'!GK46</f>
        <v>7.9822249682496849E-3</v>
      </c>
      <c r="R46" s="1">
        <f>'0.5Q 17-24'!GL46</f>
        <v>1005.5875574777748</v>
      </c>
      <c r="S46" s="1">
        <f>'0.5Q 17-24'!GM46</f>
        <v>-203.9623645023093</v>
      </c>
      <c r="T46" s="1">
        <f>'0.5Q 17-24'!GN46</f>
        <v>682.42425254706257</v>
      </c>
      <c r="U46" s="1">
        <f>'0.5Q 17-24'!GO46</f>
        <v>500</v>
      </c>
      <c r="V46" s="1">
        <f>'0.5Q 17-24'!GP46</f>
        <v>1.1579588268795238E-4</v>
      </c>
      <c r="W46" s="1">
        <f>'0.5Q 17-24'!GQ46</f>
        <v>0.19001141186771967</v>
      </c>
      <c r="X46" s="1">
        <f>'0.5Q 17-24'!GR46</f>
        <v>-3.801101072257123</v>
      </c>
      <c r="Y46" s="1">
        <f>'0.5Q 17-24'!GS46</f>
        <v>61.937041592311701</v>
      </c>
      <c r="Z46" s="1">
        <f>'0.5Q 17-24'!GT46</f>
        <v>71.937041592311701</v>
      </c>
      <c r="AA46" s="1">
        <f>'0.5Q 17-24'!GU46</f>
        <v>7.9935658169849981E-3</v>
      </c>
      <c r="AB46" s="4"/>
      <c r="AC46" s="4">
        <f t="shared" si="2"/>
        <v>-69.804447286373104</v>
      </c>
      <c r="AD46" s="4">
        <f t="shared" si="3"/>
        <v>-79.291280266878246</v>
      </c>
      <c r="AE46" s="4">
        <f t="shared" si="4"/>
        <v>-88.778113247383388</v>
      </c>
      <c r="AF46" s="1">
        <f t="shared" si="5"/>
        <v>79.291280266878246</v>
      </c>
      <c r="AG46" s="1">
        <f t="shared" si="6"/>
        <v>20.708719733121754</v>
      </c>
      <c r="AH46" s="1">
        <f t="shared" si="7"/>
        <v>1.9607402284707942</v>
      </c>
      <c r="AI46" s="4">
        <f t="shared" si="63"/>
        <v>0.68118321209496457</v>
      </c>
      <c r="AJ46" s="1">
        <f t="shared" si="64"/>
        <v>0.20396844320044166</v>
      </c>
      <c r="AK46" s="4">
        <f t="shared" si="130"/>
        <v>-0.19951255544870114</v>
      </c>
      <c r="AL46" s="1">
        <f t="shared" si="65"/>
        <v>-0.19273755677191223</v>
      </c>
      <c r="AM46" s="1">
        <f t="shared" si="8"/>
        <v>7.9935658169849981E-3</v>
      </c>
      <c r="AN46" s="1">
        <f t="shared" si="66"/>
        <v>1005.5954960718896</v>
      </c>
      <c r="AO46" s="1">
        <f t="shared" si="67"/>
        <v>-197.9453255558893</v>
      </c>
      <c r="AP46" s="1">
        <f t="shared" si="68"/>
        <v>681.18321209496457</v>
      </c>
      <c r="AQ46" s="1">
        <f t="shared" si="69"/>
        <v>500</v>
      </c>
      <c r="AR46" s="1">
        <f t="shared" si="70"/>
        <v>1.1511961963929749E-4</v>
      </c>
      <c r="AS46" s="4">
        <f t="shared" si="71"/>
        <v>0.19862007537856713</v>
      </c>
      <c r="AT46" s="1">
        <f t="shared" si="72"/>
        <v>-3.7981628331139321</v>
      </c>
      <c r="AU46" s="4">
        <f t="shared" si="9"/>
        <v>62.088336530644604</v>
      </c>
      <c r="AV46" s="4">
        <f t="shared" si="10"/>
        <v>72.088336530644597</v>
      </c>
      <c r="AW46" s="4">
        <f t="shared" si="73"/>
        <v>8.0020888610926304E-3</v>
      </c>
      <c r="AX46" s="4">
        <f t="shared" si="11"/>
        <v>8.523044107632341E-6</v>
      </c>
      <c r="AY46" s="4">
        <f t="shared" si="12"/>
        <v>-69.782366861223792</v>
      </c>
      <c r="AZ46" s="4">
        <f t="shared" si="13"/>
        <v>-79.269199841728934</v>
      </c>
      <c r="BA46" s="4">
        <f t="shared" si="14"/>
        <v>-88.756032822234076</v>
      </c>
      <c r="BB46" s="1">
        <f t="shared" si="15"/>
        <v>79.269199841728934</v>
      </c>
      <c r="BC46" s="1">
        <f t="shared" si="16"/>
        <v>20.730800158271066</v>
      </c>
      <c r="BD46" s="1">
        <f t="shared" si="17"/>
        <v>1.9606321173740007</v>
      </c>
      <c r="BE46" s="4">
        <f t="shared" si="74"/>
        <v>0.68133824373040053</v>
      </c>
      <c r="BF46" s="1">
        <f t="shared" si="75"/>
        <v>0.20337868817905924</v>
      </c>
      <c r="BG46" s="4">
        <f t="shared" si="131"/>
        <v>-0.19904940769349846</v>
      </c>
      <c r="BH46" s="1">
        <f t="shared" si="76"/>
        <v>-0.19240396764451709</v>
      </c>
      <c r="BI46" s="1">
        <f t="shared" si="18"/>
        <v>8.0020888610926304E-3</v>
      </c>
      <c r="BJ46" s="1">
        <f t="shared" si="77"/>
        <v>1005.6014622027649</v>
      </c>
      <c r="BK46" s="1">
        <f t="shared" si="78"/>
        <v>-197.60272285027193</v>
      </c>
      <c r="BL46" s="1">
        <f t="shared" si="79"/>
        <v>681.33824373040056</v>
      </c>
      <c r="BM46" s="1">
        <f t="shared" si="80"/>
        <v>500</v>
      </c>
      <c r="BN46" s="1">
        <f t="shared" si="81"/>
        <v>1.1499181127240694E-4</v>
      </c>
      <c r="BO46" s="4">
        <f t="shared" si="82"/>
        <v>0.19916541720269401</v>
      </c>
      <c r="BP46" s="1">
        <f t="shared" si="83"/>
        <v>-3.8018790133436213</v>
      </c>
      <c r="BQ46" s="4">
        <f t="shared" si="19"/>
        <v>62.416085274106003</v>
      </c>
      <c r="BR46" s="4">
        <f t="shared" si="20"/>
        <v>72.416085274105995</v>
      </c>
      <c r="BS46" s="4">
        <f t="shared" si="84"/>
        <v>8.0075630890381437E-3</v>
      </c>
      <c r="BT46" s="4">
        <f t="shared" si="21"/>
        <v>5.4742279455132631E-6</v>
      </c>
      <c r="BU46" s="4">
        <f t="shared" si="22"/>
        <v>-69.768184923541114</v>
      </c>
      <c r="BV46" s="4">
        <f t="shared" si="23"/>
        <v>-79.255017904046255</v>
      </c>
      <c r="BW46" s="4">
        <f t="shared" si="24"/>
        <v>-88.741850884551397</v>
      </c>
      <c r="BX46" s="1">
        <f t="shared" si="25"/>
        <v>79.255017904046255</v>
      </c>
      <c r="BY46" s="1">
        <f t="shared" si="26"/>
        <v>20.744982095953745</v>
      </c>
      <c r="BZ46" s="1">
        <f t="shared" si="27"/>
        <v>1.9605734118770859</v>
      </c>
      <c r="CA46" s="4">
        <f t="shared" si="85"/>
        <v>0.68090086718304743</v>
      </c>
      <c r="CB46" s="1">
        <f t="shared" si="86"/>
        <v>0.20260075456025139</v>
      </c>
      <c r="CC46" s="4">
        <f t="shared" si="132"/>
        <v>-0.19841153490383986</v>
      </c>
      <c r="CD46" s="1">
        <f t="shared" si="87"/>
        <v>-0.19018926233839464</v>
      </c>
      <c r="CE46" s="1">
        <f t="shared" si="28"/>
        <v>8.0075630890381437E-3</v>
      </c>
      <c r="CF46" s="1">
        <f t="shared" si="88"/>
        <v>1005.6052941623268</v>
      </c>
      <c r="CG46" s="1">
        <f t="shared" si="89"/>
        <v>-195.32817620677807</v>
      </c>
      <c r="CH46" s="1">
        <f t="shared" si="90"/>
        <v>680.90086718304747</v>
      </c>
      <c r="CI46" s="1">
        <f t="shared" si="91"/>
        <v>500</v>
      </c>
      <c r="CJ46" s="1">
        <f t="shared" si="92"/>
        <v>1.1453105616031703E-4</v>
      </c>
      <c r="CK46" s="4">
        <f t="shared" si="93"/>
        <v>0.20244819840145745</v>
      </c>
      <c r="CL46" s="1">
        <f t="shared" si="94"/>
        <v>-3.8013333461176142</v>
      </c>
      <c r="CM46" s="4">
        <f t="shared" si="29"/>
        <v>62.809739653630324</v>
      </c>
      <c r="CN46" s="4">
        <f t="shared" si="30"/>
        <v>72.809739653630317</v>
      </c>
      <c r="CO46" s="4">
        <f t="shared" si="95"/>
        <v>8.0154725774595013E-3</v>
      </c>
      <c r="CP46" s="4">
        <f t="shared" si="31"/>
        <v>7.9094884213575661E-6</v>
      </c>
      <c r="CQ46" s="4">
        <f t="shared" si="32"/>
        <v>-69.747694020895111</v>
      </c>
      <c r="CR46" s="4">
        <f t="shared" si="33"/>
        <v>-79.234527001400252</v>
      </c>
      <c r="CS46" s="4">
        <f t="shared" si="34"/>
        <v>-88.721359981905394</v>
      </c>
      <c r="CT46" s="1">
        <f t="shared" si="35"/>
        <v>79.234527001400252</v>
      </c>
      <c r="CU46" s="1">
        <f t="shared" si="36"/>
        <v>20.765472998599748</v>
      </c>
      <c r="CV46" s="1">
        <f t="shared" si="37"/>
        <v>1.9604606452852145</v>
      </c>
      <c r="CW46" s="4">
        <f t="shared" si="96"/>
        <v>0.67999759144809602</v>
      </c>
      <c r="CX46" s="1">
        <f t="shared" si="97"/>
        <v>0.20166271455430657</v>
      </c>
      <c r="CY46" s="4">
        <f t="shared" si="133"/>
        <v>-0.19727977211710149</v>
      </c>
      <c r="CZ46" s="1">
        <f t="shared" si="98"/>
        <v>-0.18598599953562553</v>
      </c>
      <c r="DA46" s="1">
        <f t="shared" si="38"/>
        <v>8.0154725774595013E-3</v>
      </c>
      <c r="DB46" s="1">
        <f t="shared" si="99"/>
        <v>1005.6108308042218</v>
      </c>
      <c r="DC46" s="1">
        <f t="shared" si="100"/>
        <v>-191.01134124307814</v>
      </c>
      <c r="DD46" s="1">
        <f t="shared" si="101"/>
        <v>679.99759144809605</v>
      </c>
      <c r="DE46" s="1">
        <f t="shared" si="102"/>
        <v>500</v>
      </c>
      <c r="DF46" s="1">
        <f t="shared" si="103"/>
        <v>1.1400230774493599E-4</v>
      </c>
      <c r="DG46" s="4">
        <f t="shared" si="104"/>
        <v>0.20867981549199682</v>
      </c>
      <c r="DH46" s="1">
        <f t="shared" si="105"/>
        <v>-3.7990564732377541</v>
      </c>
      <c r="DI46" s="4">
        <f t="shared" si="39"/>
        <v>62.99281327640702</v>
      </c>
      <c r="DJ46" s="4">
        <f t="shared" si="40"/>
        <v>72.99281327640702</v>
      </c>
      <c r="DK46" s="4">
        <f t="shared" si="106"/>
        <v>8.0214995191850678E-3</v>
      </c>
      <c r="DL46" s="4">
        <f t="shared" si="41"/>
        <v>6.026941725566573E-6</v>
      </c>
      <c r="DM46" s="4">
        <f t="shared" si="42"/>
        <v>-69.732080182227847</v>
      </c>
      <c r="DN46" s="4">
        <f t="shared" si="43"/>
        <v>-79.218913162732989</v>
      </c>
      <c r="DO46" s="4">
        <f t="shared" si="44"/>
        <v>-88.70574614323813</v>
      </c>
      <c r="DP46" s="1">
        <f t="shared" si="45"/>
        <v>79.218913162732989</v>
      </c>
      <c r="DQ46" s="1">
        <f t="shared" si="46"/>
        <v>20.781086837267011</v>
      </c>
      <c r="DR46" s="1">
        <f t="shared" si="47"/>
        <v>1.960382661222885</v>
      </c>
      <c r="DS46" s="4">
        <f t="shared" si="107"/>
        <v>0.67989426961115651</v>
      </c>
      <c r="DT46" s="1">
        <f t="shared" si="108"/>
        <v>0.20126996783053405</v>
      </c>
      <c r="DU46" s="4">
        <f t="shared" si="134"/>
        <v>-0.19683509228476193</v>
      </c>
      <c r="DV46" s="1">
        <f t="shared" si="109"/>
        <v>-0.18496465783339441</v>
      </c>
      <c r="DW46" s="1">
        <f t="shared" si="48"/>
        <v>8.0214995191850678E-3</v>
      </c>
      <c r="DX46" s="1">
        <f t="shared" si="110"/>
        <v>1005.6150496634295</v>
      </c>
      <c r="DY46" s="1">
        <f t="shared" si="111"/>
        <v>-189.96240288805274</v>
      </c>
      <c r="DZ46" s="1">
        <f t="shared" si="112"/>
        <v>679.89426961115646</v>
      </c>
      <c r="EA46" s="1">
        <f t="shared" si="113"/>
        <v>500</v>
      </c>
      <c r="EB46" s="1">
        <f t="shared" si="114"/>
        <v>1.1379173487845138E-4</v>
      </c>
      <c r="EC46" s="4">
        <f t="shared" si="115"/>
        <v>0.2102363742854991</v>
      </c>
      <c r="ED46" s="1">
        <f t="shared" si="116"/>
        <v>-3.8005133853070352</v>
      </c>
      <c r="EE46" s="4">
        <f t="shared" si="49"/>
        <v>63.220873945550004</v>
      </c>
      <c r="EF46" s="4">
        <f t="shared" si="50"/>
        <v>73.220873945550011</v>
      </c>
      <c r="EG46" s="4">
        <f t="shared" si="117"/>
        <v>8.0269272485332735E-3</v>
      </c>
      <c r="EH46" s="4">
        <f t="shared" si="51"/>
        <v>5.427729348205651E-6</v>
      </c>
      <c r="EI46" s="4">
        <f t="shared" si="52"/>
        <v>-69.718018707232488</v>
      </c>
      <c r="EJ46" s="4">
        <f t="shared" si="53"/>
        <v>-79.20485168773763</v>
      </c>
      <c r="EK46" s="4">
        <f t="shared" si="54"/>
        <v>-88.691684668242772</v>
      </c>
      <c r="EL46" s="1">
        <f t="shared" si="55"/>
        <v>79.20485168773763</v>
      </c>
      <c r="EM46" s="1">
        <f t="shared" si="56"/>
        <v>20.79514831226237</v>
      </c>
      <c r="EN46" s="1">
        <f t="shared" si="57"/>
        <v>1.960302200018931</v>
      </c>
      <c r="EO46" s="4">
        <f t="shared" si="118"/>
        <v>0.67938370082863297</v>
      </c>
      <c r="EP46" s="1">
        <f t="shared" si="119"/>
        <v>0.20077336364595816</v>
      </c>
      <c r="EQ46" s="4">
        <f t="shared" si="135"/>
        <v>-0.19623308465285502</v>
      </c>
      <c r="ER46" s="1">
        <f t="shared" si="120"/>
        <v>-0.18249538084483558</v>
      </c>
      <c r="ES46" s="1">
        <f t="shared" si="58"/>
        <v>8.0269272485332735E-3</v>
      </c>
      <c r="ET46" s="1">
        <f t="shared" si="121"/>
        <v>1005.6188490739733</v>
      </c>
      <c r="EU46" s="1">
        <f t="shared" si="122"/>
        <v>-187.42640603526303</v>
      </c>
      <c r="EV46" s="1">
        <f t="shared" si="123"/>
        <v>679.38370082863298</v>
      </c>
      <c r="EW46" s="1">
        <f t="shared" si="124"/>
        <v>500</v>
      </c>
      <c r="EX46" s="1">
        <f t="shared" si="125"/>
        <v>1.1350152791824129E-4</v>
      </c>
      <c r="EY46" s="4">
        <f t="shared" si="126"/>
        <v>0.21392340312993333</v>
      </c>
      <c r="EZ46" s="1">
        <f t="shared" si="127"/>
        <v>-3.7995402211367031</v>
      </c>
      <c r="FA46" s="4">
        <f t="shared" si="59"/>
        <v>63.308190188860351</v>
      </c>
      <c r="FB46" s="4">
        <f t="shared" si="60"/>
        <v>73.308190188860351</v>
      </c>
      <c r="FC46" s="4">
        <f t="shared" si="128"/>
        <v>8.0310753055841174E-3</v>
      </c>
      <c r="FD46" s="4">
        <f t="shared" si="61"/>
        <v>4.1480570508439091E-6</v>
      </c>
      <c r="FE46" s="4"/>
      <c r="FF46" s="4"/>
      <c r="FG46" s="4"/>
      <c r="FH46" s="4"/>
      <c r="FI46" s="4"/>
      <c r="FJ46" s="4"/>
      <c r="FK46" s="4"/>
      <c r="FL46" s="4"/>
      <c r="FM46" s="4"/>
      <c r="FN46" s="6"/>
      <c r="FO46" s="4"/>
      <c r="FP46" s="4"/>
      <c r="FQ46" s="4"/>
      <c r="FR46" s="1"/>
      <c r="FS46" s="4"/>
      <c r="FT46" s="4"/>
      <c r="FX46" s="2"/>
      <c r="FY46" s="2"/>
      <c r="FZ46" s="2"/>
      <c r="GA46" s="2"/>
      <c r="GB46" s="3"/>
      <c r="GC46" s="2"/>
      <c r="GD46" s="2"/>
      <c r="GE46" s="2"/>
      <c r="GF46" s="2"/>
    </row>
    <row r="47" spans="1:188" s="5" customFormat="1">
      <c r="A47" s="4">
        <v>29</v>
      </c>
      <c r="B47" s="4">
        <f t="shared" si="0"/>
        <v>100</v>
      </c>
      <c r="C47" s="4">
        <v>0</v>
      </c>
      <c r="D47" s="1">
        <f t="shared" si="1"/>
        <v>-100</v>
      </c>
      <c r="E47" s="1">
        <f t="shared" si="129"/>
        <v>360</v>
      </c>
      <c r="F47" s="4">
        <f t="shared" si="62"/>
        <v>2.0509999999999966</v>
      </c>
      <c r="G47" s="1">
        <f>'0.5Q 17-24'!GA47</f>
        <v>-71.306174510003402</v>
      </c>
      <c r="H47" s="1">
        <f>'0.5Q 17-24'!GB47</f>
        <v>-80.820607370958754</v>
      </c>
      <c r="I47" s="1">
        <f>'0.5Q 17-24'!GC47</f>
        <v>-90.279840471013685</v>
      </c>
      <c r="J47" s="1">
        <f>'0.5Q 17-24'!GD47</f>
        <v>80.820607370958754</v>
      </c>
      <c r="K47" s="1">
        <f>'0.5Q 17-24'!GE47</f>
        <v>19.179392629041246</v>
      </c>
      <c r="L47" s="1">
        <f>'0.5Q 17-24'!GF47</f>
        <v>1.9942219537105539</v>
      </c>
      <c r="M47" s="1">
        <f>'0.5Q 17-24'!GG47</f>
        <v>0.66627965564689529</v>
      </c>
      <c r="N47" s="1">
        <f>'0.5Q 17-24'!GH47</f>
        <v>0.19650393273664188</v>
      </c>
      <c r="O47" s="1">
        <f>'0.5Q 17-24'!GI47</f>
        <v>-0.20544375508478901</v>
      </c>
      <c r="P47" s="1">
        <f>'0.5Q 17-24'!GJ47</f>
        <v>-0.19975865427320524</v>
      </c>
      <c r="Q47" s="1">
        <f>'0.5Q 17-24'!GK47</f>
        <v>7.4138991086637011E-3</v>
      </c>
      <c r="R47" s="1">
        <f>'0.5Q 17-24'!GL47</f>
        <v>1005.1897293760645</v>
      </c>
      <c r="S47" s="1">
        <f>'0.5Q 17-24'!GM47</f>
        <v>-205.15613311166726</v>
      </c>
      <c r="T47" s="1">
        <f>'0.5Q 17-24'!GN47</f>
        <v>666.27965564689532</v>
      </c>
      <c r="U47" s="1">
        <f>'0.5Q 17-24'!GO47</f>
        <v>500</v>
      </c>
      <c r="V47" s="1">
        <f>'0.5Q 17-24'!GP47</f>
        <v>1.1366517191719675E-4</v>
      </c>
      <c r="W47" s="1">
        <f>'0.5Q 17-24'!GQ47</f>
        <v>0.18690731401551347</v>
      </c>
      <c r="X47" s="1">
        <f>'0.5Q 17-24'!GR47</f>
        <v>-3.5200422403163372</v>
      </c>
      <c r="Y47" s="1">
        <f>'0.5Q 17-24'!GS47</f>
        <v>57.878646477401105</v>
      </c>
      <c r="Z47" s="1">
        <f>'0.5Q 17-24'!GT47</f>
        <v>67.878646477401105</v>
      </c>
      <c r="AA47" s="1">
        <f>'0.5Q 17-24'!GU47</f>
        <v>7.4256687191378715E-3</v>
      </c>
      <c r="AB47" s="4"/>
      <c r="AC47" s="4">
        <f t="shared" si="2"/>
        <v>-71.275683291158401</v>
      </c>
      <c r="AD47" s="4">
        <f t="shared" si="3"/>
        <v>-80.782467049770702</v>
      </c>
      <c r="AE47" s="4">
        <f t="shared" si="4"/>
        <v>-90.249349252168685</v>
      </c>
      <c r="AF47" s="1">
        <f t="shared" si="5"/>
        <v>80.782467049770702</v>
      </c>
      <c r="AG47" s="1">
        <f t="shared" si="6"/>
        <v>19.217532950229298</v>
      </c>
      <c r="AH47" s="1">
        <f t="shared" si="7"/>
        <v>1.9940718226334146</v>
      </c>
      <c r="AI47" s="4">
        <f t="shared" si="63"/>
        <v>0.66663188325240874</v>
      </c>
      <c r="AJ47" s="1">
        <f t="shared" si="64"/>
        <v>0.19638281399591112</v>
      </c>
      <c r="AK47" s="4">
        <f t="shared" si="130"/>
        <v>-0.19951255544870114</v>
      </c>
      <c r="AL47" s="1">
        <f t="shared" si="65"/>
        <v>-0.19951511721566584</v>
      </c>
      <c r="AM47" s="1">
        <f t="shared" si="8"/>
        <v>7.4256687191378715E-3</v>
      </c>
      <c r="AN47" s="1">
        <f t="shared" si="66"/>
        <v>1005.1979681033964</v>
      </c>
      <c r="AO47" s="1">
        <f t="shared" si="67"/>
        <v>-204.90601568283313</v>
      </c>
      <c r="AP47" s="1">
        <f t="shared" si="68"/>
        <v>666.63188325240878</v>
      </c>
      <c r="AQ47" s="1">
        <f t="shared" si="69"/>
        <v>500</v>
      </c>
      <c r="AR47" s="1">
        <f t="shared" si="70"/>
        <v>1.1357941956942532E-4</v>
      </c>
      <c r="AS47" s="4">
        <f t="shared" si="71"/>
        <v>0.18685574697805532</v>
      </c>
      <c r="AT47" s="1">
        <f t="shared" si="72"/>
        <v>-3.5259786125908805</v>
      </c>
      <c r="AU47" s="4">
        <f t="shared" si="9"/>
        <v>58.272460520936399</v>
      </c>
      <c r="AV47" s="4">
        <f t="shared" si="10"/>
        <v>68.272460520936392</v>
      </c>
      <c r="AW47" s="4">
        <f t="shared" si="73"/>
        <v>7.4367496880448462E-3</v>
      </c>
      <c r="AX47" s="4">
        <f t="shared" si="11"/>
        <v>1.1080968906974735E-5</v>
      </c>
      <c r="AY47" s="4">
        <f t="shared" si="12"/>
        <v>-71.246976117824275</v>
      </c>
      <c r="AZ47" s="4">
        <f t="shared" si="13"/>
        <v>-80.75873107582747</v>
      </c>
      <c r="BA47" s="4">
        <f t="shared" si="14"/>
        <v>-90.220642078834558</v>
      </c>
      <c r="BB47" s="1">
        <f t="shared" si="15"/>
        <v>80.75873107582747</v>
      </c>
      <c r="BC47" s="1">
        <f t="shared" si="16"/>
        <v>19.24126892417253</v>
      </c>
      <c r="BD47" s="1">
        <f t="shared" si="17"/>
        <v>1.9939519585266618</v>
      </c>
      <c r="BE47" s="4">
        <f t="shared" si="74"/>
        <v>0.66639682305322356</v>
      </c>
      <c r="BF47" s="1">
        <f t="shared" si="75"/>
        <v>0.19520567107856565</v>
      </c>
      <c r="BG47" s="4">
        <f t="shared" si="131"/>
        <v>-0.19904940769349846</v>
      </c>
      <c r="BH47" s="1">
        <f t="shared" si="76"/>
        <v>-0.1975083836671982</v>
      </c>
      <c r="BI47" s="1">
        <f t="shared" si="18"/>
        <v>7.4367496880448462E-3</v>
      </c>
      <c r="BJ47" s="1">
        <f t="shared" si="77"/>
        <v>1005.2057247816313</v>
      </c>
      <c r="BK47" s="1">
        <f t="shared" si="78"/>
        <v>-202.8450601938859</v>
      </c>
      <c r="BL47" s="1">
        <f t="shared" si="79"/>
        <v>666.39682305322356</v>
      </c>
      <c r="BM47" s="1">
        <f t="shared" si="80"/>
        <v>500</v>
      </c>
      <c r="BN47" s="1">
        <f t="shared" si="81"/>
        <v>1.1306783460955685E-4</v>
      </c>
      <c r="BO47" s="4">
        <f t="shared" si="82"/>
        <v>0.18974904064811604</v>
      </c>
      <c r="BP47" s="1">
        <f t="shared" si="83"/>
        <v>-3.528625803374307</v>
      </c>
      <c r="BQ47" s="4">
        <f t="shared" si="19"/>
        <v>58.848670116208261</v>
      </c>
      <c r="BR47" s="4">
        <f t="shared" si="20"/>
        <v>68.848670116208268</v>
      </c>
      <c r="BS47" s="4">
        <f t="shared" si="84"/>
        <v>7.4464059521219322E-3</v>
      </c>
      <c r="BT47" s="4">
        <f t="shared" si="21"/>
        <v>9.6562640770859673E-6</v>
      </c>
      <c r="BU47" s="4">
        <f t="shared" si="22"/>
        <v>-71.221959889645291</v>
      </c>
      <c r="BV47" s="4">
        <f t="shared" si="23"/>
        <v>-80.738580807677295</v>
      </c>
      <c r="BW47" s="4">
        <f t="shared" si="24"/>
        <v>-90.195625850655574</v>
      </c>
      <c r="BX47" s="1">
        <f t="shared" si="25"/>
        <v>80.738580807677295</v>
      </c>
      <c r="BY47" s="1">
        <f t="shared" si="26"/>
        <v>19.261419192322705</v>
      </c>
      <c r="BZ47" s="1">
        <f t="shared" si="27"/>
        <v>1.9938220891204292</v>
      </c>
      <c r="CA47" s="4">
        <f t="shared" si="85"/>
        <v>0.66497354486686699</v>
      </c>
      <c r="CB47" s="1">
        <f t="shared" si="86"/>
        <v>0.19380357234126336</v>
      </c>
      <c r="CC47" s="4">
        <f t="shared" si="132"/>
        <v>-0.19841153490383986</v>
      </c>
      <c r="CD47" s="1">
        <f t="shared" si="87"/>
        <v>-0.19080688636440327</v>
      </c>
      <c r="CE47" s="1">
        <f t="shared" si="28"/>
        <v>7.4464059521219322E-3</v>
      </c>
      <c r="CF47" s="1">
        <f t="shared" si="88"/>
        <v>1005.2124841664853</v>
      </c>
      <c r="CG47" s="1">
        <f t="shared" si="89"/>
        <v>-195.96248843396944</v>
      </c>
      <c r="CH47" s="1">
        <f t="shared" si="90"/>
        <v>664.97354486686697</v>
      </c>
      <c r="CI47" s="1">
        <f t="shared" si="91"/>
        <v>500</v>
      </c>
      <c r="CJ47" s="1">
        <f t="shared" si="92"/>
        <v>1.122314273832423E-4</v>
      </c>
      <c r="CK47" s="4">
        <f t="shared" si="93"/>
        <v>0.19858960861258296</v>
      </c>
      <c r="CL47" s="1">
        <f t="shared" si="94"/>
        <v>-3.5246133674483828</v>
      </c>
      <c r="CM47" s="4">
        <f t="shared" si="29"/>
        <v>59.056765969298915</v>
      </c>
      <c r="CN47" s="4">
        <f t="shared" si="30"/>
        <v>69.056765969298908</v>
      </c>
      <c r="CO47" s="4">
        <f t="shared" si="95"/>
        <v>7.4553946820373898E-3</v>
      </c>
      <c r="CP47" s="4">
        <f t="shared" si="31"/>
        <v>8.9887299154576411E-6</v>
      </c>
      <c r="CQ47" s="4">
        <f t="shared" si="32"/>
        <v>-71.198673024579335</v>
      </c>
      <c r="CR47" s="4">
        <f t="shared" si="33"/>
        <v>-80.7112408322932</v>
      </c>
      <c r="CS47" s="4">
        <f t="shared" si="34"/>
        <v>-90.172338985589619</v>
      </c>
      <c r="CT47" s="1">
        <f t="shared" si="35"/>
        <v>80.7112408322932</v>
      </c>
      <c r="CU47" s="1">
        <f t="shared" si="36"/>
        <v>19.2887591677068</v>
      </c>
      <c r="CV47" s="1">
        <f t="shared" si="37"/>
        <v>1.9937126851617311</v>
      </c>
      <c r="CW47" s="4">
        <f t="shared" si="96"/>
        <v>0.66504079753033185</v>
      </c>
      <c r="CX47" s="1">
        <f t="shared" si="97"/>
        <v>0.19344937223720171</v>
      </c>
      <c r="CY47" s="4">
        <f t="shared" si="133"/>
        <v>-0.19727977211710149</v>
      </c>
      <c r="CZ47" s="1">
        <f t="shared" si="98"/>
        <v>-0.18989130095314879</v>
      </c>
      <c r="DA47" s="1">
        <f t="shared" si="38"/>
        <v>7.4553946820373898E-3</v>
      </c>
      <c r="DB47" s="1">
        <f t="shared" si="99"/>
        <v>1005.2187762774261</v>
      </c>
      <c r="DC47" s="1">
        <f t="shared" si="100"/>
        <v>-195.02216390490287</v>
      </c>
      <c r="DD47" s="1">
        <f t="shared" si="101"/>
        <v>665.04079753033182</v>
      </c>
      <c r="DE47" s="1">
        <f t="shared" si="102"/>
        <v>500</v>
      </c>
      <c r="DF47" s="1">
        <f t="shared" si="103"/>
        <v>1.1201557908442229E-4</v>
      </c>
      <c r="DG47" s="4">
        <f t="shared" si="104"/>
        <v>0.19960911236188672</v>
      </c>
      <c r="DH47" s="1">
        <f t="shared" si="105"/>
        <v>-3.5280882286568085</v>
      </c>
      <c r="DI47" s="4">
        <f t="shared" si="39"/>
        <v>59.391379609233695</v>
      </c>
      <c r="DJ47" s="4">
        <f t="shared" si="40"/>
        <v>69.391379609233695</v>
      </c>
      <c r="DK47" s="4">
        <f t="shared" si="106"/>
        <v>7.4636092990511653E-3</v>
      </c>
      <c r="DL47" s="4">
        <f t="shared" si="41"/>
        <v>8.2146170137754534E-6</v>
      </c>
      <c r="DM47" s="4">
        <f t="shared" si="42"/>
        <v>-71.177391633351945</v>
      </c>
      <c r="DN47" s="4">
        <f t="shared" si="43"/>
        <v>-80.692899365821745</v>
      </c>
      <c r="DO47" s="4">
        <f t="shared" si="44"/>
        <v>-90.151057594362229</v>
      </c>
      <c r="DP47" s="1">
        <f t="shared" si="45"/>
        <v>80.692899365821745</v>
      </c>
      <c r="DQ47" s="1">
        <f t="shared" si="46"/>
        <v>19.307100634178255</v>
      </c>
      <c r="DR47" s="1">
        <f t="shared" si="47"/>
        <v>1.9935970547708499</v>
      </c>
      <c r="DS47" s="4">
        <f t="shared" si="107"/>
        <v>0.6642878709592992</v>
      </c>
      <c r="DT47" s="1">
        <f t="shared" si="108"/>
        <v>0.19270027178983656</v>
      </c>
      <c r="DU47" s="4">
        <f t="shared" si="134"/>
        <v>-0.19683509228476193</v>
      </c>
      <c r="DV47" s="1">
        <f t="shared" si="109"/>
        <v>-0.18602817737329147</v>
      </c>
      <c r="DW47" s="1">
        <f t="shared" si="48"/>
        <v>7.4636092990511653E-3</v>
      </c>
      <c r="DX47" s="1">
        <f t="shared" si="110"/>
        <v>1005.2245265093358</v>
      </c>
      <c r="DY47" s="1">
        <f t="shared" si="111"/>
        <v>-191.05465872591779</v>
      </c>
      <c r="DZ47" s="1">
        <f t="shared" si="112"/>
        <v>664.2878709592992</v>
      </c>
      <c r="EA47" s="1">
        <f t="shared" si="113"/>
        <v>500</v>
      </c>
      <c r="EB47" s="1">
        <f t="shared" si="114"/>
        <v>1.1157804402678051E-4</v>
      </c>
      <c r="EC47" s="4">
        <f t="shared" si="115"/>
        <v>0.20477392127152305</v>
      </c>
      <c r="ED47" s="1">
        <f t="shared" si="116"/>
        <v>-3.5270307282540596</v>
      </c>
      <c r="EE47" s="4">
        <f t="shared" si="49"/>
        <v>59.474115900685739</v>
      </c>
      <c r="EF47" s="4">
        <f t="shared" si="50"/>
        <v>69.474115900685746</v>
      </c>
      <c r="EG47" s="4">
        <f t="shared" si="117"/>
        <v>7.46930127785728E-3</v>
      </c>
      <c r="EH47" s="4">
        <f t="shared" si="51"/>
        <v>5.6919788061146614E-6</v>
      </c>
      <c r="EI47" s="4">
        <f t="shared" si="52"/>
        <v>-71.162645574268737</v>
      </c>
      <c r="EJ47" s="4">
        <f t="shared" si="53"/>
        <v>-80.675078733310698</v>
      </c>
      <c r="EK47" s="4">
        <f t="shared" si="54"/>
        <v>-90.13631153527902</v>
      </c>
      <c r="EL47" s="1">
        <f t="shared" si="55"/>
        <v>80.675078733310698</v>
      </c>
      <c r="EM47" s="1">
        <f t="shared" si="56"/>
        <v>19.324921266689302</v>
      </c>
      <c r="EN47" s="1">
        <f t="shared" si="57"/>
        <v>1.993528373308985</v>
      </c>
      <c r="EO47" s="4">
        <f t="shared" si="118"/>
        <v>0.66452346580108124</v>
      </c>
      <c r="EP47" s="1">
        <f t="shared" si="119"/>
        <v>0.19263499272191842</v>
      </c>
      <c r="EQ47" s="4">
        <f t="shared" si="135"/>
        <v>-0.19623308465285502</v>
      </c>
      <c r="ER47" s="1">
        <f t="shared" si="120"/>
        <v>-0.18621795700538304</v>
      </c>
      <c r="ES47" s="1">
        <f t="shared" si="58"/>
        <v>7.46930127785728E-3</v>
      </c>
      <c r="ET47" s="1">
        <f t="shared" si="121"/>
        <v>1005.2285108945</v>
      </c>
      <c r="EU47" s="1">
        <f t="shared" si="122"/>
        <v>-191.24956620366848</v>
      </c>
      <c r="EV47" s="1">
        <f t="shared" si="123"/>
        <v>664.52346580108122</v>
      </c>
      <c r="EW47" s="1">
        <f t="shared" si="124"/>
        <v>500</v>
      </c>
      <c r="EX47" s="1">
        <f t="shared" si="125"/>
        <v>1.1152519413519871E-4</v>
      </c>
      <c r="EY47" s="4">
        <f t="shared" si="126"/>
        <v>0.20442153834827359</v>
      </c>
      <c r="EZ47" s="1">
        <f t="shared" si="127"/>
        <v>-3.5302291005803665</v>
      </c>
      <c r="FA47" s="4">
        <f t="shared" si="59"/>
        <v>59.758084986382869</v>
      </c>
      <c r="FB47" s="4">
        <f t="shared" si="60"/>
        <v>69.758084986382869</v>
      </c>
      <c r="FC47" s="4">
        <f t="shared" si="128"/>
        <v>7.4753537342819179E-3</v>
      </c>
      <c r="FD47" s="4">
        <f t="shared" si="61"/>
        <v>6.0524564246379822E-6</v>
      </c>
      <c r="FE47" s="4"/>
      <c r="FF47" s="4"/>
      <c r="FG47" s="4"/>
      <c r="FH47" s="4"/>
      <c r="FI47" s="4"/>
      <c r="FJ47" s="4"/>
      <c r="FK47" s="4"/>
      <c r="FL47" s="4"/>
      <c r="FM47" s="4"/>
      <c r="FN47" s="6"/>
      <c r="FO47" s="4"/>
      <c r="FP47" s="4"/>
      <c r="FQ47" s="4"/>
      <c r="FR47" s="1"/>
      <c r="FS47" s="4"/>
      <c r="FT47" s="4"/>
      <c r="FX47" s="2"/>
      <c r="FY47" s="2"/>
      <c r="FZ47" s="2"/>
      <c r="GA47" s="2"/>
      <c r="GB47" s="3"/>
      <c r="GC47" s="2"/>
      <c r="GD47" s="2"/>
      <c r="GE47" s="2"/>
      <c r="GF47" s="2"/>
    </row>
    <row r="48" spans="1:188" s="5" customFormat="1">
      <c r="A48" s="4">
        <v>30</v>
      </c>
      <c r="B48" s="4">
        <f t="shared" si="0"/>
        <v>100</v>
      </c>
      <c r="C48" s="4">
        <v>0</v>
      </c>
      <c r="D48" s="1">
        <f t="shared" si="1"/>
        <v>-100</v>
      </c>
      <c r="E48" s="1">
        <f t="shared" si="129"/>
        <v>355</v>
      </c>
      <c r="F48" s="4">
        <f t="shared" si="62"/>
        <v>2.0759999999999965</v>
      </c>
      <c r="G48" s="1">
        <f>'0.5Q 17-24'!GA48</f>
        <v>-72.761554640658474</v>
      </c>
      <c r="H48" s="1">
        <f>'0.5Q 17-24'!GB48</f>
        <v>-82.320554037901147</v>
      </c>
      <c r="I48" s="1">
        <f>'0.5Q 17-24'!GC48</f>
        <v>-91.735220601668757</v>
      </c>
      <c r="J48" s="1">
        <f>'0.5Q 17-24'!GD48</f>
        <v>82.320554037901147</v>
      </c>
      <c r="K48" s="1">
        <f>'0.5Q 17-24'!GE48</f>
        <v>17.679445962098853</v>
      </c>
      <c r="L48" s="1">
        <f>'0.5Q 17-24'!GF48</f>
        <v>2.0268492065334147</v>
      </c>
      <c r="M48" s="1">
        <f>'0.5Q 17-24'!GG48</f>
        <v>0.65254505645721661</v>
      </c>
      <c r="N48" s="1">
        <f>'0.5Q 17-24'!GH48</f>
        <v>0.1895691968611857</v>
      </c>
      <c r="O48" s="1">
        <f>'0.5Q 17-24'!GI48</f>
        <v>-0.20544375508478901</v>
      </c>
      <c r="P48" s="1">
        <f>'0.5Q 17-24'!GJ48</f>
        <v>-0.20940195690373456</v>
      </c>
      <c r="Q48" s="1">
        <f>'0.5Q 17-24'!GK48</f>
        <v>6.8521223782308464E-3</v>
      </c>
      <c r="R48" s="1">
        <f>'0.5Q 17-24'!GL48</f>
        <v>1004.7964856647616</v>
      </c>
      <c r="S48" s="1">
        <f>'0.5Q 17-24'!GM48</f>
        <v>-215.05999777927346</v>
      </c>
      <c r="T48" s="1">
        <f>'0.5Q 17-24'!GN48</f>
        <v>652.54505645721656</v>
      </c>
      <c r="U48" s="1">
        <f>'0.5Q 17-24'!GO48</f>
        <v>500</v>
      </c>
      <c r="V48" s="1">
        <f>'0.5Q 17-24'!GP48</f>
        <v>1.1235534608657096E-4</v>
      </c>
      <c r="W48" s="1">
        <f>'0.5Q 17-24'!GQ48</f>
        <v>0.17457351112007691</v>
      </c>
      <c r="X48" s="1">
        <f>'0.5Q 17-24'!GR48</f>
        <v>-3.2514876779953461</v>
      </c>
      <c r="Y48" s="1">
        <f>'0.5Q 17-24'!GS48</f>
        <v>53.929829515039799</v>
      </c>
      <c r="Z48" s="1">
        <f>'0.5Q 17-24'!GT48</f>
        <v>63.929829515039799</v>
      </c>
      <c r="AA48" s="1">
        <f>'0.5Q 17-24'!GU48</f>
        <v>6.8667580028717173E-3</v>
      </c>
      <c r="AB48" s="4"/>
      <c r="AC48" s="4">
        <f t="shared" si="2"/>
        <v>-72.723638514645842</v>
      </c>
      <c r="AD48" s="4">
        <f t="shared" si="3"/>
        <v>-82.273653832663157</v>
      </c>
      <c r="AE48" s="4">
        <f t="shared" si="4"/>
        <v>-91.697304475656125</v>
      </c>
      <c r="AF48" s="1">
        <f t="shared" si="5"/>
        <v>82.273653832663157</v>
      </c>
      <c r="AG48" s="1">
        <f t="shared" si="6"/>
        <v>17.726346167336843</v>
      </c>
      <c r="AH48" s="1">
        <f t="shared" si="7"/>
        <v>2.0267004732030021</v>
      </c>
      <c r="AI48" s="4">
        <f t="shared" si="63"/>
        <v>0.65257301139174828</v>
      </c>
      <c r="AJ48" s="1">
        <f t="shared" si="64"/>
        <v>0.18866958864729413</v>
      </c>
      <c r="AK48" s="4">
        <f t="shared" si="130"/>
        <v>-0.19951255544870114</v>
      </c>
      <c r="AL48" s="1">
        <f t="shared" si="65"/>
        <v>-0.20728902984987421</v>
      </c>
      <c r="AM48" s="1">
        <f t="shared" si="8"/>
        <v>6.8667580028717173E-3</v>
      </c>
      <c r="AN48" s="1">
        <f t="shared" si="66"/>
        <v>1004.8067306020101</v>
      </c>
      <c r="AO48" s="1">
        <f t="shared" si="67"/>
        <v>-212.8899794364178</v>
      </c>
      <c r="AP48" s="1">
        <f t="shared" si="68"/>
        <v>652.57301139174831</v>
      </c>
      <c r="AQ48" s="1">
        <f t="shared" si="69"/>
        <v>500</v>
      </c>
      <c r="AR48" s="1">
        <f t="shared" si="70"/>
        <v>1.1178214325323083E-4</v>
      </c>
      <c r="AS48" s="4">
        <f t="shared" si="71"/>
        <v>0.17646873660108356</v>
      </c>
      <c r="AT48" s="1">
        <f t="shared" si="72"/>
        <v>-3.256910264834775</v>
      </c>
      <c r="AU48" s="4">
        <f t="shared" si="9"/>
        <v>54.755781822667181</v>
      </c>
      <c r="AV48" s="4">
        <f t="shared" si="10"/>
        <v>64.755781822667188</v>
      </c>
      <c r="AW48" s="4">
        <f t="shared" si="73"/>
        <v>6.8838790287122954E-3</v>
      </c>
      <c r="AX48" s="4">
        <f t="shared" si="11"/>
        <v>1.7121025840578091E-5</v>
      </c>
      <c r="AY48" s="4">
        <f t="shared" si="12"/>
        <v>-72.679283525421553</v>
      </c>
      <c r="AZ48" s="4">
        <f t="shared" si="13"/>
        <v>-82.248262309926005</v>
      </c>
      <c r="BA48" s="4">
        <f t="shared" si="14"/>
        <v>-91.652949486431837</v>
      </c>
      <c r="BB48" s="1">
        <f t="shared" si="15"/>
        <v>82.248262309926005</v>
      </c>
      <c r="BC48" s="1">
        <f t="shared" si="16"/>
        <v>17.751737690073995</v>
      </c>
      <c r="BD48" s="1">
        <f t="shared" si="17"/>
        <v>2.0264834224055477</v>
      </c>
      <c r="BE48" s="4">
        <f t="shared" si="74"/>
        <v>0.65062927757771671</v>
      </c>
      <c r="BF48" s="1">
        <f t="shared" si="75"/>
        <v>0.18640453214808214</v>
      </c>
      <c r="BG48" s="4">
        <f t="shared" si="131"/>
        <v>-0.19904940769349846</v>
      </c>
      <c r="BH48" s="1">
        <f t="shared" si="76"/>
        <v>-0.19731018301559924</v>
      </c>
      <c r="BI48" s="1">
        <f t="shared" si="18"/>
        <v>6.8838790287122954E-3</v>
      </c>
      <c r="BJ48" s="1">
        <f t="shared" si="77"/>
        <v>1004.8187153200987</v>
      </c>
      <c r="BK48" s="1">
        <f t="shared" si="78"/>
        <v>-202.64150416068074</v>
      </c>
      <c r="BL48" s="1">
        <f t="shared" si="79"/>
        <v>650.62927757771672</v>
      </c>
      <c r="BM48" s="1">
        <f t="shared" si="80"/>
        <v>500</v>
      </c>
      <c r="BN48" s="1">
        <f t="shared" si="81"/>
        <v>1.1057413186651016E-4</v>
      </c>
      <c r="BO48" s="4">
        <f t="shared" si="82"/>
        <v>0.18836920955696373</v>
      </c>
      <c r="BP48" s="1">
        <f t="shared" si="83"/>
        <v>-3.253570304799184</v>
      </c>
      <c r="BQ48" s="4">
        <f t="shared" si="19"/>
        <v>54.975058270556048</v>
      </c>
      <c r="BR48" s="4">
        <f t="shared" si="20"/>
        <v>64.975058270556048</v>
      </c>
      <c r="BS48" s="4">
        <f t="shared" si="84"/>
        <v>6.8946164358932886E-3</v>
      </c>
      <c r="BT48" s="4">
        <f t="shared" si="21"/>
        <v>1.0737407180993162E-5</v>
      </c>
      <c r="BU48" s="4">
        <f t="shared" si="22"/>
        <v>-72.651466408372357</v>
      </c>
      <c r="BV48" s="4">
        <f t="shared" si="23"/>
        <v>-82.222143711308334</v>
      </c>
      <c r="BW48" s="4">
        <f t="shared" si="24"/>
        <v>-91.625132369382641</v>
      </c>
      <c r="BX48" s="1">
        <f t="shared" si="25"/>
        <v>82.222143711308334</v>
      </c>
      <c r="BY48" s="1">
        <f t="shared" si="26"/>
        <v>17.777856288691666</v>
      </c>
      <c r="BZ48" s="1">
        <f t="shared" si="27"/>
        <v>2.0263665181011352</v>
      </c>
      <c r="CA48" s="4">
        <f t="shared" si="85"/>
        <v>0.6508885796141195</v>
      </c>
      <c r="CB48" s="1">
        <f t="shared" si="86"/>
        <v>0.18608648083849855</v>
      </c>
      <c r="CC48" s="4">
        <f t="shared" si="132"/>
        <v>-0.19841153490383986</v>
      </c>
      <c r="CD48" s="1">
        <f t="shared" si="87"/>
        <v>-0.19725993658589591</v>
      </c>
      <c r="CE48" s="1">
        <f t="shared" si="28"/>
        <v>6.8946164358932886E-3</v>
      </c>
      <c r="CF48" s="1">
        <f t="shared" si="88"/>
        <v>1004.8262315051253</v>
      </c>
      <c r="CG48" s="1">
        <f t="shared" si="89"/>
        <v>-202.58990007244682</v>
      </c>
      <c r="CH48" s="1">
        <f t="shared" si="90"/>
        <v>650.88857961411952</v>
      </c>
      <c r="CI48" s="1">
        <f t="shared" si="91"/>
        <v>500</v>
      </c>
      <c r="CJ48" s="1">
        <f t="shared" si="92"/>
        <v>1.1035790324572873E-4</v>
      </c>
      <c r="CK48" s="4">
        <f t="shared" si="93"/>
        <v>0.18861778552387751</v>
      </c>
      <c r="CL48" s="1">
        <f t="shared" si="94"/>
        <v>-3.258690432422767</v>
      </c>
      <c r="CM48" s="4">
        <f t="shared" si="29"/>
        <v>55.455402324623044</v>
      </c>
      <c r="CN48" s="4">
        <f t="shared" si="30"/>
        <v>65.455402324623037</v>
      </c>
      <c r="CO48" s="4">
        <f t="shared" si="95"/>
        <v>6.9068441307197064E-3</v>
      </c>
      <c r="CP48" s="4">
        <f t="shared" si="31"/>
        <v>1.2227694826417827E-5</v>
      </c>
      <c r="CQ48" s="4">
        <f t="shared" si="32"/>
        <v>-72.619788442500806</v>
      </c>
      <c r="CR48" s="4">
        <f t="shared" si="33"/>
        <v>-82.187954663186147</v>
      </c>
      <c r="CS48" s="4">
        <f t="shared" si="34"/>
        <v>-91.593454403511089</v>
      </c>
      <c r="CT48" s="1">
        <f t="shared" si="35"/>
        <v>82.187954663186147</v>
      </c>
      <c r="CU48" s="1">
        <f t="shared" si="36"/>
        <v>17.812045336813853</v>
      </c>
      <c r="CV48" s="1">
        <f t="shared" si="37"/>
        <v>2.0262044578653762</v>
      </c>
      <c r="CW48" s="4">
        <f t="shared" si="96"/>
        <v>0.64983545407290233</v>
      </c>
      <c r="CX48" s="1">
        <f t="shared" si="97"/>
        <v>0.18503170314371034</v>
      </c>
      <c r="CY48" s="4">
        <f t="shared" si="133"/>
        <v>-0.19727977211710149</v>
      </c>
      <c r="CZ48" s="1">
        <f t="shared" si="98"/>
        <v>-0.19092472666117818</v>
      </c>
      <c r="DA48" s="1">
        <f t="shared" si="38"/>
        <v>6.9068441307197064E-3</v>
      </c>
      <c r="DB48" s="1">
        <f t="shared" si="99"/>
        <v>1004.8347908915039</v>
      </c>
      <c r="DC48" s="1">
        <f t="shared" si="100"/>
        <v>-196.08351277556321</v>
      </c>
      <c r="DD48" s="1">
        <f t="shared" si="101"/>
        <v>649.83545407290228</v>
      </c>
      <c r="DE48" s="1">
        <f t="shared" si="102"/>
        <v>500</v>
      </c>
      <c r="DF48" s="1">
        <f t="shared" si="103"/>
        <v>1.0971011026353668E-4</v>
      </c>
      <c r="DG48" s="4">
        <f t="shared" si="104"/>
        <v>0.19550466254355714</v>
      </c>
      <c r="DH48" s="1">
        <f t="shared" si="105"/>
        <v>-3.2579174028162963</v>
      </c>
      <c r="DI48" s="4">
        <f t="shared" si="39"/>
        <v>55.523104557553928</v>
      </c>
      <c r="DJ48" s="4">
        <f t="shared" si="40"/>
        <v>65.523104557553921</v>
      </c>
      <c r="DK48" s="4">
        <f t="shared" si="106"/>
        <v>6.9150008999199365E-3</v>
      </c>
      <c r="DL48" s="4">
        <f t="shared" si="41"/>
        <v>8.1567692002300352E-6</v>
      </c>
      <c r="DM48" s="4">
        <f t="shared" si="42"/>
        <v>-72.598656916075328</v>
      </c>
      <c r="DN48" s="4">
        <f t="shared" si="43"/>
        <v>-82.166885568910502</v>
      </c>
      <c r="DO48" s="4">
        <f t="shared" si="44"/>
        <v>-91.572322877085611</v>
      </c>
      <c r="DP48" s="1">
        <f t="shared" si="45"/>
        <v>82.166885568910502</v>
      </c>
      <c r="DQ48" s="1">
        <f t="shared" si="46"/>
        <v>17.833114431089498</v>
      </c>
      <c r="DR48" s="1">
        <f t="shared" si="47"/>
        <v>2.0261088687342736</v>
      </c>
      <c r="DS48" s="4">
        <f t="shared" si="107"/>
        <v>0.6502362792684746</v>
      </c>
      <c r="DT48" s="1">
        <f t="shared" si="108"/>
        <v>0.18508193436341894</v>
      </c>
      <c r="DU48" s="4">
        <f t="shared" si="134"/>
        <v>-0.19683509228476193</v>
      </c>
      <c r="DV48" s="1">
        <f t="shared" si="109"/>
        <v>-0.19175269290906638</v>
      </c>
      <c r="DW48" s="1">
        <f t="shared" si="48"/>
        <v>6.9150008999199365E-3</v>
      </c>
      <c r="DX48" s="1">
        <f t="shared" si="110"/>
        <v>1004.8405006299439</v>
      </c>
      <c r="DY48" s="1">
        <f t="shared" si="111"/>
        <v>-196.93385067146934</v>
      </c>
      <c r="DZ48" s="1">
        <f t="shared" si="112"/>
        <v>650.23627926847462</v>
      </c>
      <c r="EA48" s="1">
        <f t="shared" si="113"/>
        <v>500</v>
      </c>
      <c r="EB48" s="1">
        <f t="shared" si="114"/>
        <v>1.0972167982624577E-4</v>
      </c>
      <c r="EC48" s="4">
        <f t="shared" si="115"/>
        <v>0.19470049855793184</v>
      </c>
      <c r="ED48" s="1">
        <f t="shared" si="116"/>
        <v>-3.2627999514020365</v>
      </c>
      <c r="EE48" s="4">
        <f t="shared" si="49"/>
        <v>55.851631388862309</v>
      </c>
      <c r="EF48" s="4">
        <f t="shared" si="50"/>
        <v>65.851631388862302</v>
      </c>
      <c r="EG48" s="4">
        <f t="shared" si="117"/>
        <v>6.9229133478191989E-3</v>
      </c>
      <c r="EH48" s="4">
        <f t="shared" si="51"/>
        <v>7.9124478992624939E-6</v>
      </c>
      <c r="EI48" s="4">
        <f t="shared" si="52"/>
        <v>-72.578158346388136</v>
      </c>
      <c r="EJ48" s="4">
        <f t="shared" si="53"/>
        <v>-82.145305778883767</v>
      </c>
      <c r="EK48" s="4">
        <f t="shared" si="54"/>
        <v>-91.551824307398419</v>
      </c>
      <c r="EL48" s="1">
        <f t="shared" si="55"/>
        <v>82.145305778883767</v>
      </c>
      <c r="EM48" s="1">
        <f t="shared" si="56"/>
        <v>17.854694221116233</v>
      </c>
      <c r="EN48" s="1">
        <f t="shared" si="57"/>
        <v>2.0260348839631122</v>
      </c>
      <c r="EO48" s="4">
        <f t="shared" si="118"/>
        <v>0.6501302130825426</v>
      </c>
      <c r="EP48" s="1">
        <f t="shared" si="119"/>
        <v>0.18436708793550929</v>
      </c>
      <c r="EQ48" s="4">
        <f t="shared" si="135"/>
        <v>-0.19623308465285502</v>
      </c>
      <c r="ER48" s="1">
        <f t="shared" si="120"/>
        <v>-0.19027929968293125</v>
      </c>
      <c r="ES48" s="1">
        <f t="shared" si="58"/>
        <v>6.9229133478191989E-3</v>
      </c>
      <c r="ET48" s="1">
        <f t="shared" si="121"/>
        <v>1004.8460393434735</v>
      </c>
      <c r="EU48" s="1">
        <f t="shared" si="122"/>
        <v>-195.42064636036406</v>
      </c>
      <c r="EV48" s="1">
        <f t="shared" si="123"/>
        <v>650.13021308254258</v>
      </c>
      <c r="EW48" s="1">
        <f t="shared" si="124"/>
        <v>500</v>
      </c>
      <c r="EX48" s="1">
        <f t="shared" si="125"/>
        <v>1.092775860076162E-4</v>
      </c>
      <c r="EY48" s="4">
        <f t="shared" si="126"/>
        <v>0.19634703803465359</v>
      </c>
      <c r="EZ48" s="1">
        <f t="shared" si="127"/>
        <v>-3.2651096358749458</v>
      </c>
      <c r="FA48" s="4">
        <f t="shared" si="59"/>
        <v>56.437124454436912</v>
      </c>
      <c r="FB48" s="4">
        <f t="shared" si="60"/>
        <v>66.437124454436912</v>
      </c>
      <c r="FC48" s="4">
        <f t="shared" si="128"/>
        <v>6.9331673729097773E-3</v>
      </c>
      <c r="FD48" s="4">
        <f t="shared" si="61"/>
        <v>1.0254025090578392E-5</v>
      </c>
      <c r="FE48" s="4"/>
      <c r="FF48" s="4"/>
      <c r="FG48" s="4"/>
      <c r="FH48" s="4"/>
      <c r="FI48" s="4"/>
      <c r="FJ48" s="4"/>
      <c r="FK48" s="4"/>
      <c r="FL48" s="4"/>
      <c r="FM48" s="4"/>
      <c r="FN48" s="6"/>
      <c r="FO48" s="4"/>
      <c r="FP48" s="4"/>
      <c r="FQ48" s="4"/>
      <c r="FR48" s="1"/>
      <c r="FS48" s="4"/>
      <c r="FT48" s="4"/>
      <c r="FX48" s="2"/>
      <c r="FY48" s="2"/>
      <c r="FZ48" s="2"/>
      <c r="GA48" s="2"/>
      <c r="GB48" s="3"/>
      <c r="GC48" s="2"/>
      <c r="GD48" s="2"/>
      <c r="GE48" s="2"/>
      <c r="GF48" s="2"/>
    </row>
    <row r="49" spans="1:188" s="5" customFormat="1">
      <c r="A49" s="4">
        <v>31</v>
      </c>
      <c r="B49" s="4">
        <f t="shared" si="0"/>
        <v>100</v>
      </c>
      <c r="C49" s="4">
        <v>0</v>
      </c>
      <c r="D49" s="1">
        <f t="shared" si="1"/>
        <v>-100</v>
      </c>
      <c r="E49" s="1">
        <f t="shared" si="129"/>
        <v>350</v>
      </c>
      <c r="F49" s="4">
        <f t="shared" si="62"/>
        <v>2.1009999999999964</v>
      </c>
      <c r="G49" s="1">
        <f>'0.5Q 17-24'!GA49</f>
        <v>-74.196289791378547</v>
      </c>
      <c r="H49" s="1">
        <f>'0.5Q 17-24'!GB49</f>
        <v>-83.820500704843539</v>
      </c>
      <c r="I49" s="1">
        <f>'0.5Q 17-24'!GC49</f>
        <v>-93.16995575238883</v>
      </c>
      <c r="J49" s="1">
        <f>'0.5Q 17-24'!GD49</f>
        <v>83.820500704843539</v>
      </c>
      <c r="K49" s="1">
        <f>'0.5Q 17-24'!GE49</f>
        <v>16.179499295156461</v>
      </c>
      <c r="L49" s="1">
        <f>'0.5Q 17-24'!GF49</f>
        <v>2.0588220370094064</v>
      </c>
      <c r="M49" s="1">
        <f>'0.5Q 17-24'!GG49</f>
        <v>0.63945660951983285</v>
      </c>
      <c r="N49" s="1">
        <f>'0.5Q 17-24'!GH49</f>
        <v>0.18244192461760653</v>
      </c>
      <c r="O49" s="1">
        <f>'0.5Q 17-24'!GI49</f>
        <v>-0.20544375508478901</v>
      </c>
      <c r="P49" s="1">
        <f>'0.5Q 17-24'!GJ49</f>
        <v>-0.22162788653770832</v>
      </c>
      <c r="Q49" s="1">
        <f>'0.5Q 17-24'!GK49</f>
        <v>6.298314610052899E-3</v>
      </c>
      <c r="R49" s="1">
        <f>'0.5Q 17-24'!GL49</f>
        <v>1004.4088202270369</v>
      </c>
      <c r="S49" s="1">
        <f>'0.5Q 17-24'!GM49</f>
        <v>-227.61627203195718</v>
      </c>
      <c r="T49" s="1">
        <f>'0.5Q 17-24'!GN49</f>
        <v>639.45660951983291</v>
      </c>
      <c r="U49" s="1">
        <f>'0.5Q 17-24'!GO49</f>
        <v>500</v>
      </c>
      <c r="V49" s="1">
        <f>'0.5Q 17-24'!GP49</f>
        <v>1.1076155363558947E-4</v>
      </c>
      <c r="W49" s="1">
        <f>'0.5Q 17-24'!GQ49</f>
        <v>0.16248145283231147</v>
      </c>
      <c r="X49" s="1">
        <f>'0.5Q 17-24'!GR49</f>
        <v>-2.9866758521941383</v>
      </c>
      <c r="Y49" s="1">
        <f>'0.5Q 17-24'!GS49</f>
        <v>50.524444219024709</v>
      </c>
      <c r="Z49" s="1">
        <f>'0.5Q 17-24'!GT49</f>
        <v>60.524444219024709</v>
      </c>
      <c r="AA49" s="1">
        <f>'0.5Q 17-24'!GU49</f>
        <v>6.3219885814224681E-3</v>
      </c>
      <c r="AB49" s="4"/>
      <c r="AC49" s="4">
        <f t="shared" si="2"/>
        <v>-74.134958259333018</v>
      </c>
      <c r="AD49" s="4">
        <f t="shared" si="3"/>
        <v>-83.764840615555613</v>
      </c>
      <c r="AE49" s="4">
        <f t="shared" si="4"/>
        <v>-93.108624220343302</v>
      </c>
      <c r="AF49" s="1">
        <f t="shared" si="5"/>
        <v>83.764840615555613</v>
      </c>
      <c r="AG49" s="1">
        <f t="shared" si="6"/>
        <v>16.235159384444387</v>
      </c>
      <c r="AH49" s="1">
        <f t="shared" si="7"/>
        <v>2.0585362306343868</v>
      </c>
      <c r="AI49" s="4">
        <f t="shared" si="63"/>
        <v>0.63671514862769563</v>
      </c>
      <c r="AJ49" s="1">
        <f t="shared" si="64"/>
        <v>0.17956748313445847</v>
      </c>
      <c r="AK49" s="4">
        <f t="shared" si="130"/>
        <v>-0.19951255544870114</v>
      </c>
      <c r="AL49" s="1">
        <f t="shared" si="65"/>
        <v>-0.20494263789049075</v>
      </c>
      <c r="AM49" s="1">
        <f t="shared" si="8"/>
        <v>6.3219885814224681E-3</v>
      </c>
      <c r="AN49" s="1">
        <f t="shared" si="66"/>
        <v>1004.4253920069957</v>
      </c>
      <c r="AO49" s="1">
        <f t="shared" si="67"/>
        <v>-210.48018796629179</v>
      </c>
      <c r="AP49" s="1">
        <f t="shared" si="68"/>
        <v>636.71514862769561</v>
      </c>
      <c r="AQ49" s="1">
        <f t="shared" si="69"/>
        <v>500</v>
      </c>
      <c r="AR49" s="1">
        <f t="shared" si="70"/>
        <v>1.0895388428984985E-4</v>
      </c>
      <c r="AS49" s="4">
        <f t="shared" si="71"/>
        <v>0.17806673225766176</v>
      </c>
      <c r="AT49" s="1">
        <f t="shared" si="72"/>
        <v>-2.9829275584535719</v>
      </c>
      <c r="AU49" s="4">
        <f t="shared" si="9"/>
        <v>50.723467072113294</v>
      </c>
      <c r="AV49" s="4">
        <f t="shared" si="10"/>
        <v>60.723467072113294</v>
      </c>
      <c r="AW49" s="4">
        <f t="shared" si="73"/>
        <v>6.3394704928073859E-3</v>
      </c>
      <c r="AX49" s="4">
        <f t="shared" si="11"/>
        <v>1.7481911384917802E-5</v>
      </c>
      <c r="AY49" s="4">
        <f t="shared" si="12"/>
        <v>-74.089668333465369</v>
      </c>
      <c r="AZ49" s="4">
        <f t="shared" si="13"/>
        <v>-83.737793544024541</v>
      </c>
      <c r="BA49" s="4">
        <f t="shared" si="14"/>
        <v>-93.063334294475652</v>
      </c>
      <c r="BB49" s="1">
        <f t="shared" si="15"/>
        <v>83.737793544024541</v>
      </c>
      <c r="BC49" s="1">
        <f t="shared" si="16"/>
        <v>16.262206455975459</v>
      </c>
      <c r="BD49" s="1">
        <f t="shared" si="17"/>
        <v>2.0583574828052154</v>
      </c>
      <c r="BE49" s="4">
        <f t="shared" si="74"/>
        <v>0.63748120799335339</v>
      </c>
      <c r="BF49" s="1">
        <f t="shared" si="75"/>
        <v>0.17928200629799704</v>
      </c>
      <c r="BG49" s="4">
        <f t="shared" si="131"/>
        <v>-0.19904940769349846</v>
      </c>
      <c r="BH49" s="1">
        <f t="shared" si="76"/>
        <v>-0.20742687403909826</v>
      </c>
      <c r="BI49" s="1">
        <f t="shared" si="18"/>
        <v>6.3394704928073859E-3</v>
      </c>
      <c r="BJ49" s="1">
        <f t="shared" si="77"/>
        <v>1004.4376293449653</v>
      </c>
      <c r="BK49" s="1">
        <f t="shared" si="78"/>
        <v>-213.0315481756347</v>
      </c>
      <c r="BL49" s="1">
        <f t="shared" si="79"/>
        <v>637.48120799335334</v>
      </c>
      <c r="BM49" s="1">
        <f t="shared" si="80"/>
        <v>500</v>
      </c>
      <c r="BN49" s="1">
        <f t="shared" si="81"/>
        <v>1.0888170718098191E-4</v>
      </c>
      <c r="BO49" s="4">
        <f t="shared" si="82"/>
        <v>0.17684614796764231</v>
      </c>
      <c r="BP49" s="1">
        <f t="shared" si="83"/>
        <v>-2.9928890984360503</v>
      </c>
      <c r="BQ49" s="4">
        <f t="shared" si="19"/>
        <v>51.401645586277098</v>
      </c>
      <c r="BR49" s="4">
        <f t="shared" si="20"/>
        <v>61.401645586277098</v>
      </c>
      <c r="BS49" s="4">
        <f t="shared" si="84"/>
        <v>6.3551454744933591E-3</v>
      </c>
      <c r="BT49" s="4">
        <f t="shared" si="21"/>
        <v>1.5674981685973206E-5</v>
      </c>
      <c r="BU49" s="4">
        <f t="shared" si="22"/>
        <v>-74.049059572620877</v>
      </c>
      <c r="BV49" s="4">
        <f t="shared" si="23"/>
        <v>-83.705706614939373</v>
      </c>
      <c r="BW49" s="4">
        <f t="shared" si="24"/>
        <v>-93.02272553363116</v>
      </c>
      <c r="BX49" s="1">
        <f t="shared" si="25"/>
        <v>83.705706614939373</v>
      </c>
      <c r="BY49" s="1">
        <f t="shared" si="26"/>
        <v>16.294293385060627</v>
      </c>
      <c r="BZ49" s="1">
        <f t="shared" si="27"/>
        <v>2.0581642258472255</v>
      </c>
      <c r="CA49" s="4">
        <f t="shared" si="85"/>
        <v>0.63595415492180507</v>
      </c>
      <c r="CB49" s="1">
        <f t="shared" si="86"/>
        <v>0.17770624174839658</v>
      </c>
      <c r="CC49" s="4">
        <f t="shared" si="132"/>
        <v>-0.19841153490383986</v>
      </c>
      <c r="CD49" s="1">
        <f t="shared" si="87"/>
        <v>-0.19815031230862776</v>
      </c>
      <c r="CE49" s="1">
        <f t="shared" si="28"/>
        <v>6.3551454744933591E-3</v>
      </c>
      <c r="CF49" s="1">
        <f t="shared" si="88"/>
        <v>1004.4486018321452</v>
      </c>
      <c r="CG49" s="1">
        <f t="shared" si="89"/>
        <v>-203.50433374720689</v>
      </c>
      <c r="CH49" s="1">
        <f t="shared" si="90"/>
        <v>635.95415492180507</v>
      </c>
      <c r="CI49" s="1">
        <f t="shared" si="91"/>
        <v>500</v>
      </c>
      <c r="CJ49" s="1">
        <f t="shared" si="92"/>
        <v>1.078941922799859E-4</v>
      </c>
      <c r="CK49" s="4">
        <f t="shared" si="93"/>
        <v>0.18591481655825157</v>
      </c>
      <c r="CL49" s="1">
        <f t="shared" si="94"/>
        <v>-2.9916579206884277</v>
      </c>
      <c r="CM49" s="4">
        <f t="shared" si="29"/>
        <v>51.439461214649704</v>
      </c>
      <c r="CN49" s="4">
        <f t="shared" si="30"/>
        <v>61.439461214649704</v>
      </c>
      <c r="CO49" s="4">
        <f t="shared" si="95"/>
        <v>6.3667360347558618E-3</v>
      </c>
      <c r="CP49" s="4">
        <f t="shared" si="31"/>
        <v>1.1590560262502748E-5</v>
      </c>
      <c r="CQ49" s="4">
        <f t="shared" si="32"/>
        <v>-74.019032214427853</v>
      </c>
      <c r="CR49" s="4">
        <f t="shared" si="33"/>
        <v>-83.664668494079095</v>
      </c>
      <c r="CS49" s="4">
        <f t="shared" si="34"/>
        <v>-92.992698175438136</v>
      </c>
      <c r="CT49" s="1">
        <f t="shared" si="35"/>
        <v>83.664668494079095</v>
      </c>
      <c r="CU49" s="1">
        <f t="shared" si="36"/>
        <v>16.335331505920905</v>
      </c>
      <c r="CV49" s="1">
        <f t="shared" si="37"/>
        <v>2.0580338807828</v>
      </c>
      <c r="CW49" s="4">
        <f t="shared" si="96"/>
        <v>0.6365884583484771</v>
      </c>
      <c r="CX49" s="1">
        <f t="shared" si="97"/>
        <v>0.17797092410188045</v>
      </c>
      <c r="CY49" s="4">
        <f t="shared" si="133"/>
        <v>-0.19727977211710149</v>
      </c>
      <c r="CZ49" s="1">
        <f t="shared" si="98"/>
        <v>-0.19925941180908505</v>
      </c>
      <c r="DA49" s="1">
        <f t="shared" si="38"/>
        <v>6.3667360347558618E-3</v>
      </c>
      <c r="DB49" s="1">
        <f t="shared" si="99"/>
        <v>1004.4567152243291</v>
      </c>
      <c r="DC49" s="1">
        <f t="shared" si="100"/>
        <v>-204.64340111616653</v>
      </c>
      <c r="DD49" s="1">
        <f t="shared" si="101"/>
        <v>636.58845834847716</v>
      </c>
      <c r="DE49" s="1">
        <f t="shared" si="102"/>
        <v>500</v>
      </c>
      <c r="DF49" s="1">
        <f t="shared" si="103"/>
        <v>1.0802161919276892E-4</v>
      </c>
      <c r="DG49" s="4">
        <f t="shared" si="104"/>
        <v>0.18452018891973956</v>
      </c>
      <c r="DH49" s="1">
        <f t="shared" si="105"/>
        <v>-2.9988478284581914</v>
      </c>
      <c r="DI49" s="4">
        <f t="shared" si="39"/>
        <v>51.797375914632603</v>
      </c>
      <c r="DJ49" s="4">
        <f t="shared" si="40"/>
        <v>61.797375914632603</v>
      </c>
      <c r="DK49" s="4">
        <f t="shared" si="106"/>
        <v>6.3772650435530336E-3</v>
      </c>
      <c r="DL49" s="4">
        <f t="shared" si="41"/>
        <v>1.0529008797171766E-5</v>
      </c>
      <c r="DM49" s="4">
        <f t="shared" si="42"/>
        <v>-73.991754989564726</v>
      </c>
      <c r="DN49" s="4">
        <f t="shared" si="43"/>
        <v>-83.640871771999258</v>
      </c>
      <c r="DO49" s="4">
        <f t="shared" si="44"/>
        <v>-92.965420950575009</v>
      </c>
      <c r="DP49" s="1">
        <f t="shared" si="45"/>
        <v>83.640871771999258</v>
      </c>
      <c r="DQ49" s="1">
        <f t="shared" si="46"/>
        <v>16.359128228000742</v>
      </c>
      <c r="DR49" s="1">
        <f t="shared" si="47"/>
        <v>2.0579450378093744</v>
      </c>
      <c r="DS49" s="4">
        <f t="shared" si="107"/>
        <v>0.63672338150201568</v>
      </c>
      <c r="DT49" s="1">
        <f t="shared" si="108"/>
        <v>0.17724170864005093</v>
      </c>
      <c r="DU49" s="4">
        <f t="shared" si="134"/>
        <v>-0.19683509228476193</v>
      </c>
      <c r="DV49" s="1">
        <f t="shared" si="109"/>
        <v>-0.19874242650243021</v>
      </c>
      <c r="DW49" s="1">
        <f t="shared" si="48"/>
        <v>6.3772650435530336E-3</v>
      </c>
      <c r="DX49" s="1">
        <f t="shared" si="110"/>
        <v>1004.4640855304872</v>
      </c>
      <c r="DY49" s="1">
        <f t="shared" si="111"/>
        <v>-204.11244686652586</v>
      </c>
      <c r="DZ49" s="1">
        <f t="shared" si="112"/>
        <v>636.72338150201563</v>
      </c>
      <c r="EA49" s="1">
        <f t="shared" si="113"/>
        <v>500</v>
      </c>
      <c r="EB49" s="1">
        <f t="shared" si="114"/>
        <v>1.0754717127338057E-4</v>
      </c>
      <c r="EC49" s="4">
        <f t="shared" si="115"/>
        <v>0.18529003833867033</v>
      </c>
      <c r="ED49" s="1">
        <f t="shared" si="116"/>
        <v>-3.0033424834378466</v>
      </c>
      <c r="EE49" s="4">
        <f t="shared" si="49"/>
        <v>52.639873425544451</v>
      </c>
      <c r="EF49" s="4">
        <f t="shared" si="50"/>
        <v>62.639873425544451</v>
      </c>
      <c r="EG49" s="4">
        <f t="shared" si="117"/>
        <v>6.3915250457117221E-3</v>
      </c>
      <c r="EH49" s="4">
        <f t="shared" si="51"/>
        <v>1.4260002158688473E-5</v>
      </c>
      <c r="EI49" s="4">
        <f t="shared" si="52"/>
        <v>-73.954811978790914</v>
      </c>
      <c r="EJ49" s="4">
        <f t="shared" si="53"/>
        <v>-83.615532824456835</v>
      </c>
      <c r="EK49" s="4">
        <f t="shared" si="54"/>
        <v>-92.928477939801198</v>
      </c>
      <c r="EL49" s="1">
        <f t="shared" si="55"/>
        <v>83.615532824456835</v>
      </c>
      <c r="EM49" s="1">
        <f t="shared" si="56"/>
        <v>16.384467175543165</v>
      </c>
      <c r="EN49" s="1">
        <f t="shared" si="57"/>
        <v>2.0577672931082818</v>
      </c>
      <c r="EO49" s="4">
        <f t="shared" si="118"/>
        <v>0.63464818290339231</v>
      </c>
      <c r="EP49" s="1">
        <f t="shared" si="119"/>
        <v>0.1751908470229844</v>
      </c>
      <c r="EQ49" s="4">
        <f t="shared" si="135"/>
        <v>-0.19623308465285502</v>
      </c>
      <c r="ER49" s="1">
        <f t="shared" si="120"/>
        <v>-0.18715428092422196</v>
      </c>
      <c r="ES49" s="1">
        <f t="shared" si="58"/>
        <v>6.3915250457117221E-3</v>
      </c>
      <c r="ET49" s="1">
        <f t="shared" si="121"/>
        <v>1004.4740675319983</v>
      </c>
      <c r="EU49" s="1">
        <f t="shared" si="122"/>
        <v>-192.21118959479443</v>
      </c>
      <c r="EV49" s="1">
        <f t="shared" si="123"/>
        <v>634.64818290339235</v>
      </c>
      <c r="EW49" s="1">
        <f t="shared" si="124"/>
        <v>500</v>
      </c>
      <c r="EX49" s="1">
        <f t="shared" si="125"/>
        <v>1.0627766042149538E-4</v>
      </c>
      <c r="EY49" s="4">
        <f t="shared" si="126"/>
        <v>0.19675974888870168</v>
      </c>
      <c r="EZ49" s="1">
        <f t="shared" si="127"/>
        <v>-2.9990027739671592</v>
      </c>
      <c r="FA49" s="4">
        <f t="shared" si="59"/>
        <v>52.631736534517259</v>
      </c>
      <c r="FB49" s="4">
        <f t="shared" si="60"/>
        <v>62.631736534517259</v>
      </c>
      <c r="FC49" s="4">
        <f t="shared" si="128"/>
        <v>6.4009255088197979E-3</v>
      </c>
      <c r="FD49" s="4">
        <f t="shared" si="61"/>
        <v>9.4004631080758794E-6</v>
      </c>
      <c r="FE49" s="4"/>
      <c r="FF49" s="4"/>
      <c r="FG49" s="4"/>
      <c r="FH49" s="4"/>
      <c r="FI49" s="4"/>
      <c r="FJ49" s="4"/>
      <c r="FK49" s="4"/>
      <c r="FL49" s="4"/>
      <c r="FM49" s="4"/>
      <c r="FN49" s="6"/>
      <c r="FO49" s="4"/>
      <c r="FP49" s="4"/>
      <c r="FQ49" s="4"/>
      <c r="FR49" s="1"/>
      <c r="FS49" s="4"/>
      <c r="FT49" s="4"/>
      <c r="FX49" s="2"/>
      <c r="FY49" s="2"/>
      <c r="FZ49" s="2"/>
      <c r="GA49" s="2"/>
      <c r="GB49" s="3"/>
      <c r="GC49" s="2"/>
      <c r="GD49" s="2"/>
      <c r="GE49" s="2"/>
      <c r="GF49" s="2"/>
    </row>
    <row r="50" spans="1:188" s="5" customFormat="1">
      <c r="A50" s="4">
        <v>32</v>
      </c>
      <c r="B50" s="4">
        <f t="shared" si="0"/>
        <v>100</v>
      </c>
      <c r="C50" s="4">
        <v>0</v>
      </c>
      <c r="D50" s="1">
        <f t="shared" si="1"/>
        <v>-100</v>
      </c>
      <c r="E50" s="1">
        <f t="shared" si="129"/>
        <v>345</v>
      </c>
      <c r="F50" s="4">
        <f t="shared" si="62"/>
        <v>2.1259999999999963</v>
      </c>
      <c r="G50" s="1">
        <f>'0.5Q 17-24'!GA50</f>
        <v>-75.587471877621368</v>
      </c>
      <c r="H50" s="1">
        <f>'0.5Q 17-24'!GB50</f>
        <v>-85.320447371785932</v>
      </c>
      <c r="I50" s="1">
        <f>'0.5Q 17-24'!GC50</f>
        <v>-94.561137838631652</v>
      </c>
      <c r="J50" s="1">
        <f>'0.5Q 17-24'!GD50</f>
        <v>85.320447371785932</v>
      </c>
      <c r="K50" s="1">
        <f>'0.5Q 17-24'!GE50</f>
        <v>14.679552628214068</v>
      </c>
      <c r="L50" s="1">
        <f>'0.5Q 17-24'!GF50</f>
        <v>2.0899831498236274</v>
      </c>
      <c r="M50" s="1">
        <f>'0.5Q 17-24'!GG50</f>
        <v>0.62322225628442141</v>
      </c>
      <c r="N50" s="1">
        <f>'0.5Q 17-24'!GH50</f>
        <v>0.17275254295706244</v>
      </c>
      <c r="O50" s="1">
        <f>'0.5Q 17-24'!GI50</f>
        <v>-0.20544375508478901</v>
      </c>
      <c r="P50" s="1">
        <f>'0.5Q 17-24'!GJ50</f>
        <v>-0.21593982803783243</v>
      </c>
      <c r="Q50" s="1">
        <f>'0.5Q 17-24'!GK50</f>
        <v>5.7613183247631648E-3</v>
      </c>
      <c r="R50" s="1">
        <f>'0.5Q 17-24'!GL50</f>
        <v>1004.0329228273341</v>
      </c>
      <c r="S50" s="1">
        <f>'0.5Q 17-24'!GM50</f>
        <v>-221.77452219141466</v>
      </c>
      <c r="T50" s="1">
        <f>'0.5Q 17-24'!GN50</f>
        <v>623.22225628442141</v>
      </c>
      <c r="U50" s="1">
        <f>'0.5Q 17-24'!GO50</f>
        <v>500</v>
      </c>
      <c r="V50" s="1">
        <f>'0.5Q 17-24'!GP50</f>
        <v>1.0739925705794683E-4</v>
      </c>
      <c r="W50" s="1">
        <f>'0.5Q 17-24'!GQ50</f>
        <v>0.16751527618711692</v>
      </c>
      <c r="X50" s="1">
        <f>'0.5Q 17-24'!GR50</f>
        <v>-2.7131438861944654</v>
      </c>
      <c r="Y50" s="1">
        <f>'0.5Q 17-24'!GS50</f>
        <v>46.279181086913518</v>
      </c>
      <c r="Z50" s="1">
        <f>'0.5Q 17-24'!GT50</f>
        <v>56.279181086913518</v>
      </c>
      <c r="AA50" s="1">
        <f>'0.5Q 17-24'!GU50</f>
        <v>5.784214112255018E-3</v>
      </c>
      <c r="AB50" s="4"/>
      <c r="AC50" s="4">
        <f t="shared" si="2"/>
        <v>-75.528156365984444</v>
      </c>
      <c r="AD50" s="4">
        <f t="shared" si="3"/>
        <v>-85.256027398448069</v>
      </c>
      <c r="AE50" s="4">
        <f t="shared" si="4"/>
        <v>-94.501822326994727</v>
      </c>
      <c r="AF50" s="1">
        <f t="shared" si="5"/>
        <v>85.256027398448069</v>
      </c>
      <c r="AG50" s="1">
        <f t="shared" si="6"/>
        <v>14.743972601551931</v>
      </c>
      <c r="AH50" s="1">
        <f t="shared" si="7"/>
        <v>2.0897670404936384</v>
      </c>
      <c r="AI50" s="4">
        <f t="shared" si="63"/>
        <v>0.62461619718503059</v>
      </c>
      <c r="AJ50" s="1">
        <f t="shared" si="64"/>
        <v>0.17313913765397981</v>
      </c>
      <c r="AK50" s="4">
        <f t="shared" si="130"/>
        <v>-0.19951255544870114</v>
      </c>
      <c r="AL50" s="1">
        <f t="shared" si="65"/>
        <v>-0.22020253441465279</v>
      </c>
      <c r="AM50" s="1">
        <f t="shared" si="8"/>
        <v>5.784214112255018E-3</v>
      </c>
      <c r="AN50" s="1">
        <f t="shared" si="66"/>
        <v>1004.0489498785785</v>
      </c>
      <c r="AO50" s="1">
        <f t="shared" si="67"/>
        <v>-226.15240689453671</v>
      </c>
      <c r="AP50" s="1">
        <f t="shared" si="68"/>
        <v>624.61619718503061</v>
      </c>
      <c r="AQ50" s="1">
        <f t="shared" si="69"/>
        <v>500</v>
      </c>
      <c r="AR50" s="1">
        <f t="shared" si="70"/>
        <v>1.0755489383349002E-4</v>
      </c>
      <c r="AS50" s="4">
        <f t="shared" si="71"/>
        <v>0.16432849822367335</v>
      </c>
      <c r="AT50" s="1">
        <f t="shared" si="72"/>
        <v>-2.7277785579038358</v>
      </c>
      <c r="AU50" s="4">
        <f t="shared" si="9"/>
        <v>47.209437782046351</v>
      </c>
      <c r="AV50" s="4">
        <f t="shared" si="10"/>
        <v>57.209437782046351</v>
      </c>
      <c r="AW50" s="4">
        <f t="shared" si="73"/>
        <v>5.8086104873968543E-3</v>
      </c>
      <c r="AX50" s="4">
        <f t="shared" si="11"/>
        <v>2.4396375141836311E-5</v>
      </c>
      <c r="AY50" s="4">
        <f t="shared" si="12"/>
        <v>-75.46495332157555</v>
      </c>
      <c r="AZ50" s="4">
        <f t="shared" si="13"/>
        <v>-85.227324778123076</v>
      </c>
      <c r="BA50" s="4">
        <f t="shared" si="14"/>
        <v>-94.438619282585833</v>
      </c>
      <c r="BB50" s="1">
        <f t="shared" si="15"/>
        <v>85.227324778123076</v>
      </c>
      <c r="BC50" s="1">
        <f t="shared" si="16"/>
        <v>14.772675221876924</v>
      </c>
      <c r="BD50" s="1">
        <f t="shared" si="17"/>
        <v>2.0894911133405021</v>
      </c>
      <c r="BE50" s="4">
        <f t="shared" si="74"/>
        <v>0.62267261070573454</v>
      </c>
      <c r="BF50" s="1">
        <f t="shared" si="75"/>
        <v>0.17080269975244422</v>
      </c>
      <c r="BG50" s="4">
        <f t="shared" si="131"/>
        <v>-0.19904940769349846</v>
      </c>
      <c r="BH50" s="1">
        <f t="shared" si="76"/>
        <v>-0.20767727327065014</v>
      </c>
      <c r="BI50" s="1">
        <f t="shared" si="18"/>
        <v>5.8086104873968543E-3</v>
      </c>
      <c r="BJ50" s="1">
        <f t="shared" si="77"/>
        <v>1004.0660273411779</v>
      </c>
      <c r="BK50" s="1">
        <f t="shared" si="78"/>
        <v>-213.28871319442311</v>
      </c>
      <c r="BL50" s="1">
        <f t="shared" si="79"/>
        <v>622.67261070573454</v>
      </c>
      <c r="BM50" s="1">
        <f t="shared" si="80"/>
        <v>500</v>
      </c>
      <c r="BN50" s="1">
        <f t="shared" si="81"/>
        <v>1.0617200108210631E-4</v>
      </c>
      <c r="BO50" s="4">
        <f t="shared" si="82"/>
        <v>0.17559745829429857</v>
      </c>
      <c r="BP50" s="1">
        <f t="shared" si="83"/>
        <v>-2.7287077854041284</v>
      </c>
      <c r="BQ50" s="4">
        <f t="shared" si="19"/>
        <v>47.202924255026431</v>
      </c>
      <c r="BR50" s="4">
        <f t="shared" si="20"/>
        <v>57.202924255026431</v>
      </c>
      <c r="BS50" s="4">
        <f t="shared" si="84"/>
        <v>5.8229148045728383E-3</v>
      </c>
      <c r="BT50" s="4">
        <f t="shared" si="21"/>
        <v>1.4304317175983967E-5</v>
      </c>
      <c r="BU50" s="4">
        <f t="shared" si="22"/>
        <v>-75.42789550505745</v>
      </c>
      <c r="BV50" s="4">
        <f t="shared" si="23"/>
        <v>-85.189269518570413</v>
      </c>
      <c r="BW50" s="4">
        <f t="shared" si="24"/>
        <v>-94.401561466067733</v>
      </c>
      <c r="BX50" s="1">
        <f t="shared" si="25"/>
        <v>85.189269518570413</v>
      </c>
      <c r="BY50" s="1">
        <f t="shared" si="26"/>
        <v>14.810730481429587</v>
      </c>
      <c r="BZ50" s="1">
        <f t="shared" si="27"/>
        <v>2.0893404702598692</v>
      </c>
      <c r="CA50" s="4">
        <f t="shared" si="85"/>
        <v>0.62352488825287544</v>
      </c>
      <c r="CB50" s="1">
        <f t="shared" si="86"/>
        <v>0.17129776908826141</v>
      </c>
      <c r="CC50" s="4">
        <f t="shared" si="132"/>
        <v>-0.19841153490383986</v>
      </c>
      <c r="CD50" s="1">
        <f t="shared" si="87"/>
        <v>-0.21036588056294298</v>
      </c>
      <c r="CE50" s="1">
        <f t="shared" si="28"/>
        <v>5.8229148045728383E-3</v>
      </c>
      <c r="CF50" s="1">
        <f t="shared" si="88"/>
        <v>1004.0760403632009</v>
      </c>
      <c r="CG50" s="1">
        <f t="shared" si="89"/>
        <v>-216.04996665575368</v>
      </c>
      <c r="CH50" s="1">
        <f t="shared" si="90"/>
        <v>623.52488825287548</v>
      </c>
      <c r="CI50" s="1">
        <f t="shared" si="91"/>
        <v>500</v>
      </c>
      <c r="CJ50" s="1">
        <f t="shared" si="92"/>
        <v>1.0644613398410417E-4</v>
      </c>
      <c r="CK50" s="4">
        <f t="shared" si="93"/>
        <v>0.17369151202405317</v>
      </c>
      <c r="CL50" s="1">
        <f t="shared" si="94"/>
        <v>-2.7377658902623661</v>
      </c>
      <c r="CM50" s="4">
        <f t="shared" si="29"/>
        <v>47.564752990247285</v>
      </c>
      <c r="CN50" s="4">
        <f t="shared" si="30"/>
        <v>57.564752990247285</v>
      </c>
      <c r="CO50" s="4">
        <f t="shared" si="95"/>
        <v>5.8367466717937242E-3</v>
      </c>
      <c r="CP50" s="4">
        <f t="shared" si="31"/>
        <v>1.3831867220885988E-5</v>
      </c>
      <c r="CQ50" s="4">
        <f t="shared" si="32"/>
        <v>-75.3920616521536</v>
      </c>
      <c r="CR50" s="4">
        <f t="shared" si="33"/>
        <v>-85.141382324972042</v>
      </c>
      <c r="CS50" s="4">
        <f t="shared" si="34"/>
        <v>-94.365727613163884</v>
      </c>
      <c r="CT50" s="1">
        <f t="shared" si="35"/>
        <v>85.141382324972042</v>
      </c>
      <c r="CU50" s="1">
        <f t="shared" si="36"/>
        <v>14.858617675027958</v>
      </c>
      <c r="CV50" s="1">
        <f t="shared" si="37"/>
        <v>2.0892358254413219</v>
      </c>
      <c r="CW50" s="4">
        <f t="shared" si="96"/>
        <v>0.6240388931704377</v>
      </c>
      <c r="CX50" s="1">
        <f t="shared" si="97"/>
        <v>0.17064657026553626</v>
      </c>
      <c r="CY50" s="4">
        <f t="shared" si="133"/>
        <v>-0.19727977211710149</v>
      </c>
      <c r="CZ50" s="1">
        <f t="shared" si="98"/>
        <v>-0.21059683398169207</v>
      </c>
      <c r="DA50" s="1">
        <f t="shared" si="38"/>
        <v>5.8367466717937242E-3</v>
      </c>
      <c r="DB50" s="1">
        <f t="shared" si="99"/>
        <v>1004.0857226702556</v>
      </c>
      <c r="DC50" s="1">
        <f t="shared" si="100"/>
        <v>-216.28716043587738</v>
      </c>
      <c r="DD50" s="1">
        <f t="shared" si="101"/>
        <v>624.03889317043775</v>
      </c>
      <c r="DE50" s="1">
        <f t="shared" si="102"/>
        <v>500</v>
      </c>
      <c r="DF50" s="1">
        <f t="shared" si="103"/>
        <v>1.0599787259242752E-4</v>
      </c>
      <c r="DG50" s="4">
        <f t="shared" si="104"/>
        <v>0.17316750948621223</v>
      </c>
      <c r="DH50" s="1">
        <f t="shared" si="105"/>
        <v>-2.74520582641065</v>
      </c>
      <c r="DI50" s="4">
        <f t="shared" si="39"/>
        <v>48.744188460518018</v>
      </c>
      <c r="DJ50" s="4">
        <f t="shared" si="40"/>
        <v>58.744188460518018</v>
      </c>
      <c r="DK50" s="4">
        <f t="shared" si="106"/>
        <v>5.8566225790305237E-3</v>
      </c>
      <c r="DL50" s="4">
        <f t="shared" si="41"/>
        <v>1.9875907236799502E-5</v>
      </c>
      <c r="DM50" s="4">
        <f t="shared" si="42"/>
        <v>-75.340569664493501</v>
      </c>
      <c r="DN50" s="4">
        <f t="shared" si="43"/>
        <v>-85.114857975088015</v>
      </c>
      <c r="DO50" s="4">
        <f t="shared" si="44"/>
        <v>-94.314235625503784</v>
      </c>
      <c r="DP50" s="1">
        <f t="shared" si="45"/>
        <v>85.114857975088015</v>
      </c>
      <c r="DQ50" s="1">
        <f t="shared" si="46"/>
        <v>14.885142024911985</v>
      </c>
      <c r="DR50" s="1">
        <f t="shared" si="47"/>
        <v>2.0890071389904934</v>
      </c>
      <c r="DS50" s="4">
        <f t="shared" si="107"/>
        <v>0.62124202362237924</v>
      </c>
      <c r="DT50" s="1">
        <f t="shared" si="108"/>
        <v>0.16770815461274804</v>
      </c>
      <c r="DU50" s="4">
        <f t="shared" si="134"/>
        <v>-0.19683509228476193</v>
      </c>
      <c r="DV50" s="1">
        <f t="shared" si="109"/>
        <v>-0.19355638657753418</v>
      </c>
      <c r="DW50" s="1">
        <f t="shared" si="48"/>
        <v>5.8566225790305237E-3</v>
      </c>
      <c r="DX50" s="1">
        <f t="shared" si="110"/>
        <v>1004.0996358053213</v>
      </c>
      <c r="DY50" s="1">
        <f t="shared" si="111"/>
        <v>-198.78628014285914</v>
      </c>
      <c r="DZ50" s="1">
        <f t="shared" si="112"/>
        <v>621.24202362237929</v>
      </c>
      <c r="EA50" s="1">
        <f t="shared" si="113"/>
        <v>500</v>
      </c>
      <c r="EB50" s="1">
        <f t="shared" si="114"/>
        <v>1.0412849290450197E-4</v>
      </c>
      <c r="EC50" s="4">
        <f t="shared" si="115"/>
        <v>0.18765594627241836</v>
      </c>
      <c r="ED50" s="1">
        <f t="shared" si="116"/>
        <v>-2.7406553432428433</v>
      </c>
      <c r="EE50" s="4">
        <f t="shared" si="49"/>
        <v>48.704363970291659</v>
      </c>
      <c r="EF50" s="4">
        <f t="shared" si="50"/>
        <v>58.704363970291659</v>
      </c>
      <c r="EG50" s="4">
        <f t="shared" si="117"/>
        <v>5.8693788594680303E-3</v>
      </c>
      <c r="EH50" s="4">
        <f t="shared" si="51"/>
        <v>1.2756280437506602E-5</v>
      </c>
      <c r="EI50" s="4">
        <f t="shared" si="52"/>
        <v>-75.307522305847115</v>
      </c>
      <c r="EJ50" s="4">
        <f t="shared" si="53"/>
        <v>-85.085759870029904</v>
      </c>
      <c r="EK50" s="4">
        <f t="shared" si="54"/>
        <v>-94.281188266857399</v>
      </c>
      <c r="EL50" s="1">
        <f t="shared" si="55"/>
        <v>85.085759870029904</v>
      </c>
      <c r="EM50" s="1">
        <f t="shared" si="56"/>
        <v>14.914240129970096</v>
      </c>
      <c r="EN50" s="1">
        <f t="shared" si="57"/>
        <v>2.0888607232661198</v>
      </c>
      <c r="EO50" s="4">
        <f t="shared" si="118"/>
        <v>0.62186860315676107</v>
      </c>
      <c r="EP50" s="1">
        <f t="shared" si="119"/>
        <v>0.16824053708980918</v>
      </c>
      <c r="EQ50" s="4">
        <f t="shared" si="135"/>
        <v>-0.19623308465285502</v>
      </c>
      <c r="ER50" s="1">
        <f t="shared" si="120"/>
        <v>-0.19548673948329492</v>
      </c>
      <c r="ES50" s="1">
        <f t="shared" si="58"/>
        <v>5.8693788594680303E-3</v>
      </c>
      <c r="ET50" s="1">
        <f t="shared" si="121"/>
        <v>1004.1085652016277</v>
      </c>
      <c r="EU50" s="1">
        <f t="shared" si="122"/>
        <v>-200.76879118413356</v>
      </c>
      <c r="EV50" s="1">
        <f t="shared" si="123"/>
        <v>621.86860315676108</v>
      </c>
      <c r="EW50" s="1">
        <f t="shared" si="124"/>
        <v>500</v>
      </c>
      <c r="EX50" s="1">
        <f t="shared" si="125"/>
        <v>1.0442923724873834E-4</v>
      </c>
      <c r="EY50" s="4">
        <f t="shared" si="126"/>
        <v>0.18654337904591883</v>
      </c>
      <c r="EZ50" s="1">
        <f t="shared" si="127"/>
        <v>-2.7481460506880961</v>
      </c>
      <c r="FA50" s="4">
        <f t="shared" si="59"/>
        <v>48.698927706732029</v>
      </c>
      <c r="FB50" s="4">
        <f t="shared" si="60"/>
        <v>58.698927706732029</v>
      </c>
      <c r="FC50" s="4">
        <f t="shared" si="128"/>
        <v>5.8779649154991672E-3</v>
      </c>
      <c r="FD50" s="4">
        <f t="shared" si="61"/>
        <v>8.5860560311368586E-6</v>
      </c>
      <c r="FE50" s="4"/>
      <c r="FF50" s="4"/>
      <c r="FG50" s="4"/>
      <c r="FH50" s="4"/>
      <c r="FI50" s="4"/>
      <c r="FJ50" s="4"/>
      <c r="FK50" s="4"/>
      <c r="FL50" s="4"/>
      <c r="FM50" s="4"/>
      <c r="FN50" s="6"/>
      <c r="FO50" s="4"/>
      <c r="FP50" s="4"/>
      <c r="FQ50" s="4"/>
      <c r="FR50" s="1"/>
      <c r="FS50" s="4"/>
      <c r="FT50" s="4"/>
      <c r="FX50" s="2"/>
      <c r="FY50" s="2"/>
      <c r="FZ50" s="2"/>
      <c r="GA50" s="2"/>
      <c r="GB50" s="3"/>
      <c r="GC50" s="2"/>
      <c r="GD50" s="2"/>
      <c r="GE50" s="2"/>
      <c r="GF50" s="2"/>
    </row>
    <row r="51" spans="1:188" s="5" customFormat="1">
      <c r="A51" s="4">
        <v>33</v>
      </c>
      <c r="B51" s="4">
        <f t="shared" ref="B51:B82" si="136">C51-D51</f>
        <v>100</v>
      </c>
      <c r="C51" s="4">
        <v>0</v>
      </c>
      <c r="D51" s="1">
        <f t="shared" ref="D51:D82" si="137">-$B$16</f>
        <v>-100</v>
      </c>
      <c r="E51" s="1">
        <f t="shared" si="129"/>
        <v>340</v>
      </c>
      <c r="F51" s="4">
        <f t="shared" si="62"/>
        <v>2.1509999999999962</v>
      </c>
      <c r="G51" s="1">
        <f>'0.5Q 17-24'!GA51</f>
        <v>-76.966538506880326</v>
      </c>
      <c r="H51" s="1">
        <f>'0.5Q 17-24'!GB51</f>
        <v>-86.820394038728324</v>
      </c>
      <c r="I51" s="1">
        <f>'0.5Q 17-24'!GC51</f>
        <v>-95.940204467890609</v>
      </c>
      <c r="J51" s="1">
        <f>'0.5Q 17-24'!GD51</f>
        <v>86.820394038728324</v>
      </c>
      <c r="K51" s="1">
        <f>'0.5Q 17-24'!GE51</f>
        <v>13.179605961271676</v>
      </c>
      <c r="L51" s="1">
        <f>'0.5Q 17-24'!GF51</f>
        <v>2.1205985334042734</v>
      </c>
      <c r="M51" s="1">
        <f>'0.5Q 17-24'!GG51</f>
        <v>0.61230767161291944</v>
      </c>
      <c r="N51" s="1">
        <f>'0.5Q 17-24'!GH51</f>
        <v>0.16727619917875783</v>
      </c>
      <c r="O51" s="1">
        <f>'0.5Q 17-24'!GI51</f>
        <v>-0.20544375508478901</v>
      </c>
      <c r="P51" s="1">
        <f>'0.5Q 17-24'!GJ51</f>
        <v>-0.23953712114235362</v>
      </c>
      <c r="Q51" s="1">
        <f>'0.5Q 17-24'!GK51</f>
        <v>5.2289986058692084E-3</v>
      </c>
      <c r="R51" s="1">
        <f>'0.5Q 17-24'!GL51</f>
        <v>1003.6602990241083</v>
      </c>
      <c r="S51" s="1">
        <f>'0.5Q 17-24'!GM51</f>
        <v>-246.00941415562002</v>
      </c>
      <c r="T51" s="1">
        <f>'0.5Q 17-24'!GN51</f>
        <v>612.30767161291942</v>
      </c>
      <c r="U51" s="1">
        <f>'0.5Q 17-24'!GO51</f>
        <v>500</v>
      </c>
      <c r="V51" s="1">
        <f>'0.5Q 17-24'!GP51</f>
        <v>1.0646394377879127E-4</v>
      </c>
      <c r="W51" s="1">
        <f>'0.5Q 17-24'!GQ51</f>
        <v>0.15096723625177375</v>
      </c>
      <c r="X51" s="1">
        <f>'0.5Q 17-24'!GR51</f>
        <v>-2.4635320666828306</v>
      </c>
      <c r="Y51" s="1">
        <f>'0.5Q 17-24'!GS51</f>
        <v>42.857983334045826</v>
      </c>
      <c r="Z51" s="1">
        <f>'0.5Q 17-24'!GT51</f>
        <v>52.857983334045826</v>
      </c>
      <c r="AA51" s="1">
        <f>'0.5Q 17-24'!GU51</f>
        <v>5.261776898696187E-3</v>
      </c>
      <c r="AB51" s="4"/>
      <c r="AC51" s="4">
        <f t="shared" ref="AC51:AC82" si="138">IF(AE51&gt;$D51,(AA51/$B$13)*($C51-$D51)+$D51+($D$14/2),(IF(AC50+(AC50-AC49)&gt;$D51,AC50+(AC50-AC49),$D51)))</f>
        <v>-76.881620649815616</v>
      </c>
      <c r="AD51" s="4">
        <f t="shared" ref="AD51:AD82" si="139">IF((((AA51/$B$13)*($C51-$D51))+$D51)&gt;$D51-($D51/5),(AA51/$B$13)*($C51-$D51)+$D51,IF(AD50+(AD50-AD49)&gt;$D51,AD50+(AD50-AD49),$D51))</f>
        <v>-86.747214181340524</v>
      </c>
      <c r="AE51" s="4">
        <f t="shared" ref="AE51:AE82" si="140">IF(((AA51/$B$13)*($C51-$D51)+$D51-($D$14)/2)&gt;$D51,(AA51/$B$13)*($C51-$D51)+$D51-($D$14)/2,$D51)</f>
        <v>-95.8552866108259</v>
      </c>
      <c r="AF51" s="1">
        <f t="shared" ref="AF51:AF82" si="141">-AD51</f>
        <v>86.747214181340524</v>
      </c>
      <c r="AG51" s="1">
        <f t="shared" ref="AG51:AG82" si="142">AD51+($C51-$D51)</f>
        <v>13.252785818659476</v>
      </c>
      <c r="AH51" s="1">
        <f t="shared" ref="AH51:AH82" si="143">IF(AE51&gt;$D51,$F51-((((AJ52/$B$4)+$B$11)*(((AC51-AE51)/2)*(((AC51-AE51)/3)+(AE51-$D51))))+(($B$11*(AE51-$D51)^2)/2))/($C51-$D51),$F51-(((AJ52/$B$4)+$B$11)*((AC51-$D51)^3)/(6*$D$14*$B$19)))</f>
        <v>2.1202570498502071</v>
      </c>
      <c r="AI51" s="4">
        <f t="shared" si="63"/>
        <v>0.60980018713137518</v>
      </c>
      <c r="AJ51" s="1">
        <f t="shared" si="64"/>
        <v>0.16433453581713672</v>
      </c>
      <c r="AK51" s="4">
        <f t="shared" si="130"/>
        <v>-0.19951255544870114</v>
      </c>
      <c r="AL51" s="1">
        <f t="shared" si="65"/>
        <v>-0.2189237586060182</v>
      </c>
      <c r="AM51" s="1">
        <f t="shared" ref="AM51:AM82" si="144">AA51</f>
        <v>5.261776898696187E-3</v>
      </c>
      <c r="AN51" s="1">
        <f t="shared" si="66"/>
        <v>1003.6832438290872</v>
      </c>
      <c r="AO51" s="1">
        <f t="shared" si="67"/>
        <v>-224.83907856355282</v>
      </c>
      <c r="AP51" s="1">
        <f t="shared" si="68"/>
        <v>609.8001871313752</v>
      </c>
      <c r="AQ51" s="1">
        <f t="shared" si="69"/>
        <v>500</v>
      </c>
      <c r="AR51" s="1">
        <f t="shared" si="70"/>
        <v>1.0448744271176619E-4</v>
      </c>
      <c r="AS51" s="4">
        <f t="shared" si="71"/>
        <v>0.16449173649496451</v>
      </c>
      <c r="AT51" s="1">
        <f t="shared" si="72"/>
        <v>-2.466396712853129</v>
      </c>
      <c r="AU51" s="4">
        <f t="shared" ref="AU51:AU82" si="145">IF(AD51&gt;$D51,-AT52/(AQ52*AR52),0)</f>
        <v>42.784014107793318</v>
      </c>
      <c r="AV51" s="4">
        <f t="shared" ref="AV51:AV82" si="146">AU51+10</f>
        <v>52.784014107793318</v>
      </c>
      <c r="AW51" s="4">
        <f t="shared" si="73"/>
        <v>5.2832678018900486E-3</v>
      </c>
      <c r="AX51" s="4">
        <f t="shared" ref="AX51:AX82" si="147">AW51-AA51</f>
        <v>2.1490903193861592E-5</v>
      </c>
      <c r="AY51" s="4">
        <f t="shared" ref="AY51:AY82" si="148">IF(BA51&gt;$D51,(AW51/$B$13)*($C51-$D51)+$D51+($D$14/2),(IF(AY50+(AY50-AY49)&gt;$D51,AY50+(AY50-AY49),$D51)))</f>
        <v>-76.825944734805617</v>
      </c>
      <c r="AZ51" s="4">
        <f t="shared" ref="AZ51:AZ82" si="149">IF((((AW51/$B$13)*($C51-$D51))+$D51)&gt;$D51-($D51/5),(AW51/$B$13)*($C51-$D51)+$D51,IF(AZ50+(AZ50-AZ49)&gt;$D51,AZ50+(AZ50-AZ49),$D51))</f>
        <v>-86.716856012221612</v>
      </c>
      <c r="BA51" s="4">
        <f t="shared" ref="BA51:BA82" si="150">IF(((AW51/$B$13)*($C51-$D51)+$D51-($D$14)/2)&gt;$D51,(AW51/$B$13)*($C51-$D51)+$D51-($D$14)/2,$D51)</f>
        <v>-95.7996106958159</v>
      </c>
      <c r="BB51" s="1">
        <f t="shared" ref="BB51:BB82" si="151">-AZ51</f>
        <v>86.716856012221612</v>
      </c>
      <c r="BC51" s="1">
        <f t="shared" ref="BC51:BC82" si="152">AZ51+($C51-$D51)</f>
        <v>13.283143987778388</v>
      </c>
      <c r="BD51" s="1">
        <f t="shared" ref="BD51:BD82" si="153">IF(BA51&gt;$D51,$F51-((((BF52/$B$4)+$B$11)*(((AY51-BA51)/2)*(((AY51-BA51)/3)+(BA51-$D51))))+(($B$11*(BA51-$D51)^2)/2))/($C51-$D51),$F51-(((BF52/$B$4)+$B$11)*((AY51-$D51)^3)/(6*$D$14*$B$19)))</f>
        <v>2.1200451026414333</v>
      </c>
      <c r="BE51" s="4">
        <f t="shared" si="74"/>
        <v>0.61107978601862456</v>
      </c>
      <c r="BF51" s="1">
        <f t="shared" si="75"/>
        <v>0.16518839221674905</v>
      </c>
      <c r="BG51" s="4">
        <f t="shared" si="131"/>
        <v>-0.19904940769349846</v>
      </c>
      <c r="BH51" s="1">
        <f t="shared" si="76"/>
        <v>-0.22522810506047589</v>
      </c>
      <c r="BI51" s="1">
        <f t="shared" ref="BI51:BI82" si="154">AW51</f>
        <v>5.2832678018900486E-3</v>
      </c>
      <c r="BJ51" s="1">
        <f t="shared" si="77"/>
        <v>1003.6982874613229</v>
      </c>
      <c r="BK51" s="1">
        <f t="shared" si="78"/>
        <v>-231.31376845920994</v>
      </c>
      <c r="BL51" s="1">
        <f t="shared" si="79"/>
        <v>611.07978601862453</v>
      </c>
      <c r="BM51" s="1">
        <f t="shared" si="80"/>
        <v>500</v>
      </c>
      <c r="BN51" s="1">
        <f t="shared" si="81"/>
        <v>1.0506853710136113E-4</v>
      </c>
      <c r="BO51" s="4">
        <f t="shared" si="82"/>
        <v>0.16186280175403261</v>
      </c>
      <c r="BP51" s="1">
        <f t="shared" si="83"/>
        <v>-2.4797710991909918</v>
      </c>
      <c r="BQ51" s="4">
        <f t="shared" ref="BQ51:BQ82" si="155">IF(AZ51&gt;$D51,-BP52/(BM52*BN52),0)</f>
        <v>43.118892123384796</v>
      </c>
      <c r="BR51" s="4">
        <f t="shared" ref="BR51:BR82" si="156">BQ51+10</f>
        <v>53.118892123384796</v>
      </c>
      <c r="BS51" s="4">
        <f t="shared" si="84"/>
        <v>5.2994492533663074E-3</v>
      </c>
      <c r="BT51" s="4">
        <f t="shared" ref="BT51:BT82" si="157">BS51-AW51</f>
        <v>1.6181451476258817E-5</v>
      </c>
      <c r="BU51" s="4">
        <f t="shared" ref="BU51:BU82" si="158">IF(BW51&gt;$D51,(BS51/$B$13)*($C51-$D51)+$D51+($D$14/2),(IF(BU50+(BU50-BU49)&gt;$D51,BU50+(BU50-BU49),$D51)))</f>
        <v>-76.784023876058825</v>
      </c>
      <c r="BV51" s="4">
        <f t="shared" ref="BV51:BV82" si="159">IF((((BS51/$B$13)*($C51-$D51))+$D51)&gt;$D51-($D51/5),(BS51/$B$13)*($C51-$D51)+$D51,IF(BV50+(BV50-BV49)&gt;$D51,BV50+(BV50-BV49),$D51))</f>
        <v>-86.672832422201452</v>
      </c>
      <c r="BW51" s="4">
        <f t="shared" ref="BW51:BW82" si="160">IF(((BS51/$B$13)*($C51-$D51)+$D51-($D$14)/2)&gt;$D51,(BS51/$B$13)*($C51-$D51)+$D51-($D$14)/2,$D51)</f>
        <v>-95.757689837069108</v>
      </c>
      <c r="BX51" s="1">
        <f t="shared" ref="BX51:BX82" si="161">-BV51</f>
        <v>86.672832422201452</v>
      </c>
      <c r="BY51" s="1">
        <f t="shared" ref="BY51:BY82" si="162">BV51+($C51-$D51)</f>
        <v>13.327167577798548</v>
      </c>
      <c r="BZ51" s="1">
        <f t="shared" ref="BZ51:BZ82" si="163">IF(BW51&gt;$D51,$F51-((((CB52/$B$4)+$B$11)*(((BU51-BW51)/2)*(((BU51-BW51)/3)+(BW51-$D51))))+(($B$11*(BW51-$D51)^2)/2))/($C51-$D51),$F51-(((CB52/$B$4)+$B$11)*((BU51-$D51)^3)/(6*$D$14*$B$19)))</f>
        <v>2.1199424785630256</v>
      </c>
      <c r="CA51" s="4">
        <f t="shared" si="85"/>
        <v>0.61204016606312805</v>
      </c>
      <c r="CB51" s="1">
        <f t="shared" si="86"/>
        <v>0.16465547272145889</v>
      </c>
      <c r="CC51" s="4">
        <f t="shared" si="132"/>
        <v>-0.19841153490383986</v>
      </c>
      <c r="CD51" s="1">
        <f t="shared" si="87"/>
        <v>-0.22860822566230901</v>
      </c>
      <c r="CE51" s="1">
        <f t="shared" ref="CE51:CE82" si="164">BS51</f>
        <v>5.2994492533663074E-3</v>
      </c>
      <c r="CF51" s="1">
        <f t="shared" si="88"/>
        <v>1003.7096144773565</v>
      </c>
      <c r="CG51" s="1">
        <f t="shared" si="89"/>
        <v>-234.78521991970459</v>
      </c>
      <c r="CH51" s="1">
        <f t="shared" si="90"/>
        <v>612.04016606312803</v>
      </c>
      <c r="CI51" s="1">
        <f t="shared" si="91"/>
        <v>500</v>
      </c>
      <c r="CJ51" s="1">
        <f t="shared" si="92"/>
        <v>1.0469311024130616E-4</v>
      </c>
      <c r="CK51" s="4">
        <f t="shared" si="93"/>
        <v>0.15987366247892548</v>
      </c>
      <c r="CL51" s="1">
        <f t="shared" si="94"/>
        <v>-2.4898509642042281</v>
      </c>
      <c r="CM51" s="4">
        <f t="shared" ref="CM51:CM82" si="165">IF(BV51&gt;$D51,-CL52/(CI52*CJ52),0)</f>
        <v>44.725101333784636</v>
      </c>
      <c r="CN51" s="4">
        <f t="shared" ref="CN51:CN82" si="166">CM51+10</f>
        <v>54.725101333784636</v>
      </c>
      <c r="CO51" s="4">
        <f t="shared" si="95"/>
        <v>5.3267653405463635E-3</v>
      </c>
      <c r="CP51" s="4">
        <f t="shared" ref="CP51:CP82" si="167">CO51-BS51</f>
        <v>2.7316087180056028E-5</v>
      </c>
      <c r="CQ51" s="4">
        <f t="shared" ref="CQ51:CQ82" si="168">IF(CS51&gt;$D51,(CO51/$B$13)*($C51-$D51)+$D51+($D$14/2),(IF(CQ50+(CQ50-CQ49)&gt;$D51,CQ50+(CQ50-CQ49),$D51)))</f>
        <v>-76.713256810825527</v>
      </c>
      <c r="CR51" s="4">
        <f t="shared" ref="CR51:CR82" si="169">IF((((CO51/$B$13)*($C51-$D51))+$D51)&gt;$D51-($D51/5),(CO51/$B$13)*($C51-$D51)+$D51,IF(CR50+(CR50-CR49)&gt;$D51,CR50+(CR50-CR49),$D51))</f>
        <v>-86.61809615586499</v>
      </c>
      <c r="CS51" s="4">
        <f t="shared" ref="CS51:CS82" si="170">IF(((CO51/$B$13)*($C51-$D51)+$D51-($D$14)/2)&gt;$D51,(CO51/$B$13)*($C51-$D51)+$D51-($D$14)/2,$D51)</f>
        <v>-95.68692277183581</v>
      </c>
      <c r="CT51" s="1">
        <f t="shared" ref="CT51:CT82" si="171">-CR51</f>
        <v>86.61809615586499</v>
      </c>
      <c r="CU51" s="1">
        <f t="shared" ref="CU51:CU82" si="172">CR51+($C51-$D51)</f>
        <v>13.38190384413501</v>
      </c>
      <c r="CV51" s="1">
        <f t="shared" ref="CV51:CV82" si="173">IF(CS51&gt;$D51,$F51-((((CX52/$B$4)+$B$11)*(((CQ51-CS51)/2)*(((CQ51-CS51)/3)+(CS51-$D51))))+(($B$11*(CS51-$D51)^2)/2))/($C51-$D51),$F51-(((CX52/$B$4)+$B$11)*((CQ51-$D51)^3)/(6*$D$14*$B$19)))</f>
        <v>2.1196552572731013</v>
      </c>
      <c r="CW51" s="4">
        <f t="shared" si="96"/>
        <v>0.6083886366355884</v>
      </c>
      <c r="CX51" s="1">
        <f t="shared" si="97"/>
        <v>0.16049630429200812</v>
      </c>
      <c r="CY51" s="4">
        <f t="shared" si="133"/>
        <v>-0.19727977211710149</v>
      </c>
      <c r="CZ51" s="1">
        <f t="shared" si="98"/>
        <v>-0.20219594983485564</v>
      </c>
      <c r="DA51" s="1">
        <f t="shared" ref="DA51:DA82" si="174">CO51</f>
        <v>5.3267653405463635E-3</v>
      </c>
      <c r="DB51" s="1">
        <f t="shared" si="99"/>
        <v>1003.7287357383824</v>
      </c>
      <c r="DC51" s="1">
        <f t="shared" si="100"/>
        <v>-207.65928439939344</v>
      </c>
      <c r="DD51" s="1">
        <f t="shared" si="101"/>
        <v>608.38863663558845</v>
      </c>
      <c r="DE51" s="1">
        <f t="shared" si="102"/>
        <v>500</v>
      </c>
      <c r="DF51" s="1">
        <f t="shared" si="103"/>
        <v>1.0199626624947215E-4</v>
      </c>
      <c r="DG51" s="4">
        <f t="shared" si="104"/>
        <v>0.1775200581064601</v>
      </c>
      <c r="DH51" s="1">
        <f t="shared" si="105"/>
        <v>-2.4858626121667218</v>
      </c>
      <c r="DI51" s="4">
        <f t="shared" ref="DI51:DI82" si="175">IF(CR51&gt;$D51,-DH52/(DE52*DF52),0)</f>
        <v>44.635823801859409</v>
      </c>
      <c r="DJ51" s="4">
        <f t="shared" ref="DJ51:DJ82" si="176">DI51+10</f>
        <v>54.635823801859409</v>
      </c>
      <c r="DK51" s="4">
        <f t="shared" si="106"/>
        <v>5.3441050209271672E-3</v>
      </c>
      <c r="DL51" s="4">
        <f t="shared" ref="DL51:DL82" si="177">DK51-CO51</f>
        <v>1.7339680380803676E-5</v>
      </c>
      <c r="DM51" s="4">
        <f t="shared" ref="DM51:DM82" si="178">IF(DO51&gt;$D51,(DK51/$B$13)*($C51-$D51)+$D51+($D$14/2),(IF(DM50+(DM50-DM49)&gt;$D51,DM50+(DM50-DM49),$D51)))</f>
        <v>-76.668335359061786</v>
      </c>
      <c r="DN51" s="4">
        <f t="shared" ref="DN51:DN82" si="179">IF((((DK51/$B$13)*($C51-$D51))+$D51)&gt;$D51-($D51/5),(DK51/$B$13)*($C51-$D51)+$D51,IF(DN50+(DN50-DN49)&gt;$D51,DN50+(DN50-DN49),$D51))</f>
        <v>-86.588844178176771</v>
      </c>
      <c r="DO51" s="4">
        <f t="shared" ref="DO51:DO82" si="180">IF(((DK51/$B$13)*($C51-$D51)+$D51-($D$14)/2)&gt;$D51,(DK51/$B$13)*($C51-$D51)+$D51-($D$14)/2,$D51)</f>
        <v>-95.642001320072069</v>
      </c>
      <c r="DP51" s="1">
        <f t="shared" ref="DP51:DP82" si="181">-DN51</f>
        <v>86.588844178176771</v>
      </c>
      <c r="DQ51" s="1">
        <f t="shared" ref="DQ51:DQ82" si="182">DN51+($C51-$D51)</f>
        <v>13.411155821823229</v>
      </c>
      <c r="DR51" s="1">
        <f t="shared" ref="DR51:DR82" si="183">IF(DO51&gt;$D51,$F51-((((DT52/$B$4)+$B$11)*(((DM51-DO51)/2)*(((DM51-DO51)/3)+(DO51-$D51))))+(($B$11*(DO51-$D51)^2)/2))/($C51-$D51),$F51-(((DT52/$B$4)+$B$11)*((DM51-$D51)^3)/(6*$D$14*$B$19)))</f>
        <v>2.1194724245592154</v>
      </c>
      <c r="DS51" s="4">
        <f t="shared" si="107"/>
        <v>0.60930571137443934</v>
      </c>
      <c r="DT51" s="1">
        <f t="shared" si="108"/>
        <v>0.16138327047665851</v>
      </c>
      <c r="DU51" s="4">
        <f t="shared" si="134"/>
        <v>-0.19683509228476193</v>
      </c>
      <c r="DV51" s="1">
        <f t="shared" si="109"/>
        <v>-0.2062464111056686</v>
      </c>
      <c r="DW51" s="1">
        <f t="shared" ref="DW51:DW82" si="184">DK51</f>
        <v>5.3441050209271672E-3</v>
      </c>
      <c r="DX51" s="1">
        <f t="shared" si="110"/>
        <v>1003.7408735146489</v>
      </c>
      <c r="DY51" s="1">
        <f t="shared" si="111"/>
        <v>-211.81918913374378</v>
      </c>
      <c r="DZ51" s="1">
        <f t="shared" si="112"/>
        <v>609.3057113744394</v>
      </c>
      <c r="EA51" s="1">
        <f t="shared" si="113"/>
        <v>500</v>
      </c>
      <c r="EB51" s="1">
        <f t="shared" si="114"/>
        <v>1.0250351162067132E-4</v>
      </c>
      <c r="EC51" s="4">
        <f t="shared" si="115"/>
        <v>0.17586834136048546</v>
      </c>
      <c r="ED51" s="1">
        <f t="shared" si="116"/>
        <v>-2.4961841691030981</v>
      </c>
      <c r="EE51" s="4">
        <f t="shared" ref="EE51:EE82" si="185">IF(DN51&gt;$D51,-ED52/(EA52*EB52),0)</f>
        <v>44.602064383829401</v>
      </c>
      <c r="EF51" s="4">
        <f t="shared" ref="EF51:EF82" si="186">EE51+10</f>
        <v>54.602064383829401</v>
      </c>
      <c r="EG51" s="4">
        <f t="shared" si="117"/>
        <v>5.3554413229881612E-3</v>
      </c>
      <c r="EH51" s="4">
        <f t="shared" ref="EH51:EH82" si="187">EG51-DK51</f>
        <v>1.1336302060994084E-5</v>
      </c>
      <c r="EI51" s="4">
        <f t="shared" ref="EI51:EI82" si="188">IF(EK51&gt;$D51,(EG51/$B$13)*($C51-$D51)+$D51+($D$14/2),(IF(EI50+(EI50-EI49)&gt;$D51,EI50+(EI50-EI49),$D51)))</f>
        <v>-76.638966700872686</v>
      </c>
      <c r="EJ51" s="4">
        <f t="shared" ref="EJ51:EJ82" si="189">IF((((EG51/$B$13)*($C51-$D51))+$D51)&gt;$D51-($D51/5),(EG51/$B$13)*($C51-$D51)+$D51,IF(EJ50+(EJ50-EJ49)&gt;$D51,EJ50+(EJ50-EJ49),$D51))</f>
        <v>-86.555986915602972</v>
      </c>
      <c r="EK51" s="4">
        <f t="shared" ref="EK51:EK82" si="190">IF(((EG51/$B$13)*($C51-$D51)+$D51-($D$14)/2)&gt;$D51,(EG51/$B$13)*($C51-$D51)+$D51-($D$14)/2,$D51)</f>
        <v>-95.612632661882969</v>
      </c>
      <c r="EL51" s="1">
        <f t="shared" ref="EL51:EL82" si="191">-EJ51</f>
        <v>86.555986915602972</v>
      </c>
      <c r="EM51" s="1">
        <f t="shared" ref="EM51:EM82" si="192">EJ51+($C51-$D51)</f>
        <v>13.444013084397028</v>
      </c>
      <c r="EN51" s="1">
        <f t="shared" ref="EN51:EN82" si="193">IF(EK51&gt;$D51,$F51-((((EP52/$B$4)+$B$11)*(((EI51-EK51)/2)*(((EI51-EK51)/3)+(EK51-$D51))))+(($B$11*(EK51-$D51)^2)/2))/($C51-$D51),$F51-(((EP52/$B$4)+$B$11)*((EI51-$D51)^3)/(6*$D$14*$B$19)))</f>
        <v>2.1193544522410086</v>
      </c>
      <c r="EO51" s="4">
        <f t="shared" si="118"/>
        <v>0.60987457949777557</v>
      </c>
      <c r="EP51" s="1">
        <f t="shared" si="119"/>
        <v>0.16188447556999305</v>
      </c>
      <c r="EQ51" s="4">
        <f t="shared" si="135"/>
        <v>-0.19623308465285502</v>
      </c>
      <c r="ER51" s="1">
        <f t="shared" si="120"/>
        <v>-0.20786197479056409</v>
      </c>
      <c r="ES51" s="1">
        <f t="shared" ref="ES51:ES82" si="194">EG51</f>
        <v>5.3554413229881612E-3</v>
      </c>
      <c r="ET51" s="1">
        <f t="shared" si="121"/>
        <v>1003.7488089260918</v>
      </c>
      <c r="EU51" s="1">
        <f t="shared" si="122"/>
        <v>-213.47840534940514</v>
      </c>
      <c r="EV51" s="1">
        <f t="shared" si="123"/>
        <v>609.87457949777558</v>
      </c>
      <c r="EW51" s="1">
        <f t="shared" si="124"/>
        <v>500</v>
      </c>
      <c r="EX51" s="1">
        <f t="shared" si="125"/>
        <v>1.0278750729597383E-4</v>
      </c>
      <c r="EY51" s="4">
        <f t="shared" si="126"/>
        <v>0.17489996801317054</v>
      </c>
      <c r="EZ51" s="1">
        <f t="shared" si="127"/>
        <v>-2.5028206934809103</v>
      </c>
      <c r="FA51" s="4">
        <f t="shared" ref="FA51:FA82" si="195">IF(EJ51&gt;$D51,-EZ52/(EW52*EX52),0)</f>
        <v>44.624059177755726</v>
      </c>
      <c r="FB51" s="4">
        <f t="shared" ref="FB51:FB82" si="196">FA51+10</f>
        <v>54.624059177755726</v>
      </c>
      <c r="FC51" s="4">
        <f t="shared" si="128"/>
        <v>5.3634737361163776E-3</v>
      </c>
      <c r="FD51" s="4">
        <f t="shared" ref="FD51:FD82" si="197">FC51-EG51</f>
        <v>8.0324131282163633E-6</v>
      </c>
      <c r="FE51" s="4"/>
      <c r="FF51" s="4"/>
      <c r="FG51" s="4"/>
      <c r="FH51" s="4"/>
      <c r="FI51" s="4"/>
      <c r="FJ51" s="4"/>
      <c r="FK51" s="4"/>
      <c r="FL51" s="4"/>
      <c r="FM51" s="4"/>
      <c r="FN51" s="6"/>
      <c r="FO51" s="4"/>
      <c r="FP51" s="4"/>
      <c r="FQ51" s="4"/>
      <c r="FR51" s="1"/>
      <c r="FS51" s="4"/>
      <c r="FT51" s="4"/>
      <c r="FX51" s="2"/>
      <c r="FY51" s="2"/>
      <c r="FZ51" s="2"/>
      <c r="GA51" s="2"/>
      <c r="GB51" s="3"/>
      <c r="GC51" s="2"/>
      <c r="GD51" s="2"/>
      <c r="GE51" s="2"/>
      <c r="GF51" s="2"/>
    </row>
    <row r="52" spans="1:188" s="5" customFormat="1">
      <c r="A52" s="4">
        <v>34</v>
      </c>
      <c r="B52" s="4">
        <f t="shared" si="136"/>
        <v>100</v>
      </c>
      <c r="C52" s="4">
        <v>0</v>
      </c>
      <c r="D52" s="1">
        <f t="shared" si="137"/>
        <v>-100</v>
      </c>
      <c r="E52" s="1">
        <f t="shared" si="129"/>
        <v>335</v>
      </c>
      <c r="F52" s="4">
        <f t="shared" ref="F52:F83" si="198">F51+($B$7/$B$4)*($E51-$E52)</f>
        <v>2.1759999999999962</v>
      </c>
      <c r="G52" s="1">
        <f>'0.5Q 17-24'!GA52</f>
        <v>-78.299343613040918</v>
      </c>
      <c r="H52" s="1">
        <f>'0.5Q 17-24'!GB52</f>
        <v>-88.320340705670716</v>
      </c>
      <c r="I52" s="1">
        <f>'0.5Q 17-24'!GC52</f>
        <v>-97.273009574051201</v>
      </c>
      <c r="J52" s="1">
        <f>'0.5Q 17-24'!GD52</f>
        <v>88.320340705670716</v>
      </c>
      <c r="K52" s="1">
        <f>'0.5Q 17-24'!GE52</f>
        <v>11.679659294329284</v>
      </c>
      <c r="L52" s="1">
        <f>'0.5Q 17-24'!GF52</f>
        <v>2.1504661112533356</v>
      </c>
      <c r="M52" s="1">
        <f>'0.5Q 17-24'!GG52</f>
        <v>0.59735155698124487</v>
      </c>
      <c r="N52" s="1">
        <f>'0.5Q 17-24'!GH52</f>
        <v>0.15795739915203849</v>
      </c>
      <c r="O52" s="1">
        <f>'0.5Q 17-24'!GI52</f>
        <v>-0.20544375508478901</v>
      </c>
      <c r="P52" s="1">
        <f>'0.5Q 17-24'!GJ52</f>
        <v>-0.23669087130531749</v>
      </c>
      <c r="Q52" s="1">
        <f>'0.5Q 17-24'!GK52</f>
        <v>4.7145358348912227E-3</v>
      </c>
      <c r="R52" s="1">
        <f>'0.5Q 17-24'!GL52</f>
        <v>1003.3001750844239</v>
      </c>
      <c r="S52" s="1">
        <f>'0.5Q 17-24'!GM52</f>
        <v>-243.08625864798717</v>
      </c>
      <c r="T52" s="1">
        <f>'0.5Q 17-24'!GN52</f>
        <v>597.35155698124481</v>
      </c>
      <c r="U52" s="1">
        <f>'0.5Q 17-24'!GO52</f>
        <v>500</v>
      </c>
      <c r="V52" s="1">
        <f>'0.5Q 17-24'!GP52</f>
        <v>1.0289255419559715E-4</v>
      </c>
      <c r="W52" s="1">
        <f>'0.5Q 17-24'!GQ52</f>
        <v>0.15238423098945664</v>
      </c>
      <c r="X52" s="1">
        <f>'0.5Q 17-24'!GR52</f>
        <v>-2.2048836864561547</v>
      </c>
      <c r="Y52" s="1">
        <f>'0.5Q 17-24'!GS52</f>
        <v>38.152633107053212</v>
      </c>
      <c r="Z52" s="1">
        <f>'0.5Q 17-24'!GT52</f>
        <v>48.152633107053212</v>
      </c>
      <c r="AA52" s="1">
        <f>'0.5Q 17-24'!GU52</f>
        <v>4.7423787375408194E-3</v>
      </c>
      <c r="AB52" s="4"/>
      <c r="AC52" s="4">
        <f t="shared" si="138"/>
        <v>-78.227211740891704</v>
      </c>
      <c r="AD52" s="4">
        <f t="shared" si="139"/>
        <v>-88.23840096423298</v>
      </c>
      <c r="AE52" s="4">
        <f t="shared" si="140"/>
        <v>-97.200877701901987</v>
      </c>
      <c r="AF52" s="1">
        <f t="shared" si="141"/>
        <v>88.23840096423298</v>
      </c>
      <c r="AG52" s="1">
        <f t="shared" si="142"/>
        <v>11.76159903576702</v>
      </c>
      <c r="AH52" s="1">
        <f t="shared" si="143"/>
        <v>2.1502114749676045</v>
      </c>
      <c r="AI52" s="4">
        <f t="shared" ref="AI52:AI83" si="199">-$B$4*(AH52-AH51)/($E52-$E51)</f>
        <v>0.59908850234794642</v>
      </c>
      <c r="AJ52" s="1">
        <f t="shared" ref="AJ52:AJ83" si="200">(($B$7*$B$19+ABS(O52*K52))/
J52)*((AA52-AA51)*$B$19/$B$13/($E52-$E51))</f>
        <v>0.1596649591513507</v>
      </c>
      <c r="AK52" s="4">
        <f t="shared" si="130"/>
        <v>-0.19951255544870114</v>
      </c>
      <c r="AL52" s="1">
        <f t="shared" ref="AL52:AL83" si="201">IF(AG52&gt;5,((AQ52-(AP52*((AF52-(AC52-AD52))/$B51))-(AI52*(($B$9+$B$10)/2)*((AC52-AD52)/$B51)))*$B51/AG52)/$B$10,AI52)</f>
        <v>-0.24369087250979263</v>
      </c>
      <c r="AM52" s="1">
        <f t="shared" si="144"/>
        <v>4.7423787375408194E-3</v>
      </c>
      <c r="AN52" s="1">
        <f t="shared" ref="AN52:AN83" si="202">$B$9*(1+($B$11*(AM52)/$B$13))</f>
        <v>1003.3196651162785</v>
      </c>
      <c r="AO52" s="1">
        <f t="shared" ref="AO52:AO83" si="203">AL52*$B$10</f>
        <v>-250.27539988500723</v>
      </c>
      <c r="AP52" s="1">
        <f t="shared" ref="AP52:AP83" si="204">AI52*$B$9</f>
        <v>599.08850234794636</v>
      </c>
      <c r="AQ52" s="1">
        <f t="shared" ref="AQ52:AQ83" si="205">$B$9*$B$7</f>
        <v>500</v>
      </c>
      <c r="AR52" s="1">
        <f t="shared" ref="AR52:AR83" si="206">(AM52-AM51)/($E52-$E51)</f>
        <v>1.0387963223107352E-4</v>
      </c>
      <c r="AS52" s="4">
        <f t="shared" ref="AS52:AS83" si="207">(((AL52*AN52*AA52)*((AG52)))+(AI52*AN52*AA52*(AC52-AD52)))/$B$19</f>
        <v>0.14899554332709397</v>
      </c>
      <c r="AT52" s="1">
        <f t="shared" ref="AT52:AT83" si="208">AS52-(AM52)*(AQ52)</f>
        <v>-2.2221938254433153</v>
      </c>
      <c r="AU52" s="4">
        <f t="shared" si="145"/>
        <v>38.418337750794102</v>
      </c>
      <c r="AV52" s="4">
        <f t="shared" si="146"/>
        <v>48.418337750794102</v>
      </c>
      <c r="AW52" s="4">
        <f t="shared" ref="AW52:AW83" si="209">AW51*((AV52-($B$6/2))/(AV52+($B$6/2)))</f>
        <v>4.7644696600744659E-3</v>
      </c>
      <c r="AX52" s="4">
        <f t="shared" si="147"/>
        <v>2.209092253364648E-5</v>
      </c>
      <c r="AY52" s="4">
        <f t="shared" si="148"/>
        <v>-78.169981371633554</v>
      </c>
      <c r="AZ52" s="4">
        <f t="shared" si="149"/>
        <v>-88.206387246320148</v>
      </c>
      <c r="BA52" s="4">
        <f t="shared" si="150"/>
        <v>-97.143647332643837</v>
      </c>
      <c r="BB52" s="1">
        <f t="shared" si="151"/>
        <v>88.206387246320148</v>
      </c>
      <c r="BC52" s="1">
        <f t="shared" si="152"/>
        <v>11.793612753679852</v>
      </c>
      <c r="BD52" s="1">
        <f t="shared" si="153"/>
        <v>2.1500829838757261</v>
      </c>
      <c r="BE52" s="4">
        <f t="shared" ref="BE52:BE83" si="210">-$B$4*(BD52-BD51)/($E52-$E51)</f>
        <v>0.60075762468585481</v>
      </c>
      <c r="BF52" s="1">
        <f t="shared" ref="BF52:BF83" si="211">(($B$7*$B$19+ABS(AK52*AG52))/
AF52)*((AW52-AW51)*$B$19/$B$13/($E52-$E51))</f>
        <v>0.15946737370964764</v>
      </c>
      <c r="BG52" s="4">
        <f t="shared" si="131"/>
        <v>-0.19904940769349846</v>
      </c>
      <c r="BH52" s="1">
        <f t="shared" ref="BH52:BH83" si="212">IF(BC52&gt;5,((BM52-(BL52*((BB52-(AY52-AZ52))/$B51))-(BE52*(($B$9+$B$10)/2)*((AY52-AZ52)/$B51)))*$B51/BC52)/$B$10,BE52)</f>
        <v>-0.25363668023892283</v>
      </c>
      <c r="BI52" s="1">
        <f t="shared" si="154"/>
        <v>4.7644696600744659E-3</v>
      </c>
      <c r="BJ52" s="1">
        <f t="shared" ref="BJ52:BJ83" si="213">$B$9*(1+($B$11*(BI52)/$B$13))</f>
        <v>1003.3351287620522</v>
      </c>
      <c r="BK52" s="1">
        <f t="shared" ref="BK52:BK83" si="214">BH52*$B$10</f>
        <v>-260.48994333897849</v>
      </c>
      <c r="BL52" s="1">
        <f t="shared" ref="BL52:BL83" si="215">BE52*$B$9</f>
        <v>600.75762468585481</v>
      </c>
      <c r="BM52" s="1">
        <f t="shared" ref="BM52:BM83" si="216">$B$9*$B$7</f>
        <v>500</v>
      </c>
      <c r="BN52" s="1">
        <f t="shared" ref="BN52:BN83" si="217">(BI52-BI51)/($E52-$E51)</f>
        <v>1.0375962836311654E-4</v>
      </c>
      <c r="BO52" s="4">
        <f t="shared" ref="BO52:BO83" si="218">(((BH52*BJ52*AW52)*((BC52)))+(BE52*BJ52*AW52*(AY52-AZ52)))/$B$19</f>
        <v>0.14523471896137344</v>
      </c>
      <c r="BP52" s="1">
        <f t="shared" ref="BP52:BP83" si="219">BO52-(BI52)*(BM52)</f>
        <v>-2.2370001110758597</v>
      </c>
      <c r="BQ52" s="4">
        <f t="shared" si="155"/>
        <v>40.551405886644012</v>
      </c>
      <c r="BR52" s="4">
        <f t="shared" si="156"/>
        <v>50.551405886644012</v>
      </c>
      <c r="BS52" s="4">
        <f t="shared" ref="BS52:BS83" si="220">BS51*((BR52-($B$6/2))/(BR52+($B$6/2)))</f>
        <v>4.7999856515260706E-3</v>
      </c>
      <c r="BT52" s="4">
        <f t="shared" si="157"/>
        <v>3.5515991451604695E-5</v>
      </c>
      <c r="BU52" s="4">
        <f t="shared" si="158"/>
        <v>-78.077971031085355</v>
      </c>
      <c r="BV52" s="4">
        <f t="shared" si="159"/>
        <v>-88.156395325832491</v>
      </c>
      <c r="BW52" s="4">
        <f t="shared" si="160"/>
        <v>-97.051636992095638</v>
      </c>
      <c r="BX52" s="1">
        <f t="shared" si="161"/>
        <v>88.156395325832491</v>
      </c>
      <c r="BY52" s="1">
        <f t="shared" si="162"/>
        <v>11.843604674167509</v>
      </c>
      <c r="BZ52" s="1">
        <f t="shared" si="163"/>
        <v>2.1497449604784347</v>
      </c>
      <c r="CA52" s="4">
        <f t="shared" ref="CA52:CA83" si="221">-$B$4*(BZ52-BZ51)/($E52-$E51)</f>
        <v>0.59604963830818036</v>
      </c>
      <c r="CB52" s="1">
        <f t="shared" ref="CB52:CB83" si="222">(($B$7*$B$19+ABS(BG52*BC52))/
BB52)*((BS52-BS51)*$B$19/$B$13/($E52-$E51))</f>
        <v>0.15358278661005947</v>
      </c>
      <c r="CC52" s="4">
        <f t="shared" si="132"/>
        <v>-0.19841153490383986</v>
      </c>
      <c r="CD52" s="1">
        <f t="shared" ref="CD52:CD83" si="223">IF(BY52&gt;5,((CI52-(CH52*((BX52-(BU52-BV52))/$B51))-(CA52*(($B$9+$B$10)/2)*((BU52-BV52)/$B51)))*$B51/BY52)/$B$10,CA52)</f>
        <v>-0.2159509767668005</v>
      </c>
      <c r="CE52" s="1">
        <f t="shared" si="164"/>
        <v>4.7999856515260706E-3</v>
      </c>
      <c r="CF52" s="1">
        <f t="shared" ref="CF52:CF83" si="224">$B$9*(1+($B$11*(CE52)/$B$13))</f>
        <v>1003.3599899560684</v>
      </c>
      <c r="CG52" s="1">
        <f t="shared" ref="CG52:CG83" si="225">CD52*$B$10</f>
        <v>-221.78597215903946</v>
      </c>
      <c r="CH52" s="1">
        <f t="shared" ref="CH52:CH83" si="226">CA52*$B$9</f>
        <v>596.04963830818042</v>
      </c>
      <c r="CI52" s="1">
        <f t="shared" ref="CI52:CI83" si="227">$B$9*$B$7</f>
        <v>500</v>
      </c>
      <c r="CJ52" s="1">
        <f t="shared" ref="CJ52:CJ83" si="228">(CE52-CE51)/($E52-$E51)</f>
        <v>9.989272036804737E-5</v>
      </c>
      <c r="CK52" s="4">
        <f t="shared" ref="CK52:CK83" si="229">(((CD52*CF52*BS52)*((BY52)))+(CA52*CF52*BS52*(BU52-BV52)))/$B$19</f>
        <v>0.16613680527886984</v>
      </c>
      <c r="CL52" s="1">
        <f t="shared" ref="CL52:CL83" si="230">CK52-(CE52)*(CI52)</f>
        <v>-2.2338560204841658</v>
      </c>
      <c r="CM52" s="4">
        <f t="shared" si="165"/>
        <v>40.389519404084261</v>
      </c>
      <c r="CN52" s="4">
        <f t="shared" si="166"/>
        <v>50.389519404084261</v>
      </c>
      <c r="CO52" s="4">
        <f t="shared" ref="CO52:CO83" si="231">CO51*((CN52-($B$6/2))/(CN52+($B$6/2)))</f>
        <v>4.8231905869312811E-3</v>
      </c>
      <c r="CP52" s="4">
        <f t="shared" si="167"/>
        <v>2.3204935405210514E-5</v>
      </c>
      <c r="CQ52" s="4">
        <f t="shared" si="168"/>
        <v>-78.017854618118477</v>
      </c>
      <c r="CR52" s="4">
        <f t="shared" si="169"/>
        <v>-88.094809986757937</v>
      </c>
      <c r="CS52" s="4">
        <f t="shared" si="170"/>
        <v>-96.99152057912876</v>
      </c>
      <c r="CT52" s="1">
        <f t="shared" si="171"/>
        <v>88.094809986757937</v>
      </c>
      <c r="CU52" s="1">
        <f t="shared" si="172"/>
        <v>11.905190013242063</v>
      </c>
      <c r="CV52" s="1">
        <f t="shared" si="173"/>
        <v>2.149522900244409</v>
      </c>
      <c r="CW52" s="4">
        <f t="shared" ref="CW52:CW83" si="232">-$B$4*(CV52-CV51)/($E52-$E51)</f>
        <v>0.59735285942615235</v>
      </c>
      <c r="CX52" s="1">
        <f t="shared" ref="CX52:CX83" si="233">(($B$7*$B$19+ABS(CC52*BY52))/
BX52)*((CO52-CO51)*$B$19/$B$13/($E52-$E51))</f>
        <v>0.15494184999787233</v>
      </c>
      <c r="CY52" s="4">
        <f t="shared" si="133"/>
        <v>-0.19727977211710149</v>
      </c>
      <c r="CZ52" s="1">
        <f t="shared" ref="CZ52:CZ83" si="234">IF(CU52&gt;5,((DE52-(DD52*((CT52-(CQ52-CR52))/$B51))-(CW52*(($B$9+$B$10)/2)*((CQ52-CR52)/$B51)))*$B51/CU52)/$B$10,CW52)</f>
        <v>-0.22123490748749541</v>
      </c>
      <c r="DA52" s="1">
        <f t="shared" si="174"/>
        <v>4.8231905869312811E-3</v>
      </c>
      <c r="DB52" s="1">
        <f t="shared" ref="DB52:DB83" si="235">$B$9*(1+($B$11*(DA52)/$B$13))</f>
        <v>1003.3762334108518</v>
      </c>
      <c r="DC52" s="1">
        <f t="shared" ref="DC52:DC83" si="236">CZ52*$B$10</f>
        <v>-227.21267468780755</v>
      </c>
      <c r="DD52" s="1">
        <f t="shared" ref="DD52:DD83" si="237">CW52*$B$9</f>
        <v>597.35285942615235</v>
      </c>
      <c r="DE52" s="1">
        <f t="shared" ref="DE52:DE83" si="238">$B$9*$B$7</f>
        <v>500</v>
      </c>
      <c r="DF52" s="1">
        <f t="shared" ref="DF52:DF83" si="239">(DA52-DA51)/($E52-$E51)</f>
        <v>1.0071495072301647E-4</v>
      </c>
      <c r="DG52" s="4">
        <f t="shared" ref="DG52:DG83" si="240">(((CZ52*DB52*CO52)*((CU52)))+(CW52*DB52*CO52*(CQ52-CR52)))/$B$19</f>
        <v>0.16384789612288261</v>
      </c>
      <c r="DH52" s="1">
        <f t="shared" ref="DH52:DH83" si="241">DG52-(DA52)*(DE52)</f>
        <v>-2.2477473973427577</v>
      </c>
      <c r="DI52" s="4">
        <f t="shared" si="175"/>
        <v>40.313071522256422</v>
      </c>
      <c r="DJ52" s="4">
        <f t="shared" si="176"/>
        <v>50.313071522256422</v>
      </c>
      <c r="DK52" s="4">
        <f t="shared" ref="DK52:DK83" si="242">DK51*((DJ52-($B$6/2))/(DJ52+($B$6/2)))</f>
        <v>4.8381597249150749E-3</v>
      </c>
      <c r="DL52" s="4">
        <f t="shared" si="177"/>
        <v>1.4969137983793755E-5</v>
      </c>
      <c r="DM52" s="4">
        <f t="shared" si="178"/>
        <v>-77.979074467901398</v>
      </c>
      <c r="DN52" s="4">
        <f t="shared" si="179"/>
        <v>-88.062830381265528</v>
      </c>
      <c r="DO52" s="4">
        <f t="shared" si="180"/>
        <v>-96.952740428911682</v>
      </c>
      <c r="DP52" s="1">
        <f t="shared" si="181"/>
        <v>88.062830381265528</v>
      </c>
      <c r="DQ52" s="1">
        <f t="shared" si="182"/>
        <v>11.937169618734472</v>
      </c>
      <c r="DR52" s="1">
        <f t="shared" si="183"/>
        <v>2.1493807839109778</v>
      </c>
      <c r="DS52" s="4">
        <f t="shared" ref="DS52:DS83" si="243">-$B$4*(DR52-DR51)/($E52-$E51)</f>
        <v>0.59816718703524785</v>
      </c>
      <c r="DT52" s="1">
        <f t="shared" ref="DT52:DT83" si="244">(($B$7*$B$19+ABS(CY52*CU52))/
CT52)*((DK52-DK51)*$B$19/$B$13/($E52-$E51))</f>
        <v>0.15577632103188477</v>
      </c>
      <c r="DU52" s="4">
        <f t="shared" si="134"/>
        <v>-0.19683509228476193</v>
      </c>
      <c r="DV52" s="1">
        <f t="shared" ref="DV52:DV83" si="245">IF(DQ52&gt;5,((EA52-(DZ52*((DP52-(DM52-DN52))/$B51))-(DS52*(($B$9+$B$10)/2)*((DM52-DN52)/$B51)))*$B51/DQ52)/$B$10,DS52)</f>
        <v>-0.22494694680470095</v>
      </c>
      <c r="DW52" s="1">
        <f t="shared" si="184"/>
        <v>4.8381597249150749E-3</v>
      </c>
      <c r="DX52" s="1">
        <f t="shared" ref="DX52:DX83" si="246">$B$9*(1+($B$11*(DW52)/$B$13))</f>
        <v>1003.3867118074406</v>
      </c>
      <c r="DY52" s="1">
        <f t="shared" ref="DY52:DY83" si="247">DV52*$B$10</f>
        <v>-231.02501330736396</v>
      </c>
      <c r="DZ52" s="1">
        <f t="shared" ref="DZ52:DZ83" si="248">DS52*$B$9</f>
        <v>598.16718703524782</v>
      </c>
      <c r="EA52" s="1">
        <f t="shared" ref="EA52:EA83" si="249">$B$9*$B$7</f>
        <v>500</v>
      </c>
      <c r="EB52" s="1">
        <f t="shared" ref="EB52:EB83" si="250">(DW52-DW51)/($E52-$E51)</f>
        <v>1.0118905920241845E-4</v>
      </c>
      <c r="EC52" s="4">
        <f t="shared" ref="EC52:EC83" si="251">(((DV52*DX52*DK52)*((DQ52)))+(DS52*DX52*DK52*(DM52-DN52)))/$B$19</f>
        <v>0.16245939571484108</v>
      </c>
      <c r="ED52" s="1">
        <f t="shared" ref="ED52:ED83" si="252">EC52-(DW52)*(EA52)</f>
        <v>-2.2566204667426963</v>
      </c>
      <c r="EE52" s="4">
        <f t="shared" si="185"/>
        <v>40.323499336168283</v>
      </c>
      <c r="EF52" s="4">
        <f t="shared" si="186"/>
        <v>50.323499336168283</v>
      </c>
      <c r="EG52" s="4">
        <f t="shared" ref="EG52:EG83" si="253">EG51*((EF52-($B$6/2))/(EF52+($B$6/2)))</f>
        <v>4.8485228690528983E-3</v>
      </c>
      <c r="EH52" s="4">
        <f t="shared" si="187"/>
        <v>1.0363144137823417E-5</v>
      </c>
      <c r="EI52" s="4">
        <f t="shared" si="188"/>
        <v>-77.952226944228286</v>
      </c>
      <c r="EJ52" s="4">
        <f t="shared" si="189"/>
        <v>-88.02621396117604</v>
      </c>
      <c r="EK52" s="4">
        <f t="shared" si="190"/>
        <v>-96.92589290523857</v>
      </c>
      <c r="EL52" s="1">
        <f t="shared" si="191"/>
        <v>88.02621396117604</v>
      </c>
      <c r="EM52" s="1">
        <f t="shared" si="192"/>
        <v>11.97378603882396</v>
      </c>
      <c r="EN52" s="1">
        <f t="shared" si="193"/>
        <v>2.1492815305837336</v>
      </c>
      <c r="EO52" s="4">
        <f t="shared" ref="EO52:EO83" si="254">-$B$4*(EN52-EN51)/($E52-$E51)</f>
        <v>0.59854156685450022</v>
      </c>
      <c r="EP52" s="1">
        <f t="shared" ref="EP52:EP83" si="255">(($B$7*$B$19+ABS(DU52*DQ52))/
DP52)*((EG52-EG51)*$B$19/$B$13/($E52-$E51))</f>
        <v>0.15613561113357516</v>
      </c>
      <c r="EQ52" s="4">
        <f t="shared" si="135"/>
        <v>-0.19623308465285502</v>
      </c>
      <c r="ER52" s="1">
        <f t="shared" ref="ER52:ER83" si="256">IF(EM52&gt;5,((EW52-(EV52*((EL52-(EI52-EJ52))/$B51))-(EO52*(($B$9+$B$10)/2)*((EI52-EJ52)/$B51)))*$B51/EM52)/$B$10,EO52)</f>
        <v>-0.2251555448364807</v>
      </c>
      <c r="ES52" s="1">
        <f t="shared" si="194"/>
        <v>4.8485228690528983E-3</v>
      </c>
      <c r="ET52" s="1">
        <f t="shared" ref="ET52:ET83" si="257">$B$9*(1+($B$11*(ES52)/$B$13))</f>
        <v>1003.3939660083371</v>
      </c>
      <c r="EU52" s="1">
        <f t="shared" ref="EU52:EU83" si="258">ER52*$B$10</f>
        <v>-231.23924765796241</v>
      </c>
      <c r="EV52" s="1">
        <f t="shared" ref="EV52:EV83" si="259">EO52*$B$9</f>
        <v>598.54156685450016</v>
      </c>
      <c r="EW52" s="1">
        <f t="shared" ref="EW52:EW83" si="260">$B$9*$B$7</f>
        <v>500</v>
      </c>
      <c r="EX52" s="1">
        <f t="shared" ref="EX52:EX83" si="261">(ES52-ES51)/($E52-$E51)</f>
        <v>1.0138369078705259E-4</v>
      </c>
      <c r="EY52" s="4">
        <f t="shared" ref="EY52:EY83" si="262">(((ER52*ET52*EG52)*((EM52)))+(EO52*ET52*EG52*(EI52-EJ52)))/$B$19</f>
        <v>0.16218552585608773</v>
      </c>
      <c r="EZ52" s="1">
        <f t="shared" ref="EZ52:EZ83" si="263">EY52-(ES52)*(EW52)</f>
        <v>-2.2620759086703615</v>
      </c>
      <c r="FA52" s="4">
        <f t="shared" si="195"/>
        <v>40.31034548856401</v>
      </c>
      <c r="FB52" s="4">
        <f t="shared" si="196"/>
        <v>50.31034548856401</v>
      </c>
      <c r="FC52" s="4">
        <f t="shared" ref="FC52:FC83" si="264">FC51*((FB52-($B$6/2))/(FB52+($B$6/2)))</f>
        <v>4.85566852423059E-3</v>
      </c>
      <c r="FD52" s="4">
        <f t="shared" si="197"/>
        <v>7.1456551776916816E-6</v>
      </c>
      <c r="FE52" s="4"/>
      <c r="FF52" s="4"/>
      <c r="FG52" s="4"/>
      <c r="FH52" s="4"/>
      <c r="FI52" s="4"/>
      <c r="FJ52" s="4"/>
      <c r="FK52" s="4"/>
      <c r="FL52" s="4"/>
      <c r="FM52" s="4"/>
      <c r="FN52" s="6"/>
      <c r="FO52" s="4"/>
      <c r="FP52" s="4"/>
      <c r="FQ52" s="4"/>
      <c r="FR52" s="1"/>
      <c r="FS52" s="4"/>
      <c r="FT52" s="4"/>
      <c r="FX52" s="2"/>
      <c r="FY52" s="2"/>
      <c r="FZ52" s="2"/>
      <c r="GA52" s="2"/>
      <c r="GB52" s="3"/>
      <c r="GC52" s="2"/>
      <c r="GD52" s="2"/>
      <c r="GE52" s="2"/>
      <c r="GF52" s="2"/>
    </row>
    <row r="53" spans="1:188" s="5" customFormat="1">
      <c r="A53" s="4">
        <v>35</v>
      </c>
      <c r="B53" s="4">
        <f t="shared" si="136"/>
        <v>100</v>
      </c>
      <c r="C53" s="4">
        <v>0</v>
      </c>
      <c r="D53" s="1">
        <f t="shared" si="137"/>
        <v>-100</v>
      </c>
      <c r="E53" s="1">
        <f t="shared" si="129"/>
        <v>330</v>
      </c>
      <c r="F53" s="4">
        <f t="shared" si="198"/>
        <v>2.2009999999999961</v>
      </c>
      <c r="G53" s="1">
        <f>'0.5Q 17-24'!GA53</f>
        <v>-79.633544966000642</v>
      </c>
      <c r="H53" s="1">
        <f>'0.5Q 17-24'!GB53</f>
        <v>-89.820287372613109</v>
      </c>
      <c r="I53" s="1">
        <f>'0.5Q 17-24'!GC53</f>
        <v>-98.607210927010925</v>
      </c>
      <c r="J53" s="1">
        <f>'0.5Q 17-24'!GD53</f>
        <v>89.820287372613109</v>
      </c>
      <c r="K53" s="1">
        <f>'0.5Q 17-24'!GE53</f>
        <v>10.179712627386891</v>
      </c>
      <c r="L53" s="1">
        <f>'0.5Q 17-24'!GF53</f>
        <v>2.1798453643267695</v>
      </c>
      <c r="M53" s="1">
        <f>'0.5Q 17-24'!GG53</f>
        <v>0.58758506146867617</v>
      </c>
      <c r="N53" s="1">
        <f>'0.5Q 17-24'!GH53</f>
        <v>0.15453629116037079</v>
      </c>
      <c r="O53" s="1">
        <f>'0.5Q 17-24'!GI53</f>
        <v>-0.20544375508478901</v>
      </c>
      <c r="P53" s="1">
        <f>'0.5Q 17-24'!GJ53</f>
        <v>-0.27336083447756132</v>
      </c>
      <c r="Q53" s="1">
        <f>'0.5Q 17-24'!GK53</f>
        <v>4.1995341126487683E-3</v>
      </c>
      <c r="R53" s="1">
        <f>'0.5Q 17-24'!GL53</f>
        <v>1002.939673878854</v>
      </c>
      <c r="S53" s="1">
        <f>'0.5Q 17-24'!GM53</f>
        <v>-280.74704422514503</v>
      </c>
      <c r="T53" s="1">
        <f>'0.5Q 17-24'!GN53</f>
        <v>587.58506146867614</v>
      </c>
      <c r="U53" s="1">
        <f>'0.5Q 17-24'!GO53</f>
        <v>500</v>
      </c>
      <c r="V53" s="1">
        <f>'0.5Q 17-24'!GP53</f>
        <v>1.0300034444849087E-4</v>
      </c>
      <c r="W53" s="1">
        <f>'0.5Q 17-24'!GQ53</f>
        <v>0.13489988050269533</v>
      </c>
      <c r="X53" s="1">
        <f>'0.5Q 17-24'!GR53</f>
        <v>-1.9648671758216889</v>
      </c>
      <c r="Y53" s="1">
        <f>'0.5Q 17-24'!GS53</f>
        <v>33.424964769301667</v>
      </c>
      <c r="Z53" s="1">
        <f>'0.5Q 17-24'!GT53</f>
        <v>43.424964769301667</v>
      </c>
      <c r="AA53" s="1">
        <f>'0.5Q 17-24'!GU53</f>
        <v>4.2260605692674667E-3</v>
      </c>
      <c r="AB53" s="4"/>
      <c r="AC53" s="4">
        <f t="shared" si="138"/>
        <v>-79.564823575796765</v>
      </c>
      <c r="AD53" s="4">
        <f t="shared" si="139"/>
        <v>-89.729587747125436</v>
      </c>
      <c r="AE53" s="4">
        <f t="shared" si="140"/>
        <v>-98.538489536807049</v>
      </c>
      <c r="AF53" s="1">
        <f t="shared" si="141"/>
        <v>89.729587747125436</v>
      </c>
      <c r="AG53" s="1">
        <f t="shared" si="142"/>
        <v>10.270412252874564</v>
      </c>
      <c r="AH53" s="1">
        <f t="shared" si="143"/>
        <v>2.1797126323088567</v>
      </c>
      <c r="AI53" s="4">
        <f t="shared" si="199"/>
        <v>0.59002314682504498</v>
      </c>
      <c r="AJ53" s="1">
        <f t="shared" si="200"/>
        <v>0.155149843123571</v>
      </c>
      <c r="AK53" s="4">
        <f t="shared" ref="AK53:AK84" si="265">AK52</f>
        <v>-0.19951255544870114</v>
      </c>
      <c r="AL53" s="1">
        <f t="shared" si="201"/>
        <v>-0.28664983897814716</v>
      </c>
      <c r="AM53" s="1">
        <f t="shared" si="144"/>
        <v>4.2260605692674667E-3</v>
      </c>
      <c r="AN53" s="1">
        <f t="shared" si="202"/>
        <v>1002.9582423984873</v>
      </c>
      <c r="AO53" s="1">
        <f t="shared" si="203"/>
        <v>-294.39511762733667</v>
      </c>
      <c r="AP53" s="1">
        <f t="shared" si="204"/>
        <v>590.02314682504493</v>
      </c>
      <c r="AQ53" s="1">
        <f t="shared" si="205"/>
        <v>500</v>
      </c>
      <c r="AR53" s="1">
        <f t="shared" si="206"/>
        <v>1.0326363365467054E-4</v>
      </c>
      <c r="AS53" s="4">
        <f t="shared" si="207"/>
        <v>0.12942170707403275</v>
      </c>
      <c r="AT53" s="1">
        <f t="shared" si="208"/>
        <v>-1.9836085775597005</v>
      </c>
      <c r="AU53" s="4">
        <f t="shared" si="145"/>
        <v>36.182866549202373</v>
      </c>
      <c r="AV53" s="4">
        <f t="shared" si="146"/>
        <v>46.182866549202373</v>
      </c>
      <c r="AW53" s="4">
        <f t="shared" si="209"/>
        <v>4.2751322403829662E-3</v>
      </c>
      <c r="AX53" s="4">
        <f t="shared" si="147"/>
        <v>4.9071671115499468E-5</v>
      </c>
      <c r="AY53" s="4">
        <f t="shared" si="148"/>
        <v>-79.437694894150383</v>
      </c>
      <c r="AZ53" s="4">
        <f t="shared" si="149"/>
        <v>-89.695918480418683</v>
      </c>
      <c r="BA53" s="4">
        <f t="shared" si="150"/>
        <v>-98.411360855160666</v>
      </c>
      <c r="BB53" s="1">
        <f t="shared" si="151"/>
        <v>89.695918480418683</v>
      </c>
      <c r="BC53" s="1">
        <f t="shared" si="152"/>
        <v>10.304081519581317</v>
      </c>
      <c r="BD53" s="1">
        <f t="shared" si="153"/>
        <v>2.1792950552067238</v>
      </c>
      <c r="BE53" s="4">
        <f t="shared" si="210"/>
        <v>0.58424142661995582</v>
      </c>
      <c r="BF53" s="1">
        <f t="shared" si="211"/>
        <v>0.14707148306910989</v>
      </c>
      <c r="BG53" s="4">
        <f t="shared" ref="BG53:BG84" si="266">BG52</f>
        <v>-0.19904940769349846</v>
      </c>
      <c r="BH53" s="1">
        <f t="shared" si="212"/>
        <v>-0.23482552259243289</v>
      </c>
      <c r="BI53" s="1">
        <f t="shared" si="154"/>
        <v>4.2751322403829662E-3</v>
      </c>
      <c r="BJ53" s="1">
        <f t="shared" si="213"/>
        <v>1002.9925925682682</v>
      </c>
      <c r="BK53" s="1">
        <f t="shared" si="214"/>
        <v>-241.17050821288043</v>
      </c>
      <c r="BL53" s="1">
        <f t="shared" si="215"/>
        <v>584.24142661995586</v>
      </c>
      <c r="BM53" s="1">
        <f t="shared" si="216"/>
        <v>500</v>
      </c>
      <c r="BN53" s="1">
        <f t="shared" si="217"/>
        <v>9.7867483938299946E-5</v>
      </c>
      <c r="BO53" s="4">
        <f t="shared" si="218"/>
        <v>0.15323408804817581</v>
      </c>
      <c r="BP53" s="1">
        <f t="shared" si="219"/>
        <v>-1.9843320321433073</v>
      </c>
      <c r="BQ53" s="4">
        <f t="shared" si="155"/>
        <v>35.923173323123166</v>
      </c>
      <c r="BR53" s="4">
        <f t="shared" si="156"/>
        <v>45.923173323123166</v>
      </c>
      <c r="BS53" s="4">
        <f t="shared" si="220"/>
        <v>4.3043566662573614E-3</v>
      </c>
      <c r="BT53" s="4">
        <f t="shared" si="157"/>
        <v>2.9224425874395214E-5</v>
      </c>
      <c r="BU53" s="4">
        <f t="shared" si="158"/>
        <v>-79.361983946289257</v>
      </c>
      <c r="BV53" s="4">
        <f t="shared" si="159"/>
        <v>-89.639958229463531</v>
      </c>
      <c r="BW53" s="4">
        <f t="shared" si="160"/>
        <v>-98.33564990729954</v>
      </c>
      <c r="BX53" s="1">
        <f t="shared" si="161"/>
        <v>89.639958229463531</v>
      </c>
      <c r="BY53" s="1">
        <f t="shared" si="162"/>
        <v>10.360041770536469</v>
      </c>
      <c r="BZ53" s="1">
        <f t="shared" si="163"/>
        <v>2.1790440209865642</v>
      </c>
      <c r="CA53" s="4">
        <f t="shared" si="221"/>
        <v>0.58598121016259164</v>
      </c>
      <c r="CB53" s="1">
        <f t="shared" si="222"/>
        <v>0.14902391270626078</v>
      </c>
      <c r="CC53" s="4">
        <f t="shared" ref="CC53:CC84" si="267">CC52</f>
        <v>-0.19841153490383986</v>
      </c>
      <c r="CD53" s="1">
        <f t="shared" si="223"/>
        <v>-0.24517906087345476</v>
      </c>
      <c r="CE53" s="1">
        <f t="shared" si="164"/>
        <v>4.3043566662573614E-3</v>
      </c>
      <c r="CF53" s="1">
        <f t="shared" si="224"/>
        <v>1003.0130496663801</v>
      </c>
      <c r="CG53" s="1">
        <f t="shared" si="225"/>
        <v>-251.8037990982555</v>
      </c>
      <c r="CH53" s="1">
        <f t="shared" si="226"/>
        <v>585.98121016259165</v>
      </c>
      <c r="CI53" s="1">
        <f t="shared" si="227"/>
        <v>500</v>
      </c>
      <c r="CJ53" s="1">
        <f t="shared" si="228"/>
        <v>9.9125797053741839E-5</v>
      </c>
      <c r="CK53" s="4">
        <f t="shared" si="229"/>
        <v>0.15035668135496866</v>
      </c>
      <c r="CL53" s="1">
        <f t="shared" si="230"/>
        <v>-2.001821651773712</v>
      </c>
      <c r="CM53" s="4">
        <f t="shared" si="165"/>
        <v>35.786320240274129</v>
      </c>
      <c r="CN53" s="4">
        <f t="shared" si="166"/>
        <v>45.786320240274129</v>
      </c>
      <c r="CO53" s="4">
        <f t="shared" si="231"/>
        <v>4.3237540422814769E-3</v>
      </c>
      <c r="CP53" s="4">
        <f t="shared" si="167"/>
        <v>1.9397376024115481E-5</v>
      </c>
      <c r="CQ53" s="4">
        <f t="shared" si="168"/>
        <v>-79.31173167679674</v>
      </c>
      <c r="CR53" s="4">
        <f t="shared" si="169"/>
        <v>-89.571523817650885</v>
      </c>
      <c r="CS53" s="4">
        <f t="shared" si="170"/>
        <v>-98.285397637807023</v>
      </c>
      <c r="CT53" s="1">
        <f t="shared" si="171"/>
        <v>89.571523817650885</v>
      </c>
      <c r="CU53" s="1">
        <f t="shared" si="172"/>
        <v>10.428476182349115</v>
      </c>
      <c r="CV53" s="1">
        <f t="shared" si="173"/>
        <v>2.1788784739079885</v>
      </c>
      <c r="CW53" s="4">
        <f t="shared" si="232"/>
        <v>0.58711147327159097</v>
      </c>
      <c r="CX53" s="1">
        <f t="shared" si="233"/>
        <v>0.15027558148716805</v>
      </c>
      <c r="CY53" s="4">
        <f t="shared" ref="CY53:CY84" si="268">CY52</f>
        <v>-0.19727977211710149</v>
      </c>
      <c r="CZ53" s="1">
        <f t="shared" si="234"/>
        <v>-0.24927969106695413</v>
      </c>
      <c r="DA53" s="1">
        <f t="shared" si="174"/>
        <v>4.3237540422814769E-3</v>
      </c>
      <c r="DB53" s="1">
        <f t="shared" si="235"/>
        <v>1003.0266278295969</v>
      </c>
      <c r="DC53" s="1">
        <f t="shared" si="236"/>
        <v>-256.01522831958323</v>
      </c>
      <c r="DD53" s="1">
        <f t="shared" si="237"/>
        <v>587.11147327159097</v>
      </c>
      <c r="DE53" s="1">
        <f t="shared" si="238"/>
        <v>500</v>
      </c>
      <c r="DF53" s="1">
        <f t="shared" si="239"/>
        <v>9.9887308929960851E-5</v>
      </c>
      <c r="DG53" s="4">
        <f t="shared" si="240"/>
        <v>0.148494906611121</v>
      </c>
      <c r="DH53" s="1">
        <f t="shared" si="241"/>
        <v>-2.0133821145296174</v>
      </c>
      <c r="DI53" s="4">
        <f t="shared" si="175"/>
        <v>35.777778288050371</v>
      </c>
      <c r="DJ53" s="4">
        <f t="shared" si="176"/>
        <v>45.777778288050371</v>
      </c>
      <c r="DK53" s="4">
        <f t="shared" si="242"/>
        <v>4.3370844997827071E-3</v>
      </c>
      <c r="DL53" s="4">
        <f t="shared" si="177"/>
        <v>1.3330457501230242E-5</v>
      </c>
      <c r="DM53" s="4">
        <f t="shared" si="178"/>
        <v>-79.277196812803908</v>
      </c>
      <c r="DN53" s="4">
        <f t="shared" si="179"/>
        <v>-89.536816584354284</v>
      </c>
      <c r="DO53" s="4">
        <f t="shared" si="180"/>
        <v>-98.250862773814191</v>
      </c>
      <c r="DP53" s="1">
        <f t="shared" si="181"/>
        <v>89.536816584354284</v>
      </c>
      <c r="DQ53" s="1">
        <f t="shared" si="182"/>
        <v>10.463183415645716</v>
      </c>
      <c r="DR53" s="1">
        <f t="shared" si="183"/>
        <v>2.1787629270580289</v>
      </c>
      <c r="DS53" s="4">
        <f t="shared" si="243"/>
        <v>0.58764286294102241</v>
      </c>
      <c r="DT53" s="1">
        <f t="shared" si="244"/>
        <v>0.15088898131871933</v>
      </c>
      <c r="DU53" s="4">
        <f t="shared" ref="DU53:DU84" si="269">DU52</f>
        <v>-0.19683509228476193</v>
      </c>
      <c r="DV53" s="1">
        <f t="shared" si="245"/>
        <v>-0.25099091431859349</v>
      </c>
      <c r="DW53" s="1">
        <f t="shared" si="184"/>
        <v>4.3370844997827071E-3</v>
      </c>
      <c r="DX53" s="1">
        <f t="shared" si="246"/>
        <v>1003.0359591498479</v>
      </c>
      <c r="DY53" s="1">
        <f t="shared" si="247"/>
        <v>-257.77268882348187</v>
      </c>
      <c r="DZ53" s="1">
        <f t="shared" si="248"/>
        <v>587.64286294102237</v>
      </c>
      <c r="EA53" s="1">
        <f t="shared" si="249"/>
        <v>500</v>
      </c>
      <c r="EB53" s="1">
        <f t="shared" si="250"/>
        <v>1.0021504502647355E-4</v>
      </c>
      <c r="EC53" s="4">
        <f t="shared" si="251"/>
        <v>0.14803159909181302</v>
      </c>
      <c r="ED53" s="1">
        <f t="shared" si="252"/>
        <v>-2.0205106507995403</v>
      </c>
      <c r="EE53" s="4">
        <f t="shared" si="185"/>
        <v>35.744629637144364</v>
      </c>
      <c r="EF53" s="4">
        <f t="shared" si="186"/>
        <v>45.744629637144364</v>
      </c>
      <c r="EG53" s="4">
        <f t="shared" si="253"/>
        <v>4.3460293370764461E-3</v>
      </c>
      <c r="EH53" s="4">
        <f t="shared" si="187"/>
        <v>8.9448372937389956E-6</v>
      </c>
      <c r="EI53" s="4">
        <f t="shared" si="188"/>
        <v>-79.25402365919318</v>
      </c>
      <c r="EJ53" s="4">
        <f t="shared" si="189"/>
        <v>-89.496441006749109</v>
      </c>
      <c r="EK53" s="4">
        <f t="shared" si="190"/>
        <v>-98.227689620203464</v>
      </c>
      <c r="EL53" s="1">
        <f t="shared" si="191"/>
        <v>89.496441006749109</v>
      </c>
      <c r="EM53" s="1">
        <f t="shared" si="192"/>
        <v>10.503558993250891</v>
      </c>
      <c r="EN53" s="1">
        <f t="shared" si="193"/>
        <v>2.1786854739798791</v>
      </c>
      <c r="EO53" s="4">
        <f t="shared" si="254"/>
        <v>0.58807886792290986</v>
      </c>
      <c r="EP53" s="1">
        <f t="shared" si="255"/>
        <v>0.15138111199873178</v>
      </c>
      <c r="EQ53" s="4">
        <f t="shared" ref="EQ53:EQ84" si="270">EQ52</f>
        <v>-0.19623308465285502</v>
      </c>
      <c r="ER53" s="1">
        <f t="shared" si="256"/>
        <v>-0.25143685399657573</v>
      </c>
      <c r="ES53" s="1">
        <f t="shared" si="194"/>
        <v>4.3460293370764461E-3</v>
      </c>
      <c r="ET53" s="1">
        <f t="shared" si="257"/>
        <v>1003.0422205359534</v>
      </c>
      <c r="EU53" s="1">
        <f t="shared" si="258"/>
        <v>-258.23067779156321</v>
      </c>
      <c r="EV53" s="1">
        <f t="shared" si="259"/>
        <v>588.07886792290992</v>
      </c>
      <c r="EW53" s="1">
        <f t="shared" si="260"/>
        <v>500</v>
      </c>
      <c r="EX53" s="1">
        <f t="shared" si="261"/>
        <v>1.0049870639529043E-4</v>
      </c>
      <c r="EY53" s="4">
        <f t="shared" si="262"/>
        <v>0.14744588056426589</v>
      </c>
      <c r="EZ53" s="1">
        <f t="shared" si="263"/>
        <v>-2.0255687879739575</v>
      </c>
      <c r="FA53" s="4">
        <f t="shared" si="195"/>
        <v>35.727081390026392</v>
      </c>
      <c r="FB53" s="4">
        <f t="shared" si="196"/>
        <v>45.727081390026392</v>
      </c>
      <c r="FC53" s="4">
        <f t="shared" si="264"/>
        <v>4.3522513171056773E-3</v>
      </c>
      <c r="FD53" s="4">
        <f t="shared" si="197"/>
        <v>6.2219800292312097E-6</v>
      </c>
      <c r="FE53" s="4"/>
      <c r="FF53" s="4"/>
      <c r="FG53" s="4"/>
      <c r="FH53" s="4"/>
      <c r="FI53" s="4"/>
      <c r="FJ53" s="4"/>
      <c r="FK53" s="4"/>
      <c r="FL53" s="4"/>
      <c r="FM53" s="4"/>
      <c r="FN53" s="6"/>
      <c r="FO53" s="4"/>
      <c r="FP53" s="4"/>
      <c r="FQ53" s="4"/>
      <c r="FR53" s="1"/>
      <c r="FS53" s="4"/>
      <c r="FT53" s="4"/>
      <c r="FX53" s="2"/>
      <c r="FY53" s="2"/>
      <c r="FZ53" s="2"/>
      <c r="GA53" s="2"/>
      <c r="GB53" s="3"/>
      <c r="GC53" s="2"/>
      <c r="GD53" s="2"/>
      <c r="GE53" s="2"/>
      <c r="GF53" s="2"/>
    </row>
    <row r="54" spans="1:188" s="5" customFormat="1">
      <c r="A54" s="4">
        <v>36</v>
      </c>
      <c r="B54" s="4">
        <f t="shared" si="136"/>
        <v>100</v>
      </c>
      <c r="C54" s="4">
        <v>0</v>
      </c>
      <c r="D54" s="1">
        <f t="shared" si="137"/>
        <v>-100</v>
      </c>
      <c r="E54" s="1">
        <f t="shared" si="129"/>
        <v>325</v>
      </c>
      <c r="F54" s="4">
        <f t="shared" si="198"/>
        <v>2.225999999999996</v>
      </c>
      <c r="G54" s="1">
        <f>'0.5Q 17-24'!GA54</f>
        <v>-80.972990041193256</v>
      </c>
      <c r="H54" s="1">
        <f>'0.5Q 17-24'!GB54</f>
        <v>-91.320234039555501</v>
      </c>
      <c r="I54" s="1">
        <f>'0.5Q 17-24'!GC54</f>
        <v>-99.94665600220354</v>
      </c>
      <c r="J54" s="1">
        <f>'0.5Q 17-24'!GD54</f>
        <v>91.320234039555501</v>
      </c>
      <c r="K54" s="1">
        <f>'0.5Q 17-24'!GE54</f>
        <v>8.6797659604444988</v>
      </c>
      <c r="L54" s="1">
        <f>'0.5Q 17-24'!GF54</f>
        <v>2.2088272216035416</v>
      </c>
      <c r="M54" s="1">
        <f>'0.5Q 17-24'!GG54</f>
        <v>0.57963714553544321</v>
      </c>
      <c r="N54" s="1">
        <f>'0.5Q 17-24'!GH54</f>
        <v>0.15166198710098858</v>
      </c>
      <c r="O54" s="1">
        <f>'0.5Q 17-24'!GI54</f>
        <v>-0.20544375508478901</v>
      </c>
      <c r="P54" s="1">
        <f>'0.5Q 17-24'!GJ54</f>
        <v>-0.33806695819116683</v>
      </c>
      <c r="Q54" s="1">
        <f>'0.5Q 17-24'!GK54</f>
        <v>3.6825083136244178E-3</v>
      </c>
      <c r="R54" s="1">
        <f>'0.5Q 17-24'!GL54</f>
        <v>1002.5777558195371</v>
      </c>
      <c r="S54" s="1">
        <f>'0.5Q 17-24'!GM54</f>
        <v>-347.20152740149217</v>
      </c>
      <c r="T54" s="1">
        <f>'0.5Q 17-24'!GN54</f>
        <v>579.63714553544321</v>
      </c>
      <c r="U54" s="1">
        <f>'0.5Q 17-24'!GO54</f>
        <v>500</v>
      </c>
      <c r="V54" s="1">
        <f>'0.5Q 17-24'!GP54</f>
        <v>1.0340515980487011E-4</v>
      </c>
      <c r="W54" s="1">
        <f>'0.5Q 17-24'!GQ54</f>
        <v>0.11309724509131276</v>
      </c>
      <c r="X54" s="1">
        <f>'0.5Q 17-24'!GR54</f>
        <v>-1.7281569117208961</v>
      </c>
      <c r="Y54" s="1">
        <f>'0.5Q 17-24'!GS54</f>
        <v>31.574993672463883</v>
      </c>
      <c r="Z54" s="1">
        <f>'0.5Q 17-24'!GT54</f>
        <v>41.574993672463883</v>
      </c>
      <c r="AA54" s="1">
        <f>'0.5Q 17-24'!GU54</f>
        <v>3.7466435328553072E-3</v>
      </c>
      <c r="AB54" s="4"/>
      <c r="AC54" s="4">
        <f t="shared" si="138"/>
        <v>-80.80683662349665</v>
      </c>
      <c r="AD54" s="4">
        <f t="shared" si="139"/>
        <v>-91.220774530017891</v>
      </c>
      <c r="AE54" s="4">
        <f t="shared" si="140"/>
        <v>-99.780502584506934</v>
      </c>
      <c r="AF54" s="1">
        <f t="shared" si="141"/>
        <v>91.220774530017891</v>
      </c>
      <c r="AG54" s="1">
        <f t="shared" si="142"/>
        <v>8.7792254699821086</v>
      </c>
      <c r="AH54" s="1">
        <f t="shared" si="143"/>
        <v>2.2083548893905784</v>
      </c>
      <c r="AI54" s="4">
        <f t="shared" si="199"/>
        <v>0.5728451416344349</v>
      </c>
      <c r="AJ54" s="1">
        <f t="shared" si="200"/>
        <v>0.14085687654799375</v>
      </c>
      <c r="AK54" s="4">
        <f t="shared" si="265"/>
        <v>-0.19951255544870114</v>
      </c>
      <c r="AL54" s="1">
        <f t="shared" si="201"/>
        <v>-0.25907923415173761</v>
      </c>
      <c r="AM54" s="1">
        <f t="shared" si="144"/>
        <v>3.7466435328553072E-3</v>
      </c>
      <c r="AN54" s="1">
        <f t="shared" si="202"/>
        <v>1002.6226504729987</v>
      </c>
      <c r="AO54" s="1">
        <f t="shared" si="203"/>
        <v>-266.07955505851754</v>
      </c>
      <c r="AP54" s="1">
        <f t="shared" si="204"/>
        <v>572.84514163443487</v>
      </c>
      <c r="AQ54" s="1">
        <f t="shared" si="205"/>
        <v>500</v>
      </c>
      <c r="AR54" s="1">
        <f t="shared" si="206"/>
        <v>9.5883407282431905E-5</v>
      </c>
      <c r="AS54" s="4">
        <f t="shared" si="207"/>
        <v>0.13865350143612751</v>
      </c>
      <c r="AT54" s="1">
        <f t="shared" si="208"/>
        <v>-1.7346682649915262</v>
      </c>
      <c r="AU54" s="4">
        <f t="shared" si="145"/>
        <v>31.185674829199325</v>
      </c>
      <c r="AV54" s="4">
        <f t="shared" si="146"/>
        <v>41.185674829199328</v>
      </c>
      <c r="AW54" s="4">
        <f t="shared" si="209"/>
        <v>3.7858262771469945E-3</v>
      </c>
      <c r="AX54" s="4">
        <f t="shared" si="147"/>
        <v>3.9182744291687329E-5</v>
      </c>
      <c r="AY54" s="4">
        <f t="shared" si="148"/>
        <v>-80.705326923259122</v>
      </c>
      <c r="AZ54" s="4">
        <f t="shared" si="149"/>
        <v>-91.185449714517219</v>
      </c>
      <c r="BA54" s="4">
        <f t="shared" si="150"/>
        <v>-99.678992884269405</v>
      </c>
      <c r="BB54" s="1">
        <f t="shared" si="151"/>
        <v>91.185449714517219</v>
      </c>
      <c r="BC54" s="1">
        <f t="shared" si="152"/>
        <v>8.8145502854827811</v>
      </c>
      <c r="BD54" s="1">
        <f t="shared" si="153"/>
        <v>2.2080566129611157</v>
      </c>
      <c r="BE54" s="4">
        <f t="shared" si="210"/>
        <v>0.5752311550878364</v>
      </c>
      <c r="BF54" s="1">
        <f t="shared" si="211"/>
        <v>0.14383114501373967</v>
      </c>
      <c r="BG54" s="4">
        <f t="shared" si="266"/>
        <v>-0.19904940769349846</v>
      </c>
      <c r="BH54" s="1">
        <f t="shared" si="212"/>
        <v>-0.27993317667797835</v>
      </c>
      <c r="BI54" s="1">
        <f t="shared" si="154"/>
        <v>3.7858262771469945E-3</v>
      </c>
      <c r="BJ54" s="1">
        <f t="shared" si="213"/>
        <v>1002.6500783940029</v>
      </c>
      <c r="BK54" s="1">
        <f t="shared" si="214"/>
        <v>-287.49697111181729</v>
      </c>
      <c r="BL54" s="1">
        <f t="shared" si="215"/>
        <v>575.23115508783644</v>
      </c>
      <c r="BM54" s="1">
        <f t="shared" si="216"/>
        <v>500</v>
      </c>
      <c r="BN54" s="1">
        <f t="shared" si="217"/>
        <v>9.786119264719433E-5</v>
      </c>
      <c r="BO54" s="4">
        <f t="shared" si="218"/>
        <v>0.13517084603714319</v>
      </c>
      <c r="BP54" s="1">
        <f t="shared" si="219"/>
        <v>-1.7577422925363539</v>
      </c>
      <c r="BQ54" s="4">
        <f t="shared" si="155"/>
        <v>30.971207408040126</v>
      </c>
      <c r="BR54" s="4">
        <f t="shared" si="156"/>
        <v>40.971207408040129</v>
      </c>
      <c r="BS54" s="4">
        <f t="shared" si="220"/>
        <v>3.8092753327836036E-3</v>
      </c>
      <c r="BT54" s="4">
        <f t="shared" si="157"/>
        <v>2.3449055636609074E-5</v>
      </c>
      <c r="BU54" s="4">
        <f t="shared" si="158"/>
        <v>-80.644578074459616</v>
      </c>
      <c r="BV54" s="4">
        <f t="shared" si="159"/>
        <v>-91.12352113309457</v>
      </c>
      <c r="BW54" s="4">
        <f t="shared" si="160"/>
        <v>-99.6182440354699</v>
      </c>
      <c r="BX54" s="1">
        <f t="shared" si="161"/>
        <v>91.12352113309457</v>
      </c>
      <c r="BY54" s="1">
        <f t="shared" si="162"/>
        <v>8.8764788669054298</v>
      </c>
      <c r="BZ54" s="1">
        <f t="shared" si="163"/>
        <v>2.2078788250133901</v>
      </c>
      <c r="CA54" s="4">
        <f t="shared" si="221"/>
        <v>0.57669608053651622</v>
      </c>
      <c r="CB54" s="1">
        <f t="shared" si="222"/>
        <v>0.14559353009023346</v>
      </c>
      <c r="CC54" s="4">
        <f t="shared" si="267"/>
        <v>-0.19841153490383986</v>
      </c>
      <c r="CD54" s="1">
        <f t="shared" si="223"/>
        <v>-0.28873715092587232</v>
      </c>
      <c r="CE54" s="1">
        <f t="shared" si="164"/>
        <v>3.8092753327836036E-3</v>
      </c>
      <c r="CF54" s="1">
        <f t="shared" si="224"/>
        <v>1002.6664927329485</v>
      </c>
      <c r="CG54" s="1">
        <f t="shared" si="225"/>
        <v>-296.53882874388938</v>
      </c>
      <c r="CH54" s="1">
        <f t="shared" si="226"/>
        <v>576.69608053651621</v>
      </c>
      <c r="CI54" s="1">
        <f t="shared" si="227"/>
        <v>500</v>
      </c>
      <c r="CJ54" s="1">
        <f t="shared" si="228"/>
        <v>9.9016266694751558E-5</v>
      </c>
      <c r="CK54" s="4">
        <f t="shared" si="229"/>
        <v>0.13292375192441755</v>
      </c>
      <c r="CL54" s="1">
        <f t="shared" si="230"/>
        <v>-1.7717139144673844</v>
      </c>
      <c r="CM54" s="4">
        <f t="shared" si="165"/>
        <v>30.934371324182976</v>
      </c>
      <c r="CN54" s="4">
        <f t="shared" si="166"/>
        <v>40.934371324182976</v>
      </c>
      <c r="CO54" s="4">
        <f t="shared" si="231"/>
        <v>3.8260198849236911E-3</v>
      </c>
      <c r="CP54" s="4">
        <f t="shared" si="167"/>
        <v>1.6744552140087517E-5</v>
      </c>
      <c r="CQ54" s="4">
        <f t="shared" si="168"/>
        <v>-80.601198405702917</v>
      </c>
      <c r="CR54" s="4">
        <f t="shared" si="169"/>
        <v>-91.048237648543832</v>
      </c>
      <c r="CS54" s="4">
        <f t="shared" si="170"/>
        <v>-99.5748643667132</v>
      </c>
      <c r="CT54" s="1">
        <f t="shared" si="171"/>
        <v>91.048237648543832</v>
      </c>
      <c r="CU54" s="1">
        <f t="shared" si="172"/>
        <v>8.9517623514561677</v>
      </c>
      <c r="CV54" s="1">
        <f t="shared" si="173"/>
        <v>2.2077499958429638</v>
      </c>
      <c r="CW54" s="4">
        <f t="shared" si="232"/>
        <v>0.57743043869950661</v>
      </c>
      <c r="CX54" s="1">
        <f t="shared" si="233"/>
        <v>0.14649201215683921</v>
      </c>
      <c r="CY54" s="4">
        <f t="shared" si="268"/>
        <v>-0.19727977211710149</v>
      </c>
      <c r="CZ54" s="1">
        <f t="shared" si="234"/>
        <v>-0.28884341231222255</v>
      </c>
      <c r="DA54" s="1">
        <f t="shared" si="174"/>
        <v>3.8260198849236911E-3</v>
      </c>
      <c r="DB54" s="1">
        <f t="shared" si="235"/>
        <v>1002.6782139194465</v>
      </c>
      <c r="DC54" s="1">
        <f t="shared" si="236"/>
        <v>-296.64796131289881</v>
      </c>
      <c r="DD54" s="1">
        <f t="shared" si="237"/>
        <v>577.43043869950657</v>
      </c>
      <c r="DE54" s="1">
        <f t="shared" si="238"/>
        <v>500</v>
      </c>
      <c r="DF54" s="1">
        <f t="shared" si="239"/>
        <v>9.9546831471557159E-5</v>
      </c>
      <c r="DG54" s="4">
        <f t="shared" si="240"/>
        <v>0.13222770962820232</v>
      </c>
      <c r="DH54" s="1">
        <f t="shared" si="241"/>
        <v>-1.7807822328336433</v>
      </c>
      <c r="DI54" s="4">
        <f t="shared" si="175"/>
        <v>30.874017343458746</v>
      </c>
      <c r="DJ54" s="4">
        <f t="shared" si="176"/>
        <v>40.874017343458746</v>
      </c>
      <c r="DK54" s="4">
        <f t="shared" si="242"/>
        <v>3.8371210694369147E-3</v>
      </c>
      <c r="DL54" s="4">
        <f t="shared" si="177"/>
        <v>1.1101184513223616E-5</v>
      </c>
      <c r="DM54" s="4">
        <f t="shared" si="178"/>
        <v>-80.572438860331872</v>
      </c>
      <c r="DN54" s="4">
        <f t="shared" si="179"/>
        <v>-91.010802787443041</v>
      </c>
      <c r="DO54" s="4">
        <f t="shared" si="180"/>
        <v>-99.546104821342155</v>
      </c>
      <c r="DP54" s="1">
        <f t="shared" si="181"/>
        <v>91.010802787443041</v>
      </c>
      <c r="DQ54" s="1">
        <f t="shared" si="182"/>
        <v>8.9891972125569595</v>
      </c>
      <c r="DR54" s="1">
        <f t="shared" si="183"/>
        <v>2.2076638571457989</v>
      </c>
      <c r="DS54" s="4">
        <f t="shared" si="243"/>
        <v>0.57801860175540121</v>
      </c>
      <c r="DT54" s="1">
        <f t="shared" si="244"/>
        <v>0.1472834701339909</v>
      </c>
      <c r="DU54" s="4">
        <f t="shared" si="269"/>
        <v>-0.19683509228476193</v>
      </c>
      <c r="DV54" s="1">
        <f t="shared" si="245"/>
        <v>-0.29109896508217847</v>
      </c>
      <c r="DW54" s="1">
        <f t="shared" si="184"/>
        <v>3.8371210694369147E-3</v>
      </c>
      <c r="DX54" s="1">
        <f t="shared" si="246"/>
        <v>1002.6859847486058</v>
      </c>
      <c r="DY54" s="1">
        <f t="shared" si="247"/>
        <v>-298.96445911869893</v>
      </c>
      <c r="DZ54" s="1">
        <f t="shared" si="248"/>
        <v>578.01860175540116</v>
      </c>
      <c r="EA54" s="1">
        <f t="shared" si="249"/>
        <v>500</v>
      </c>
      <c r="EB54" s="1">
        <f t="shared" si="250"/>
        <v>9.9992686069158476E-5</v>
      </c>
      <c r="EC54" s="4">
        <f t="shared" si="251"/>
        <v>0.13145976973579993</v>
      </c>
      <c r="ED54" s="1">
        <f t="shared" si="252"/>
        <v>-1.7871007649826574</v>
      </c>
      <c r="EE54" s="4">
        <f t="shared" si="185"/>
        <v>30.839012645110831</v>
      </c>
      <c r="EF54" s="4">
        <f t="shared" si="186"/>
        <v>40.839012645110827</v>
      </c>
      <c r="EG54" s="4">
        <f t="shared" si="253"/>
        <v>3.8446301274700028E-3</v>
      </c>
      <c r="EH54" s="4">
        <f t="shared" si="187"/>
        <v>7.5090580330880452E-6</v>
      </c>
      <c r="EI54" s="4">
        <f t="shared" si="188"/>
        <v>-80.552985342111427</v>
      </c>
      <c r="EJ54" s="4">
        <f t="shared" si="189"/>
        <v>-90.966668052322177</v>
      </c>
      <c r="EK54" s="4">
        <f t="shared" si="190"/>
        <v>-99.52665130312171</v>
      </c>
      <c r="EL54" s="1">
        <f t="shared" si="191"/>
        <v>90.966668052322177</v>
      </c>
      <c r="EM54" s="1">
        <f t="shared" si="192"/>
        <v>9.0333319476778229</v>
      </c>
      <c r="EN54" s="1">
        <f t="shared" si="193"/>
        <v>2.2076057944510721</v>
      </c>
      <c r="EO54" s="4">
        <f t="shared" si="254"/>
        <v>0.57840640942385946</v>
      </c>
      <c r="EP54" s="1">
        <f t="shared" si="255"/>
        <v>0.14777685989087072</v>
      </c>
      <c r="EQ54" s="4">
        <f t="shared" si="270"/>
        <v>-0.19623308465285502</v>
      </c>
      <c r="ER54" s="1">
        <f t="shared" si="256"/>
        <v>-0.29071458853299259</v>
      </c>
      <c r="ES54" s="1">
        <f t="shared" si="194"/>
        <v>3.8446301274700028E-3</v>
      </c>
      <c r="ET54" s="1">
        <f t="shared" si="257"/>
        <v>1002.691241089229</v>
      </c>
      <c r="EU54" s="1">
        <f t="shared" si="258"/>
        <v>-298.56969671515407</v>
      </c>
      <c r="EV54" s="1">
        <f t="shared" si="259"/>
        <v>578.40640942385949</v>
      </c>
      <c r="EW54" s="1">
        <f t="shared" si="260"/>
        <v>500</v>
      </c>
      <c r="EX54" s="1">
        <f t="shared" si="261"/>
        <v>1.0027984192128867E-4</v>
      </c>
      <c r="EY54" s="4">
        <f t="shared" si="262"/>
        <v>0.13096202668457085</v>
      </c>
      <c r="EZ54" s="1">
        <f t="shared" si="263"/>
        <v>-1.7913530370504307</v>
      </c>
      <c r="FA54" s="4">
        <f t="shared" si="195"/>
        <v>30.822767358674792</v>
      </c>
      <c r="FB54" s="4">
        <f t="shared" si="196"/>
        <v>40.822767358674795</v>
      </c>
      <c r="FC54" s="4">
        <f t="shared" si="264"/>
        <v>3.8499459956250772E-3</v>
      </c>
      <c r="FD54" s="4">
        <f t="shared" si="197"/>
        <v>5.3158681550743991E-6</v>
      </c>
      <c r="FE54" s="4"/>
      <c r="FF54" s="4"/>
      <c r="FG54" s="4"/>
      <c r="FH54" s="4"/>
      <c r="FI54" s="4"/>
      <c r="FJ54" s="4"/>
      <c r="FK54" s="4"/>
      <c r="FL54" s="4"/>
      <c r="FM54" s="4"/>
      <c r="FN54" s="6"/>
      <c r="FO54" s="4"/>
      <c r="FP54" s="4"/>
      <c r="FQ54" s="4"/>
      <c r="FR54" s="1"/>
      <c r="FS54" s="4"/>
      <c r="FT54" s="4"/>
      <c r="FX54" s="2"/>
      <c r="FY54" s="2"/>
      <c r="FZ54" s="2"/>
      <c r="GA54" s="2"/>
      <c r="GB54" s="3"/>
      <c r="GC54" s="2"/>
      <c r="GD54" s="2"/>
      <c r="GE54" s="2"/>
      <c r="GF54" s="2"/>
    </row>
    <row r="55" spans="1:188" s="5" customFormat="1">
      <c r="A55" s="4">
        <v>37</v>
      </c>
      <c r="B55" s="4">
        <f t="shared" si="136"/>
        <v>100</v>
      </c>
      <c r="C55" s="4">
        <v>0</v>
      </c>
      <c r="D55" s="1">
        <f t="shared" si="137"/>
        <v>-100</v>
      </c>
      <c r="E55" s="1">
        <f t="shared" si="129"/>
        <v>320</v>
      </c>
      <c r="F55" s="4">
        <f t="shared" si="198"/>
        <v>2.2509999999999959</v>
      </c>
      <c r="G55" s="1">
        <f>'0.5Q 17-24'!GA55</f>
        <v>-82.312435116385871</v>
      </c>
      <c r="H55" s="1">
        <f>'0.5Q 17-24'!GB55</f>
        <v>-92.820180706497894</v>
      </c>
      <c r="I55" s="1">
        <f>'0.5Q 17-24'!GC55</f>
        <v>-100</v>
      </c>
      <c r="J55" s="1">
        <f>'0.5Q 17-24'!GD55</f>
        <v>92.820180706497894</v>
      </c>
      <c r="K55" s="1">
        <f>'0.5Q 17-24'!GE55</f>
        <v>7.1798192935021063</v>
      </c>
      <c r="L55" s="1">
        <f>'0.5Q 17-24'!GF55</f>
        <v>2.2372036538422968</v>
      </c>
      <c r="M55" s="1">
        <f>'0.5Q 17-24'!GG55</f>
        <v>0.56752864477510379</v>
      </c>
      <c r="N55" s="1">
        <f>'0.5Q 17-24'!GH55</f>
        <v>0.13612768004396691</v>
      </c>
      <c r="O55" s="1">
        <f>'0.5Q 17-24'!GI55</f>
        <v>-0.20544375508478901</v>
      </c>
      <c r="P55" s="1">
        <f>'0.5Q 17-24'!GJ55</f>
        <v>-0.37411792966063717</v>
      </c>
      <c r="Q55" s="1">
        <f>'0.5Q 17-24'!GK55</f>
        <v>3.2078987754570825E-3</v>
      </c>
      <c r="R55" s="1">
        <f>'0.5Q 17-24'!GL55</f>
        <v>1002.24552914282</v>
      </c>
      <c r="S55" s="1">
        <f>'0.5Q 17-24'!GM55</f>
        <v>-384.2265961200676</v>
      </c>
      <c r="T55" s="1">
        <f>'0.5Q 17-24'!GN55</f>
        <v>567.52864477510377</v>
      </c>
      <c r="U55" s="1">
        <f>'0.5Q 17-24'!GO55</f>
        <v>500</v>
      </c>
      <c r="V55" s="1">
        <f>'0.5Q 17-24'!GP55</f>
        <v>9.4921907633467063E-5</v>
      </c>
      <c r="W55" s="1">
        <f>'0.5Q 17-24'!GQ55</f>
        <v>0.1053700712760797</v>
      </c>
      <c r="X55" s="1">
        <f>'0.5Q 17-24'!GR55</f>
        <v>-1.4985793164524617</v>
      </c>
      <c r="Y55" s="1">
        <f>'0.5Q 17-24'!GS55</f>
        <v>26.180007524549836</v>
      </c>
      <c r="Z55" s="1">
        <f>'0.5Q 17-24'!GT55</f>
        <v>36.180007524549836</v>
      </c>
      <c r="AA55" s="1">
        <f>'0.5Q 17-24'!GU55</f>
        <v>3.2623308642916642E-3</v>
      </c>
      <c r="AB55" s="4"/>
      <c r="AC55" s="4">
        <f t="shared" si="138"/>
        <v>-82.048849671196535</v>
      </c>
      <c r="AD55" s="4">
        <f t="shared" si="139"/>
        <v>-92.711961312910347</v>
      </c>
      <c r="AE55" s="4">
        <f t="shared" si="140"/>
        <v>-100</v>
      </c>
      <c r="AF55" s="1">
        <f t="shared" si="141"/>
        <v>92.711961312910347</v>
      </c>
      <c r="AG55" s="1">
        <f t="shared" si="142"/>
        <v>7.288038687089653</v>
      </c>
      <c r="AH55" s="1">
        <f t="shared" si="143"/>
        <v>2.2365618004411298</v>
      </c>
      <c r="AI55" s="4">
        <f t="shared" si="199"/>
        <v>0.56413822101102795</v>
      </c>
      <c r="AJ55" s="1">
        <f t="shared" si="200"/>
        <v>0.13916271075905881</v>
      </c>
      <c r="AK55" s="4">
        <f t="shared" si="265"/>
        <v>-0.19951255544870114</v>
      </c>
      <c r="AL55" s="1">
        <f t="shared" si="201"/>
        <v>-0.31845586752107385</v>
      </c>
      <c r="AM55" s="1">
        <f t="shared" si="144"/>
        <v>3.2623308642916642E-3</v>
      </c>
      <c r="AN55" s="1">
        <f t="shared" si="202"/>
        <v>1002.2836316050041</v>
      </c>
      <c r="AO55" s="1">
        <f t="shared" si="203"/>
        <v>-327.06054506149326</v>
      </c>
      <c r="AP55" s="1">
        <f t="shared" si="204"/>
        <v>564.13822101102801</v>
      </c>
      <c r="AQ55" s="1">
        <f t="shared" si="205"/>
        <v>500</v>
      </c>
      <c r="AR55" s="1">
        <f t="shared" si="206"/>
        <v>9.6862533712728602E-5</v>
      </c>
      <c r="AS55" s="4">
        <f t="shared" si="207"/>
        <v>0.12080369239707654</v>
      </c>
      <c r="AT55" s="1">
        <f t="shared" si="208"/>
        <v>-1.5103617397487556</v>
      </c>
      <c r="AU55" s="4">
        <f t="shared" si="145"/>
        <v>25.859619756902855</v>
      </c>
      <c r="AV55" s="4">
        <f t="shared" si="146"/>
        <v>35.859619756902859</v>
      </c>
      <c r="AW55" s="4">
        <f t="shared" si="209"/>
        <v>3.2923612348526518E-3</v>
      </c>
      <c r="AX55" s="4">
        <f t="shared" si="147"/>
        <v>3.0030370560987611E-5</v>
      </c>
      <c r="AY55" s="4">
        <f t="shared" si="148"/>
        <v>-81.972958952367861</v>
      </c>
      <c r="AZ55" s="4">
        <f t="shared" si="149"/>
        <v>-92.674980948615755</v>
      </c>
      <c r="BA55" s="4">
        <f t="shared" si="150"/>
        <v>-100</v>
      </c>
      <c r="BB55" s="1">
        <f t="shared" si="151"/>
        <v>92.674980948615755</v>
      </c>
      <c r="BC55" s="1">
        <f t="shared" si="152"/>
        <v>7.3250190513842455</v>
      </c>
      <c r="BD55" s="1">
        <f t="shared" si="153"/>
        <v>2.2363670445395525</v>
      </c>
      <c r="BE55" s="4">
        <f t="shared" si="210"/>
        <v>0.56620863156873646</v>
      </c>
      <c r="BF55" s="1">
        <f t="shared" si="211"/>
        <v>0.14190017228571936</v>
      </c>
      <c r="BG55" s="4">
        <f t="shared" si="266"/>
        <v>-0.19904940769349846</v>
      </c>
      <c r="BH55" s="1">
        <f t="shared" si="212"/>
        <v>-0.33965958386165701</v>
      </c>
      <c r="BI55" s="1">
        <f t="shared" si="154"/>
        <v>3.2923612348526518E-3</v>
      </c>
      <c r="BJ55" s="1">
        <f t="shared" si="213"/>
        <v>1002.3046528643969</v>
      </c>
      <c r="BK55" s="1">
        <f t="shared" si="214"/>
        <v>-348.83718581759899</v>
      </c>
      <c r="BL55" s="1">
        <f t="shared" si="215"/>
        <v>566.20863156873645</v>
      </c>
      <c r="BM55" s="1">
        <f t="shared" si="216"/>
        <v>500</v>
      </c>
      <c r="BN55" s="1">
        <f t="shared" si="217"/>
        <v>9.8693008458868546E-5</v>
      </c>
      <c r="BO55" s="4">
        <f t="shared" si="218"/>
        <v>0.11785980007478748</v>
      </c>
      <c r="BP55" s="1">
        <f t="shared" si="219"/>
        <v>-1.5283208173515384</v>
      </c>
      <c r="BQ55" s="4">
        <f t="shared" si="155"/>
        <v>25.771288527957321</v>
      </c>
      <c r="BR55" s="4">
        <f t="shared" si="156"/>
        <v>35.771288527957324</v>
      </c>
      <c r="BS55" s="4">
        <f t="shared" si="220"/>
        <v>3.3116078280690823E-3</v>
      </c>
      <c r="BT55" s="4">
        <f t="shared" si="157"/>
        <v>1.9246593216430512E-5</v>
      </c>
      <c r="BU55" s="4">
        <f t="shared" si="158"/>
        <v>-81.927172202629976</v>
      </c>
      <c r="BV55" s="4">
        <f t="shared" si="159"/>
        <v>-92.60708403672561</v>
      </c>
      <c r="BW55" s="4">
        <f t="shared" si="160"/>
        <v>-100</v>
      </c>
      <c r="BX55" s="1">
        <f t="shared" si="161"/>
        <v>92.60708403672561</v>
      </c>
      <c r="BY55" s="1">
        <f t="shared" si="162"/>
        <v>7.3929159632743904</v>
      </c>
      <c r="BZ55" s="1">
        <f t="shared" si="163"/>
        <v>2.2362475577987881</v>
      </c>
      <c r="CA55" s="4">
        <f t="shared" si="221"/>
        <v>0.56737465570796175</v>
      </c>
      <c r="CB55" s="1">
        <f t="shared" si="222"/>
        <v>0.14317682121578126</v>
      </c>
      <c r="CC55" s="4">
        <f t="shared" si="267"/>
        <v>-0.19841153490383986</v>
      </c>
      <c r="CD55" s="1">
        <f t="shared" si="223"/>
        <v>-0.34569861941656821</v>
      </c>
      <c r="CE55" s="1">
        <f t="shared" si="164"/>
        <v>3.3116078280690823E-3</v>
      </c>
      <c r="CF55" s="1">
        <f t="shared" si="224"/>
        <v>1002.3181254796483</v>
      </c>
      <c r="CG55" s="1">
        <f t="shared" si="225"/>
        <v>-355.03939611320385</v>
      </c>
      <c r="CH55" s="1">
        <f t="shared" si="226"/>
        <v>567.37465570796178</v>
      </c>
      <c r="CI55" s="1">
        <f t="shared" si="227"/>
        <v>500</v>
      </c>
      <c r="CJ55" s="1">
        <f t="shared" si="228"/>
        <v>9.9533500942904261E-5</v>
      </c>
      <c r="CK55" s="4">
        <f t="shared" si="229"/>
        <v>0.11630077535268266</v>
      </c>
      <c r="CL55" s="1">
        <f t="shared" si="230"/>
        <v>-1.5395031386818585</v>
      </c>
      <c r="CM55" s="4">
        <f t="shared" si="165"/>
        <v>25.682286600833333</v>
      </c>
      <c r="CN55" s="4">
        <f t="shared" si="166"/>
        <v>35.682286600833336</v>
      </c>
      <c r="CO55" s="4">
        <f t="shared" si="231"/>
        <v>3.3249996179970649E-3</v>
      </c>
      <c r="CP55" s="4">
        <f t="shared" si="167"/>
        <v>1.3391789927982584E-5</v>
      </c>
      <c r="CQ55" s="4">
        <f t="shared" si="168"/>
        <v>-81.890665134609094</v>
      </c>
      <c r="CR55" s="4">
        <f t="shared" si="169"/>
        <v>-92.52495147943678</v>
      </c>
      <c r="CS55" s="4">
        <f t="shared" si="170"/>
        <v>-100</v>
      </c>
      <c r="CT55" s="1">
        <f t="shared" si="171"/>
        <v>92.52495147943678</v>
      </c>
      <c r="CU55" s="1">
        <f t="shared" si="172"/>
        <v>7.4750485205632202</v>
      </c>
      <c r="CV55" s="1">
        <f t="shared" si="173"/>
        <v>2.2361523545293687</v>
      </c>
      <c r="CW55" s="4">
        <f t="shared" si="232"/>
        <v>0.56804717372809677</v>
      </c>
      <c r="CX55" s="1">
        <f t="shared" si="233"/>
        <v>0.14427174266447418</v>
      </c>
      <c r="CY55" s="4">
        <f t="shared" si="268"/>
        <v>-0.19727977211710149</v>
      </c>
      <c r="CZ55" s="1">
        <f t="shared" si="234"/>
        <v>-0.34390252798999615</v>
      </c>
      <c r="DA55" s="1">
        <f t="shared" si="174"/>
        <v>3.3249996179970649E-3</v>
      </c>
      <c r="DB55" s="1">
        <f t="shared" si="235"/>
        <v>1002.327499732598</v>
      </c>
      <c r="DC55" s="1">
        <f t="shared" si="236"/>
        <v>-353.19477429628586</v>
      </c>
      <c r="DD55" s="1">
        <f t="shared" si="237"/>
        <v>568.04717372809682</v>
      </c>
      <c r="DE55" s="1">
        <f t="shared" si="238"/>
        <v>500</v>
      </c>
      <c r="DF55" s="1">
        <f t="shared" si="239"/>
        <v>1.0020405338532525E-4</v>
      </c>
      <c r="DG55" s="4">
        <f t="shared" si="240"/>
        <v>0.11564896794683376</v>
      </c>
      <c r="DH55" s="1">
        <f t="shared" si="241"/>
        <v>-1.5468508410516988</v>
      </c>
      <c r="DI55" s="4">
        <f t="shared" si="175"/>
        <v>25.624700593052204</v>
      </c>
      <c r="DJ55" s="4">
        <f t="shared" si="176"/>
        <v>35.624700593052204</v>
      </c>
      <c r="DK55" s="4">
        <f t="shared" si="242"/>
        <v>3.3338881246861058E-3</v>
      </c>
      <c r="DL55" s="4">
        <f t="shared" si="177"/>
        <v>8.8885066890408496E-6</v>
      </c>
      <c r="DM55" s="4">
        <f t="shared" si="178"/>
        <v>-81.867680907859835</v>
      </c>
      <c r="DN55" s="4">
        <f t="shared" si="179"/>
        <v>-92.484788990531797</v>
      </c>
      <c r="DO55" s="4">
        <f t="shared" si="180"/>
        <v>-100</v>
      </c>
      <c r="DP55" s="1">
        <f t="shared" si="181"/>
        <v>92.484788990531797</v>
      </c>
      <c r="DQ55" s="1">
        <f t="shared" si="182"/>
        <v>7.515211009468203</v>
      </c>
      <c r="DR55" s="1">
        <f t="shared" si="183"/>
        <v>2.2360917135432841</v>
      </c>
      <c r="DS55" s="4">
        <f t="shared" si="243"/>
        <v>0.56855712794970259</v>
      </c>
      <c r="DT55" s="1">
        <f t="shared" si="244"/>
        <v>0.14505961168070658</v>
      </c>
      <c r="DU55" s="4">
        <f t="shared" si="269"/>
        <v>-0.19683509228476193</v>
      </c>
      <c r="DV55" s="1">
        <f t="shared" si="245"/>
        <v>-0.34521175290260775</v>
      </c>
      <c r="DW55" s="1">
        <f t="shared" si="184"/>
        <v>3.3338881246861058E-3</v>
      </c>
      <c r="DX55" s="1">
        <f t="shared" si="246"/>
        <v>1002.3337216872803</v>
      </c>
      <c r="DY55" s="1">
        <f t="shared" si="247"/>
        <v>-354.53937446603618</v>
      </c>
      <c r="DZ55" s="1">
        <f t="shared" si="248"/>
        <v>568.55712794970259</v>
      </c>
      <c r="EA55" s="1">
        <f t="shared" si="249"/>
        <v>500</v>
      </c>
      <c r="EB55" s="1">
        <f t="shared" si="250"/>
        <v>1.006465889501618E-4</v>
      </c>
      <c r="EC55" s="4">
        <f t="shared" si="251"/>
        <v>0.11502334768239686</v>
      </c>
      <c r="ED55" s="1">
        <f t="shared" si="252"/>
        <v>-1.551920714660656</v>
      </c>
      <c r="EE55" s="4">
        <f t="shared" si="185"/>
        <v>25.593773817374828</v>
      </c>
      <c r="EF55" s="4">
        <f t="shared" si="186"/>
        <v>35.593773817374824</v>
      </c>
      <c r="EG55" s="4">
        <f t="shared" si="253"/>
        <v>3.3400030267393787E-3</v>
      </c>
      <c r="EH55" s="4">
        <f t="shared" si="187"/>
        <v>6.1149020532729956E-6</v>
      </c>
      <c r="EI55" s="4">
        <f t="shared" si="188"/>
        <v>-81.851947025029673</v>
      </c>
      <c r="EJ55" s="4">
        <f t="shared" si="189"/>
        <v>-92.436895097895245</v>
      </c>
      <c r="EK55" s="4">
        <f t="shared" si="190"/>
        <v>-100</v>
      </c>
      <c r="EL55" s="1">
        <f t="shared" si="191"/>
        <v>92.436895097895245</v>
      </c>
      <c r="EM55" s="1">
        <f t="shared" si="192"/>
        <v>7.5631049021047545</v>
      </c>
      <c r="EN55" s="1">
        <f t="shared" si="193"/>
        <v>2.2360508692417143</v>
      </c>
      <c r="EO55" s="4">
        <f t="shared" si="254"/>
        <v>0.56890149581284355</v>
      </c>
      <c r="EP55" s="1">
        <f t="shared" si="255"/>
        <v>0.14553760492222573</v>
      </c>
      <c r="EQ55" s="4">
        <f t="shared" si="270"/>
        <v>-0.19623308465285502</v>
      </c>
      <c r="ER55" s="1">
        <f t="shared" si="256"/>
        <v>-0.34359266881145178</v>
      </c>
      <c r="ES55" s="1">
        <f t="shared" si="194"/>
        <v>3.3400030267393787E-3</v>
      </c>
      <c r="ET55" s="1">
        <f t="shared" si="257"/>
        <v>1002.3380021187176</v>
      </c>
      <c r="EU55" s="1">
        <f t="shared" si="258"/>
        <v>-352.87654272273721</v>
      </c>
      <c r="EV55" s="1">
        <f t="shared" si="259"/>
        <v>568.90149581284356</v>
      </c>
      <c r="EW55" s="1">
        <f t="shared" si="260"/>
        <v>500</v>
      </c>
      <c r="EX55" s="1">
        <f t="shared" si="261"/>
        <v>1.0092542014612481E-4</v>
      </c>
      <c r="EY55" s="4">
        <f t="shared" si="262"/>
        <v>0.11460114049943174</v>
      </c>
      <c r="EZ55" s="1">
        <f t="shared" si="263"/>
        <v>-1.5554003728702575</v>
      </c>
      <c r="FA55" s="4">
        <f t="shared" si="195"/>
        <v>25.595887709913093</v>
      </c>
      <c r="FB55" s="4">
        <f t="shared" si="196"/>
        <v>35.595887709913093</v>
      </c>
      <c r="FC55" s="4">
        <f t="shared" si="264"/>
        <v>3.344649200214891E-3</v>
      </c>
      <c r="FD55" s="4">
        <f t="shared" si="197"/>
        <v>4.6461734755122441E-6</v>
      </c>
      <c r="FE55" s="4"/>
      <c r="FF55" s="4"/>
      <c r="FG55" s="4"/>
      <c r="FH55" s="4"/>
      <c r="FI55" s="4"/>
      <c r="FJ55" s="4"/>
      <c r="FK55" s="4"/>
      <c r="FL55" s="4"/>
      <c r="FM55" s="4"/>
      <c r="FN55" s="6"/>
      <c r="FO55" s="4"/>
      <c r="FP55" s="4"/>
      <c r="FQ55" s="4"/>
      <c r="FR55" s="1"/>
      <c r="FS55" s="4"/>
      <c r="FT55" s="4"/>
      <c r="FX55" s="2"/>
      <c r="FY55" s="2"/>
      <c r="FZ55" s="2"/>
      <c r="GA55" s="2"/>
      <c r="GB55" s="3"/>
      <c r="GC55" s="2"/>
      <c r="GD55" s="2"/>
      <c r="GE55" s="2"/>
      <c r="GF55" s="2"/>
    </row>
    <row r="56" spans="1:188" s="5" customFormat="1">
      <c r="A56" s="4">
        <v>38</v>
      </c>
      <c r="B56" s="4">
        <f t="shared" si="136"/>
        <v>100</v>
      </c>
      <c r="C56" s="4">
        <v>0</v>
      </c>
      <c r="D56" s="1">
        <f t="shared" si="137"/>
        <v>-100</v>
      </c>
      <c r="E56" s="1">
        <f t="shared" si="129"/>
        <v>315</v>
      </c>
      <c r="F56" s="4">
        <f t="shared" si="198"/>
        <v>2.2759999999999958</v>
      </c>
      <c r="G56" s="1">
        <f>'0.5Q 17-24'!GA56</f>
        <v>-83.651880191578485</v>
      </c>
      <c r="H56" s="1">
        <f>'0.5Q 17-24'!GB56</f>
        <v>-94.320127373440286</v>
      </c>
      <c r="I56" s="1">
        <f>'0.5Q 17-24'!GC56</f>
        <v>-100</v>
      </c>
      <c r="J56" s="1">
        <f>'0.5Q 17-24'!GD56</f>
        <v>94.320127373440286</v>
      </c>
      <c r="K56" s="1">
        <f>'0.5Q 17-24'!GE56</f>
        <v>5.6798726265597139</v>
      </c>
      <c r="L56" s="1">
        <f>'0.5Q 17-24'!GF56</f>
        <v>2.2651425100238849</v>
      </c>
      <c r="M56" s="1">
        <f>'0.5Q 17-24'!GG56</f>
        <v>0.5587771236317618</v>
      </c>
      <c r="N56" s="1">
        <f>'0.5Q 17-24'!GH56</f>
        <v>0.13632710955546001</v>
      </c>
      <c r="O56" s="1">
        <f>'0.5Q 17-24'!GI56</f>
        <v>-0.20544375508478901</v>
      </c>
      <c r="P56" s="1">
        <f>'0.5Q 17-24'!GJ56</f>
        <v>-0.47733606906082438</v>
      </c>
      <c r="Q56" s="1">
        <f>'0.5Q 17-24'!GK56</f>
        <v>2.7219079367541551E-3</v>
      </c>
      <c r="R56" s="1">
        <f>'0.5Q 17-24'!GL56</f>
        <v>1001.9053355557279</v>
      </c>
      <c r="S56" s="1">
        <f>'0.5Q 17-24'!GM56</f>
        <v>-490.23368964684784</v>
      </c>
      <c r="T56" s="1">
        <f>'0.5Q 17-24'!GN56</f>
        <v>558.77712363176181</v>
      </c>
      <c r="U56" s="1">
        <f>'0.5Q 17-24'!GO56</f>
        <v>500</v>
      </c>
      <c r="V56" s="1">
        <f>'0.5Q 17-24'!GP56</f>
        <v>9.7198167740585473E-5</v>
      </c>
      <c r="W56" s="1">
        <f>'0.5Q 17-24'!GQ56</f>
        <v>8.8629586966585072E-2</v>
      </c>
      <c r="X56" s="1">
        <f>'0.5Q 17-24'!GR56</f>
        <v>-1.2723243814104923</v>
      </c>
      <c r="Y56" s="1">
        <f>'0.5Q 17-24'!GS56</f>
        <v>20.38016140821739</v>
      </c>
      <c r="Z56" s="1">
        <f>'0.5Q 17-24'!GT56</f>
        <v>30.38016140821739</v>
      </c>
      <c r="AA56" s="1">
        <f>'0.5Q 17-24'!GU56</f>
        <v>2.7662367569986955E-3</v>
      </c>
      <c r="AB56" s="4"/>
      <c r="AC56" s="4">
        <f t="shared" si="138"/>
        <v>-83.29086271889642</v>
      </c>
      <c r="AD56" s="4">
        <f t="shared" si="139"/>
        <v>-94.203148095802803</v>
      </c>
      <c r="AE56" s="4">
        <f t="shared" si="140"/>
        <v>-100</v>
      </c>
      <c r="AF56" s="1">
        <f t="shared" si="141"/>
        <v>94.203148095802803</v>
      </c>
      <c r="AG56" s="1">
        <f t="shared" si="142"/>
        <v>5.7968519041971973</v>
      </c>
      <c r="AH56" s="1">
        <f t="shared" si="143"/>
        <v>2.2643966268488334</v>
      </c>
      <c r="AI56" s="4">
        <f t="shared" si="199"/>
        <v>0.55669652815407034</v>
      </c>
      <c r="AJ56" s="1">
        <f t="shared" si="200"/>
        <v>0.13944130499367932</v>
      </c>
      <c r="AK56" s="4">
        <f t="shared" si="265"/>
        <v>-0.19951255544870114</v>
      </c>
      <c r="AL56" s="1">
        <f t="shared" si="201"/>
        <v>-0.4240604239292205</v>
      </c>
      <c r="AM56" s="1">
        <f t="shared" si="144"/>
        <v>2.7662367569986955E-3</v>
      </c>
      <c r="AN56" s="1">
        <f t="shared" si="202"/>
        <v>1001.9363657298992</v>
      </c>
      <c r="AO56" s="1">
        <f t="shared" si="203"/>
        <v>-435.51853658378803</v>
      </c>
      <c r="AP56" s="1">
        <f t="shared" si="204"/>
        <v>556.69652815407039</v>
      </c>
      <c r="AQ56" s="1">
        <f t="shared" si="205"/>
        <v>500</v>
      </c>
      <c r="AR56" s="1">
        <f t="shared" si="206"/>
        <v>9.9218821458593731E-5</v>
      </c>
      <c r="AS56" s="4">
        <f t="shared" si="207"/>
        <v>0.10023788067571403</v>
      </c>
      <c r="AT56" s="1">
        <f t="shared" si="208"/>
        <v>-1.2828804978236337</v>
      </c>
      <c r="AU56" s="4">
        <f t="shared" si="145"/>
        <v>20.221956948738146</v>
      </c>
      <c r="AV56" s="4">
        <f t="shared" si="146"/>
        <v>30.221956948738146</v>
      </c>
      <c r="AW56" s="4">
        <f t="shared" si="209"/>
        <v>2.7892798879744032E-3</v>
      </c>
      <c r="AX56" s="4">
        <f t="shared" si="147"/>
        <v>2.3043130975707645E-5</v>
      </c>
      <c r="AY56" s="4">
        <f t="shared" si="148"/>
        <v>-83.240590981476601</v>
      </c>
      <c r="AZ56" s="4">
        <f t="shared" si="149"/>
        <v>-94.16451218271429</v>
      </c>
      <c r="BA56" s="4">
        <f t="shared" si="150"/>
        <v>-100</v>
      </c>
      <c r="BB56" s="1">
        <f t="shared" si="151"/>
        <v>94.16451218271429</v>
      </c>
      <c r="BC56" s="1">
        <f t="shared" si="152"/>
        <v>5.8354878172857099</v>
      </c>
      <c r="BD56" s="1">
        <f t="shared" si="153"/>
        <v>2.2642837759810921</v>
      </c>
      <c r="BE56" s="4">
        <f t="shared" si="210"/>
        <v>0.55833462883079221</v>
      </c>
      <c r="BF56" s="1">
        <f t="shared" si="211"/>
        <v>0.14155222259656247</v>
      </c>
      <c r="BG56" s="4">
        <f t="shared" si="266"/>
        <v>-0.19904940769349846</v>
      </c>
      <c r="BH56" s="1">
        <f t="shared" si="212"/>
        <v>-0.44345670751556815</v>
      </c>
      <c r="BI56" s="1">
        <f t="shared" si="154"/>
        <v>2.7892798879744032E-3</v>
      </c>
      <c r="BJ56" s="1">
        <f t="shared" si="213"/>
        <v>1001.952495921582</v>
      </c>
      <c r="BK56" s="1">
        <f t="shared" si="214"/>
        <v>-455.43890775263878</v>
      </c>
      <c r="BL56" s="1">
        <f t="shared" si="215"/>
        <v>558.33462883079221</v>
      </c>
      <c r="BM56" s="1">
        <f t="shared" si="216"/>
        <v>500</v>
      </c>
      <c r="BN56" s="1">
        <f t="shared" si="217"/>
        <v>1.0061626937564973E-4</v>
      </c>
      <c r="BO56" s="4">
        <f t="shared" si="218"/>
        <v>9.8134489643929207E-2</v>
      </c>
      <c r="BP56" s="1">
        <f t="shared" si="219"/>
        <v>-1.2965054543432726</v>
      </c>
      <c r="BQ56" s="4">
        <f t="shared" si="155"/>
        <v>20.087888036794563</v>
      </c>
      <c r="BR56" s="4">
        <f t="shared" si="156"/>
        <v>30.087888036794563</v>
      </c>
      <c r="BS56" s="4">
        <f t="shared" si="220"/>
        <v>2.8035037397756051E-3</v>
      </c>
      <c r="BT56" s="4">
        <f t="shared" si="157"/>
        <v>1.4223851801201896E-5</v>
      </c>
      <c r="BU56" s="4">
        <f t="shared" si="158"/>
        <v>-83.209766330800335</v>
      </c>
      <c r="BV56" s="4">
        <f t="shared" si="159"/>
        <v>-94.090646940356649</v>
      </c>
      <c r="BW56" s="4">
        <f t="shared" si="160"/>
        <v>-100</v>
      </c>
      <c r="BX56" s="1">
        <f t="shared" si="161"/>
        <v>94.090646940356649</v>
      </c>
      <c r="BY56" s="1">
        <f t="shared" si="162"/>
        <v>5.909353059643351</v>
      </c>
      <c r="BZ56" s="1">
        <f t="shared" si="163"/>
        <v>2.2642143224263127</v>
      </c>
      <c r="CA56" s="4">
        <f t="shared" si="221"/>
        <v>0.5593352925504913</v>
      </c>
      <c r="CB56" s="1">
        <f t="shared" si="222"/>
        <v>0.14303812752352144</v>
      </c>
      <c r="CC56" s="4">
        <f t="shared" si="267"/>
        <v>-0.19841153490383986</v>
      </c>
      <c r="CD56" s="1">
        <f t="shared" si="223"/>
        <v>-0.44660266775830548</v>
      </c>
      <c r="CE56" s="1">
        <f t="shared" si="164"/>
        <v>2.8035037397756051E-3</v>
      </c>
      <c r="CF56" s="1">
        <f t="shared" si="224"/>
        <v>1001.962452617843</v>
      </c>
      <c r="CG56" s="1">
        <f t="shared" si="225"/>
        <v>-458.66987184113486</v>
      </c>
      <c r="CH56" s="1">
        <f t="shared" si="226"/>
        <v>559.33529255049132</v>
      </c>
      <c r="CI56" s="1">
        <f t="shared" si="227"/>
        <v>500</v>
      </c>
      <c r="CJ56" s="1">
        <f t="shared" si="228"/>
        <v>1.0162081765869545E-4</v>
      </c>
      <c r="CK56" s="4">
        <f t="shared" si="229"/>
        <v>9.6824388026981859E-2</v>
      </c>
      <c r="CL56" s="1">
        <f t="shared" si="230"/>
        <v>-1.3049274818608207</v>
      </c>
      <c r="CM56" s="4">
        <f t="shared" si="165"/>
        <v>20.007400801232382</v>
      </c>
      <c r="CN56" s="4">
        <f t="shared" si="166"/>
        <v>30.007400801232382</v>
      </c>
      <c r="CO56" s="4">
        <f t="shared" si="231"/>
        <v>2.8135776746790052E-3</v>
      </c>
      <c r="CP56" s="4">
        <f t="shared" si="167"/>
        <v>1.0073934903400122E-5</v>
      </c>
      <c r="CQ56" s="4">
        <f t="shared" si="168"/>
        <v>-83.180131863515271</v>
      </c>
      <c r="CR56" s="4">
        <f t="shared" si="169"/>
        <v>-94.001665310329727</v>
      </c>
      <c r="CS56" s="4">
        <f t="shared" si="170"/>
        <v>-100</v>
      </c>
      <c r="CT56" s="1">
        <f t="shared" si="171"/>
        <v>94.001665310329727</v>
      </c>
      <c r="CU56" s="1">
        <f t="shared" si="172"/>
        <v>5.9983346896702727</v>
      </c>
      <c r="CV56" s="1">
        <f t="shared" si="173"/>
        <v>2.2641483011758949</v>
      </c>
      <c r="CW56" s="4">
        <f t="shared" si="232"/>
        <v>0.55991893293052541</v>
      </c>
      <c r="CX56" s="1">
        <f t="shared" si="233"/>
        <v>0.14411596422398959</v>
      </c>
      <c r="CY56" s="4">
        <f t="shared" si="268"/>
        <v>-0.19727977211710149</v>
      </c>
      <c r="CZ56" s="1">
        <f t="shared" si="234"/>
        <v>-0.44074530933737072</v>
      </c>
      <c r="DA56" s="1">
        <f t="shared" si="174"/>
        <v>2.8135776746790052E-3</v>
      </c>
      <c r="DB56" s="1">
        <f t="shared" si="235"/>
        <v>1001.9695043722754</v>
      </c>
      <c r="DC56" s="1">
        <f t="shared" si="236"/>
        <v>-452.65424759566645</v>
      </c>
      <c r="DD56" s="1">
        <f t="shared" si="237"/>
        <v>559.91893293052544</v>
      </c>
      <c r="DE56" s="1">
        <f t="shared" si="238"/>
        <v>500</v>
      </c>
      <c r="DF56" s="1">
        <f t="shared" si="239"/>
        <v>1.0228438866361194E-4</v>
      </c>
      <c r="DG56" s="4">
        <f t="shared" si="240"/>
        <v>9.6285419915282874E-2</v>
      </c>
      <c r="DH56" s="1">
        <f t="shared" si="241"/>
        <v>-1.3105034174242196</v>
      </c>
      <c r="DI56" s="4">
        <f t="shared" si="175"/>
        <v>19.958512841042356</v>
      </c>
      <c r="DJ56" s="4">
        <f t="shared" si="176"/>
        <v>29.958512841042356</v>
      </c>
      <c r="DK56" s="4">
        <f t="shared" si="242"/>
        <v>2.820326683807251E-3</v>
      </c>
      <c r="DL56" s="4">
        <f t="shared" si="177"/>
        <v>6.7490091282458066E-6</v>
      </c>
      <c r="DM56" s="4">
        <f t="shared" si="178"/>
        <v>-83.162922955387799</v>
      </c>
      <c r="DN56" s="4">
        <f t="shared" si="179"/>
        <v>-93.958775193620554</v>
      </c>
      <c r="DO56" s="4">
        <f t="shared" si="180"/>
        <v>-100</v>
      </c>
      <c r="DP56" s="1">
        <f t="shared" si="181"/>
        <v>93.958775193620554</v>
      </c>
      <c r="DQ56" s="1">
        <f t="shared" si="182"/>
        <v>6.0412248063794465</v>
      </c>
      <c r="DR56" s="1">
        <f t="shared" si="183"/>
        <v>2.2641097858829347</v>
      </c>
      <c r="DS56" s="4">
        <f t="shared" si="243"/>
        <v>0.56036144679301181</v>
      </c>
      <c r="DT56" s="1">
        <f t="shared" si="244"/>
        <v>0.14488661312995885</v>
      </c>
      <c r="DU56" s="4">
        <f t="shared" si="269"/>
        <v>-0.19683509228476193</v>
      </c>
      <c r="DV56" s="1">
        <f t="shared" si="245"/>
        <v>-0.44042601549259491</v>
      </c>
      <c r="DW56" s="1">
        <f t="shared" si="184"/>
        <v>2.820326683807251E-3</v>
      </c>
      <c r="DX56" s="1">
        <f t="shared" si="246"/>
        <v>1001.974228678665</v>
      </c>
      <c r="DY56" s="1">
        <f t="shared" si="247"/>
        <v>-452.32632643120485</v>
      </c>
      <c r="DZ56" s="1">
        <f t="shared" si="248"/>
        <v>560.36144679301185</v>
      </c>
      <c r="EA56" s="1">
        <f t="shared" si="249"/>
        <v>500</v>
      </c>
      <c r="EB56" s="1">
        <f t="shared" si="250"/>
        <v>1.0271228817577095E-4</v>
      </c>
      <c r="EC56" s="4">
        <f t="shared" si="251"/>
        <v>9.5765805985773195E-2</v>
      </c>
      <c r="ED56" s="1">
        <f t="shared" si="252"/>
        <v>-1.3143975359178524</v>
      </c>
      <c r="EE56" s="4">
        <f t="shared" si="185"/>
        <v>19.951170361136104</v>
      </c>
      <c r="EF56" s="4">
        <f t="shared" si="186"/>
        <v>29.951170361136104</v>
      </c>
      <c r="EG56" s="4">
        <f t="shared" si="253"/>
        <v>2.8253832164875725E-3</v>
      </c>
      <c r="EH56" s="4">
        <f t="shared" si="187"/>
        <v>5.0565326803215377E-6</v>
      </c>
      <c r="EI56" s="4">
        <f t="shared" si="188"/>
        <v>-83.15090870794792</v>
      </c>
      <c r="EJ56" s="4">
        <f t="shared" si="189"/>
        <v>-93.907122143468314</v>
      </c>
      <c r="EK56" s="4">
        <f t="shared" si="190"/>
        <v>-100</v>
      </c>
      <c r="EL56" s="1">
        <f t="shared" si="191"/>
        <v>93.907122143468314</v>
      </c>
      <c r="EM56" s="1">
        <f t="shared" si="192"/>
        <v>6.0928778565316861</v>
      </c>
      <c r="EN56" s="1">
        <f t="shared" si="193"/>
        <v>2.264082897310697</v>
      </c>
      <c r="EO56" s="4">
        <f t="shared" si="254"/>
        <v>0.56064056137965501</v>
      </c>
      <c r="EP56" s="1">
        <f t="shared" si="255"/>
        <v>0.14526786402038083</v>
      </c>
      <c r="EQ56" s="4">
        <f t="shared" si="270"/>
        <v>-0.19623308465285502</v>
      </c>
      <c r="ER56" s="1">
        <f t="shared" si="256"/>
        <v>-0.4362139406272118</v>
      </c>
      <c r="ES56" s="1">
        <f t="shared" si="194"/>
        <v>2.8253832164875725E-3</v>
      </c>
      <c r="ET56" s="1">
        <f t="shared" si="257"/>
        <v>1001.9777682515414</v>
      </c>
      <c r="EU56" s="1">
        <f t="shared" si="258"/>
        <v>-448.00044130295908</v>
      </c>
      <c r="EV56" s="1">
        <f t="shared" si="259"/>
        <v>560.64056137965497</v>
      </c>
      <c r="EW56" s="1">
        <f t="shared" si="260"/>
        <v>500</v>
      </c>
      <c r="EX56" s="1">
        <f t="shared" si="261"/>
        <v>1.0292396205036124E-4</v>
      </c>
      <c r="EY56" s="4">
        <f t="shared" si="262"/>
        <v>9.5476520593585107E-2</v>
      </c>
      <c r="EZ56" s="1">
        <f t="shared" si="263"/>
        <v>-1.3172150876502013</v>
      </c>
      <c r="FA56" s="4">
        <f t="shared" si="195"/>
        <v>19.94469355625662</v>
      </c>
      <c r="FB56" s="4">
        <f t="shared" si="196"/>
        <v>29.94469355625662</v>
      </c>
      <c r="FC56" s="4">
        <f t="shared" si="264"/>
        <v>2.8292106440738806E-3</v>
      </c>
      <c r="FD56" s="4">
        <f t="shared" si="197"/>
        <v>3.8274275863080243E-6</v>
      </c>
      <c r="FE56" s="4"/>
      <c r="FF56" s="4"/>
      <c r="FG56" s="4"/>
      <c r="FH56" s="4"/>
      <c r="FI56" s="4"/>
      <c r="FJ56" s="4"/>
      <c r="FK56" s="4"/>
      <c r="FL56" s="4"/>
      <c r="FM56" s="4"/>
      <c r="FN56" s="6"/>
      <c r="FO56" s="4"/>
      <c r="FP56" s="4"/>
      <c r="FQ56" s="4"/>
      <c r="FR56" s="1"/>
      <c r="FS56" s="4"/>
      <c r="FT56" s="4"/>
      <c r="FX56" s="2"/>
      <c r="FY56" s="2"/>
      <c r="FZ56" s="2"/>
      <c r="GA56" s="2"/>
      <c r="GB56" s="3"/>
      <c r="GC56" s="2"/>
      <c r="GD56" s="2"/>
      <c r="GE56" s="2"/>
      <c r="GF56" s="2"/>
    </row>
    <row r="57" spans="1:188" s="5" customFormat="1">
      <c r="A57" s="4">
        <v>39</v>
      </c>
      <c r="B57" s="4">
        <f t="shared" si="136"/>
        <v>100</v>
      </c>
      <c r="C57" s="4">
        <v>0</v>
      </c>
      <c r="D57" s="1">
        <f t="shared" si="137"/>
        <v>-100</v>
      </c>
      <c r="E57" s="1">
        <f t="shared" si="129"/>
        <v>310</v>
      </c>
      <c r="F57" s="4">
        <f t="shared" si="198"/>
        <v>2.3009999999999957</v>
      </c>
      <c r="G57" s="1">
        <f>'0.5Q 17-24'!GA57</f>
        <v>-84.991325266771099</v>
      </c>
      <c r="H57" s="1">
        <f>'0.5Q 17-24'!GB57</f>
        <v>-95.820074040382679</v>
      </c>
      <c r="I57" s="1">
        <f>'0.5Q 17-24'!GC57</f>
        <v>-100</v>
      </c>
      <c r="J57" s="1">
        <f>'0.5Q 17-24'!GD57</f>
        <v>95.820074040382679</v>
      </c>
      <c r="K57" s="1">
        <f>'0.5Q 17-24'!GE57</f>
        <v>4.1799259596173215</v>
      </c>
      <c r="L57" s="1">
        <f>'0.5Q 17-24'!GF57</f>
        <v>2.2926123410216221</v>
      </c>
      <c r="M57" s="1">
        <f>'0.5Q 17-24'!GG57</f>
        <v>0.54939661995474509</v>
      </c>
      <c r="N57" s="1">
        <f>'0.5Q 17-24'!GH57</f>
        <v>0.12697104510695981</v>
      </c>
      <c r="O57" s="1">
        <f>'0.5Q 17-24'!GI57</f>
        <v>-0.20544375508478901</v>
      </c>
      <c r="P57" s="1">
        <f>'0.5Q 17-24'!GJ57</f>
        <v>0.54939661995474509</v>
      </c>
      <c r="Q57" s="1">
        <f>'0.5Q 17-24'!GK57</f>
        <v>2.2591951300015203E-3</v>
      </c>
      <c r="R57" s="1">
        <f>'0.5Q 17-24'!GL57</f>
        <v>1001.581436591001</v>
      </c>
      <c r="S57" s="1">
        <f>'0.5Q 17-24'!GM57</f>
        <v>564.24131662592231</v>
      </c>
      <c r="T57" s="1">
        <f>'0.5Q 17-24'!GN57</f>
        <v>549.39661995474512</v>
      </c>
      <c r="U57" s="1">
        <f>'0.5Q 17-24'!GO57</f>
        <v>500</v>
      </c>
      <c r="V57" s="1">
        <f>'0.5Q 17-24'!GP57</f>
        <v>9.2542561350526971E-5</v>
      </c>
      <c r="W57" s="1">
        <f>'0.5Q 17-24'!GQ57</f>
        <v>0.18658139627396025</v>
      </c>
      <c r="X57" s="1">
        <f>'0.5Q 17-24'!GR57</f>
        <v>-0.94301616872679994</v>
      </c>
      <c r="Y57" s="1">
        <f>'0.5Q 17-24'!GS57</f>
        <v>16.860539354608498</v>
      </c>
      <c r="Z57" s="1">
        <f>'0.5Q 17-24'!GT57</f>
        <v>26.860539354608498</v>
      </c>
      <c r="AA57" s="1">
        <f>'0.5Q 17-24'!GU57</f>
        <v>2.2951560449605323E-3</v>
      </c>
      <c r="AB57" s="4"/>
      <c r="AC57" s="4">
        <f t="shared" si="138"/>
        <v>-84.532875766596305</v>
      </c>
      <c r="AD57" s="4">
        <f t="shared" si="139"/>
        <v>-95.694334878695258</v>
      </c>
      <c r="AE57" s="4">
        <f t="shared" si="140"/>
        <v>-100</v>
      </c>
      <c r="AF57" s="1">
        <f t="shared" si="141"/>
        <v>95.694334878695258</v>
      </c>
      <c r="AG57" s="1">
        <f t="shared" si="142"/>
        <v>4.3056651213047417</v>
      </c>
      <c r="AH57" s="1">
        <f t="shared" si="143"/>
        <v>2.2918122398378364</v>
      </c>
      <c r="AI57" s="4">
        <f t="shared" si="199"/>
        <v>0.54831225978006159</v>
      </c>
      <c r="AJ57" s="1">
        <f t="shared" si="200"/>
        <v>0.12955289003339096</v>
      </c>
      <c r="AK57" s="4">
        <f t="shared" si="265"/>
        <v>-0.19951255544870114</v>
      </c>
      <c r="AL57" s="1">
        <f t="shared" si="201"/>
        <v>0.54831225978006159</v>
      </c>
      <c r="AM57" s="1">
        <f t="shared" si="144"/>
        <v>2.2951560449605323E-3</v>
      </c>
      <c r="AN57" s="1">
        <f t="shared" si="202"/>
        <v>1001.6066092314724</v>
      </c>
      <c r="AO57" s="1">
        <f t="shared" si="203"/>
        <v>563.12765703931882</v>
      </c>
      <c r="AP57" s="1">
        <f t="shared" si="204"/>
        <v>548.31225978006159</v>
      </c>
      <c r="AQ57" s="1">
        <f t="shared" si="205"/>
        <v>500</v>
      </c>
      <c r="AR57" s="1">
        <f t="shared" si="206"/>
        <v>9.421614240763265E-5</v>
      </c>
      <c r="AS57" s="4">
        <f t="shared" si="207"/>
        <v>0.19496063465860117</v>
      </c>
      <c r="AT57" s="1">
        <f t="shared" si="208"/>
        <v>-0.95261738782166494</v>
      </c>
      <c r="AU57" s="4">
        <f t="shared" si="145"/>
        <v>16.71851346283805</v>
      </c>
      <c r="AV57" s="4">
        <f t="shared" si="146"/>
        <v>26.71851346283805</v>
      </c>
      <c r="AW57" s="4">
        <f t="shared" si="209"/>
        <v>2.3119660965794397E-3</v>
      </c>
      <c r="AX57" s="4">
        <f t="shared" si="147"/>
        <v>1.6810051618907414E-5</v>
      </c>
      <c r="AY57" s="4">
        <f t="shared" si="148"/>
        <v>-84.50822301058534</v>
      </c>
      <c r="AZ57" s="4">
        <f t="shared" si="149"/>
        <v>-95.654043416812826</v>
      </c>
      <c r="BA57" s="4">
        <f t="shared" si="150"/>
        <v>-100</v>
      </c>
      <c r="BB57" s="1">
        <f t="shared" si="151"/>
        <v>95.654043416812826</v>
      </c>
      <c r="BC57" s="1">
        <f t="shared" si="152"/>
        <v>4.3459565831871743</v>
      </c>
      <c r="BD57" s="1">
        <f t="shared" si="153"/>
        <v>2.2917630224796492</v>
      </c>
      <c r="BE57" s="4">
        <f t="shared" si="210"/>
        <v>0.54958492997114305</v>
      </c>
      <c r="BF57" s="1">
        <f t="shared" si="211"/>
        <v>0.13144030401523915</v>
      </c>
      <c r="BG57" s="4">
        <f t="shared" si="266"/>
        <v>-0.19904940769349846</v>
      </c>
      <c r="BH57" s="1">
        <f t="shared" si="212"/>
        <v>0.54958492997114305</v>
      </c>
      <c r="BI57" s="1">
        <f t="shared" si="154"/>
        <v>2.3119660965794397E-3</v>
      </c>
      <c r="BJ57" s="1">
        <f t="shared" si="213"/>
        <v>1001.6183762676056</v>
      </c>
      <c r="BK57" s="1">
        <f t="shared" si="214"/>
        <v>564.43471477896333</v>
      </c>
      <c r="BL57" s="1">
        <f t="shared" si="215"/>
        <v>549.58492997114308</v>
      </c>
      <c r="BM57" s="1">
        <f t="shared" si="216"/>
        <v>500</v>
      </c>
      <c r="BN57" s="1">
        <f t="shared" si="217"/>
        <v>9.5462758278992699E-5</v>
      </c>
      <c r="BO57" s="4">
        <f t="shared" si="218"/>
        <v>0.1971604482937255</v>
      </c>
      <c r="BP57" s="1">
        <f t="shared" si="219"/>
        <v>-0.95882259999599428</v>
      </c>
      <c r="BQ57" s="4">
        <f t="shared" si="155"/>
        <v>16.633476038059527</v>
      </c>
      <c r="BR57" s="4">
        <f t="shared" si="156"/>
        <v>26.633476038059527</v>
      </c>
      <c r="BS57" s="4">
        <f t="shared" si="220"/>
        <v>2.322355569177433E-3</v>
      </c>
      <c r="BT57" s="4">
        <f t="shared" si="157"/>
        <v>1.0389472597993263E-5</v>
      </c>
      <c r="BU57" s="4">
        <f t="shared" si="158"/>
        <v>-84.492360458970694</v>
      </c>
      <c r="BV57" s="4">
        <f t="shared" si="159"/>
        <v>-95.574209843987688</v>
      </c>
      <c r="BW57" s="4">
        <f t="shared" si="160"/>
        <v>-100</v>
      </c>
      <c r="BX57" s="1">
        <f t="shared" si="161"/>
        <v>95.574209843987688</v>
      </c>
      <c r="BY57" s="1">
        <f t="shared" si="162"/>
        <v>4.4257901560123116</v>
      </c>
      <c r="BZ57" s="1">
        <f t="shared" si="163"/>
        <v>2.2917316426074499</v>
      </c>
      <c r="CA57" s="4">
        <f t="shared" si="221"/>
        <v>0.55034640362274345</v>
      </c>
      <c r="CB57" s="1">
        <f t="shared" si="222"/>
        <v>0.13256771138022039</v>
      </c>
      <c r="CC57" s="4">
        <f t="shared" si="267"/>
        <v>-0.19841153490383986</v>
      </c>
      <c r="CD57" s="1">
        <f t="shared" si="223"/>
        <v>0.55034640362274345</v>
      </c>
      <c r="CE57" s="1">
        <f t="shared" si="164"/>
        <v>2.322355569177433E-3</v>
      </c>
      <c r="CF57" s="1">
        <f t="shared" si="224"/>
        <v>1001.6256488984241</v>
      </c>
      <c r="CG57" s="1">
        <f t="shared" si="225"/>
        <v>565.21676344862999</v>
      </c>
      <c r="CH57" s="1">
        <f t="shared" si="226"/>
        <v>550.34640362274342</v>
      </c>
      <c r="CI57" s="1">
        <f t="shared" si="227"/>
        <v>500</v>
      </c>
      <c r="CJ57" s="1">
        <f t="shared" si="228"/>
        <v>9.6229634119634423E-5</v>
      </c>
      <c r="CK57" s="4">
        <f t="shared" si="229"/>
        <v>0.19852535519498027</v>
      </c>
      <c r="CL57" s="1">
        <f t="shared" si="230"/>
        <v>-0.9626524293937363</v>
      </c>
      <c r="CM57" s="4">
        <f t="shared" si="165"/>
        <v>16.58604465146334</v>
      </c>
      <c r="CN57" s="4">
        <f t="shared" si="166"/>
        <v>26.58604465146334</v>
      </c>
      <c r="CO57" s="4">
        <f t="shared" si="231"/>
        <v>2.3299131358264437E-3</v>
      </c>
      <c r="CP57" s="4">
        <f t="shared" si="167"/>
        <v>7.5575666490107496E-6</v>
      </c>
      <c r="CQ57" s="4">
        <f t="shared" si="168"/>
        <v>-84.469598592421448</v>
      </c>
      <c r="CR57" s="4">
        <f t="shared" si="169"/>
        <v>-95.478379141222675</v>
      </c>
      <c r="CS57" s="4">
        <f t="shared" si="170"/>
        <v>-100</v>
      </c>
      <c r="CT57" s="1">
        <f t="shared" si="171"/>
        <v>95.478379141222675</v>
      </c>
      <c r="CU57" s="1">
        <f t="shared" si="172"/>
        <v>4.5216208587773252</v>
      </c>
      <c r="CV57" s="1">
        <f t="shared" si="173"/>
        <v>2.2916889735426995</v>
      </c>
      <c r="CW57" s="4">
        <f t="shared" si="232"/>
        <v>0.5508134473360915</v>
      </c>
      <c r="CX57" s="1">
        <f t="shared" si="233"/>
        <v>0.1334066086179132</v>
      </c>
      <c r="CY57" s="4">
        <f t="shared" si="268"/>
        <v>-0.19727977211710149</v>
      </c>
      <c r="CZ57" s="1">
        <f t="shared" si="234"/>
        <v>0.5508134473360915</v>
      </c>
      <c r="DA57" s="1">
        <f t="shared" si="174"/>
        <v>2.3299131358264437E-3</v>
      </c>
      <c r="DB57" s="1">
        <f t="shared" si="235"/>
        <v>1001.6309391950787</v>
      </c>
      <c r="DC57" s="1">
        <f t="shared" si="236"/>
        <v>565.69642668311269</v>
      </c>
      <c r="DD57" s="1">
        <f t="shared" si="237"/>
        <v>550.81344733609149</v>
      </c>
      <c r="DE57" s="1">
        <f t="shared" si="238"/>
        <v>500</v>
      </c>
      <c r="DF57" s="1">
        <f t="shared" si="239"/>
        <v>9.6732907770512305E-5</v>
      </c>
      <c r="DG57" s="4">
        <f t="shared" si="240"/>
        <v>0.19963407696865412</v>
      </c>
      <c r="DH57" s="1">
        <f t="shared" si="241"/>
        <v>-0.96532249094456779</v>
      </c>
      <c r="DI57" s="4">
        <f t="shared" si="175"/>
        <v>16.583825408116223</v>
      </c>
      <c r="DJ57" s="4">
        <f t="shared" si="176"/>
        <v>26.583825408116223</v>
      </c>
      <c r="DK57" s="4">
        <f t="shared" si="242"/>
        <v>2.3354649704268298E-3</v>
      </c>
      <c r="DL57" s="4">
        <f t="shared" si="177"/>
        <v>5.551834600386104E-6</v>
      </c>
      <c r="DM57" s="4">
        <f t="shared" si="178"/>
        <v>-84.458165002915763</v>
      </c>
      <c r="DN57" s="4">
        <f t="shared" si="179"/>
        <v>-95.43276139670931</v>
      </c>
      <c r="DO57" s="4">
        <f t="shared" si="180"/>
        <v>-100</v>
      </c>
      <c r="DP57" s="1">
        <f t="shared" si="181"/>
        <v>95.43276139670931</v>
      </c>
      <c r="DQ57" s="1">
        <f t="shared" si="182"/>
        <v>4.56723860329069</v>
      </c>
      <c r="DR57" s="1">
        <f t="shared" si="183"/>
        <v>2.2916667889677762</v>
      </c>
      <c r="DS57" s="4">
        <f t="shared" si="243"/>
        <v>0.55114006169683094</v>
      </c>
      <c r="DT57" s="1">
        <f t="shared" si="244"/>
        <v>0.13390761384963737</v>
      </c>
      <c r="DU57" s="4">
        <f t="shared" si="269"/>
        <v>-0.19683509228476193</v>
      </c>
      <c r="DV57" s="1">
        <f t="shared" si="245"/>
        <v>0.55114006169683094</v>
      </c>
      <c r="DW57" s="1">
        <f t="shared" si="184"/>
        <v>2.3354649704268298E-3</v>
      </c>
      <c r="DX57" s="1">
        <f t="shared" si="246"/>
        <v>1001.6348254792988</v>
      </c>
      <c r="DY57" s="1">
        <f t="shared" si="247"/>
        <v>566.03186616387927</v>
      </c>
      <c r="DZ57" s="1">
        <f t="shared" si="248"/>
        <v>551.14006169683091</v>
      </c>
      <c r="EA57" s="1">
        <f t="shared" si="249"/>
        <v>500</v>
      </c>
      <c r="EB57" s="1">
        <f t="shared" si="250"/>
        <v>9.6972342676084238E-5</v>
      </c>
      <c r="EC57" s="4">
        <f t="shared" si="251"/>
        <v>0.2003766206889023</v>
      </c>
      <c r="ED57" s="1">
        <f t="shared" si="252"/>
        <v>-0.96735586452451272</v>
      </c>
      <c r="EE57" s="4">
        <f t="shared" si="185"/>
        <v>16.58063387244384</v>
      </c>
      <c r="EF57" s="4">
        <f t="shared" si="186"/>
        <v>26.58063387244384</v>
      </c>
      <c r="EG57" s="4">
        <f t="shared" si="253"/>
        <v>2.3395988919641579E-3</v>
      </c>
      <c r="EH57" s="4">
        <f t="shared" si="187"/>
        <v>4.1339215373281321E-6</v>
      </c>
      <c r="EI57" s="4">
        <f t="shared" si="188"/>
        <v>-84.449870390866167</v>
      </c>
      <c r="EJ57" s="4">
        <f t="shared" si="189"/>
        <v>-95.377349189041382</v>
      </c>
      <c r="EK57" s="4">
        <f t="shared" si="190"/>
        <v>-100</v>
      </c>
      <c r="EL57" s="1">
        <f t="shared" si="191"/>
        <v>95.377349189041382</v>
      </c>
      <c r="EM57" s="1">
        <f t="shared" si="192"/>
        <v>4.6226508109586177</v>
      </c>
      <c r="EN57" s="1">
        <f t="shared" si="193"/>
        <v>2.2916506696259313</v>
      </c>
      <c r="EO57" s="4">
        <f t="shared" si="254"/>
        <v>0.55135544630468658</v>
      </c>
      <c r="EP57" s="1">
        <f t="shared" si="255"/>
        <v>0.13424492788865278</v>
      </c>
      <c r="EQ57" s="4">
        <f t="shared" si="270"/>
        <v>-0.19623308465285502</v>
      </c>
      <c r="ER57" s="1">
        <f t="shared" si="256"/>
        <v>0.55135544630468658</v>
      </c>
      <c r="ES57" s="1">
        <f t="shared" si="194"/>
        <v>2.3395988919641579E-3</v>
      </c>
      <c r="ET57" s="1">
        <f t="shared" si="257"/>
        <v>1001.6377192243748</v>
      </c>
      <c r="EU57" s="1">
        <f t="shared" si="258"/>
        <v>566.25307046383921</v>
      </c>
      <c r="EV57" s="1">
        <f t="shared" si="259"/>
        <v>551.35544630468655</v>
      </c>
      <c r="EW57" s="1">
        <f t="shared" si="260"/>
        <v>500</v>
      </c>
      <c r="EX57" s="1">
        <f t="shared" si="261"/>
        <v>9.7156864904682924E-5</v>
      </c>
      <c r="EY57" s="4">
        <f t="shared" si="262"/>
        <v>0.20091749727681679</v>
      </c>
      <c r="EZ57" s="1">
        <f t="shared" si="263"/>
        <v>-0.96888194870526223</v>
      </c>
      <c r="FA57" s="4">
        <f t="shared" si="195"/>
        <v>16.563282061796318</v>
      </c>
      <c r="FB57" s="4">
        <f t="shared" si="196"/>
        <v>26.563282061796318</v>
      </c>
      <c r="FC57" s="4">
        <f t="shared" si="264"/>
        <v>2.3424778246252339E-3</v>
      </c>
      <c r="FD57" s="4">
        <f t="shared" si="197"/>
        <v>2.878932661075969E-6</v>
      </c>
      <c r="FE57" s="4"/>
      <c r="FF57" s="4"/>
      <c r="FG57" s="4"/>
      <c r="FH57" s="4"/>
      <c r="FI57" s="4"/>
      <c r="FJ57" s="4"/>
      <c r="FK57" s="4"/>
      <c r="FL57" s="4"/>
      <c r="FM57" s="4"/>
      <c r="FN57" s="6"/>
      <c r="FO57" s="4"/>
      <c r="FP57" s="4"/>
      <c r="FQ57" s="4"/>
      <c r="FR57" s="1"/>
      <c r="FS57" s="4"/>
      <c r="FT57" s="4"/>
      <c r="FX57" s="2"/>
      <c r="FY57" s="2"/>
      <c r="FZ57" s="2"/>
      <c r="GA57" s="2"/>
      <c r="GB57" s="3"/>
      <c r="GC57" s="2"/>
      <c r="GD57" s="2"/>
      <c r="GE57" s="2"/>
      <c r="GF57" s="2"/>
    </row>
    <row r="58" spans="1:188" s="5" customFormat="1">
      <c r="A58" s="4">
        <v>40</v>
      </c>
      <c r="B58" s="4">
        <f t="shared" si="136"/>
        <v>100</v>
      </c>
      <c r="C58" s="4">
        <v>0</v>
      </c>
      <c r="D58" s="1">
        <f t="shared" si="137"/>
        <v>-100</v>
      </c>
      <c r="E58" s="1">
        <f t="shared" si="129"/>
        <v>305</v>
      </c>
      <c r="F58" s="4">
        <f t="shared" si="198"/>
        <v>2.3259999999999956</v>
      </c>
      <c r="G58" s="1">
        <f>'0.5Q 17-24'!GA58</f>
        <v>-86.330770341963714</v>
      </c>
      <c r="H58" s="1">
        <f>'0.5Q 17-24'!GB58</f>
        <v>-97.320020707325071</v>
      </c>
      <c r="I58" s="1">
        <f>'0.5Q 17-24'!GC58</f>
        <v>-100</v>
      </c>
      <c r="J58" s="1">
        <f>'0.5Q 17-24'!GD58</f>
        <v>97.320020707325071</v>
      </c>
      <c r="K58" s="1">
        <f>'0.5Q 17-24'!GE58</f>
        <v>2.6799792926749291</v>
      </c>
      <c r="L58" s="1">
        <f>'0.5Q 17-24'!GF58</f>
        <v>2.3196600119055377</v>
      </c>
      <c r="M58" s="1">
        <f>'0.5Q 17-24'!GG58</f>
        <v>0.54095341767831151</v>
      </c>
      <c r="N58" s="1">
        <f>'0.5Q 17-24'!GH58</f>
        <v>0.12233513313245718</v>
      </c>
      <c r="O58" s="1">
        <f>'0.5Q 17-24'!GI58</f>
        <v>-0.20544375508478901</v>
      </c>
      <c r="P58" s="1">
        <f>'0.5Q 17-24'!GJ58</f>
        <v>0.54095341767831151</v>
      </c>
      <c r="Q58" s="1">
        <f>'0.5Q 17-24'!GK58</f>
        <v>1.8035488782409796E-3</v>
      </c>
      <c r="R58" s="1">
        <f>'0.5Q 17-24'!GL58</f>
        <v>1001.2624842147686</v>
      </c>
      <c r="S58" s="1">
        <f>'0.5Q 17-24'!GM58</f>
        <v>555.5699790239795</v>
      </c>
      <c r="T58" s="1">
        <f>'0.5Q 17-24'!GN58</f>
        <v>540.95341767831155</v>
      </c>
      <c r="U58" s="1">
        <f>'0.5Q 17-24'!GO58</f>
        <v>500</v>
      </c>
      <c r="V58" s="1">
        <f>'0.5Q 17-24'!GP58</f>
        <v>9.1129250352108132E-5</v>
      </c>
      <c r="W58" s="1">
        <f>'0.5Q 17-24'!GQ58</f>
        <v>0.13353028316164509</v>
      </c>
      <c r="X58" s="1">
        <f>'0.5Q 17-24'!GR58</f>
        <v>-0.76824415595884477</v>
      </c>
      <c r="Y58" s="1">
        <f>'0.5Q 17-24'!GS58</f>
        <v>12.262720671582807</v>
      </c>
      <c r="Z58" s="1">
        <f>'0.5Q 17-24'!GT58</f>
        <v>22.262720671582805</v>
      </c>
      <c r="AA58" s="1">
        <f>'0.5Q 17-24'!GU58</f>
        <v>1.8317263444441413E-3</v>
      </c>
      <c r="AB58" s="4"/>
      <c r="AC58" s="4">
        <f t="shared" si="138"/>
        <v>-85.77488881429619</v>
      </c>
      <c r="AD58" s="4">
        <f t="shared" si="139"/>
        <v>-97.185521661587714</v>
      </c>
      <c r="AE58" s="4">
        <f t="shared" si="140"/>
        <v>-100</v>
      </c>
      <c r="AF58" s="1">
        <f t="shared" si="141"/>
        <v>97.185521661587714</v>
      </c>
      <c r="AG58" s="1">
        <f t="shared" si="142"/>
        <v>2.814478338412286</v>
      </c>
      <c r="AH58" s="1">
        <f t="shared" si="143"/>
        <v>2.3188490416439453</v>
      </c>
      <c r="AI58" s="4">
        <f t="shared" si="199"/>
        <v>0.54073603612217802</v>
      </c>
      <c r="AJ58" s="1">
        <f t="shared" si="200"/>
        <v>0.12472414856620562</v>
      </c>
      <c r="AK58" s="4">
        <f t="shared" si="265"/>
        <v>-0.19951255544870114</v>
      </c>
      <c r="AL58" s="1">
        <f t="shared" si="201"/>
        <v>0.54073603612217802</v>
      </c>
      <c r="AM58" s="1">
        <f t="shared" si="144"/>
        <v>1.8317263444441413E-3</v>
      </c>
      <c r="AN58" s="1">
        <f t="shared" si="202"/>
        <v>1001.2822084411108</v>
      </c>
      <c r="AO58" s="1">
        <f t="shared" si="203"/>
        <v>555.34672381819928</v>
      </c>
      <c r="AP58" s="1">
        <f t="shared" si="204"/>
        <v>540.73603612217801</v>
      </c>
      <c r="AQ58" s="1">
        <f t="shared" si="205"/>
        <v>500</v>
      </c>
      <c r="AR58" s="1">
        <f t="shared" si="206"/>
        <v>9.2685940103278194E-5</v>
      </c>
      <c r="AS58" s="4">
        <f t="shared" si="207"/>
        <v>0.14107760350584164</v>
      </c>
      <c r="AT58" s="1">
        <f t="shared" si="208"/>
        <v>-0.77478556871622895</v>
      </c>
      <c r="AU58" s="4">
        <f t="shared" si="145"/>
        <v>12.168210009604998</v>
      </c>
      <c r="AV58" s="4">
        <f t="shared" si="146"/>
        <v>22.168210009604998</v>
      </c>
      <c r="AW58" s="4">
        <f t="shared" si="209"/>
        <v>1.8433536403697601E-3</v>
      </c>
      <c r="AX58" s="4">
        <f t="shared" si="147"/>
        <v>1.162729592561881E-5</v>
      </c>
      <c r="AY58" s="4">
        <f t="shared" si="148"/>
        <v>-85.775855039694079</v>
      </c>
      <c r="AZ58" s="4">
        <f t="shared" si="149"/>
        <v>-97.143574650911361</v>
      </c>
      <c r="BA58" s="4">
        <f t="shared" si="150"/>
        <v>-100</v>
      </c>
      <c r="BB58" s="1">
        <f t="shared" si="151"/>
        <v>97.143574650911361</v>
      </c>
      <c r="BC58" s="1">
        <f t="shared" si="152"/>
        <v>2.8564253490886387</v>
      </c>
      <c r="BD58" s="1">
        <f t="shared" si="153"/>
        <v>2.3188468225305834</v>
      </c>
      <c r="BE58" s="4">
        <f t="shared" si="210"/>
        <v>0.54167600101868274</v>
      </c>
      <c r="BF58" s="1">
        <f t="shared" si="211"/>
        <v>0.12632086851481494</v>
      </c>
      <c r="BG58" s="4">
        <f t="shared" si="266"/>
        <v>-0.19904940769349846</v>
      </c>
      <c r="BH58" s="1">
        <f t="shared" si="212"/>
        <v>0.54167600101868274</v>
      </c>
      <c r="BI58" s="1">
        <f t="shared" si="154"/>
        <v>1.8433536403697601E-3</v>
      </c>
      <c r="BJ58" s="1">
        <f t="shared" si="213"/>
        <v>1001.2903475482589</v>
      </c>
      <c r="BK58" s="1">
        <f t="shared" si="214"/>
        <v>556.31208656620754</v>
      </c>
      <c r="BL58" s="1">
        <f t="shared" si="215"/>
        <v>541.67600101868277</v>
      </c>
      <c r="BM58" s="1">
        <f t="shared" si="216"/>
        <v>500</v>
      </c>
      <c r="BN58" s="1">
        <f t="shared" si="217"/>
        <v>9.3722491241935918E-5</v>
      </c>
      <c r="BO58" s="4">
        <f t="shared" si="218"/>
        <v>0.1422114140348876</v>
      </c>
      <c r="BP58" s="1">
        <f t="shared" si="219"/>
        <v>-0.77946540614999249</v>
      </c>
      <c r="BQ58" s="4">
        <f t="shared" si="155"/>
        <v>12.116150449542095</v>
      </c>
      <c r="BR58" s="4">
        <f t="shared" si="156"/>
        <v>22.116150449542097</v>
      </c>
      <c r="BS58" s="4">
        <f t="shared" si="220"/>
        <v>1.8506417701539483E-3</v>
      </c>
      <c r="BT58" s="4">
        <f t="shared" si="157"/>
        <v>7.2881297841882135E-6</v>
      </c>
      <c r="BU58" s="4">
        <f t="shared" si="158"/>
        <v>-85.774954587141053</v>
      </c>
      <c r="BV58" s="4">
        <f t="shared" si="159"/>
        <v>-97.057772747618728</v>
      </c>
      <c r="BW58" s="4">
        <f t="shared" si="160"/>
        <v>-100</v>
      </c>
      <c r="BX58" s="1">
        <f t="shared" si="161"/>
        <v>97.057772747618728</v>
      </c>
      <c r="BY58" s="1">
        <f t="shared" si="162"/>
        <v>2.9422272523812723</v>
      </c>
      <c r="BZ58" s="1">
        <f t="shared" si="163"/>
        <v>2.3188440519886284</v>
      </c>
      <c r="CA58" s="4">
        <f t="shared" si="221"/>
        <v>0.54224818762357074</v>
      </c>
      <c r="CB58" s="1">
        <f t="shared" si="222"/>
        <v>0.12722951219970477</v>
      </c>
      <c r="CC58" s="4">
        <f t="shared" si="267"/>
        <v>-0.19841153490383986</v>
      </c>
      <c r="CD58" s="1">
        <f t="shared" si="223"/>
        <v>0.54224818762357074</v>
      </c>
      <c r="CE58" s="1">
        <f t="shared" si="164"/>
        <v>1.8506417701539483E-3</v>
      </c>
      <c r="CF58" s="1">
        <f t="shared" si="224"/>
        <v>1001.2954492391077</v>
      </c>
      <c r="CG58" s="1">
        <f t="shared" si="225"/>
        <v>556.89973365315961</v>
      </c>
      <c r="CH58" s="1">
        <f t="shared" si="226"/>
        <v>542.24818762357074</v>
      </c>
      <c r="CI58" s="1">
        <f t="shared" si="227"/>
        <v>500</v>
      </c>
      <c r="CJ58" s="1">
        <f t="shared" si="228"/>
        <v>9.4342759804696928E-5</v>
      </c>
      <c r="CK58" s="4">
        <f t="shared" si="229"/>
        <v>0.14293427174548218</v>
      </c>
      <c r="CL58" s="1">
        <f t="shared" si="230"/>
        <v>-0.78238661333149206</v>
      </c>
      <c r="CM58" s="4">
        <f t="shared" si="165"/>
        <v>12.119822315294925</v>
      </c>
      <c r="CN58" s="4">
        <f t="shared" si="166"/>
        <v>22.119822315294925</v>
      </c>
      <c r="CO58" s="4">
        <f t="shared" si="231"/>
        <v>1.8567348354333092E-3</v>
      </c>
      <c r="CP58" s="4">
        <f t="shared" si="167"/>
        <v>6.0930652793608937E-6</v>
      </c>
      <c r="CQ58" s="4">
        <f t="shared" si="168"/>
        <v>-85.759065321327625</v>
      </c>
      <c r="CR58" s="4">
        <f t="shared" si="169"/>
        <v>-96.955092972115622</v>
      </c>
      <c r="CS58" s="4">
        <f t="shared" si="170"/>
        <v>-100</v>
      </c>
      <c r="CT58" s="1">
        <f t="shared" si="171"/>
        <v>96.955092972115622</v>
      </c>
      <c r="CU58" s="1">
        <f t="shared" si="172"/>
        <v>3.0449070278843777</v>
      </c>
      <c r="CV58" s="1">
        <f t="shared" si="173"/>
        <v>2.3188185914287578</v>
      </c>
      <c r="CW58" s="4">
        <f t="shared" si="232"/>
        <v>0.54259235772116554</v>
      </c>
      <c r="CX58" s="1">
        <f t="shared" si="233"/>
        <v>0.12777573850548973</v>
      </c>
      <c r="CY58" s="4">
        <f t="shared" si="268"/>
        <v>-0.19727977211710149</v>
      </c>
      <c r="CZ58" s="1">
        <f t="shared" si="234"/>
        <v>0.54259235772116554</v>
      </c>
      <c r="DA58" s="1">
        <f t="shared" si="174"/>
        <v>1.8567348354333092E-3</v>
      </c>
      <c r="DB58" s="1">
        <f t="shared" si="235"/>
        <v>1001.2997143848032</v>
      </c>
      <c r="DC58" s="1">
        <f t="shared" si="236"/>
        <v>557.25320322679147</v>
      </c>
      <c r="DD58" s="1">
        <f t="shared" si="237"/>
        <v>542.59235772116551</v>
      </c>
      <c r="DE58" s="1">
        <f t="shared" si="238"/>
        <v>500</v>
      </c>
      <c r="DF58" s="1">
        <f t="shared" si="239"/>
        <v>9.4635660078626907E-5</v>
      </c>
      <c r="DG58" s="4">
        <f t="shared" si="240"/>
        <v>0.14365678565376316</v>
      </c>
      <c r="DH58" s="1">
        <f t="shared" si="241"/>
        <v>-0.78471063206289149</v>
      </c>
      <c r="DI58" s="4">
        <f t="shared" si="175"/>
        <v>12.119119083345474</v>
      </c>
      <c r="DJ58" s="4">
        <f t="shared" si="176"/>
        <v>22.119119083345474</v>
      </c>
      <c r="DK58" s="4">
        <f t="shared" si="242"/>
        <v>1.8611456086088144E-3</v>
      </c>
      <c r="DL58" s="4">
        <f t="shared" si="177"/>
        <v>4.4107731755052212E-6</v>
      </c>
      <c r="DM58" s="4">
        <f t="shared" si="178"/>
        <v>-85.753407050443727</v>
      </c>
      <c r="DN58" s="4">
        <f t="shared" si="179"/>
        <v>-96.906747599798067</v>
      </c>
      <c r="DO58" s="4">
        <f t="shared" si="180"/>
        <v>-100</v>
      </c>
      <c r="DP58" s="1">
        <f t="shared" si="181"/>
        <v>96.906747599798067</v>
      </c>
      <c r="DQ58" s="1">
        <f t="shared" si="182"/>
        <v>3.0932524002019335</v>
      </c>
      <c r="DR58" s="1">
        <f t="shared" si="183"/>
        <v>2.3188087476424908</v>
      </c>
      <c r="DS58" s="4">
        <f t="shared" si="243"/>
        <v>0.54283917349429167</v>
      </c>
      <c r="DT58" s="1">
        <f t="shared" si="244"/>
        <v>0.12826241988646361</v>
      </c>
      <c r="DU58" s="4">
        <f t="shared" si="269"/>
        <v>-0.19683509228476193</v>
      </c>
      <c r="DV58" s="1">
        <f t="shared" si="245"/>
        <v>0.54283917349429167</v>
      </c>
      <c r="DW58" s="1">
        <f t="shared" si="184"/>
        <v>1.8611456086088144E-3</v>
      </c>
      <c r="DX58" s="1">
        <f t="shared" si="246"/>
        <v>1001.3028019260262</v>
      </c>
      <c r="DY58" s="1">
        <f t="shared" si="247"/>
        <v>557.50668796210743</v>
      </c>
      <c r="DZ58" s="1">
        <f t="shared" si="248"/>
        <v>542.83917349429169</v>
      </c>
      <c r="EA58" s="1">
        <f t="shared" si="249"/>
        <v>500</v>
      </c>
      <c r="EB58" s="1">
        <f t="shared" si="250"/>
        <v>9.4863872363603084E-5</v>
      </c>
      <c r="EC58" s="4">
        <f t="shared" si="251"/>
        <v>0.1441212366128341</v>
      </c>
      <c r="ED58" s="1">
        <f t="shared" si="252"/>
        <v>-0.78645156769157309</v>
      </c>
      <c r="EE58" s="4">
        <f t="shared" si="185"/>
        <v>12.111121964070511</v>
      </c>
      <c r="EF58" s="4">
        <f t="shared" si="186"/>
        <v>22.111121964070513</v>
      </c>
      <c r="EG58" s="4">
        <f t="shared" si="253"/>
        <v>1.864285556924067E-3</v>
      </c>
      <c r="EH58" s="4">
        <f t="shared" si="187"/>
        <v>3.1399483152525897E-6</v>
      </c>
      <c r="EI58" s="4">
        <f t="shared" si="188"/>
        <v>-85.748832073784413</v>
      </c>
      <c r="EJ58" s="4">
        <f t="shared" si="189"/>
        <v>-96.847576234614451</v>
      </c>
      <c r="EK58" s="4">
        <f t="shared" si="190"/>
        <v>-100</v>
      </c>
      <c r="EL58" s="1">
        <f t="shared" si="191"/>
        <v>96.847576234614451</v>
      </c>
      <c r="EM58" s="1">
        <f t="shared" si="192"/>
        <v>3.1524237653855494</v>
      </c>
      <c r="EN58" s="1">
        <f t="shared" si="193"/>
        <v>2.3188784899642285</v>
      </c>
      <c r="EO58" s="4">
        <f t="shared" si="254"/>
        <v>0.54455640676594363</v>
      </c>
      <c r="EP58" s="1">
        <f t="shared" si="255"/>
        <v>0.12861606899168723</v>
      </c>
      <c r="EQ58" s="4">
        <f t="shared" si="270"/>
        <v>-0.19623308465285502</v>
      </c>
      <c r="ER58" s="1">
        <f t="shared" si="256"/>
        <v>0.54455640676594363</v>
      </c>
      <c r="ES58" s="1">
        <f t="shared" si="194"/>
        <v>1.864285556924067E-3</v>
      </c>
      <c r="ET58" s="1">
        <f t="shared" si="257"/>
        <v>1001.3049998898468</v>
      </c>
      <c r="EU58" s="1">
        <f t="shared" si="258"/>
        <v>559.27032087675946</v>
      </c>
      <c r="EV58" s="1">
        <f t="shared" si="259"/>
        <v>544.55640676594362</v>
      </c>
      <c r="EW58" s="1">
        <f t="shared" si="260"/>
        <v>500</v>
      </c>
      <c r="EX58" s="1">
        <f t="shared" si="261"/>
        <v>9.5062667008018187E-5</v>
      </c>
      <c r="EY58" s="4">
        <f t="shared" si="262"/>
        <v>0.14486789486182133</v>
      </c>
      <c r="EZ58" s="1">
        <f t="shared" si="263"/>
        <v>-0.78727488360021214</v>
      </c>
      <c r="FA58" s="4">
        <f t="shared" si="195"/>
        <v>17.16779791900445</v>
      </c>
      <c r="FB58" s="4">
        <f t="shared" si="196"/>
        <v>27.16779791900445</v>
      </c>
      <c r="FC58" s="4">
        <f t="shared" si="264"/>
        <v>1.9476932452269931E-3</v>
      </c>
      <c r="FD58" s="4">
        <f t="shared" si="197"/>
        <v>8.3407688302926126E-5</v>
      </c>
      <c r="FE58" s="4"/>
      <c r="FF58" s="4"/>
      <c r="FG58" s="4"/>
      <c r="FH58" s="4"/>
      <c r="FI58" s="4"/>
      <c r="FJ58" s="4"/>
      <c r="FK58" s="4"/>
      <c r="FL58" s="4"/>
      <c r="FM58" s="4"/>
      <c r="FN58" s="6"/>
      <c r="FO58" s="4"/>
      <c r="FP58" s="4"/>
      <c r="FQ58" s="4"/>
      <c r="FR58" s="1"/>
      <c r="FS58" s="4"/>
      <c r="FT58" s="4"/>
      <c r="FX58" s="2"/>
      <c r="FY58" s="2"/>
      <c r="FZ58" s="2"/>
      <c r="GA58" s="2"/>
      <c r="GB58" s="3"/>
      <c r="GC58" s="2"/>
      <c r="GD58" s="2"/>
      <c r="GE58" s="2"/>
      <c r="GF58" s="2"/>
    </row>
    <row r="59" spans="1:188" s="5" customFormat="1">
      <c r="A59" s="4">
        <v>41</v>
      </c>
      <c r="B59" s="4">
        <f t="shared" si="136"/>
        <v>100</v>
      </c>
      <c r="C59" s="4">
        <v>0</v>
      </c>
      <c r="D59" s="1">
        <f t="shared" si="137"/>
        <v>-100</v>
      </c>
      <c r="E59" s="1">
        <f t="shared" si="129"/>
        <v>300</v>
      </c>
      <c r="F59" s="4">
        <f t="shared" si="198"/>
        <v>2.3509999999999955</v>
      </c>
      <c r="G59" s="1">
        <f>'0.5Q 17-24'!GA59</f>
        <v>-87.670215417156328</v>
      </c>
      <c r="H59" s="1">
        <f>'0.5Q 17-24'!GB59</f>
        <v>-98.819967374267463</v>
      </c>
      <c r="I59" s="1">
        <f>'0.5Q 17-24'!GC59</f>
        <v>-100</v>
      </c>
      <c r="J59" s="1">
        <f>'0.5Q 17-24'!GD59</f>
        <v>98.819967374267463</v>
      </c>
      <c r="K59" s="1">
        <f>'0.5Q 17-24'!GE59</f>
        <v>1.1800326257325366</v>
      </c>
      <c r="L59" s="1">
        <f>'0.5Q 17-24'!GF59</f>
        <v>2.3463238739920733</v>
      </c>
      <c r="M59" s="1">
        <f>'0.5Q 17-24'!GG59</f>
        <v>0.53327724173071189</v>
      </c>
      <c r="N59" s="1">
        <f>'0.5Q 17-24'!GH59</f>
        <v>0.12391322918379413</v>
      </c>
      <c r="O59" s="1">
        <f>'0.5Q 17-24'!GI59</f>
        <v>-0.20544375508478901</v>
      </c>
      <c r="P59" s="1">
        <f>'0.5Q 17-24'!GJ59</f>
        <v>0.53327724173071189</v>
      </c>
      <c r="Q59" s="1">
        <f>'0.5Q 17-24'!GK59</f>
        <v>1.3319460709560449E-3</v>
      </c>
      <c r="R59" s="1">
        <f>'0.5Q 17-24'!GL59</f>
        <v>1000.9323622496693</v>
      </c>
      <c r="S59" s="1">
        <f>'0.5Q 17-24'!GM59</f>
        <v>547.68639280227569</v>
      </c>
      <c r="T59" s="1">
        <f>'0.5Q 17-24'!GN59</f>
        <v>533.27724173071192</v>
      </c>
      <c r="U59" s="1">
        <f>'0.5Q 17-24'!GO59</f>
        <v>500</v>
      </c>
      <c r="V59" s="1">
        <f>'0.5Q 17-24'!GP59</f>
        <v>9.4320561456986933E-5</v>
      </c>
      <c r="W59" s="1">
        <f>'0.5Q 17-24'!GQ59</f>
        <v>8.7659686111077301E-2</v>
      </c>
      <c r="X59" s="1">
        <f>'0.5Q 17-24'!GR59</f>
        <v>-0.57831334936694512</v>
      </c>
      <c r="Y59" s="1">
        <f>'0.5Q 17-24'!GS59</f>
        <v>6.6281284062905703</v>
      </c>
      <c r="Z59" s="1">
        <f>'0.5Q 17-24'!GT59</f>
        <v>16.628128406290571</v>
      </c>
      <c r="AA59" s="1">
        <f>'0.5Q 17-24'!GU59</f>
        <v>1.3529219613028847E-3</v>
      </c>
      <c r="AB59" s="4"/>
      <c r="AC59" s="4">
        <f t="shared" si="138"/>
        <v>-87.016901861996075</v>
      </c>
      <c r="AD59" s="4">
        <f t="shared" si="139"/>
        <v>-98.67670844448017</v>
      </c>
      <c r="AE59" s="4">
        <f t="shared" si="140"/>
        <v>-100</v>
      </c>
      <c r="AF59" s="1">
        <f t="shared" si="141"/>
        <v>98.67670844448017</v>
      </c>
      <c r="AG59" s="1">
        <f t="shared" si="142"/>
        <v>1.3232915555198304</v>
      </c>
      <c r="AH59" s="1">
        <f t="shared" si="143"/>
        <v>2.3455362977153942</v>
      </c>
      <c r="AI59" s="4">
        <f t="shared" si="199"/>
        <v>0.53374512142897679</v>
      </c>
      <c r="AJ59" s="1">
        <f t="shared" si="200"/>
        <v>0.12613242377009459</v>
      </c>
      <c r="AK59" s="4">
        <f t="shared" si="265"/>
        <v>-0.19951255544870114</v>
      </c>
      <c r="AL59" s="1">
        <f t="shared" si="201"/>
        <v>0.53374512142897679</v>
      </c>
      <c r="AM59" s="1">
        <f t="shared" si="144"/>
        <v>1.3529219613028847E-3</v>
      </c>
      <c r="AN59" s="1">
        <f t="shared" si="202"/>
        <v>1000.9470453729122</v>
      </c>
      <c r="AO59" s="1">
        <f t="shared" si="203"/>
        <v>548.16691460998777</v>
      </c>
      <c r="AP59" s="1">
        <f t="shared" si="204"/>
        <v>533.74512142897674</v>
      </c>
      <c r="AQ59" s="1">
        <f t="shared" si="205"/>
        <v>500</v>
      </c>
      <c r="AR59" s="1">
        <f t="shared" si="206"/>
        <v>9.5760876628251317E-5</v>
      </c>
      <c r="AS59" s="4">
        <f t="shared" si="207"/>
        <v>9.3841751893223843E-2</v>
      </c>
      <c r="AT59" s="1">
        <f t="shared" si="208"/>
        <v>-0.58261922875821848</v>
      </c>
      <c r="AU59" s="4">
        <f t="shared" si="145"/>
        <v>6.5659636031741817</v>
      </c>
      <c r="AV59" s="4">
        <f t="shared" si="146"/>
        <v>16.565963603174183</v>
      </c>
      <c r="AW59" s="4">
        <f t="shared" si="209"/>
        <v>1.3599388812901637E-3</v>
      </c>
      <c r="AX59" s="4">
        <f t="shared" si="147"/>
        <v>7.016919987278946E-6</v>
      </c>
      <c r="AY59" s="4">
        <f t="shared" si="148"/>
        <v>-87.043487068802818</v>
      </c>
      <c r="AZ59" s="4">
        <f t="shared" si="149"/>
        <v>-98.633105885009897</v>
      </c>
      <c r="BA59" s="4">
        <f t="shared" si="150"/>
        <v>-100</v>
      </c>
      <c r="BB59" s="1">
        <f t="shared" si="151"/>
        <v>98.633105885009897</v>
      </c>
      <c r="BC59" s="1">
        <f t="shared" si="152"/>
        <v>1.366894114990103</v>
      </c>
      <c r="BD59" s="1">
        <f t="shared" si="153"/>
        <v>2.3455684034942763</v>
      </c>
      <c r="BE59" s="4">
        <f t="shared" si="210"/>
        <v>0.53443161927385852</v>
      </c>
      <c r="BF59" s="1">
        <f t="shared" si="211"/>
        <v>0.12758661161420096</v>
      </c>
      <c r="BG59" s="4">
        <f t="shared" si="266"/>
        <v>-0.19904940769349846</v>
      </c>
      <c r="BH59" s="1">
        <f t="shared" si="212"/>
        <v>0.53443161927385852</v>
      </c>
      <c r="BI59" s="1">
        <f t="shared" si="154"/>
        <v>1.3599388812901637E-3</v>
      </c>
      <c r="BJ59" s="1">
        <f t="shared" si="213"/>
        <v>1000.9519572169032</v>
      </c>
      <c r="BK59" s="1">
        <f t="shared" si="214"/>
        <v>548.87196162663815</v>
      </c>
      <c r="BL59" s="1">
        <f t="shared" si="215"/>
        <v>534.43161927385847</v>
      </c>
      <c r="BM59" s="1">
        <f t="shared" si="216"/>
        <v>500</v>
      </c>
      <c r="BN59" s="1">
        <f t="shared" si="217"/>
        <v>9.6682951815919288E-5</v>
      </c>
      <c r="BO59" s="4">
        <f t="shared" si="218"/>
        <v>9.4256845591328187E-2</v>
      </c>
      <c r="BP59" s="1">
        <f t="shared" si="219"/>
        <v>-0.58571259505375362</v>
      </c>
      <c r="BQ59" s="4">
        <f t="shared" si="155"/>
        <v>6.569416161201298</v>
      </c>
      <c r="BR59" s="4">
        <f t="shared" si="156"/>
        <v>16.569416161201296</v>
      </c>
      <c r="BS59" s="4">
        <f t="shared" si="220"/>
        <v>1.3654035870575853E-3</v>
      </c>
      <c r="BT59" s="4">
        <f t="shared" si="157"/>
        <v>5.4647057674216647E-6</v>
      </c>
      <c r="BU59" s="4">
        <f t="shared" si="158"/>
        <v>-87.057548715311412</v>
      </c>
      <c r="BV59" s="4">
        <f t="shared" si="159"/>
        <v>-98.541335651249767</v>
      </c>
      <c r="BW59" s="4">
        <f t="shared" si="160"/>
        <v>-100</v>
      </c>
      <c r="BX59" s="1">
        <f t="shared" si="161"/>
        <v>98.541335651249767</v>
      </c>
      <c r="BY59" s="1">
        <f t="shared" si="162"/>
        <v>1.4586643487502329</v>
      </c>
      <c r="BZ59" s="1">
        <f t="shared" si="163"/>
        <v>2.3455849905548853</v>
      </c>
      <c r="CA59" s="4">
        <f t="shared" si="221"/>
        <v>0.53481877132513844</v>
      </c>
      <c r="CB59" s="1">
        <f t="shared" si="222"/>
        <v>0.12814503964584048</v>
      </c>
      <c r="CC59" s="4">
        <f t="shared" si="267"/>
        <v>-0.19841153490383986</v>
      </c>
      <c r="CD59" s="1">
        <f t="shared" si="223"/>
        <v>0.53481877132513844</v>
      </c>
      <c r="CE59" s="1">
        <f t="shared" si="164"/>
        <v>1.3654035870575853E-3</v>
      </c>
      <c r="CF59" s="1">
        <f t="shared" si="224"/>
        <v>1000.9557825109403</v>
      </c>
      <c r="CG59" s="1">
        <f t="shared" si="225"/>
        <v>549.26957452634372</v>
      </c>
      <c r="CH59" s="1">
        <f t="shared" si="226"/>
        <v>534.81877132513841</v>
      </c>
      <c r="CI59" s="1">
        <f t="shared" si="227"/>
        <v>500</v>
      </c>
      <c r="CJ59" s="1">
        <f t="shared" si="228"/>
        <v>9.7047636619272592E-5</v>
      </c>
      <c r="CK59" s="4">
        <f t="shared" si="229"/>
        <v>9.4601737556346113E-2</v>
      </c>
      <c r="CL59" s="1">
        <f t="shared" si="230"/>
        <v>-0.58810005597244652</v>
      </c>
      <c r="CM59" s="4">
        <f t="shared" si="165"/>
        <v>6.5713051439880559</v>
      </c>
      <c r="CN59" s="4">
        <f t="shared" si="166"/>
        <v>16.571305143988056</v>
      </c>
      <c r="CO59" s="4">
        <f t="shared" si="231"/>
        <v>1.3699472712328021E-3</v>
      </c>
      <c r="CP59" s="4">
        <f t="shared" si="167"/>
        <v>4.5436841752167795E-6</v>
      </c>
      <c r="CQ59" s="4">
        <f t="shared" si="168"/>
        <v>-87.048532050233803</v>
      </c>
      <c r="CR59" s="4">
        <f t="shared" si="169"/>
        <v>-98.43180680300857</v>
      </c>
      <c r="CS59" s="4">
        <f t="shared" si="170"/>
        <v>-100</v>
      </c>
      <c r="CT59" s="1">
        <f t="shared" si="171"/>
        <v>98.43180680300857</v>
      </c>
      <c r="CU59" s="1">
        <f t="shared" si="172"/>
        <v>1.5681931969914302</v>
      </c>
      <c r="CV59" s="1">
        <f t="shared" si="173"/>
        <v>2.3455727666492585</v>
      </c>
      <c r="CW59" s="4">
        <f t="shared" si="232"/>
        <v>0.5350835044100144</v>
      </c>
      <c r="CX59" s="1">
        <f t="shared" si="233"/>
        <v>0.12871830501044418</v>
      </c>
      <c r="CY59" s="4">
        <f t="shared" si="268"/>
        <v>-0.19727977211710149</v>
      </c>
      <c r="CZ59" s="1">
        <f t="shared" si="234"/>
        <v>0.5350835044100144</v>
      </c>
      <c r="DA59" s="1">
        <f t="shared" si="174"/>
        <v>1.3699472712328021E-3</v>
      </c>
      <c r="DB59" s="1">
        <f t="shared" si="235"/>
        <v>1000.958963089863</v>
      </c>
      <c r="DC59" s="1">
        <f t="shared" si="236"/>
        <v>549.54146069917294</v>
      </c>
      <c r="DD59" s="1">
        <f t="shared" si="237"/>
        <v>535.08350441001437</v>
      </c>
      <c r="DE59" s="1">
        <f t="shared" si="238"/>
        <v>500</v>
      </c>
      <c r="DF59" s="1">
        <f t="shared" si="239"/>
        <v>9.7357512840101423E-5</v>
      </c>
      <c r="DG59" s="4">
        <f t="shared" si="240"/>
        <v>9.5029989732638459E-2</v>
      </c>
      <c r="DH59" s="1">
        <f t="shared" si="241"/>
        <v>-0.58994364588376258</v>
      </c>
      <c r="DI59" s="4">
        <f t="shared" si="175"/>
        <v>6.5707934193444668</v>
      </c>
      <c r="DJ59" s="4">
        <f t="shared" si="176"/>
        <v>16.570793419344469</v>
      </c>
      <c r="DK59" s="4">
        <f t="shared" si="242"/>
        <v>1.3731885614937846E-3</v>
      </c>
      <c r="DL59" s="4">
        <f t="shared" si="177"/>
        <v>3.2412902609825316E-6</v>
      </c>
      <c r="DM59" s="4">
        <f t="shared" si="178"/>
        <v>-87.04864909797169</v>
      </c>
      <c r="DN59" s="4">
        <f t="shared" si="179"/>
        <v>-98.380733802886823</v>
      </c>
      <c r="DO59" s="4">
        <f t="shared" si="180"/>
        <v>-100</v>
      </c>
      <c r="DP59" s="1">
        <f t="shared" si="181"/>
        <v>98.380733802886823</v>
      </c>
      <c r="DQ59" s="1">
        <f t="shared" si="182"/>
        <v>1.619266197113177</v>
      </c>
      <c r="DR59" s="1">
        <f t="shared" si="183"/>
        <v>2.3456666667158914</v>
      </c>
      <c r="DS59" s="4">
        <f t="shared" si="243"/>
        <v>0.53715838146801254</v>
      </c>
      <c r="DT59" s="1">
        <f t="shared" si="244"/>
        <v>0.12922237879158308</v>
      </c>
      <c r="DU59" s="4">
        <f t="shared" si="269"/>
        <v>-0.19683509228476193</v>
      </c>
      <c r="DV59" s="1">
        <f t="shared" si="245"/>
        <v>0.53715838146801254</v>
      </c>
      <c r="DW59" s="1">
        <f t="shared" si="184"/>
        <v>1.3731885614937846E-3</v>
      </c>
      <c r="DX59" s="1">
        <f t="shared" si="246"/>
        <v>1000.9612319930457</v>
      </c>
      <c r="DY59" s="1">
        <f t="shared" si="247"/>
        <v>551.67240093527823</v>
      </c>
      <c r="DZ59" s="1">
        <f t="shared" si="248"/>
        <v>537.15838146801252</v>
      </c>
      <c r="EA59" s="1">
        <f t="shared" si="249"/>
        <v>500</v>
      </c>
      <c r="EB59" s="1">
        <f t="shared" si="250"/>
        <v>9.759140942300595E-5</v>
      </c>
      <c r="EC59" s="4">
        <f t="shared" si="251"/>
        <v>9.562354966310975E-2</v>
      </c>
      <c r="ED59" s="1">
        <f t="shared" si="252"/>
        <v>-0.59097073108378262</v>
      </c>
      <c r="EE59" s="4">
        <f t="shared" si="185"/>
        <v>12.435816117355117</v>
      </c>
      <c r="EF59" s="4">
        <f t="shared" si="186"/>
        <v>22.435816117355117</v>
      </c>
      <c r="EG59" s="4">
        <f t="shared" si="253"/>
        <v>1.4904687249121923E-3</v>
      </c>
      <c r="EH59" s="4">
        <f t="shared" si="187"/>
        <v>1.172801634184077E-4</v>
      </c>
      <c r="EI59" s="4">
        <f t="shared" si="188"/>
        <v>-87.04779375670266</v>
      </c>
      <c r="EJ59" s="4">
        <f t="shared" si="189"/>
        <v>-98.317803280187519</v>
      </c>
      <c r="EK59" s="4">
        <f t="shared" si="190"/>
        <v>-100</v>
      </c>
      <c r="EL59" s="1">
        <f t="shared" si="191"/>
        <v>98.317803280187519</v>
      </c>
      <c r="EM59" s="1">
        <f t="shared" si="192"/>
        <v>1.682196719812481</v>
      </c>
      <c r="EN59" s="1">
        <f t="shared" si="193"/>
        <v>2.3456503350847528</v>
      </c>
      <c r="EO59" s="4">
        <f t="shared" si="254"/>
        <v>0.53543690241048658</v>
      </c>
      <c r="EP59" s="1">
        <f t="shared" si="255"/>
        <v>9.9065205265877435E-2</v>
      </c>
      <c r="EQ59" s="4">
        <f t="shared" si="270"/>
        <v>-0.19623308465285502</v>
      </c>
      <c r="ER59" s="1">
        <f t="shared" si="256"/>
        <v>0.53543690241048658</v>
      </c>
      <c r="ES59" s="1">
        <f t="shared" si="194"/>
        <v>1.4904687249121923E-3</v>
      </c>
      <c r="ET59" s="1">
        <f t="shared" si="257"/>
        <v>1001.0433281074385</v>
      </c>
      <c r="EU59" s="1">
        <f t="shared" si="258"/>
        <v>549.90440751361791</v>
      </c>
      <c r="EV59" s="1">
        <f t="shared" si="259"/>
        <v>535.4369024104866</v>
      </c>
      <c r="EW59" s="1">
        <f t="shared" si="260"/>
        <v>500</v>
      </c>
      <c r="EX59" s="1">
        <f t="shared" si="261"/>
        <v>7.4763366402374928E-5</v>
      </c>
      <c r="EY59" s="4">
        <f t="shared" si="262"/>
        <v>0.10347317938586659</v>
      </c>
      <c r="EZ59" s="1">
        <f t="shared" si="263"/>
        <v>-0.64176118307022967</v>
      </c>
      <c r="FA59" s="4">
        <f t="shared" si="195"/>
        <v>12.435913921966613</v>
      </c>
      <c r="FB59" s="4">
        <f t="shared" si="196"/>
        <v>22.435913921966613</v>
      </c>
      <c r="FC59" s="4">
        <f t="shared" si="264"/>
        <v>1.5571534696803616E-3</v>
      </c>
      <c r="FD59" s="4">
        <f t="shared" si="197"/>
        <v>6.6684744768169242E-5</v>
      </c>
      <c r="FE59" s="4"/>
      <c r="FF59" s="4"/>
      <c r="FG59" s="4"/>
      <c r="FH59" s="4"/>
      <c r="FI59" s="4"/>
      <c r="FJ59" s="4"/>
      <c r="FK59" s="4"/>
      <c r="FL59" s="4"/>
      <c r="FM59" s="4"/>
      <c r="FN59" s="6"/>
      <c r="FO59" s="4"/>
      <c r="FP59" s="4"/>
      <c r="FQ59" s="4"/>
      <c r="FR59" s="1"/>
      <c r="FS59" s="4"/>
      <c r="FT59" s="4"/>
      <c r="FX59" s="2"/>
      <c r="FY59" s="2"/>
      <c r="FZ59" s="2"/>
      <c r="GA59" s="2"/>
      <c r="GB59" s="3"/>
      <c r="GC59" s="2"/>
      <c r="GD59" s="2"/>
      <c r="GE59" s="2"/>
      <c r="GF59" s="2"/>
    </row>
    <row r="60" spans="1:188" s="5" customFormat="1">
      <c r="A60" s="4">
        <v>42</v>
      </c>
      <c r="B60" s="4">
        <f t="shared" si="136"/>
        <v>100</v>
      </c>
      <c r="C60" s="4">
        <v>0</v>
      </c>
      <c r="D60" s="1">
        <f t="shared" si="137"/>
        <v>-100</v>
      </c>
      <c r="E60" s="1">
        <f t="shared" si="129"/>
        <v>295</v>
      </c>
      <c r="F60" s="4">
        <f t="shared" si="198"/>
        <v>2.3759999999999954</v>
      </c>
      <c r="G60" s="1">
        <f>'0.5Q 17-24'!GA60</f>
        <v>-89.009660492348942</v>
      </c>
      <c r="H60" s="1">
        <f>'0.5Q 17-24'!GB60</f>
        <v>-100</v>
      </c>
      <c r="I60" s="1">
        <f>'0.5Q 17-24'!GC60</f>
        <v>-100</v>
      </c>
      <c r="J60" s="1">
        <f>'0.5Q 17-24'!GD60</f>
        <v>100</v>
      </c>
      <c r="K60" s="1">
        <f>'0.5Q 17-24'!GE60</f>
        <v>0</v>
      </c>
      <c r="L60" s="1">
        <f>'0.5Q 17-24'!GF60</f>
        <v>2.3727526640430754</v>
      </c>
      <c r="M60" s="1">
        <f>'0.5Q 17-24'!GG60</f>
        <v>0.52857580102004142</v>
      </c>
      <c r="N60" s="1">
        <f>'0.5Q 17-24'!GH60</f>
        <v>0.13802549958093729</v>
      </c>
      <c r="O60" s="1">
        <f>'0.5Q 17-24'!GI60</f>
        <v>-0.20544375508478901</v>
      </c>
      <c r="P60" s="1">
        <f>'0.5Q 17-24'!GJ60</f>
        <v>0.52857580102004142</v>
      </c>
      <c r="Q60" s="1">
        <f>'0.5Q 17-24'!GK60</f>
        <v>7.9916764257362694E-4</v>
      </c>
      <c r="R60" s="1">
        <f>'0.5Q 17-24'!GL60</f>
        <v>1000.5594173498016</v>
      </c>
      <c r="S60" s="1">
        <f>'0.5Q 17-24'!GM60</f>
        <v>542.8579191636029</v>
      </c>
      <c r="T60" s="1">
        <f>'0.5Q 17-24'!GN60</f>
        <v>528.57580102004147</v>
      </c>
      <c r="U60" s="1">
        <f>'0.5Q 17-24'!GO60</f>
        <v>500</v>
      </c>
      <c r="V60" s="1">
        <f>'0.5Q 17-24'!GP60</f>
        <v>1.0655568567648359E-4</v>
      </c>
      <c r="W60" s="1">
        <f>'0.5Q 17-24'!GQ60</f>
        <v>4.6451437744778411E-2</v>
      </c>
      <c r="X60" s="1">
        <f>'0.5Q 17-24'!GR60</f>
        <v>-0.35313238354203508</v>
      </c>
      <c r="Y60" s="1">
        <f>'0.5Q 17-24'!GS60</f>
        <v>0</v>
      </c>
      <c r="Z60" s="1">
        <f>'0.5Q 17-24'!GT60</f>
        <v>10</v>
      </c>
      <c r="AA60" s="1">
        <f>'0.5Q 17-24'!GU60</f>
        <v>8.1175317678173077E-4</v>
      </c>
      <c r="AB60" s="4"/>
      <c r="AC60" s="4">
        <f t="shared" si="138"/>
        <v>-88.25891490969596</v>
      </c>
      <c r="AD60" s="4">
        <f t="shared" si="139"/>
        <v>-100</v>
      </c>
      <c r="AE60" s="4">
        <f t="shared" si="140"/>
        <v>-100</v>
      </c>
      <c r="AF60" s="1">
        <f t="shared" si="141"/>
        <v>100</v>
      </c>
      <c r="AG60" s="1">
        <f t="shared" si="142"/>
        <v>0</v>
      </c>
      <c r="AH60" s="1">
        <f t="shared" si="143"/>
        <v>2.3720388440061826</v>
      </c>
      <c r="AI60" s="4">
        <f t="shared" si="199"/>
        <v>0.53005092581576818</v>
      </c>
      <c r="AJ60" s="1">
        <f t="shared" si="200"/>
        <v>0.14019916697439222</v>
      </c>
      <c r="AK60" s="4">
        <f t="shared" si="265"/>
        <v>-0.19951255544870114</v>
      </c>
      <c r="AL60" s="1">
        <f t="shared" si="201"/>
        <v>0.53005092581576818</v>
      </c>
      <c r="AM60" s="1">
        <f t="shared" si="144"/>
        <v>8.1175317678173077E-4</v>
      </c>
      <c r="AN60" s="1">
        <f t="shared" si="202"/>
        <v>1000.5682272237473</v>
      </c>
      <c r="AO60" s="1">
        <f t="shared" si="203"/>
        <v>544.37290183131017</v>
      </c>
      <c r="AP60" s="1">
        <f t="shared" si="204"/>
        <v>530.05092581576821</v>
      </c>
      <c r="AQ60" s="1">
        <f t="shared" si="205"/>
        <v>500</v>
      </c>
      <c r="AR60" s="1">
        <f t="shared" si="206"/>
        <v>1.0823375690423079E-4</v>
      </c>
      <c r="AS60" s="4">
        <f t="shared" si="207"/>
        <v>5.0547134156874562E-2</v>
      </c>
      <c r="AT60" s="1">
        <f t="shared" si="208"/>
        <v>-0.35532945423399082</v>
      </c>
      <c r="AU60" s="4">
        <f t="shared" si="145"/>
        <v>0</v>
      </c>
      <c r="AV60" s="4">
        <f t="shared" si="146"/>
        <v>10</v>
      </c>
      <c r="AW60" s="4">
        <f t="shared" si="209"/>
        <v>8.1596332877409818E-4</v>
      </c>
      <c r="AX60" s="4">
        <f t="shared" si="147"/>
        <v>4.210151992367411E-6</v>
      </c>
      <c r="AY60" s="4">
        <f t="shared" si="148"/>
        <v>-88.311119097911558</v>
      </c>
      <c r="AZ60" s="4">
        <f t="shared" si="149"/>
        <v>-100</v>
      </c>
      <c r="BA60" s="4">
        <f t="shared" si="150"/>
        <v>-100</v>
      </c>
      <c r="BB60" s="1">
        <f t="shared" si="151"/>
        <v>100</v>
      </c>
      <c r="BC60" s="1">
        <f t="shared" si="152"/>
        <v>0</v>
      </c>
      <c r="BD60" s="1">
        <f t="shared" si="153"/>
        <v>2.3720908346379979</v>
      </c>
      <c r="BE60" s="4">
        <f t="shared" si="210"/>
        <v>0.53044862287443095</v>
      </c>
      <c r="BF60" s="1">
        <f t="shared" si="211"/>
        <v>0.14092630894198588</v>
      </c>
      <c r="BG60" s="4">
        <f t="shared" si="266"/>
        <v>-0.19904940769349846</v>
      </c>
      <c r="BH60" s="1">
        <f t="shared" si="212"/>
        <v>0.53044862287443095</v>
      </c>
      <c r="BI60" s="1">
        <f t="shared" si="154"/>
        <v>8.1596332877409818E-4</v>
      </c>
      <c r="BJ60" s="1">
        <f t="shared" si="213"/>
        <v>1000.571174330142</v>
      </c>
      <c r="BK60" s="1">
        <f t="shared" si="214"/>
        <v>544.78134466449808</v>
      </c>
      <c r="BL60" s="1">
        <f t="shared" si="215"/>
        <v>530.44862287443095</v>
      </c>
      <c r="BM60" s="1">
        <f t="shared" si="216"/>
        <v>500</v>
      </c>
      <c r="BN60" s="1">
        <f t="shared" si="217"/>
        <v>1.087951105032131E-4</v>
      </c>
      <c r="BO60" s="4">
        <f t="shared" si="218"/>
        <v>5.0621485787304479E-2</v>
      </c>
      <c r="BP60" s="1">
        <f t="shared" si="219"/>
        <v>-0.35736017859974462</v>
      </c>
      <c r="BQ60" s="4">
        <f t="shared" si="155"/>
        <v>0</v>
      </c>
      <c r="BR60" s="4">
        <f t="shared" si="156"/>
        <v>10</v>
      </c>
      <c r="BS60" s="4">
        <f t="shared" si="220"/>
        <v>8.1924215223455122E-4</v>
      </c>
      <c r="BT60" s="4">
        <f t="shared" si="157"/>
        <v>3.2788234604530422E-6</v>
      </c>
      <c r="BU60" s="4">
        <f t="shared" si="158"/>
        <v>-88.340142843481772</v>
      </c>
      <c r="BV60" s="4">
        <f t="shared" si="159"/>
        <v>-100</v>
      </c>
      <c r="BW60" s="4">
        <f t="shared" si="160"/>
        <v>-100</v>
      </c>
      <c r="BX60" s="1">
        <f t="shared" si="161"/>
        <v>100</v>
      </c>
      <c r="BY60" s="1">
        <f t="shared" si="162"/>
        <v>0</v>
      </c>
      <c r="BZ60" s="1">
        <f t="shared" si="163"/>
        <v>2.3721194089047861</v>
      </c>
      <c r="CA60" s="4">
        <f t="shared" si="221"/>
        <v>0.53068836699801558</v>
      </c>
      <c r="CB60" s="1">
        <f t="shared" si="222"/>
        <v>0.14149259969508654</v>
      </c>
      <c r="CC60" s="4">
        <f t="shared" si="267"/>
        <v>-0.19841153490383986</v>
      </c>
      <c r="CD60" s="1">
        <f t="shared" si="223"/>
        <v>0.53068836699801558</v>
      </c>
      <c r="CE60" s="1">
        <f t="shared" si="164"/>
        <v>8.1924215223455122E-4</v>
      </c>
      <c r="CF60" s="1">
        <f t="shared" si="224"/>
        <v>1000.5734695065643</v>
      </c>
      <c r="CG60" s="1">
        <f t="shared" si="225"/>
        <v>545.02756667430197</v>
      </c>
      <c r="CH60" s="1">
        <f t="shared" si="226"/>
        <v>530.68836699801557</v>
      </c>
      <c r="CI60" s="1">
        <f t="shared" si="227"/>
        <v>500</v>
      </c>
      <c r="CJ60" s="1">
        <f t="shared" si="228"/>
        <v>1.0923228696460682E-4</v>
      </c>
      <c r="CK60" s="4">
        <f t="shared" si="229"/>
        <v>5.0721731507225448E-2</v>
      </c>
      <c r="CL60" s="1">
        <f t="shared" si="230"/>
        <v>-0.35889934461005013</v>
      </c>
      <c r="CM60" s="4">
        <f t="shared" si="165"/>
        <v>0</v>
      </c>
      <c r="CN60" s="4">
        <f t="shared" si="166"/>
        <v>10</v>
      </c>
      <c r="CO60" s="4">
        <f t="shared" si="231"/>
        <v>8.2196836273968124E-4</v>
      </c>
      <c r="CP60" s="4">
        <f t="shared" si="167"/>
        <v>2.7262105051300244E-6</v>
      </c>
      <c r="CQ60" s="4">
        <f t="shared" si="168"/>
        <v>-88.33799877913998</v>
      </c>
      <c r="CR60" s="4">
        <f t="shared" si="169"/>
        <v>-99.908520633901517</v>
      </c>
      <c r="CS60" s="4">
        <f t="shared" si="170"/>
        <v>-100</v>
      </c>
      <c r="CT60" s="1">
        <f t="shared" si="171"/>
        <v>99.908520633901517</v>
      </c>
      <c r="CU60" s="1">
        <f t="shared" si="172"/>
        <v>9.1479366098482728E-2</v>
      </c>
      <c r="CV60" s="1">
        <f t="shared" si="173"/>
        <v>2.3721168741777934</v>
      </c>
      <c r="CW60" s="4">
        <f t="shared" si="232"/>
        <v>0.53088215057069732</v>
      </c>
      <c r="CX60" s="1">
        <f t="shared" si="233"/>
        <v>0.14196344779614528</v>
      </c>
      <c r="CY60" s="4">
        <f t="shared" si="268"/>
        <v>-0.19727977211710149</v>
      </c>
      <c r="CZ60" s="1">
        <f t="shared" si="234"/>
        <v>0.53088215057069732</v>
      </c>
      <c r="DA60" s="1">
        <f t="shared" si="174"/>
        <v>8.2196836273968124E-4</v>
      </c>
      <c r="DB60" s="1">
        <f t="shared" si="235"/>
        <v>1000.5753778539178</v>
      </c>
      <c r="DC60" s="1">
        <f t="shared" si="236"/>
        <v>545.22658627911756</v>
      </c>
      <c r="DD60" s="1">
        <f t="shared" si="237"/>
        <v>530.88215057069738</v>
      </c>
      <c r="DE60" s="1">
        <f t="shared" si="238"/>
        <v>500</v>
      </c>
      <c r="DF60" s="1">
        <f t="shared" si="239"/>
        <v>1.0959578169862418E-4</v>
      </c>
      <c r="DG60" s="4">
        <f t="shared" si="240"/>
        <v>5.0918560783224383E-2</v>
      </c>
      <c r="DH60" s="1">
        <f t="shared" si="241"/>
        <v>-0.36006562058661623</v>
      </c>
      <c r="DI60" s="4">
        <f t="shared" si="175"/>
        <v>6.6849261188883888</v>
      </c>
      <c r="DJ60" s="4">
        <f t="shared" si="176"/>
        <v>16.684926118888388</v>
      </c>
      <c r="DK60" s="4">
        <f t="shared" si="242"/>
        <v>1.015306401045478E-3</v>
      </c>
      <c r="DL60" s="4">
        <f t="shared" si="177"/>
        <v>1.9333803830579672E-4</v>
      </c>
      <c r="DM60" s="4">
        <f t="shared" si="178"/>
        <v>-88.343891145499654</v>
      </c>
      <c r="DN60" s="4">
        <f t="shared" si="179"/>
        <v>-99.85472000597558</v>
      </c>
      <c r="DO60" s="4">
        <f t="shared" si="180"/>
        <v>-100</v>
      </c>
      <c r="DP60" s="1">
        <f t="shared" si="181"/>
        <v>99.85472000597558</v>
      </c>
      <c r="DQ60" s="1">
        <f t="shared" si="182"/>
        <v>0.14527999402442049</v>
      </c>
      <c r="DR60" s="1">
        <f t="shared" si="183"/>
        <v>2.3720948864666629</v>
      </c>
      <c r="DS60" s="4">
        <f t="shared" si="243"/>
        <v>0.52856439501542951</v>
      </c>
      <c r="DT60" s="1">
        <f t="shared" si="244"/>
        <v>9.2833974355946855E-2</v>
      </c>
      <c r="DU60" s="4">
        <f t="shared" si="269"/>
        <v>-0.19683509228476193</v>
      </c>
      <c r="DV60" s="1">
        <f t="shared" si="245"/>
        <v>0.52856439501542951</v>
      </c>
      <c r="DW60" s="1">
        <f t="shared" si="184"/>
        <v>1.015306401045478E-3</v>
      </c>
      <c r="DX60" s="1">
        <f t="shared" si="246"/>
        <v>1000.7107144807319</v>
      </c>
      <c r="DY60" s="1">
        <f t="shared" si="247"/>
        <v>542.84620496874641</v>
      </c>
      <c r="DZ60" s="1">
        <f t="shared" si="248"/>
        <v>528.56439501542945</v>
      </c>
      <c r="EA60" s="1">
        <f t="shared" si="249"/>
        <v>500</v>
      </c>
      <c r="EB60" s="1">
        <f t="shared" si="250"/>
        <v>7.157643208966134E-5</v>
      </c>
      <c r="EC60" s="4">
        <f t="shared" si="251"/>
        <v>6.2597526621046728E-2</v>
      </c>
      <c r="ED60" s="1">
        <f t="shared" si="252"/>
        <v>-0.44505567390169226</v>
      </c>
      <c r="EE60" s="4">
        <f t="shared" si="185"/>
        <v>6.6851754644694807</v>
      </c>
      <c r="EF60" s="4">
        <f t="shared" si="186"/>
        <v>16.685175464469481</v>
      </c>
      <c r="EG60" s="4">
        <f t="shared" si="253"/>
        <v>1.1020259067392475E-3</v>
      </c>
      <c r="EH60" s="4">
        <f t="shared" si="187"/>
        <v>8.6719505693769487E-5</v>
      </c>
      <c r="EI60" s="4">
        <f t="shared" si="188"/>
        <v>-88.346755439620907</v>
      </c>
      <c r="EJ60" s="4">
        <f t="shared" si="189"/>
        <v>-99.788030325760587</v>
      </c>
      <c r="EK60" s="4">
        <f t="shared" si="190"/>
        <v>-100</v>
      </c>
      <c r="EL60" s="1">
        <f t="shared" si="191"/>
        <v>99.788030325760587</v>
      </c>
      <c r="EM60" s="1">
        <f t="shared" si="192"/>
        <v>0.2119696742394126</v>
      </c>
      <c r="EN60" s="1">
        <f t="shared" si="193"/>
        <v>2.3720852727355712</v>
      </c>
      <c r="EO60" s="4">
        <f t="shared" si="254"/>
        <v>0.52869875301636782</v>
      </c>
      <c r="EP60" s="1">
        <f t="shared" si="255"/>
        <v>0.10083690464471447</v>
      </c>
      <c r="EQ60" s="4">
        <f t="shared" si="270"/>
        <v>-0.19623308465285502</v>
      </c>
      <c r="ER60" s="1">
        <f t="shared" si="256"/>
        <v>0.52869875301636782</v>
      </c>
      <c r="ES60" s="1">
        <f t="shared" si="194"/>
        <v>1.1020259067392475E-3</v>
      </c>
      <c r="ET60" s="1">
        <f t="shared" si="257"/>
        <v>1000.7714181347174</v>
      </c>
      <c r="EU60" s="1">
        <f t="shared" si="258"/>
        <v>542.98419332287006</v>
      </c>
      <c r="EV60" s="1">
        <f t="shared" si="259"/>
        <v>528.69875301636785</v>
      </c>
      <c r="EW60" s="1">
        <f t="shared" si="260"/>
        <v>500</v>
      </c>
      <c r="EX60" s="1">
        <f t="shared" si="261"/>
        <v>7.7688563634588972E-5</v>
      </c>
      <c r="EY60" s="4">
        <f t="shared" si="262"/>
        <v>6.7948808329136731E-2</v>
      </c>
      <c r="EZ60" s="1">
        <f t="shared" si="263"/>
        <v>-0.483064145040487</v>
      </c>
      <c r="FA60" s="4">
        <f t="shared" si="195"/>
        <v>6.68536828774202</v>
      </c>
      <c r="FB60" s="4">
        <f t="shared" si="196"/>
        <v>16.685368287742019</v>
      </c>
      <c r="FC60" s="4">
        <f t="shared" si="264"/>
        <v>1.1513354925828713E-3</v>
      </c>
      <c r="FD60" s="4">
        <f t="shared" si="197"/>
        <v>4.9309585843623814E-5</v>
      </c>
      <c r="FE60" s="4"/>
      <c r="FF60" s="4"/>
      <c r="FG60" s="4"/>
      <c r="FH60" s="4"/>
      <c r="FI60" s="4"/>
      <c r="FJ60" s="4"/>
      <c r="FK60" s="4"/>
      <c r="FL60" s="4"/>
      <c r="FM60" s="4"/>
      <c r="FN60" s="6"/>
      <c r="FO60" s="4"/>
      <c r="FP60" s="4"/>
      <c r="FQ60" s="4"/>
      <c r="FR60" s="1"/>
      <c r="FS60" s="4"/>
      <c r="FT60" s="4"/>
      <c r="FX60" s="2"/>
      <c r="FY60" s="2"/>
      <c r="FZ60" s="2"/>
      <c r="GA60" s="2"/>
      <c r="GB60" s="3"/>
      <c r="GC60" s="2"/>
      <c r="GD60" s="2"/>
      <c r="GE60" s="2"/>
      <c r="GF60" s="2"/>
    </row>
    <row r="61" spans="1:188" s="5" customFormat="1">
      <c r="A61" s="4">
        <v>43</v>
      </c>
      <c r="B61" s="4">
        <f t="shared" si="136"/>
        <v>100</v>
      </c>
      <c r="C61" s="4">
        <v>0</v>
      </c>
      <c r="D61" s="1">
        <f t="shared" si="137"/>
        <v>-100</v>
      </c>
      <c r="E61" s="1">
        <f t="shared" si="129"/>
        <v>290</v>
      </c>
      <c r="F61" s="4">
        <f t="shared" si="198"/>
        <v>2.4009999999999954</v>
      </c>
      <c r="G61" s="1">
        <f>'0.5Q 17-24'!GA61</f>
        <v>-90.349105567541557</v>
      </c>
      <c r="H61" s="1">
        <f>'0.5Q 17-24'!GB61</f>
        <v>-100</v>
      </c>
      <c r="I61" s="1">
        <f>'0.5Q 17-24'!GC61</f>
        <v>-100</v>
      </c>
      <c r="J61" s="1">
        <f>'0.5Q 17-24'!GD61</f>
        <v>100</v>
      </c>
      <c r="K61" s="1">
        <f>'0.5Q 17-24'!GE61</f>
        <v>0</v>
      </c>
      <c r="L61" s="1">
        <f>'0.5Q 17-24'!GF61</f>
        <v>2.3988273009696957</v>
      </c>
      <c r="M61" s="1">
        <f>'0.5Q 17-24'!GG61</f>
        <v>0.5214927385324053</v>
      </c>
      <c r="N61" s="1">
        <f>'0.5Q 17-24'!GH61</f>
        <v>8.2815299748562388E-2</v>
      </c>
      <c r="O61" s="1">
        <f>'0.5Q 17-24'!GI61</f>
        <v>-0.20544375508478901</v>
      </c>
      <c r="P61" s="1">
        <f>'0.5Q 17-24'!GJ61</f>
        <v>0.5214927385324053</v>
      </c>
      <c r="Q61" s="1">
        <f>'0.5Q 17-24'!GK61</f>
        <v>4.7950058554417613E-4</v>
      </c>
      <c r="R61" s="1">
        <f>'0.5Q 17-24'!GL61</f>
        <v>1000.3356504098808</v>
      </c>
      <c r="S61" s="1">
        <f>'0.5Q 17-24'!GM61</f>
        <v>535.58347232755091</v>
      </c>
      <c r="T61" s="1">
        <f>'0.5Q 17-24'!GN61</f>
        <v>521.49273853240527</v>
      </c>
      <c r="U61" s="1">
        <f>'0.5Q 17-24'!GO61</f>
        <v>500</v>
      </c>
      <c r="V61" s="1">
        <f>'0.5Q 17-24'!GP61</f>
        <v>6.3933411405890162E-5</v>
      </c>
      <c r="W61" s="1">
        <f>'0.5Q 17-24'!GQ61</f>
        <v>2.4140747806909568E-2</v>
      </c>
      <c r="X61" s="1">
        <f>'0.5Q 17-24'!GR61</f>
        <v>-0.21560954496517851</v>
      </c>
      <c r="Y61" s="1">
        <f>'0.5Q 17-24'!GS61</f>
        <v>0</v>
      </c>
      <c r="Z61" s="1">
        <f>'0.5Q 17-24'!GT61</f>
        <v>10</v>
      </c>
      <c r="AA61" s="1">
        <f>'0.5Q 17-24'!GU61</f>
        <v>4.8705190606903844E-4</v>
      </c>
      <c r="AB61" s="4"/>
      <c r="AC61" s="4">
        <f t="shared" si="138"/>
        <v>-89.500927957395845</v>
      </c>
      <c r="AD61" s="4">
        <f t="shared" si="139"/>
        <v>-100</v>
      </c>
      <c r="AE61" s="4">
        <f t="shared" si="140"/>
        <v>-100</v>
      </c>
      <c r="AF61" s="1">
        <f t="shared" si="141"/>
        <v>100</v>
      </c>
      <c r="AG61" s="1">
        <f t="shared" si="142"/>
        <v>0</v>
      </c>
      <c r="AH61" s="1">
        <f t="shared" si="143"/>
        <v>2.3982018363599473</v>
      </c>
      <c r="AI61" s="4">
        <f t="shared" si="199"/>
        <v>0.52325984707529472</v>
      </c>
      <c r="AJ61" s="1">
        <f t="shared" si="200"/>
        <v>8.4119500184635321E-2</v>
      </c>
      <c r="AK61" s="4">
        <f t="shared" si="265"/>
        <v>-0.19951255544870114</v>
      </c>
      <c r="AL61" s="1">
        <f t="shared" si="201"/>
        <v>0.52325984707529472</v>
      </c>
      <c r="AM61" s="1">
        <f t="shared" si="144"/>
        <v>4.8705190606903844E-4</v>
      </c>
      <c r="AN61" s="1">
        <f t="shared" si="202"/>
        <v>1000.3409363342483</v>
      </c>
      <c r="AO61" s="1">
        <f t="shared" si="203"/>
        <v>537.39832814326917</v>
      </c>
      <c r="AP61" s="1">
        <f t="shared" si="204"/>
        <v>523.25984707529472</v>
      </c>
      <c r="AQ61" s="1">
        <f t="shared" si="205"/>
        <v>500</v>
      </c>
      <c r="AR61" s="1">
        <f t="shared" si="206"/>
        <v>6.494025414253846E-5</v>
      </c>
      <c r="AS61" s="4">
        <f t="shared" si="207"/>
        <v>2.676650173785677E-2</v>
      </c>
      <c r="AT61" s="1">
        <f t="shared" si="208"/>
        <v>-0.21675945129666244</v>
      </c>
      <c r="AU61" s="4">
        <f t="shared" si="145"/>
        <v>0</v>
      </c>
      <c r="AV61" s="4">
        <f t="shared" si="146"/>
        <v>10</v>
      </c>
      <c r="AW61" s="4">
        <f t="shared" si="209"/>
        <v>4.8957799726445888E-4</v>
      </c>
      <c r="AX61" s="4">
        <f t="shared" si="147"/>
        <v>2.5260911954204466E-6</v>
      </c>
      <c r="AY61" s="4">
        <f t="shared" si="148"/>
        <v>-89.578751127020297</v>
      </c>
      <c r="AZ61" s="4">
        <f t="shared" si="149"/>
        <v>-100</v>
      </c>
      <c r="BA61" s="4">
        <f t="shared" si="150"/>
        <v>-100</v>
      </c>
      <c r="BB61" s="1">
        <f t="shared" si="151"/>
        <v>100</v>
      </c>
      <c r="BC61" s="1">
        <f t="shared" si="152"/>
        <v>0</v>
      </c>
      <c r="BD61" s="1">
        <f t="shared" si="153"/>
        <v>2.3982633392374679</v>
      </c>
      <c r="BE61" s="4">
        <f t="shared" si="210"/>
        <v>0.5234500919894014</v>
      </c>
      <c r="BF61" s="1">
        <f t="shared" si="211"/>
        <v>8.455578536519151E-2</v>
      </c>
      <c r="BG61" s="4">
        <f t="shared" si="266"/>
        <v>-0.19904940769349846</v>
      </c>
      <c r="BH61" s="1">
        <f t="shared" si="212"/>
        <v>0.5234500919894014</v>
      </c>
      <c r="BI61" s="1">
        <f t="shared" si="154"/>
        <v>4.8957799726445888E-4</v>
      </c>
      <c r="BJ61" s="1">
        <f t="shared" si="213"/>
        <v>1000.3427045980851</v>
      </c>
      <c r="BK61" s="1">
        <f t="shared" si="214"/>
        <v>537.59371347495505</v>
      </c>
      <c r="BL61" s="1">
        <f t="shared" si="215"/>
        <v>523.45009198940136</v>
      </c>
      <c r="BM61" s="1">
        <f t="shared" si="216"/>
        <v>500</v>
      </c>
      <c r="BN61" s="1">
        <f t="shared" si="217"/>
        <v>6.5277066301927861E-5</v>
      </c>
      <c r="BO61" s="4">
        <f t="shared" si="218"/>
        <v>2.6715650212734841E-2</v>
      </c>
      <c r="BP61" s="1">
        <f t="shared" si="219"/>
        <v>-0.21807334841949461</v>
      </c>
      <c r="BQ61" s="4">
        <f t="shared" si="155"/>
        <v>0</v>
      </c>
      <c r="BR61" s="4">
        <f t="shared" si="156"/>
        <v>10</v>
      </c>
      <c r="BS61" s="4">
        <f t="shared" si="220"/>
        <v>4.9154529134073075E-4</v>
      </c>
      <c r="BT61" s="4">
        <f t="shared" si="157"/>
        <v>1.9672940762718687E-6</v>
      </c>
      <c r="BU61" s="4">
        <f t="shared" si="158"/>
        <v>-89.622736971652131</v>
      </c>
      <c r="BV61" s="4">
        <f t="shared" si="159"/>
        <v>-100</v>
      </c>
      <c r="BW61" s="4">
        <f t="shared" si="160"/>
        <v>-100</v>
      </c>
      <c r="BX61" s="1">
        <f t="shared" si="161"/>
        <v>100</v>
      </c>
      <c r="BY61" s="1">
        <f t="shared" si="162"/>
        <v>0</v>
      </c>
      <c r="BZ61" s="1">
        <f t="shared" si="163"/>
        <v>2.3982976456285479</v>
      </c>
      <c r="CA61" s="4">
        <f t="shared" si="221"/>
        <v>0.52356473447523477</v>
      </c>
      <c r="CB61" s="1">
        <f t="shared" si="222"/>
        <v>8.4895559817051935E-2</v>
      </c>
      <c r="CC61" s="4">
        <f t="shared" si="267"/>
        <v>-0.19841153490383986</v>
      </c>
      <c r="CD61" s="1">
        <f t="shared" si="223"/>
        <v>0.52356473447523477</v>
      </c>
      <c r="CE61" s="1">
        <f t="shared" si="164"/>
        <v>4.9154529134073075E-4</v>
      </c>
      <c r="CF61" s="1">
        <f t="shared" si="224"/>
        <v>1000.3440817039384</v>
      </c>
      <c r="CG61" s="1">
        <f t="shared" si="225"/>
        <v>537.71145360075559</v>
      </c>
      <c r="CH61" s="1">
        <f t="shared" si="226"/>
        <v>523.56473447523479</v>
      </c>
      <c r="CI61" s="1">
        <f t="shared" si="227"/>
        <v>500</v>
      </c>
      <c r="CJ61" s="1">
        <f t="shared" si="228"/>
        <v>6.5539372178764096E-5</v>
      </c>
      <c r="CK61" s="4">
        <f t="shared" si="229"/>
        <v>2.6715675416657828E-2</v>
      </c>
      <c r="CL61" s="1">
        <f t="shared" si="230"/>
        <v>-0.21905697025370757</v>
      </c>
      <c r="CM61" s="4">
        <f t="shared" si="165"/>
        <v>0</v>
      </c>
      <c r="CN61" s="4">
        <f t="shared" si="166"/>
        <v>10</v>
      </c>
      <c r="CO61" s="4">
        <f t="shared" si="231"/>
        <v>4.931810176438087E-4</v>
      </c>
      <c r="CP61" s="4">
        <f t="shared" si="167"/>
        <v>1.6357263030779496E-6</v>
      </c>
      <c r="CQ61" s="4">
        <f t="shared" si="168"/>
        <v>-89.627465508046157</v>
      </c>
      <c r="CR61" s="4">
        <f t="shared" si="169"/>
        <v>-100</v>
      </c>
      <c r="CS61" s="4">
        <f t="shared" si="170"/>
        <v>-100</v>
      </c>
      <c r="CT61" s="1">
        <f t="shared" si="171"/>
        <v>100</v>
      </c>
      <c r="CU61" s="1">
        <f t="shared" si="172"/>
        <v>0</v>
      </c>
      <c r="CV61" s="1">
        <f t="shared" si="173"/>
        <v>2.3983011718720406</v>
      </c>
      <c r="CW61" s="4">
        <f t="shared" si="232"/>
        <v>0.52368595388494477</v>
      </c>
      <c r="CX61" s="1">
        <f t="shared" si="233"/>
        <v>8.517806867768718E-2</v>
      </c>
      <c r="CY61" s="4">
        <f t="shared" si="268"/>
        <v>-0.19727977211710149</v>
      </c>
      <c r="CZ61" s="1">
        <f t="shared" si="234"/>
        <v>0.52368595388494477</v>
      </c>
      <c r="DA61" s="1">
        <f t="shared" si="174"/>
        <v>4.931810176438087E-4</v>
      </c>
      <c r="DB61" s="1">
        <f t="shared" si="235"/>
        <v>1000.3452267123507</v>
      </c>
      <c r="DC61" s="1">
        <f t="shared" si="236"/>
        <v>537.83594835891597</v>
      </c>
      <c r="DD61" s="1">
        <f t="shared" si="237"/>
        <v>523.68595388494475</v>
      </c>
      <c r="DE61" s="1">
        <f t="shared" si="238"/>
        <v>500</v>
      </c>
      <c r="DF61" s="1">
        <f t="shared" si="239"/>
        <v>6.5757469019174505E-5</v>
      </c>
      <c r="DG61" s="4">
        <f t="shared" si="240"/>
        <v>2.6798597742767525E-2</v>
      </c>
      <c r="DH61" s="1">
        <f t="shared" si="241"/>
        <v>-0.21979191107913684</v>
      </c>
      <c r="DI61" s="4">
        <f t="shared" si="175"/>
        <v>0</v>
      </c>
      <c r="DJ61" s="4">
        <f t="shared" si="176"/>
        <v>10</v>
      </c>
      <c r="DK61" s="4">
        <f t="shared" si="242"/>
        <v>6.0918384062728676E-4</v>
      </c>
      <c r="DL61" s="4">
        <f t="shared" si="177"/>
        <v>1.1600282298347806E-4</v>
      </c>
      <c r="DM61" s="4">
        <f t="shared" si="178"/>
        <v>-89.639133193027618</v>
      </c>
      <c r="DN61" s="4">
        <f t="shared" si="179"/>
        <v>-100</v>
      </c>
      <c r="DO61" s="4">
        <f t="shared" si="180"/>
        <v>-100</v>
      </c>
      <c r="DP61" s="1">
        <f t="shared" si="181"/>
        <v>100</v>
      </c>
      <c r="DQ61" s="1">
        <f t="shared" si="182"/>
        <v>0</v>
      </c>
      <c r="DR61" s="1">
        <f t="shared" si="183"/>
        <v>2.3982985247739044</v>
      </c>
      <c r="DS61" s="4">
        <f t="shared" si="243"/>
        <v>0.52407276614482967</v>
      </c>
      <c r="DT61" s="1">
        <f t="shared" si="244"/>
        <v>0.10521309855393554</v>
      </c>
      <c r="DU61" s="4">
        <f t="shared" si="269"/>
        <v>-0.19683509228476193</v>
      </c>
      <c r="DV61" s="1">
        <f t="shared" si="245"/>
        <v>0.52407276614482967</v>
      </c>
      <c r="DW61" s="1">
        <f t="shared" si="184"/>
        <v>6.0918384062728676E-4</v>
      </c>
      <c r="DX61" s="1">
        <f t="shared" si="246"/>
        <v>1000.426428688439</v>
      </c>
      <c r="DY61" s="1">
        <f t="shared" si="247"/>
        <v>538.23321228606301</v>
      </c>
      <c r="DZ61" s="1">
        <f t="shared" si="248"/>
        <v>524.07276614482964</v>
      </c>
      <c r="EA61" s="1">
        <f t="shared" si="249"/>
        <v>500</v>
      </c>
      <c r="EB61" s="1">
        <f t="shared" si="250"/>
        <v>8.1224512083638236E-5</v>
      </c>
      <c r="EC61" s="4">
        <f t="shared" si="251"/>
        <v>3.309186266612181E-2</v>
      </c>
      <c r="ED61" s="1">
        <f t="shared" si="252"/>
        <v>-0.27150005764752161</v>
      </c>
      <c r="EE61" s="4">
        <f t="shared" si="185"/>
        <v>0</v>
      </c>
      <c r="EF61" s="4">
        <f t="shared" si="186"/>
        <v>10</v>
      </c>
      <c r="EG61" s="4">
        <f t="shared" si="253"/>
        <v>6.6121554404354843E-4</v>
      </c>
      <c r="EH61" s="4">
        <f t="shared" si="187"/>
        <v>5.203170341626167E-5</v>
      </c>
      <c r="EI61" s="4">
        <f t="shared" si="188"/>
        <v>-89.645717122539153</v>
      </c>
      <c r="EJ61" s="4">
        <f t="shared" si="189"/>
        <v>-100</v>
      </c>
      <c r="EK61" s="4">
        <f t="shared" si="190"/>
        <v>-100</v>
      </c>
      <c r="EL61" s="1">
        <f t="shared" si="191"/>
        <v>100</v>
      </c>
      <c r="EM61" s="1">
        <f t="shared" si="192"/>
        <v>0</v>
      </c>
      <c r="EN61" s="1">
        <f t="shared" si="193"/>
        <v>2.3982984138201959</v>
      </c>
      <c r="EO61" s="4">
        <f t="shared" si="254"/>
        <v>0.52426282169249383</v>
      </c>
      <c r="EP61" s="1">
        <f t="shared" si="255"/>
        <v>0.1141995758279013</v>
      </c>
      <c r="EQ61" s="4">
        <f t="shared" si="270"/>
        <v>-0.19623308465285502</v>
      </c>
      <c r="ER61" s="1">
        <f t="shared" si="256"/>
        <v>0.52426282169249383</v>
      </c>
      <c r="ES61" s="1">
        <f t="shared" si="194"/>
        <v>6.6121554404354843E-4</v>
      </c>
      <c r="ET61" s="1">
        <f t="shared" si="257"/>
        <v>1000.4628508808304</v>
      </c>
      <c r="EU61" s="1">
        <f t="shared" si="258"/>
        <v>538.428403134625</v>
      </c>
      <c r="EV61" s="1">
        <f t="shared" si="259"/>
        <v>524.26282169249384</v>
      </c>
      <c r="EW61" s="1">
        <f t="shared" si="260"/>
        <v>500</v>
      </c>
      <c r="EX61" s="1">
        <f t="shared" si="261"/>
        <v>8.8162072539139802E-5</v>
      </c>
      <c r="EY61" s="4">
        <f t="shared" si="262"/>
        <v>3.5909810054385788E-2</v>
      </c>
      <c r="EZ61" s="1">
        <f t="shared" si="263"/>
        <v>-0.2946979619673884</v>
      </c>
      <c r="FA61" s="4">
        <f t="shared" si="195"/>
        <v>0</v>
      </c>
      <c r="FB61" s="4">
        <f t="shared" si="196"/>
        <v>10</v>
      </c>
      <c r="FC61" s="4">
        <f t="shared" si="264"/>
        <v>6.9080129554972272E-4</v>
      </c>
      <c r="FD61" s="4">
        <f t="shared" si="197"/>
        <v>2.9585751506174289E-5</v>
      </c>
      <c r="FE61" s="4"/>
      <c r="FF61" s="4"/>
      <c r="FG61" s="4"/>
      <c r="FH61" s="4"/>
      <c r="FI61" s="4"/>
      <c r="FJ61" s="4"/>
      <c r="FK61" s="4"/>
      <c r="FL61" s="4"/>
      <c r="FM61" s="4"/>
      <c r="FN61" s="6"/>
      <c r="FO61" s="4"/>
      <c r="FP61" s="4"/>
      <c r="FQ61" s="4"/>
      <c r="FR61" s="1"/>
      <c r="FS61" s="4"/>
      <c r="FT61" s="4"/>
      <c r="FX61" s="2"/>
      <c r="FY61" s="2"/>
      <c r="FZ61" s="2"/>
      <c r="GA61" s="2"/>
      <c r="GB61" s="3"/>
      <c r="GC61" s="2"/>
      <c r="GD61" s="2"/>
      <c r="GE61" s="2"/>
      <c r="GF61" s="2"/>
    </row>
    <row r="62" spans="1:188" s="5" customFormat="1">
      <c r="A62" s="4">
        <v>44</v>
      </c>
      <c r="B62" s="4">
        <f t="shared" si="136"/>
        <v>100</v>
      </c>
      <c r="C62" s="4">
        <v>0</v>
      </c>
      <c r="D62" s="1">
        <f t="shared" si="137"/>
        <v>-100</v>
      </c>
      <c r="E62" s="1">
        <f t="shared" si="129"/>
        <v>285</v>
      </c>
      <c r="F62" s="4">
        <f t="shared" si="198"/>
        <v>2.4259999999999953</v>
      </c>
      <c r="G62" s="1">
        <f>'0.5Q 17-24'!GA62</f>
        <v>-91.688550642734171</v>
      </c>
      <c r="H62" s="1">
        <f>'0.5Q 17-24'!GB62</f>
        <v>-100</v>
      </c>
      <c r="I62" s="1">
        <f>'0.5Q 17-24'!GC62</f>
        <v>-100</v>
      </c>
      <c r="J62" s="1">
        <f>'0.5Q 17-24'!GD62</f>
        <v>100</v>
      </c>
      <c r="K62" s="1">
        <f>'0.5Q 17-24'!GE62</f>
        <v>0</v>
      </c>
      <c r="L62" s="1">
        <f>'0.5Q 17-24'!GF62</f>
        <v>2.4246222232986847</v>
      </c>
      <c r="M62" s="1">
        <f>'0.5Q 17-24'!GG62</f>
        <v>0.51589844657978112</v>
      </c>
      <c r="N62" s="1">
        <f>'0.5Q 17-24'!GH62</f>
        <v>4.9689179849137434E-2</v>
      </c>
      <c r="O62" s="1">
        <f>'0.5Q 17-24'!GI62</f>
        <v>-0.20544375508478901</v>
      </c>
      <c r="P62" s="1">
        <f>'0.5Q 17-24'!GJ62</f>
        <v>0.51589844657978112</v>
      </c>
      <c r="Q62" s="1">
        <f>'0.5Q 17-24'!GK62</f>
        <v>2.8770035132650565E-4</v>
      </c>
      <c r="R62" s="1">
        <f>'0.5Q 17-24'!GL62</f>
        <v>1000.2013902459286</v>
      </c>
      <c r="S62" s="1">
        <f>'0.5Q 17-24'!GM62</f>
        <v>529.83802260636685</v>
      </c>
      <c r="T62" s="1">
        <f>'0.5Q 17-24'!GN62</f>
        <v>515.89844657978108</v>
      </c>
      <c r="U62" s="1">
        <f>'0.5Q 17-24'!GO62</f>
        <v>500</v>
      </c>
      <c r="V62" s="1">
        <f>'0.5Q 17-24'!GP62</f>
        <v>3.8360046843534096E-5</v>
      </c>
      <c r="W62" s="1">
        <f>'0.5Q 17-24'!GQ62</f>
        <v>1.2338683642417693E-2</v>
      </c>
      <c r="X62" s="1">
        <f>'0.5Q 17-24'!GR62</f>
        <v>-0.13151149202083512</v>
      </c>
      <c r="Y62" s="1">
        <f>'0.5Q 17-24'!GS62</f>
        <v>0</v>
      </c>
      <c r="Z62" s="1">
        <f>'0.5Q 17-24'!GT62</f>
        <v>10</v>
      </c>
      <c r="AA62" s="1">
        <f>'0.5Q 17-24'!GU62</f>
        <v>2.9223114364142303E-4</v>
      </c>
      <c r="AB62" s="4"/>
      <c r="AC62" s="4">
        <f t="shared" si="138"/>
        <v>-90.74294100509573</v>
      </c>
      <c r="AD62" s="4">
        <f t="shared" si="139"/>
        <v>-100</v>
      </c>
      <c r="AE62" s="4">
        <f t="shared" si="140"/>
        <v>-100</v>
      </c>
      <c r="AF62" s="1">
        <f t="shared" si="141"/>
        <v>100</v>
      </c>
      <c r="AG62" s="1">
        <f t="shared" si="142"/>
        <v>0</v>
      </c>
      <c r="AH62" s="1">
        <f t="shared" si="143"/>
        <v>2.4240961081408958</v>
      </c>
      <c r="AI62" s="4">
        <f t="shared" si="199"/>
        <v>0.51788543561896994</v>
      </c>
      <c r="AJ62" s="1">
        <f t="shared" si="200"/>
        <v>5.0471700110781191E-2</v>
      </c>
      <c r="AK62" s="4">
        <f t="shared" si="265"/>
        <v>-0.19951255544870114</v>
      </c>
      <c r="AL62" s="1">
        <f t="shared" si="201"/>
        <v>0.51788543561896994</v>
      </c>
      <c r="AM62" s="1">
        <f t="shared" si="144"/>
        <v>2.9223114364142303E-4</v>
      </c>
      <c r="AN62" s="1">
        <f t="shared" si="202"/>
        <v>1000.2045618005491</v>
      </c>
      <c r="AO62" s="1">
        <f t="shared" si="203"/>
        <v>531.87870008939444</v>
      </c>
      <c r="AP62" s="1">
        <f t="shared" si="204"/>
        <v>517.88543561896995</v>
      </c>
      <c r="AQ62" s="1">
        <f t="shared" si="205"/>
        <v>500</v>
      </c>
      <c r="AR62" s="1">
        <f t="shared" si="206"/>
        <v>3.8964152485523084E-5</v>
      </c>
      <c r="AS62" s="4">
        <f t="shared" si="207"/>
        <v>1.4012707534541318E-2</v>
      </c>
      <c r="AT62" s="1">
        <f t="shared" si="208"/>
        <v>-0.13210286428617021</v>
      </c>
      <c r="AU62" s="4">
        <f t="shared" si="145"/>
        <v>0</v>
      </c>
      <c r="AV62" s="4">
        <f t="shared" si="146"/>
        <v>10</v>
      </c>
      <c r="AW62" s="4">
        <f t="shared" si="209"/>
        <v>2.9374679835867534E-4</v>
      </c>
      <c r="AX62" s="4">
        <f t="shared" si="147"/>
        <v>1.5156547172523113E-6</v>
      </c>
      <c r="AY62" s="4">
        <f t="shared" si="148"/>
        <v>-90.846383156129036</v>
      </c>
      <c r="AZ62" s="4">
        <f t="shared" si="149"/>
        <v>-100</v>
      </c>
      <c r="BA62" s="4">
        <f t="shared" si="150"/>
        <v>-100</v>
      </c>
      <c r="BB62" s="1">
        <f t="shared" si="151"/>
        <v>100</v>
      </c>
      <c r="BC62" s="1">
        <f t="shared" si="152"/>
        <v>0</v>
      </c>
      <c r="BD62" s="1">
        <f t="shared" si="153"/>
        <v>2.4241591163714631</v>
      </c>
      <c r="BE62" s="4">
        <f t="shared" si="210"/>
        <v>0.51791554267990314</v>
      </c>
      <c r="BF62" s="1">
        <f t="shared" si="211"/>
        <v>5.0733471219114902E-2</v>
      </c>
      <c r="BG62" s="4">
        <f t="shared" si="266"/>
        <v>-0.19904940769349846</v>
      </c>
      <c r="BH62" s="1">
        <f t="shared" si="212"/>
        <v>0.51791554267990314</v>
      </c>
      <c r="BI62" s="1">
        <f t="shared" si="154"/>
        <v>2.9374679835867534E-4</v>
      </c>
      <c r="BJ62" s="1">
        <f t="shared" si="213"/>
        <v>1000.2056227588512</v>
      </c>
      <c r="BK62" s="1">
        <f t="shared" si="214"/>
        <v>531.90962064311407</v>
      </c>
      <c r="BL62" s="1">
        <f t="shared" si="215"/>
        <v>517.91554267990318</v>
      </c>
      <c r="BM62" s="1">
        <f t="shared" si="216"/>
        <v>500</v>
      </c>
      <c r="BN62" s="1">
        <f t="shared" si="217"/>
        <v>3.9166239781156706E-5</v>
      </c>
      <c r="BO62" s="4">
        <f t="shared" si="218"/>
        <v>1.3928812987062326E-2</v>
      </c>
      <c r="BP62" s="1">
        <f t="shared" si="219"/>
        <v>-0.13294458619227534</v>
      </c>
      <c r="BQ62" s="4">
        <f t="shared" si="155"/>
        <v>0</v>
      </c>
      <c r="BR62" s="4">
        <f t="shared" si="156"/>
        <v>10</v>
      </c>
      <c r="BS62" s="4">
        <f t="shared" si="220"/>
        <v>2.9492717480443845E-4</v>
      </c>
      <c r="BT62" s="4">
        <f t="shared" si="157"/>
        <v>1.1803764457631104E-6</v>
      </c>
      <c r="BU62" s="4">
        <f t="shared" si="158"/>
        <v>-90.90533109982249</v>
      </c>
      <c r="BV62" s="4">
        <f t="shared" si="159"/>
        <v>-100</v>
      </c>
      <c r="BW62" s="4">
        <f t="shared" si="160"/>
        <v>-100</v>
      </c>
      <c r="BX62" s="1">
        <f t="shared" si="161"/>
        <v>100</v>
      </c>
      <c r="BY62" s="1">
        <f t="shared" si="162"/>
        <v>0</v>
      </c>
      <c r="BZ62" s="1">
        <f t="shared" si="163"/>
        <v>2.4241943720612635</v>
      </c>
      <c r="CA62" s="4">
        <f t="shared" si="221"/>
        <v>0.51793452865431355</v>
      </c>
      <c r="CB62" s="1">
        <f t="shared" si="222"/>
        <v>5.093733589023116E-2</v>
      </c>
      <c r="CC62" s="4">
        <f t="shared" si="267"/>
        <v>-0.19841153490383986</v>
      </c>
      <c r="CD62" s="1">
        <f t="shared" si="223"/>
        <v>0.51793452865431355</v>
      </c>
      <c r="CE62" s="1">
        <f t="shared" si="164"/>
        <v>2.9492717480443845E-4</v>
      </c>
      <c r="CF62" s="1">
        <f t="shared" si="224"/>
        <v>1000.206449022363</v>
      </c>
      <c r="CG62" s="1">
        <f t="shared" si="225"/>
        <v>531.92911961855305</v>
      </c>
      <c r="CH62" s="1">
        <f t="shared" si="226"/>
        <v>517.93452865431357</v>
      </c>
      <c r="CI62" s="1">
        <f t="shared" si="227"/>
        <v>500</v>
      </c>
      <c r="CJ62" s="1">
        <f t="shared" si="228"/>
        <v>3.9323623307258458E-5</v>
      </c>
      <c r="CK62" s="4">
        <f t="shared" si="229"/>
        <v>1.3895244675943486E-2</v>
      </c>
      <c r="CL62" s="1">
        <f t="shared" si="230"/>
        <v>-0.13356834272627574</v>
      </c>
      <c r="CM62" s="4">
        <f t="shared" si="165"/>
        <v>0</v>
      </c>
      <c r="CN62" s="4">
        <f t="shared" si="166"/>
        <v>10</v>
      </c>
      <c r="CO62" s="4">
        <f t="shared" si="231"/>
        <v>2.959086105862852E-4</v>
      </c>
      <c r="CP62" s="4">
        <f t="shared" si="167"/>
        <v>9.8143578184674805E-7</v>
      </c>
      <c r="CQ62" s="4">
        <f t="shared" si="168"/>
        <v>-90.916932236952334</v>
      </c>
      <c r="CR62" s="4">
        <f t="shared" si="169"/>
        <v>-100</v>
      </c>
      <c r="CS62" s="4">
        <f t="shared" si="170"/>
        <v>-100</v>
      </c>
      <c r="CT62" s="1">
        <f t="shared" si="171"/>
        <v>100</v>
      </c>
      <c r="CU62" s="1">
        <f t="shared" si="172"/>
        <v>0</v>
      </c>
      <c r="CV62" s="1">
        <f t="shared" si="173"/>
        <v>2.4242012060677305</v>
      </c>
      <c r="CW62" s="4">
        <f t="shared" si="232"/>
        <v>0.51800068391379739</v>
      </c>
      <c r="CX62" s="1">
        <f t="shared" si="233"/>
        <v>5.1106841206612297E-2</v>
      </c>
      <c r="CY62" s="4">
        <f t="shared" si="268"/>
        <v>-0.19727977211710149</v>
      </c>
      <c r="CZ62" s="1">
        <f t="shared" si="234"/>
        <v>0.51800068391379739</v>
      </c>
      <c r="DA62" s="1">
        <f t="shared" si="174"/>
        <v>2.959086105862852E-4</v>
      </c>
      <c r="DB62" s="1">
        <f t="shared" si="235"/>
        <v>1000.2071360274103</v>
      </c>
      <c r="DC62" s="1">
        <f t="shared" si="236"/>
        <v>531.99706239314821</v>
      </c>
      <c r="DD62" s="1">
        <f t="shared" si="237"/>
        <v>518.00068391379739</v>
      </c>
      <c r="DE62" s="1">
        <f t="shared" si="238"/>
        <v>500</v>
      </c>
      <c r="DF62" s="1">
        <f t="shared" si="239"/>
        <v>3.9454481411504701E-5</v>
      </c>
      <c r="DG62" s="4">
        <f t="shared" si="240"/>
        <v>1.3925488496175363E-2</v>
      </c>
      <c r="DH62" s="1">
        <f t="shared" si="241"/>
        <v>-0.13402881679696724</v>
      </c>
      <c r="DI62" s="4">
        <f t="shared" si="175"/>
        <v>0</v>
      </c>
      <c r="DJ62" s="4">
        <f t="shared" si="176"/>
        <v>10</v>
      </c>
      <c r="DK62" s="4">
        <f t="shared" si="242"/>
        <v>3.6551030437637202E-4</v>
      </c>
      <c r="DL62" s="4">
        <f t="shared" si="177"/>
        <v>6.9601693790086823E-5</v>
      </c>
      <c r="DM62" s="4">
        <f t="shared" si="178"/>
        <v>-90.934375240555582</v>
      </c>
      <c r="DN62" s="4">
        <f t="shared" si="179"/>
        <v>-100</v>
      </c>
      <c r="DO62" s="4">
        <f t="shared" si="180"/>
        <v>-100</v>
      </c>
      <c r="DP62" s="1">
        <f t="shared" si="181"/>
        <v>100</v>
      </c>
      <c r="DQ62" s="1">
        <f t="shared" si="182"/>
        <v>0</v>
      </c>
      <c r="DR62" s="1">
        <f t="shared" si="183"/>
        <v>2.4242068288717733</v>
      </c>
      <c r="DS62" s="4">
        <f t="shared" si="243"/>
        <v>0.51816608195737857</v>
      </c>
      <c r="DT62" s="1">
        <f t="shared" si="244"/>
        <v>6.3127859132361325E-2</v>
      </c>
      <c r="DU62" s="4">
        <f t="shared" si="269"/>
        <v>-0.19683509228476193</v>
      </c>
      <c r="DV62" s="1">
        <f t="shared" si="245"/>
        <v>0.51816608195737857</v>
      </c>
      <c r="DW62" s="1">
        <f t="shared" si="184"/>
        <v>3.6551030437637202E-4</v>
      </c>
      <c r="DX62" s="1">
        <f t="shared" si="246"/>
        <v>1000.2558572130636</v>
      </c>
      <c r="DY62" s="1">
        <f t="shared" si="247"/>
        <v>532.16692949186688</v>
      </c>
      <c r="DZ62" s="1">
        <f t="shared" si="248"/>
        <v>518.16608195737854</v>
      </c>
      <c r="EA62" s="1">
        <f t="shared" si="249"/>
        <v>500</v>
      </c>
      <c r="EB62" s="1">
        <f t="shared" si="250"/>
        <v>4.873470725018295E-5</v>
      </c>
      <c r="EC62" s="4">
        <f t="shared" si="251"/>
        <v>1.7174236879365451E-2</v>
      </c>
      <c r="ED62" s="1">
        <f t="shared" si="252"/>
        <v>-0.16558091530882055</v>
      </c>
      <c r="EE62" s="4">
        <f t="shared" si="185"/>
        <v>0</v>
      </c>
      <c r="EF62" s="4">
        <f t="shared" si="186"/>
        <v>10</v>
      </c>
      <c r="EG62" s="4">
        <f t="shared" si="253"/>
        <v>3.9672932642612904E-4</v>
      </c>
      <c r="EH62" s="4">
        <f t="shared" si="187"/>
        <v>3.1219022049757013E-5</v>
      </c>
      <c r="EI62" s="4">
        <f t="shared" si="188"/>
        <v>-90.9446788054574</v>
      </c>
      <c r="EJ62" s="4">
        <f t="shared" si="189"/>
        <v>-100</v>
      </c>
      <c r="EK62" s="4">
        <f t="shared" si="190"/>
        <v>-100</v>
      </c>
      <c r="EL62" s="1">
        <f t="shared" si="191"/>
        <v>100</v>
      </c>
      <c r="EM62" s="1">
        <f t="shared" si="192"/>
        <v>0</v>
      </c>
      <c r="EN62" s="1">
        <f t="shared" si="193"/>
        <v>2.4242108259382102</v>
      </c>
      <c r="EO62" s="4">
        <f t="shared" si="254"/>
        <v>0.51824824236028633</v>
      </c>
      <c r="EP62" s="1">
        <f t="shared" si="255"/>
        <v>6.8519745496740767E-2</v>
      </c>
      <c r="EQ62" s="4">
        <f t="shared" si="270"/>
        <v>-0.19623308465285502</v>
      </c>
      <c r="ER62" s="1">
        <f t="shared" si="256"/>
        <v>0.51824824236028633</v>
      </c>
      <c r="ES62" s="1">
        <f t="shared" si="194"/>
        <v>3.9672932642612904E-4</v>
      </c>
      <c r="ET62" s="1">
        <f t="shared" si="257"/>
        <v>1000.2777105284983</v>
      </c>
      <c r="EU62" s="1">
        <f t="shared" si="258"/>
        <v>532.2513098688612</v>
      </c>
      <c r="EV62" s="1">
        <f t="shared" si="259"/>
        <v>518.24824236028633</v>
      </c>
      <c r="EW62" s="1">
        <f t="shared" si="260"/>
        <v>500</v>
      </c>
      <c r="EX62" s="1">
        <f t="shared" si="261"/>
        <v>5.2897243523483881E-5</v>
      </c>
      <c r="EY62" s="4">
        <f t="shared" si="262"/>
        <v>1.8623298041810555E-2</v>
      </c>
      <c r="EZ62" s="1">
        <f t="shared" si="263"/>
        <v>-0.17974136517125394</v>
      </c>
      <c r="FA62" s="4">
        <f t="shared" si="195"/>
        <v>0</v>
      </c>
      <c r="FB62" s="4">
        <f t="shared" si="196"/>
        <v>10</v>
      </c>
      <c r="FC62" s="4">
        <f t="shared" si="264"/>
        <v>4.1448077732983364E-4</v>
      </c>
      <c r="FD62" s="4">
        <f t="shared" si="197"/>
        <v>1.7751450903704606E-5</v>
      </c>
      <c r="FE62" s="4"/>
      <c r="FF62" s="4"/>
      <c r="FG62" s="4"/>
      <c r="FH62" s="4"/>
      <c r="FI62" s="4"/>
      <c r="FJ62" s="4"/>
      <c r="FK62" s="4"/>
      <c r="FL62" s="4"/>
      <c r="FM62" s="4"/>
      <c r="FN62" s="6"/>
      <c r="FO62" s="4"/>
      <c r="FP62" s="4"/>
      <c r="FQ62" s="4"/>
      <c r="FR62" s="1"/>
      <c r="FS62" s="4"/>
      <c r="FT62" s="4"/>
      <c r="FX62" s="2"/>
      <c r="FY62" s="2"/>
      <c r="FZ62" s="2"/>
      <c r="GA62" s="2"/>
      <c r="GB62" s="3"/>
      <c r="GC62" s="2"/>
      <c r="GD62" s="2"/>
      <c r="GE62" s="2"/>
      <c r="GF62" s="2"/>
    </row>
    <row r="63" spans="1:188" s="5" customFormat="1">
      <c r="A63" s="4">
        <v>45</v>
      </c>
      <c r="B63" s="4">
        <f t="shared" si="136"/>
        <v>100</v>
      </c>
      <c r="C63" s="4">
        <v>0</v>
      </c>
      <c r="D63" s="1">
        <f t="shared" si="137"/>
        <v>-100</v>
      </c>
      <c r="E63" s="1">
        <f t="shared" si="129"/>
        <v>280</v>
      </c>
      <c r="F63" s="4">
        <f t="shared" si="198"/>
        <v>2.4509999999999952</v>
      </c>
      <c r="G63" s="1">
        <f>'0.5Q 17-24'!GA63</f>
        <v>-93.027995717926785</v>
      </c>
      <c r="H63" s="1">
        <f>'0.5Q 17-24'!GB63</f>
        <v>-100</v>
      </c>
      <c r="I63" s="1">
        <f>'0.5Q 17-24'!GC63</f>
        <v>-100</v>
      </c>
      <c r="J63" s="1">
        <f>'0.5Q 17-24'!GD63</f>
        <v>100</v>
      </c>
      <c r="K63" s="1">
        <f>'0.5Q 17-24'!GE63</f>
        <v>0</v>
      </c>
      <c r="L63" s="1">
        <f>'0.5Q 17-24'!GF63</f>
        <v>2.4501903049720557</v>
      </c>
      <c r="M63" s="1">
        <f>'0.5Q 17-24'!GG63</f>
        <v>0.51136163346741981</v>
      </c>
      <c r="N63" s="1">
        <f>'0.5Q 17-24'!GH63</f>
        <v>2.9813507909482444E-2</v>
      </c>
      <c r="O63" s="1">
        <f>'0.5Q 17-24'!GI63</f>
        <v>-0.20544375508478901</v>
      </c>
      <c r="P63" s="1">
        <f>'0.5Q 17-24'!GJ63</f>
        <v>0.51136163346741981</v>
      </c>
      <c r="Q63" s="1">
        <f>'0.5Q 17-24'!GK63</f>
        <v>1.7262021079590339E-4</v>
      </c>
      <c r="R63" s="1">
        <f>'0.5Q 17-24'!GL63</f>
        <v>1000.1208341475572</v>
      </c>
      <c r="S63" s="1">
        <f>'0.5Q 17-24'!GM63</f>
        <v>525.17862480370945</v>
      </c>
      <c r="T63" s="1">
        <f>'0.5Q 17-24'!GN63</f>
        <v>511.36163346741978</v>
      </c>
      <c r="U63" s="1">
        <f>'0.5Q 17-24'!GO63</f>
        <v>500</v>
      </c>
      <c r="V63" s="1">
        <f>'0.5Q 17-24'!GP63</f>
        <v>2.3016028106120449E-5</v>
      </c>
      <c r="W63" s="1">
        <f>'0.5Q 17-24'!GQ63</f>
        <v>6.1550261558411465E-3</v>
      </c>
      <c r="X63" s="1">
        <f>'0.5Q 17-24'!GR63</f>
        <v>-8.0155079242110544E-2</v>
      </c>
      <c r="Y63" s="1">
        <f>'0.5Q 17-24'!GS63</f>
        <v>0</v>
      </c>
      <c r="Z63" s="1">
        <f>'0.5Q 17-24'!GT63</f>
        <v>10</v>
      </c>
      <c r="AA63" s="1">
        <f>'0.5Q 17-24'!GU63</f>
        <v>1.7533868618485382E-4</v>
      </c>
      <c r="AB63" s="4"/>
      <c r="AC63" s="4">
        <f t="shared" si="138"/>
        <v>-91.984954052795615</v>
      </c>
      <c r="AD63" s="4">
        <f t="shared" si="139"/>
        <v>-100</v>
      </c>
      <c r="AE63" s="4">
        <f t="shared" si="140"/>
        <v>-100</v>
      </c>
      <c r="AF63" s="1">
        <f t="shared" si="141"/>
        <v>100</v>
      </c>
      <c r="AG63" s="1">
        <f t="shared" si="142"/>
        <v>0</v>
      </c>
      <c r="AH63" s="1">
        <f t="shared" si="143"/>
        <v>2.4497696984678821</v>
      </c>
      <c r="AI63" s="4">
        <f t="shared" si="199"/>
        <v>0.5134718065397248</v>
      </c>
      <c r="AJ63" s="1">
        <f t="shared" si="200"/>
        <v>3.0283020066468703E-2</v>
      </c>
      <c r="AK63" s="4">
        <f t="shared" si="265"/>
        <v>-0.19951255544870114</v>
      </c>
      <c r="AL63" s="1">
        <f t="shared" si="201"/>
        <v>0.5134718065397248</v>
      </c>
      <c r="AM63" s="1">
        <f t="shared" si="144"/>
        <v>1.7533868618485382E-4</v>
      </c>
      <c r="AN63" s="1">
        <f t="shared" si="202"/>
        <v>1000.1227370803294</v>
      </c>
      <c r="AO63" s="1">
        <f t="shared" si="203"/>
        <v>527.34581475242817</v>
      </c>
      <c r="AP63" s="1">
        <f t="shared" si="204"/>
        <v>513.47180653972475</v>
      </c>
      <c r="AQ63" s="1">
        <f t="shared" si="205"/>
        <v>500</v>
      </c>
      <c r="AR63" s="1">
        <f t="shared" si="206"/>
        <v>2.3378491491313843E-5</v>
      </c>
      <c r="AS63" s="4">
        <f t="shared" si="207"/>
        <v>7.2169495224759439E-3</v>
      </c>
      <c r="AT63" s="1">
        <f t="shared" si="208"/>
        <v>-8.0452393569950972E-2</v>
      </c>
      <c r="AU63" s="4">
        <f t="shared" si="145"/>
        <v>0</v>
      </c>
      <c r="AV63" s="4">
        <f t="shared" si="146"/>
        <v>10</v>
      </c>
      <c r="AW63" s="4">
        <f t="shared" si="209"/>
        <v>1.7624807901520521E-4</v>
      </c>
      <c r="AX63" s="4">
        <f t="shared" si="147"/>
        <v>9.0939283035139221E-7</v>
      </c>
      <c r="AY63" s="4">
        <f t="shared" si="148"/>
        <v>-92.114015185237776</v>
      </c>
      <c r="AZ63" s="4">
        <f t="shared" si="149"/>
        <v>-100</v>
      </c>
      <c r="BA63" s="4">
        <f t="shared" si="150"/>
        <v>-100</v>
      </c>
      <c r="BB63" s="1">
        <f t="shared" si="151"/>
        <v>100</v>
      </c>
      <c r="BC63" s="1">
        <f t="shared" si="152"/>
        <v>0</v>
      </c>
      <c r="BD63" s="1">
        <f t="shared" si="153"/>
        <v>2.4498281382724323</v>
      </c>
      <c r="BE63" s="4">
        <f t="shared" si="210"/>
        <v>0.51338043801938404</v>
      </c>
      <c r="BF63" s="1">
        <f t="shared" si="211"/>
        <v>3.0440082731468941E-2</v>
      </c>
      <c r="BG63" s="4">
        <f t="shared" si="266"/>
        <v>-0.19904940769349846</v>
      </c>
      <c r="BH63" s="1">
        <f t="shared" si="212"/>
        <v>0.51338043801938404</v>
      </c>
      <c r="BI63" s="1">
        <f t="shared" si="154"/>
        <v>1.7624807901520521E-4</v>
      </c>
      <c r="BJ63" s="1">
        <f t="shared" si="213"/>
        <v>1000.1233736553106</v>
      </c>
      <c r="BK63" s="1">
        <f t="shared" si="214"/>
        <v>527.25197745466778</v>
      </c>
      <c r="BL63" s="1">
        <f t="shared" si="215"/>
        <v>513.38043801938409</v>
      </c>
      <c r="BM63" s="1">
        <f t="shared" si="216"/>
        <v>500</v>
      </c>
      <c r="BN63" s="1">
        <f t="shared" si="217"/>
        <v>2.3499743868694025E-5</v>
      </c>
      <c r="BO63" s="4">
        <f t="shared" si="218"/>
        <v>7.1363020232490023E-3</v>
      </c>
      <c r="BP63" s="1">
        <f t="shared" si="219"/>
        <v>-8.0987737484353603E-2</v>
      </c>
      <c r="BQ63" s="4">
        <f t="shared" si="155"/>
        <v>0</v>
      </c>
      <c r="BR63" s="4">
        <f t="shared" si="156"/>
        <v>10</v>
      </c>
      <c r="BS63" s="4">
        <f t="shared" si="220"/>
        <v>1.7695630488266307E-4</v>
      </c>
      <c r="BT63" s="4">
        <f t="shared" si="157"/>
        <v>7.0822586745785537E-7</v>
      </c>
      <c r="BU63" s="4">
        <f t="shared" si="158"/>
        <v>-92.187925227992849</v>
      </c>
      <c r="BV63" s="4">
        <f t="shared" si="159"/>
        <v>-100</v>
      </c>
      <c r="BW63" s="4">
        <f t="shared" si="160"/>
        <v>-100</v>
      </c>
      <c r="BX63" s="1">
        <f t="shared" si="161"/>
        <v>100</v>
      </c>
      <c r="BY63" s="1">
        <f t="shared" si="162"/>
        <v>0</v>
      </c>
      <c r="BZ63" s="1">
        <f t="shared" si="163"/>
        <v>2.4498607489110307</v>
      </c>
      <c r="CA63" s="4">
        <f t="shared" si="221"/>
        <v>0.51332753699534273</v>
      </c>
      <c r="CB63" s="1">
        <f t="shared" si="222"/>
        <v>3.0562401534138701E-2</v>
      </c>
      <c r="CC63" s="4">
        <f t="shared" si="267"/>
        <v>-0.19841153490383986</v>
      </c>
      <c r="CD63" s="1">
        <f t="shared" si="223"/>
        <v>0.51332753699534273</v>
      </c>
      <c r="CE63" s="1">
        <f t="shared" si="164"/>
        <v>1.7695630488266307E-4</v>
      </c>
      <c r="CF63" s="1">
        <f t="shared" si="224"/>
        <v>1000.1238694134178</v>
      </c>
      <c r="CG63" s="1">
        <f t="shared" si="225"/>
        <v>527.19764704495685</v>
      </c>
      <c r="CH63" s="1">
        <f t="shared" si="226"/>
        <v>513.32753699534271</v>
      </c>
      <c r="CI63" s="1">
        <f t="shared" si="227"/>
        <v>500</v>
      </c>
      <c r="CJ63" s="1">
        <f t="shared" si="228"/>
        <v>2.3594173984355079E-5</v>
      </c>
      <c r="CK63" s="4">
        <f t="shared" si="229"/>
        <v>7.097097753072823E-3</v>
      </c>
      <c r="CL63" s="1">
        <f t="shared" si="230"/>
        <v>-8.1381054688258708E-2</v>
      </c>
      <c r="CM63" s="4">
        <f t="shared" si="165"/>
        <v>0</v>
      </c>
      <c r="CN63" s="4">
        <f t="shared" si="166"/>
        <v>10</v>
      </c>
      <c r="CO63" s="4">
        <f t="shared" si="231"/>
        <v>1.7754516635177113E-4</v>
      </c>
      <c r="CP63" s="4">
        <f t="shared" si="167"/>
        <v>5.8886146910805967E-7</v>
      </c>
      <c r="CQ63" s="4">
        <f t="shared" si="168"/>
        <v>-92.206398965858511</v>
      </c>
      <c r="CR63" s="4">
        <f t="shared" si="169"/>
        <v>-100</v>
      </c>
      <c r="CS63" s="4">
        <f t="shared" si="170"/>
        <v>-100</v>
      </c>
      <c r="CT63" s="1">
        <f t="shared" si="171"/>
        <v>100</v>
      </c>
      <c r="CU63" s="1">
        <f t="shared" si="172"/>
        <v>0</v>
      </c>
      <c r="CV63" s="1">
        <f t="shared" si="173"/>
        <v>2.4498687866297608</v>
      </c>
      <c r="CW63" s="4">
        <f t="shared" si="232"/>
        <v>0.51335161124060669</v>
      </c>
      <c r="CX63" s="1">
        <f t="shared" si="233"/>
        <v>3.0664104723967377E-2</v>
      </c>
      <c r="CY63" s="4">
        <f t="shared" si="268"/>
        <v>-0.19727977211710149</v>
      </c>
      <c r="CZ63" s="1">
        <f t="shared" si="234"/>
        <v>0.51335161124060669</v>
      </c>
      <c r="DA63" s="1">
        <f t="shared" si="174"/>
        <v>1.7754516635177113E-4</v>
      </c>
      <c r="DB63" s="1">
        <f t="shared" si="235"/>
        <v>1000.1242816164462</v>
      </c>
      <c r="DC63" s="1">
        <f t="shared" si="236"/>
        <v>527.22237177632792</v>
      </c>
      <c r="DD63" s="1">
        <f t="shared" si="237"/>
        <v>513.35161124060664</v>
      </c>
      <c r="DE63" s="1">
        <f t="shared" si="238"/>
        <v>500</v>
      </c>
      <c r="DF63" s="1">
        <f t="shared" si="239"/>
        <v>2.3672688846902814E-5</v>
      </c>
      <c r="DG63" s="4">
        <f t="shared" si="240"/>
        <v>7.1042121803264668E-3</v>
      </c>
      <c r="DH63" s="1">
        <f t="shared" si="241"/>
        <v>-8.1668370995559098E-2</v>
      </c>
      <c r="DI63" s="4">
        <f t="shared" si="175"/>
        <v>0</v>
      </c>
      <c r="DJ63" s="4">
        <f t="shared" si="176"/>
        <v>10</v>
      </c>
      <c r="DK63" s="4">
        <f t="shared" si="242"/>
        <v>2.1930618262582321E-4</v>
      </c>
      <c r="DL63" s="4">
        <f t="shared" si="177"/>
        <v>4.1761016274052088E-5</v>
      </c>
      <c r="DM63" s="4">
        <f t="shared" si="178"/>
        <v>-92.229617288083546</v>
      </c>
      <c r="DN63" s="4">
        <f t="shared" si="179"/>
        <v>-100</v>
      </c>
      <c r="DO63" s="4">
        <f t="shared" si="180"/>
        <v>-100</v>
      </c>
      <c r="DP63" s="1">
        <f t="shared" si="181"/>
        <v>100</v>
      </c>
      <c r="DQ63" s="1">
        <f t="shared" si="182"/>
        <v>0</v>
      </c>
      <c r="DR63" s="1">
        <f t="shared" si="183"/>
        <v>2.4498770832287695</v>
      </c>
      <c r="DS63" s="4">
        <f t="shared" si="243"/>
        <v>0.51340508713992428</v>
      </c>
      <c r="DT63" s="1">
        <f t="shared" si="244"/>
        <v>3.7876715479416789E-2</v>
      </c>
      <c r="DU63" s="4">
        <f t="shared" si="269"/>
        <v>-0.19683509228476193</v>
      </c>
      <c r="DV63" s="1">
        <f t="shared" si="245"/>
        <v>0.51340508713992428</v>
      </c>
      <c r="DW63" s="1">
        <f t="shared" si="184"/>
        <v>2.1930618262582321E-4</v>
      </c>
      <c r="DX63" s="1">
        <f t="shared" si="246"/>
        <v>1000.1535143278381</v>
      </c>
      <c r="DY63" s="1">
        <f t="shared" si="247"/>
        <v>527.27729259444504</v>
      </c>
      <c r="DZ63" s="1">
        <f t="shared" si="248"/>
        <v>513.40508713992426</v>
      </c>
      <c r="EA63" s="1">
        <f t="shared" si="249"/>
        <v>500</v>
      </c>
      <c r="EB63" s="1">
        <f t="shared" si="250"/>
        <v>2.9240824350109761E-5</v>
      </c>
      <c r="EC63" s="4">
        <f t="shared" si="251"/>
        <v>8.7502430795491377E-3</v>
      </c>
      <c r="ED63" s="1">
        <f t="shared" si="252"/>
        <v>-0.10090284823336247</v>
      </c>
      <c r="EE63" s="4">
        <f t="shared" si="185"/>
        <v>0</v>
      </c>
      <c r="EF63" s="4">
        <f t="shared" si="186"/>
        <v>10</v>
      </c>
      <c r="EG63" s="4">
        <f t="shared" si="253"/>
        <v>2.3803759585567741E-4</v>
      </c>
      <c r="EH63" s="4">
        <f t="shared" si="187"/>
        <v>1.8731413229854192E-5</v>
      </c>
      <c r="EI63" s="4">
        <f t="shared" si="188"/>
        <v>-92.243640488375647</v>
      </c>
      <c r="EJ63" s="4">
        <f t="shared" si="189"/>
        <v>-100</v>
      </c>
      <c r="EK63" s="4">
        <f t="shared" si="190"/>
        <v>-100</v>
      </c>
      <c r="EL63" s="1">
        <f t="shared" si="191"/>
        <v>100</v>
      </c>
      <c r="EM63" s="1">
        <f t="shared" si="192"/>
        <v>0</v>
      </c>
      <c r="EN63" s="1">
        <f t="shared" si="193"/>
        <v>2.4498823562070022</v>
      </c>
      <c r="EO63" s="4">
        <f t="shared" si="254"/>
        <v>0.51343060537583973</v>
      </c>
      <c r="EP63" s="1">
        <f t="shared" si="255"/>
        <v>4.1111847298044464E-2</v>
      </c>
      <c r="EQ63" s="4">
        <f t="shared" si="270"/>
        <v>-0.19623308465285502</v>
      </c>
      <c r="ER63" s="1">
        <f t="shared" si="256"/>
        <v>0.51343060537583973</v>
      </c>
      <c r="ES63" s="1">
        <f t="shared" si="194"/>
        <v>2.3803759585567741E-4</v>
      </c>
      <c r="ET63" s="1">
        <f t="shared" si="257"/>
        <v>1000.1666263170989</v>
      </c>
      <c r="EU63" s="1">
        <f t="shared" si="258"/>
        <v>527.30350033309492</v>
      </c>
      <c r="EV63" s="1">
        <f t="shared" si="259"/>
        <v>513.43060537583972</v>
      </c>
      <c r="EW63" s="1">
        <f t="shared" si="260"/>
        <v>500</v>
      </c>
      <c r="EX63" s="1">
        <f t="shared" si="261"/>
        <v>3.1738346114090323E-5</v>
      </c>
      <c r="EY63" s="4">
        <f t="shared" si="262"/>
        <v>9.4810753486882591E-3</v>
      </c>
      <c r="EZ63" s="1">
        <f t="shared" si="263"/>
        <v>-0.10953772257915044</v>
      </c>
      <c r="FA63" s="4">
        <f t="shared" si="195"/>
        <v>0</v>
      </c>
      <c r="FB63" s="4">
        <f t="shared" si="196"/>
        <v>10</v>
      </c>
      <c r="FC63" s="4">
        <f t="shared" si="264"/>
        <v>2.4868846639790017E-4</v>
      </c>
      <c r="FD63" s="4">
        <f t="shared" si="197"/>
        <v>1.0650870542222769E-5</v>
      </c>
      <c r="FE63" s="4"/>
      <c r="FF63" s="4"/>
      <c r="FG63" s="4"/>
      <c r="FH63" s="4"/>
      <c r="FI63" s="4"/>
      <c r="FJ63" s="4"/>
      <c r="FK63" s="4"/>
      <c r="FL63" s="4"/>
      <c r="FM63" s="4"/>
      <c r="FN63" s="6"/>
      <c r="FO63" s="4"/>
      <c r="FP63" s="4"/>
      <c r="FQ63" s="4"/>
      <c r="FR63" s="1"/>
      <c r="FS63" s="4"/>
      <c r="FT63" s="4"/>
      <c r="FX63" s="2"/>
      <c r="FY63" s="2"/>
      <c r="FZ63" s="2"/>
      <c r="GA63" s="2"/>
      <c r="GB63" s="3"/>
      <c r="GC63" s="2"/>
      <c r="GD63" s="2"/>
      <c r="GE63" s="2"/>
      <c r="GF63" s="2"/>
    </row>
    <row r="64" spans="1:188" s="5" customFormat="1">
      <c r="A64" s="1">
        <v>46</v>
      </c>
      <c r="B64" s="1">
        <f t="shared" si="136"/>
        <v>100</v>
      </c>
      <c r="C64" s="1">
        <v>0</v>
      </c>
      <c r="D64" s="1">
        <f t="shared" si="137"/>
        <v>-100</v>
      </c>
      <c r="E64" s="1">
        <f t="shared" si="129"/>
        <v>275</v>
      </c>
      <c r="F64" s="4">
        <f t="shared" si="198"/>
        <v>2.4759999999999951</v>
      </c>
      <c r="G64" s="1">
        <f>'0.5Q 17-24'!GA64</f>
        <v>-94.3674407931194</v>
      </c>
      <c r="H64" s="1">
        <f>'0.5Q 17-24'!GB64</f>
        <v>-100</v>
      </c>
      <c r="I64" s="1">
        <f>'0.5Q 17-24'!GC64</f>
        <v>-100</v>
      </c>
      <c r="J64" s="1">
        <f>'0.5Q 17-24'!GD64</f>
        <v>100</v>
      </c>
      <c r="K64" s="1">
        <f>'0.5Q 17-24'!GE64</f>
        <v>0</v>
      </c>
      <c r="L64" s="1">
        <f>'0.5Q 17-24'!GF64</f>
        <v>2.4755741841486243</v>
      </c>
      <c r="M64" s="1">
        <f>'0.5Q 17-24'!GG64</f>
        <v>0.50767758353137182</v>
      </c>
      <c r="N64" s="1">
        <f>'0.5Q 17-24'!GH64</f>
        <v>1.788810474568947E-2</v>
      </c>
      <c r="O64" s="1">
        <f>'0.5Q 17-24'!GI64</f>
        <v>-0.20544375508478901</v>
      </c>
      <c r="P64" s="1">
        <f>'0.5Q 17-24'!GJ64</f>
        <v>0.50767758353137182</v>
      </c>
      <c r="Q64" s="1">
        <f>'0.5Q 17-24'!GK64</f>
        <v>1.0357212647754204E-4</v>
      </c>
      <c r="R64" s="1">
        <f>'0.5Q 17-24'!GL64</f>
        <v>1000.0725004885343</v>
      </c>
      <c r="S64" s="1">
        <f>'0.5Q 17-24'!GM64</f>
        <v>521.39503183838951</v>
      </c>
      <c r="T64" s="1">
        <f>'0.5Q 17-24'!GN64</f>
        <v>507.67758353137185</v>
      </c>
      <c r="U64" s="1">
        <f>'0.5Q 17-24'!GO64</f>
        <v>500</v>
      </c>
      <c r="V64" s="1">
        <f>'0.5Q 17-24'!GP64</f>
        <v>1.380961686367227E-5</v>
      </c>
      <c r="W64" s="1">
        <f>'0.5Q 17-24'!GQ64</f>
        <v>2.961884585381833E-3</v>
      </c>
      <c r="X64" s="1">
        <f>'0.5Q 17-24'!GR64</f>
        <v>-4.8824178653389186E-2</v>
      </c>
      <c r="Y64" s="1">
        <f>'0.5Q 17-24'!GS64</f>
        <v>0</v>
      </c>
      <c r="Z64" s="1">
        <f>'0.5Q 17-24'!GT64</f>
        <v>10</v>
      </c>
      <c r="AA64" s="1">
        <f>'0.5Q 17-24'!GU64</f>
        <v>1.0520321171091229E-4</v>
      </c>
      <c r="AB64" s="4"/>
      <c r="AC64" s="4">
        <f t="shared" si="138"/>
        <v>-93.2269671004955</v>
      </c>
      <c r="AD64" s="4">
        <f t="shared" si="139"/>
        <v>-100</v>
      </c>
      <c r="AE64" s="4">
        <f t="shared" si="140"/>
        <v>-100</v>
      </c>
      <c r="AF64" s="1">
        <f t="shared" si="141"/>
        <v>100</v>
      </c>
      <c r="AG64" s="1">
        <f t="shared" si="142"/>
        <v>0</v>
      </c>
      <c r="AH64" s="1">
        <f t="shared" si="143"/>
        <v>2.4752595748834043</v>
      </c>
      <c r="AI64" s="4">
        <f t="shared" si="199"/>
        <v>0.509797528310445</v>
      </c>
      <c r="AJ64" s="1">
        <f t="shared" si="200"/>
        <v>1.8169812039881224E-2</v>
      </c>
      <c r="AK64" s="4">
        <f t="shared" si="265"/>
        <v>-0.19951255544870114</v>
      </c>
      <c r="AL64" s="1">
        <f t="shared" si="201"/>
        <v>0.509797528310445</v>
      </c>
      <c r="AM64" s="1">
        <f t="shared" si="144"/>
        <v>1.0520321171091229E-4</v>
      </c>
      <c r="AN64" s="1">
        <f t="shared" si="202"/>
        <v>1000.0736422481978</v>
      </c>
      <c r="AO64" s="1">
        <f t="shared" si="203"/>
        <v>523.57225752539318</v>
      </c>
      <c r="AP64" s="1">
        <f t="shared" si="204"/>
        <v>509.79752831044499</v>
      </c>
      <c r="AQ64" s="1">
        <f t="shared" si="205"/>
        <v>500</v>
      </c>
      <c r="AR64" s="1">
        <f t="shared" si="206"/>
        <v>1.4027094894788306E-5</v>
      </c>
      <c r="AS64" s="4">
        <f t="shared" si="207"/>
        <v>3.6328033582457009E-3</v>
      </c>
      <c r="AT64" s="1">
        <f t="shared" si="208"/>
        <v>-4.8968802497210445E-2</v>
      </c>
      <c r="AU64" s="4">
        <f t="shared" si="145"/>
        <v>0</v>
      </c>
      <c r="AV64" s="4">
        <f t="shared" si="146"/>
        <v>10</v>
      </c>
      <c r="AW64" s="4">
        <f t="shared" si="209"/>
        <v>1.0574884740912313E-4</v>
      </c>
      <c r="AX64" s="4">
        <f t="shared" si="147"/>
        <v>5.4563569821084346E-7</v>
      </c>
      <c r="AY64" s="4">
        <f t="shared" si="148"/>
        <v>-93.381647214346515</v>
      </c>
      <c r="AZ64" s="4">
        <f t="shared" si="149"/>
        <v>-100</v>
      </c>
      <c r="BA64" s="4">
        <f t="shared" si="150"/>
        <v>-100</v>
      </c>
      <c r="BB64" s="1">
        <f t="shared" si="151"/>
        <v>100</v>
      </c>
      <c r="BC64" s="1">
        <f t="shared" si="152"/>
        <v>0</v>
      </c>
      <c r="BD64" s="1">
        <f t="shared" si="153"/>
        <v>2.4753091394757178</v>
      </c>
      <c r="BE64" s="4">
        <f t="shared" si="210"/>
        <v>0.50962002406571116</v>
      </c>
      <c r="BF64" s="1">
        <f t="shared" si="211"/>
        <v>1.8264049638881365E-2</v>
      </c>
      <c r="BG64" s="4">
        <f t="shared" si="266"/>
        <v>-0.19904940769349846</v>
      </c>
      <c r="BH64" s="1">
        <f t="shared" si="212"/>
        <v>0.50962002406571116</v>
      </c>
      <c r="BI64" s="1">
        <f t="shared" si="154"/>
        <v>1.0574884740912313E-4</v>
      </c>
      <c r="BJ64" s="1">
        <f t="shared" si="213"/>
        <v>1000.0740241931865</v>
      </c>
      <c r="BK64" s="1">
        <f t="shared" si="214"/>
        <v>523.38995711596669</v>
      </c>
      <c r="BL64" s="1">
        <f t="shared" si="215"/>
        <v>509.62002406571116</v>
      </c>
      <c r="BM64" s="1">
        <f t="shared" si="216"/>
        <v>500</v>
      </c>
      <c r="BN64" s="1">
        <f t="shared" si="217"/>
        <v>1.4099846321216416E-5</v>
      </c>
      <c r="BO64" s="4">
        <f t="shared" si="218"/>
        <v>3.5670088497922964E-3</v>
      </c>
      <c r="BP64" s="1">
        <f t="shared" si="219"/>
        <v>-4.930741485476927E-2</v>
      </c>
      <c r="BQ64" s="4">
        <f t="shared" si="155"/>
        <v>0</v>
      </c>
      <c r="BR64" s="4">
        <f t="shared" si="156"/>
        <v>10</v>
      </c>
      <c r="BS64" s="4">
        <f t="shared" si="220"/>
        <v>1.0617378292959784E-4</v>
      </c>
      <c r="BT64" s="4">
        <f t="shared" si="157"/>
        <v>4.249355204747078E-7</v>
      </c>
      <c r="BU64" s="4">
        <f t="shared" si="158"/>
        <v>-93.470519356163209</v>
      </c>
      <c r="BV64" s="4">
        <f t="shared" si="159"/>
        <v>-100</v>
      </c>
      <c r="BW64" s="4">
        <f t="shared" si="160"/>
        <v>-100</v>
      </c>
      <c r="BX64" s="1">
        <f t="shared" si="161"/>
        <v>100</v>
      </c>
      <c r="BY64" s="1">
        <f t="shared" si="162"/>
        <v>0</v>
      </c>
      <c r="BZ64" s="1">
        <f t="shared" si="163"/>
        <v>2.47533658757082</v>
      </c>
      <c r="CA64" s="4">
        <f t="shared" si="221"/>
        <v>0.50951677319578614</v>
      </c>
      <c r="CB64" s="1">
        <f t="shared" si="222"/>
        <v>1.8337440920483221E-2</v>
      </c>
      <c r="CC64" s="4">
        <f t="shared" si="267"/>
        <v>-0.19841153490383986</v>
      </c>
      <c r="CD64" s="1">
        <f t="shared" si="223"/>
        <v>0.50951677319578614</v>
      </c>
      <c r="CE64" s="1">
        <f t="shared" si="164"/>
        <v>1.0617378292959784E-4</v>
      </c>
      <c r="CF64" s="1">
        <f t="shared" si="224"/>
        <v>1000.0743216480507</v>
      </c>
      <c r="CG64" s="1">
        <f t="shared" si="225"/>
        <v>523.28391640753625</v>
      </c>
      <c r="CH64" s="1">
        <f t="shared" si="226"/>
        <v>509.51677319578613</v>
      </c>
      <c r="CI64" s="1">
        <f t="shared" si="227"/>
        <v>500</v>
      </c>
      <c r="CJ64" s="1">
        <f t="shared" si="228"/>
        <v>1.4156504390613045E-5</v>
      </c>
      <c r="CK64" s="4">
        <f t="shared" si="229"/>
        <v>3.5325367766022094E-3</v>
      </c>
      <c r="CL64" s="1">
        <f t="shared" si="230"/>
        <v>-4.955435468819671E-2</v>
      </c>
      <c r="CM64" s="4">
        <f t="shared" si="165"/>
        <v>0</v>
      </c>
      <c r="CN64" s="4">
        <f t="shared" si="166"/>
        <v>10</v>
      </c>
      <c r="CO64" s="4">
        <f t="shared" si="231"/>
        <v>1.0652709981106267E-4</v>
      </c>
      <c r="CP64" s="4">
        <f t="shared" si="167"/>
        <v>3.533168814648358E-7</v>
      </c>
      <c r="CQ64" s="4">
        <f t="shared" si="168"/>
        <v>-93.495865694764689</v>
      </c>
      <c r="CR64" s="4">
        <f t="shared" si="169"/>
        <v>-100</v>
      </c>
      <c r="CS64" s="4">
        <f t="shared" si="170"/>
        <v>-100</v>
      </c>
      <c r="CT64" s="1">
        <f t="shared" si="171"/>
        <v>100</v>
      </c>
      <c r="CU64" s="1">
        <f t="shared" si="172"/>
        <v>0</v>
      </c>
      <c r="CV64" s="1">
        <f t="shared" si="173"/>
        <v>2.4753442745345944</v>
      </c>
      <c r="CW64" s="4">
        <f t="shared" si="232"/>
        <v>0.50950975809667121</v>
      </c>
      <c r="CX64" s="1">
        <f t="shared" si="233"/>
        <v>1.8398462834380427E-2</v>
      </c>
      <c r="CY64" s="4">
        <f t="shared" si="268"/>
        <v>-0.19727977211710149</v>
      </c>
      <c r="CZ64" s="1">
        <f t="shared" si="234"/>
        <v>0.50950975809667121</v>
      </c>
      <c r="DA64" s="1">
        <f t="shared" si="174"/>
        <v>1.0652709981106267E-4</v>
      </c>
      <c r="DB64" s="1">
        <f t="shared" si="235"/>
        <v>1000.0745689698678</v>
      </c>
      <c r="DC64" s="1">
        <f t="shared" si="236"/>
        <v>523.27671176044328</v>
      </c>
      <c r="DD64" s="1">
        <f t="shared" si="237"/>
        <v>509.50975809667119</v>
      </c>
      <c r="DE64" s="1">
        <f t="shared" si="238"/>
        <v>500</v>
      </c>
      <c r="DF64" s="1">
        <f t="shared" si="239"/>
        <v>1.420361330814169E-5</v>
      </c>
      <c r="DG64" s="4">
        <f t="shared" si="240"/>
        <v>3.5304860008654898E-3</v>
      </c>
      <c r="DH64" s="1">
        <f t="shared" si="241"/>
        <v>-4.973306390466585E-2</v>
      </c>
      <c r="DI64" s="4">
        <f t="shared" si="175"/>
        <v>0</v>
      </c>
      <c r="DJ64" s="4">
        <f t="shared" si="176"/>
        <v>10</v>
      </c>
      <c r="DK64" s="4">
        <f t="shared" si="242"/>
        <v>1.3158370957549393E-4</v>
      </c>
      <c r="DL64" s="4">
        <f t="shared" si="177"/>
        <v>2.5056609764431261E-5</v>
      </c>
      <c r="DM64" s="4">
        <f t="shared" si="178"/>
        <v>-93.524859335611509</v>
      </c>
      <c r="DN64" s="4">
        <f t="shared" si="179"/>
        <v>-100</v>
      </c>
      <c r="DO64" s="4">
        <f t="shared" si="180"/>
        <v>-100</v>
      </c>
      <c r="DP64" s="1">
        <f t="shared" si="181"/>
        <v>100</v>
      </c>
      <c r="DQ64" s="1">
        <f t="shared" si="182"/>
        <v>0</v>
      </c>
      <c r="DR64" s="1">
        <f t="shared" si="183"/>
        <v>2.4753523854202553</v>
      </c>
      <c r="DS64" s="4">
        <f t="shared" si="243"/>
        <v>0.50950604382971498</v>
      </c>
      <c r="DT64" s="1">
        <f t="shared" si="244"/>
        <v>2.2726029287650072E-2</v>
      </c>
      <c r="DU64" s="4">
        <f t="shared" si="269"/>
        <v>-0.19683509228476193</v>
      </c>
      <c r="DV64" s="1">
        <f t="shared" si="245"/>
        <v>0.50950604382971498</v>
      </c>
      <c r="DW64" s="1">
        <f t="shared" si="184"/>
        <v>1.3158370957549393E-4</v>
      </c>
      <c r="DX64" s="1">
        <f t="shared" si="246"/>
        <v>1000.0921085967029</v>
      </c>
      <c r="DY64" s="1">
        <f t="shared" si="247"/>
        <v>523.27289713399387</v>
      </c>
      <c r="DZ64" s="1">
        <f t="shared" si="248"/>
        <v>509.506043829715</v>
      </c>
      <c r="EA64" s="1">
        <f t="shared" si="249"/>
        <v>500</v>
      </c>
      <c r="EB64" s="1">
        <f t="shared" si="250"/>
        <v>1.7544494610065856E-5</v>
      </c>
      <c r="EC64" s="4">
        <f t="shared" si="251"/>
        <v>4.3415086792010097E-3</v>
      </c>
      <c r="ED64" s="1">
        <f t="shared" si="252"/>
        <v>-6.1450346108545953E-2</v>
      </c>
      <c r="EE64" s="4">
        <f t="shared" si="185"/>
        <v>0</v>
      </c>
      <c r="EF64" s="4">
        <f t="shared" si="186"/>
        <v>10</v>
      </c>
      <c r="EG64" s="4">
        <f t="shared" si="253"/>
        <v>1.4282255751340645E-4</v>
      </c>
      <c r="EH64" s="4">
        <f t="shared" si="187"/>
        <v>1.1238847937912515E-5</v>
      </c>
      <c r="EI64" s="4">
        <f t="shared" si="188"/>
        <v>-93.542602171293893</v>
      </c>
      <c r="EJ64" s="4">
        <f t="shared" si="189"/>
        <v>-100</v>
      </c>
      <c r="EK64" s="4">
        <f t="shared" si="190"/>
        <v>-100</v>
      </c>
      <c r="EL64" s="1">
        <f t="shared" si="191"/>
        <v>100</v>
      </c>
      <c r="EM64" s="1">
        <f t="shared" si="192"/>
        <v>0</v>
      </c>
      <c r="EN64" s="1">
        <f t="shared" si="193"/>
        <v>2.4753574190590428</v>
      </c>
      <c r="EO64" s="4">
        <f t="shared" si="254"/>
        <v>0.50950125704081195</v>
      </c>
      <c r="EP64" s="1">
        <f t="shared" si="255"/>
        <v>2.4667108378826672E-2</v>
      </c>
      <c r="EQ64" s="4">
        <f t="shared" si="270"/>
        <v>-0.19623308465285502</v>
      </c>
      <c r="ER64" s="1">
        <f t="shared" si="256"/>
        <v>0.50950125704081195</v>
      </c>
      <c r="ES64" s="1">
        <f t="shared" si="194"/>
        <v>1.4282255751340645E-4</v>
      </c>
      <c r="ET64" s="1">
        <f t="shared" si="257"/>
        <v>1000.0999757902594</v>
      </c>
      <c r="EU64" s="1">
        <f t="shared" si="258"/>
        <v>523.2679810060547</v>
      </c>
      <c r="EV64" s="1">
        <f t="shared" si="259"/>
        <v>509.50125704081194</v>
      </c>
      <c r="EW64" s="1">
        <f t="shared" si="260"/>
        <v>500</v>
      </c>
      <c r="EX64" s="1">
        <f t="shared" si="261"/>
        <v>1.904300766845419E-5</v>
      </c>
      <c r="EY64" s="4">
        <f t="shared" si="262"/>
        <v>4.6994066339364725E-3</v>
      </c>
      <c r="EZ64" s="1">
        <f t="shared" si="263"/>
        <v>-6.6711872122766747E-2</v>
      </c>
      <c r="FA64" s="4">
        <f t="shared" si="195"/>
        <v>0</v>
      </c>
      <c r="FB64" s="4">
        <f t="shared" si="196"/>
        <v>10</v>
      </c>
      <c r="FC64" s="4">
        <f t="shared" si="264"/>
        <v>1.4921307983874009E-4</v>
      </c>
      <c r="FD64" s="4">
        <f t="shared" si="197"/>
        <v>6.390522325333645E-6</v>
      </c>
      <c r="FE64" s="4"/>
      <c r="FF64" s="4"/>
      <c r="FG64" s="4"/>
      <c r="FH64" s="4"/>
      <c r="FI64" s="4"/>
      <c r="FJ64" s="4"/>
      <c r="FK64" s="4"/>
      <c r="FL64" s="4"/>
      <c r="FM64" s="4"/>
      <c r="FN64" s="6"/>
      <c r="FO64" s="4"/>
      <c r="FP64" s="4"/>
      <c r="FQ64" s="4"/>
      <c r="FR64" s="1"/>
      <c r="FS64" s="4"/>
      <c r="FT64" s="4"/>
      <c r="FX64" s="2"/>
      <c r="FY64" s="2"/>
      <c r="FZ64" s="2"/>
      <c r="GA64" s="2"/>
      <c r="GB64" s="3"/>
      <c r="GC64" s="2"/>
      <c r="GD64" s="2"/>
      <c r="GE64" s="2"/>
      <c r="GF64" s="2"/>
    </row>
    <row r="65" spans="1:188" s="5" customFormat="1">
      <c r="A65" s="1">
        <v>47</v>
      </c>
      <c r="B65" s="1">
        <f t="shared" si="136"/>
        <v>100</v>
      </c>
      <c r="C65" s="1">
        <v>0</v>
      </c>
      <c r="D65" s="1">
        <f t="shared" si="137"/>
        <v>-100</v>
      </c>
      <c r="E65" s="1">
        <f t="shared" si="129"/>
        <v>270</v>
      </c>
      <c r="F65" s="4">
        <f t="shared" si="198"/>
        <v>2.500999999999995</v>
      </c>
      <c r="G65" s="1">
        <f>'0.5Q 17-24'!GA65</f>
        <v>-95.706885868312014</v>
      </c>
      <c r="H65" s="1">
        <f>'0.5Q 17-24'!GB65</f>
        <v>-100</v>
      </c>
      <c r="I65" s="1">
        <f>'0.5Q 17-24'!GC65</f>
        <v>-100</v>
      </c>
      <c r="J65" s="1">
        <f>'0.5Q 17-24'!GD65</f>
        <v>100</v>
      </c>
      <c r="K65" s="1">
        <f>'0.5Q 17-24'!GE65</f>
        <v>0</v>
      </c>
      <c r="L65" s="1">
        <f>'0.5Q 17-24'!GF65</f>
        <v>2.5008117504373408</v>
      </c>
      <c r="M65" s="1">
        <f>'0.5Q 17-24'!GG65</f>
        <v>0.50475132577433079</v>
      </c>
      <c r="N65" s="1">
        <f>'0.5Q 17-24'!GH65</f>
        <v>1.0732862847413685E-2</v>
      </c>
      <c r="O65" s="1">
        <f>'0.5Q 17-24'!GI65</f>
        <v>-0.20544375508478901</v>
      </c>
      <c r="P65" s="1">
        <f>'0.5Q 17-24'!GJ65</f>
        <v>0.50475132577433079</v>
      </c>
      <c r="Q65" s="1">
        <f>'0.5Q 17-24'!GK65</f>
        <v>6.2143275886525218E-5</v>
      </c>
      <c r="R65" s="1">
        <f>'0.5Q 17-24'!GL65</f>
        <v>1000.0435002931205</v>
      </c>
      <c r="S65" s="1">
        <f>'0.5Q 17-24'!GM65</f>
        <v>518.38970659675317</v>
      </c>
      <c r="T65" s="1">
        <f>'0.5Q 17-24'!GN65</f>
        <v>504.75132577433078</v>
      </c>
      <c r="U65" s="1">
        <f>'0.5Q 17-24'!GO65</f>
        <v>500</v>
      </c>
      <c r="V65" s="1">
        <f>'0.5Q 17-24'!GP65</f>
        <v>8.2857701182033639E-6</v>
      </c>
      <c r="W65" s="1">
        <f>'0.5Q 17-24'!GQ65</f>
        <v>1.3466754330813411E-3</v>
      </c>
      <c r="X65" s="1">
        <f>'0.5Q 17-24'!GR65</f>
        <v>-2.9724962510181269E-2</v>
      </c>
      <c r="Y65" s="1">
        <f>'0.5Q 17-24'!GS65</f>
        <v>0</v>
      </c>
      <c r="Z65" s="1">
        <f>'0.5Q 17-24'!GT65</f>
        <v>10</v>
      </c>
      <c r="AA65" s="1">
        <f>'0.5Q 17-24'!GU65</f>
        <v>6.3121927026547371E-5</v>
      </c>
      <c r="AB65" s="4"/>
      <c r="AC65" s="4">
        <f t="shared" si="138"/>
        <v>-94.468980148195385</v>
      </c>
      <c r="AD65" s="4">
        <f t="shared" si="139"/>
        <v>-100</v>
      </c>
      <c r="AE65" s="4">
        <f t="shared" si="140"/>
        <v>-100</v>
      </c>
      <c r="AF65" s="1">
        <f t="shared" si="141"/>
        <v>100</v>
      </c>
      <c r="AG65" s="1">
        <f t="shared" si="142"/>
        <v>0</v>
      </c>
      <c r="AH65" s="1">
        <f t="shared" si="143"/>
        <v>2.5005974233457682</v>
      </c>
      <c r="AI65" s="4">
        <f t="shared" si="199"/>
        <v>0.50675696924727731</v>
      </c>
      <c r="AJ65" s="1">
        <f t="shared" si="200"/>
        <v>1.0901887223928732E-2</v>
      </c>
      <c r="AK65" s="4">
        <f t="shared" si="265"/>
        <v>-0.19951255544870114</v>
      </c>
      <c r="AL65" s="1">
        <f t="shared" si="201"/>
        <v>0.50675696924727731</v>
      </c>
      <c r="AM65" s="1">
        <f t="shared" si="144"/>
        <v>6.3121927026547371E-5</v>
      </c>
      <c r="AN65" s="1">
        <f t="shared" si="202"/>
        <v>1000.0441853489186</v>
      </c>
      <c r="AO65" s="1">
        <f t="shared" si="203"/>
        <v>520.44954255633877</v>
      </c>
      <c r="AP65" s="1">
        <f t="shared" si="204"/>
        <v>506.75696924727731</v>
      </c>
      <c r="AQ65" s="1">
        <f t="shared" si="205"/>
        <v>500</v>
      </c>
      <c r="AR65" s="1">
        <f t="shared" si="206"/>
        <v>8.4162569368729825E-6</v>
      </c>
      <c r="AS65" s="4">
        <f t="shared" si="207"/>
        <v>1.7693118458088097E-3</v>
      </c>
      <c r="AT65" s="1">
        <f t="shared" si="208"/>
        <v>-2.9791651667464874E-2</v>
      </c>
      <c r="AU65" s="4">
        <f t="shared" si="145"/>
        <v>0</v>
      </c>
      <c r="AV65" s="4">
        <f t="shared" si="146"/>
        <v>10</v>
      </c>
      <c r="AW65" s="4">
        <f t="shared" si="209"/>
        <v>6.3449308445473869E-5</v>
      </c>
      <c r="AX65" s="4">
        <f t="shared" si="147"/>
        <v>3.2738141892649794E-7</v>
      </c>
      <c r="AY65" s="4">
        <f t="shared" si="148"/>
        <v>-94.649279243455254</v>
      </c>
      <c r="AZ65" s="4">
        <f t="shared" si="149"/>
        <v>-100</v>
      </c>
      <c r="BA65" s="4">
        <f t="shared" si="150"/>
        <v>-100</v>
      </c>
      <c r="BB65" s="1">
        <f t="shared" si="151"/>
        <v>100</v>
      </c>
      <c r="BC65" s="1">
        <f t="shared" si="152"/>
        <v>0</v>
      </c>
      <c r="BD65" s="1">
        <f t="shared" si="153"/>
        <v>2.5006355187146441</v>
      </c>
      <c r="BE65" s="4">
        <f t="shared" si="210"/>
        <v>0.50652758477852444</v>
      </c>
      <c r="BF65" s="1">
        <f t="shared" si="211"/>
        <v>1.0958429783328822E-2</v>
      </c>
      <c r="BG65" s="4">
        <f t="shared" si="266"/>
        <v>-0.19904940769349846</v>
      </c>
      <c r="BH65" s="1">
        <f t="shared" si="212"/>
        <v>0.50652758477852444</v>
      </c>
      <c r="BI65" s="1">
        <f t="shared" si="154"/>
        <v>6.3449308445473869E-5</v>
      </c>
      <c r="BJ65" s="1">
        <f t="shared" si="213"/>
        <v>1000.0444145159117</v>
      </c>
      <c r="BK65" s="1">
        <f t="shared" si="214"/>
        <v>520.21396011924014</v>
      </c>
      <c r="BL65" s="1">
        <f t="shared" si="215"/>
        <v>506.52758477852444</v>
      </c>
      <c r="BM65" s="1">
        <f t="shared" si="216"/>
        <v>500</v>
      </c>
      <c r="BN65" s="1">
        <f t="shared" si="217"/>
        <v>8.4599077927298523E-6</v>
      </c>
      <c r="BO65" s="4">
        <f t="shared" si="218"/>
        <v>1.7197351560038032E-3</v>
      </c>
      <c r="BP65" s="1">
        <f t="shared" si="219"/>
        <v>-3.0004919066733134E-2</v>
      </c>
      <c r="BQ65" s="4">
        <f t="shared" si="155"/>
        <v>0</v>
      </c>
      <c r="BR65" s="4">
        <f t="shared" si="156"/>
        <v>10</v>
      </c>
      <c r="BS65" s="4">
        <f t="shared" si="220"/>
        <v>6.3704269757758705E-5</v>
      </c>
      <c r="BT65" s="4">
        <f t="shared" si="157"/>
        <v>2.5496131228483552E-7</v>
      </c>
      <c r="BU65" s="4">
        <f t="shared" si="158"/>
        <v>-94.753113484333568</v>
      </c>
      <c r="BV65" s="4">
        <f t="shared" si="159"/>
        <v>-100</v>
      </c>
      <c r="BW65" s="4">
        <f t="shared" si="160"/>
        <v>-100</v>
      </c>
      <c r="BX65" s="1">
        <f t="shared" si="161"/>
        <v>100</v>
      </c>
      <c r="BY65" s="1">
        <f t="shared" si="162"/>
        <v>0</v>
      </c>
      <c r="BZ65" s="1">
        <f t="shared" si="163"/>
        <v>2.500656325251565</v>
      </c>
      <c r="CA65" s="4">
        <f t="shared" si="221"/>
        <v>0.50639475361490049</v>
      </c>
      <c r="CB65" s="1">
        <f t="shared" si="222"/>
        <v>1.1002464552289929E-2</v>
      </c>
      <c r="CC65" s="4">
        <f t="shared" si="267"/>
        <v>-0.19841153490383986</v>
      </c>
      <c r="CD65" s="1">
        <f t="shared" si="223"/>
        <v>0.50639475361490049</v>
      </c>
      <c r="CE65" s="1">
        <f t="shared" si="164"/>
        <v>6.3704269757758705E-5</v>
      </c>
      <c r="CF65" s="1">
        <f t="shared" si="224"/>
        <v>1000.0445929888305</v>
      </c>
      <c r="CG65" s="1">
        <f t="shared" si="225"/>
        <v>520.07753985757506</v>
      </c>
      <c r="CH65" s="1">
        <f t="shared" si="226"/>
        <v>506.39475361490048</v>
      </c>
      <c r="CI65" s="1">
        <f t="shared" si="227"/>
        <v>500</v>
      </c>
      <c r="CJ65" s="1">
        <f t="shared" si="228"/>
        <v>8.4939026343678267E-6</v>
      </c>
      <c r="CK65" s="4">
        <f t="shared" si="229"/>
        <v>1.6926952536277689E-3</v>
      </c>
      <c r="CL65" s="1">
        <f t="shared" si="230"/>
        <v>-3.0159439625251586E-2</v>
      </c>
      <c r="CM65" s="4">
        <f t="shared" si="165"/>
        <v>0</v>
      </c>
      <c r="CN65" s="4">
        <f t="shared" si="166"/>
        <v>10</v>
      </c>
      <c r="CO65" s="4">
        <f t="shared" si="231"/>
        <v>6.3916259886637604E-5</v>
      </c>
      <c r="CP65" s="4">
        <f t="shared" si="167"/>
        <v>2.1199012887889877E-7</v>
      </c>
      <c r="CQ65" s="4">
        <f t="shared" si="168"/>
        <v>-94.785332423670866</v>
      </c>
      <c r="CR65" s="4">
        <f t="shared" si="169"/>
        <v>-100</v>
      </c>
      <c r="CS65" s="4">
        <f t="shared" si="170"/>
        <v>-100</v>
      </c>
      <c r="CT65" s="1">
        <f t="shared" si="171"/>
        <v>100</v>
      </c>
      <c r="CU65" s="1">
        <f t="shared" si="172"/>
        <v>0</v>
      </c>
      <c r="CV65" s="1">
        <f t="shared" si="173"/>
        <v>2.500662614807653</v>
      </c>
      <c r="CW65" s="4">
        <f t="shared" si="232"/>
        <v>0.50636680546117141</v>
      </c>
      <c r="CX65" s="1">
        <f t="shared" si="233"/>
        <v>1.1039077700628256E-2</v>
      </c>
      <c r="CY65" s="4">
        <f t="shared" si="268"/>
        <v>-0.19727977211710149</v>
      </c>
      <c r="CZ65" s="1">
        <f t="shared" si="234"/>
        <v>0.50636680546117141</v>
      </c>
      <c r="DA65" s="1">
        <f t="shared" si="174"/>
        <v>6.3916259886637604E-5</v>
      </c>
      <c r="DB65" s="1">
        <f t="shared" si="235"/>
        <v>1000.0447413819206</v>
      </c>
      <c r="DC65" s="1">
        <f t="shared" si="236"/>
        <v>520.04883654473224</v>
      </c>
      <c r="DD65" s="1">
        <f t="shared" si="237"/>
        <v>506.3668054611714</v>
      </c>
      <c r="DE65" s="1">
        <f t="shared" si="238"/>
        <v>500</v>
      </c>
      <c r="DF65" s="1">
        <f t="shared" si="239"/>
        <v>8.5221679848850141E-6</v>
      </c>
      <c r="DG65" s="4">
        <f t="shared" si="240"/>
        <v>1.6878064445658759E-3</v>
      </c>
      <c r="DH65" s="1">
        <f t="shared" si="241"/>
        <v>-3.0270323498752923E-2</v>
      </c>
      <c r="DI65" s="4">
        <f t="shared" si="175"/>
        <v>0</v>
      </c>
      <c r="DJ65" s="4">
        <f t="shared" si="176"/>
        <v>10</v>
      </c>
      <c r="DK65" s="4">
        <f t="shared" si="242"/>
        <v>7.8950225745296352E-5</v>
      </c>
      <c r="DL65" s="4">
        <f t="shared" si="177"/>
        <v>1.5033965858658749E-5</v>
      </c>
      <c r="DM65" s="4">
        <f t="shared" si="178"/>
        <v>-94.820101383139473</v>
      </c>
      <c r="DN65" s="4">
        <f t="shared" si="179"/>
        <v>-100</v>
      </c>
      <c r="DO65" s="4">
        <f t="shared" si="180"/>
        <v>-100</v>
      </c>
      <c r="DP65" s="1">
        <f t="shared" si="181"/>
        <v>100</v>
      </c>
      <c r="DQ65" s="1">
        <f t="shared" si="182"/>
        <v>0</v>
      </c>
      <c r="DR65" s="1">
        <f t="shared" si="183"/>
        <v>2.5006691282916305</v>
      </c>
      <c r="DS65" s="4">
        <f t="shared" si="243"/>
        <v>0.50633485742750395</v>
      </c>
      <c r="DT65" s="1">
        <f t="shared" si="244"/>
        <v>1.3635617572590047E-2</v>
      </c>
      <c r="DU65" s="4">
        <f t="shared" si="269"/>
        <v>-0.19683509228476193</v>
      </c>
      <c r="DV65" s="1">
        <f t="shared" si="245"/>
        <v>0.50633485742750395</v>
      </c>
      <c r="DW65" s="1">
        <f t="shared" si="184"/>
        <v>7.8950225745296352E-5</v>
      </c>
      <c r="DX65" s="1">
        <f t="shared" si="246"/>
        <v>1000.0552651580217</v>
      </c>
      <c r="DY65" s="1">
        <f t="shared" si="247"/>
        <v>520.01602527519515</v>
      </c>
      <c r="DZ65" s="1">
        <f t="shared" si="248"/>
        <v>506.33485742750395</v>
      </c>
      <c r="EA65" s="1">
        <f t="shared" si="249"/>
        <v>500</v>
      </c>
      <c r="EB65" s="1">
        <f t="shared" si="250"/>
        <v>1.0526696766039516E-5</v>
      </c>
      <c r="EC65" s="4">
        <f t="shared" si="251"/>
        <v>2.070791925318464E-3</v>
      </c>
      <c r="ED65" s="1">
        <f t="shared" si="252"/>
        <v>-3.7404320947329713E-2</v>
      </c>
      <c r="EE65" s="4">
        <f t="shared" si="185"/>
        <v>0</v>
      </c>
      <c r="EF65" s="4">
        <f t="shared" si="186"/>
        <v>10</v>
      </c>
      <c r="EG65" s="4">
        <f t="shared" si="253"/>
        <v>8.5693534508043872E-5</v>
      </c>
      <c r="EH65" s="4">
        <f t="shared" si="187"/>
        <v>6.7433087627475198E-6</v>
      </c>
      <c r="EI65" s="4">
        <f t="shared" si="188"/>
        <v>-94.84156385421214</v>
      </c>
      <c r="EJ65" s="4">
        <f t="shared" si="189"/>
        <v>-100</v>
      </c>
      <c r="EK65" s="4">
        <f t="shared" si="190"/>
        <v>-100</v>
      </c>
      <c r="EL65" s="1">
        <f t="shared" si="191"/>
        <v>100</v>
      </c>
      <c r="EM65" s="1">
        <f t="shared" si="192"/>
        <v>0</v>
      </c>
      <c r="EN65" s="1">
        <f t="shared" si="193"/>
        <v>2.5006731398354001</v>
      </c>
      <c r="EO65" s="4">
        <f t="shared" si="254"/>
        <v>0.50631441552714485</v>
      </c>
      <c r="EP65" s="1">
        <f t="shared" si="255"/>
        <v>1.4800265027296002E-2</v>
      </c>
      <c r="EQ65" s="4">
        <f t="shared" si="270"/>
        <v>-0.19623308465285502</v>
      </c>
      <c r="ER65" s="1">
        <f t="shared" si="256"/>
        <v>0.50631441552714485</v>
      </c>
      <c r="ES65" s="1">
        <f t="shared" si="194"/>
        <v>8.5693534508043872E-5</v>
      </c>
      <c r="ET65" s="1">
        <f t="shared" si="257"/>
        <v>1000.0599854741556</v>
      </c>
      <c r="EU65" s="1">
        <f t="shared" si="258"/>
        <v>519.99503103468828</v>
      </c>
      <c r="EV65" s="1">
        <f t="shared" si="259"/>
        <v>506.31441552714483</v>
      </c>
      <c r="EW65" s="1">
        <f t="shared" si="260"/>
        <v>500</v>
      </c>
      <c r="EX65" s="1">
        <f t="shared" si="261"/>
        <v>1.1425804601072515E-5</v>
      </c>
      <c r="EY65" s="4">
        <f t="shared" si="262"/>
        <v>2.238269919454714E-3</v>
      </c>
      <c r="EZ65" s="1">
        <f t="shared" si="263"/>
        <v>-4.0608497334567221E-2</v>
      </c>
      <c r="FA65" s="4">
        <f t="shared" si="195"/>
        <v>0</v>
      </c>
      <c r="FB65" s="4">
        <f t="shared" si="196"/>
        <v>10</v>
      </c>
      <c r="FC65" s="4">
        <f t="shared" si="264"/>
        <v>8.9527847903244048E-5</v>
      </c>
      <c r="FD65" s="4">
        <f t="shared" si="197"/>
        <v>3.8343133952001762E-6</v>
      </c>
      <c r="FE65" s="4"/>
      <c r="FF65" s="4"/>
      <c r="FG65" s="4"/>
      <c r="FH65" s="4"/>
      <c r="FI65" s="4"/>
      <c r="FJ65" s="4"/>
      <c r="FK65" s="4"/>
      <c r="FL65" s="4"/>
      <c r="FM65" s="4"/>
      <c r="FN65" s="6"/>
      <c r="FO65" s="4"/>
      <c r="FP65" s="4"/>
      <c r="FQ65" s="4"/>
      <c r="FR65" s="1"/>
      <c r="FS65" s="4"/>
      <c r="FT65" s="4"/>
      <c r="FX65" s="2"/>
      <c r="FY65" s="2"/>
      <c r="FZ65" s="2"/>
      <c r="GA65" s="2"/>
      <c r="GB65" s="3"/>
      <c r="GC65" s="2"/>
      <c r="GD65" s="2"/>
      <c r="GE65" s="2"/>
      <c r="GF65" s="2"/>
    </row>
    <row r="66" spans="1:188" s="5" customFormat="1">
      <c r="A66" s="1">
        <v>48</v>
      </c>
      <c r="B66" s="1">
        <f t="shared" si="136"/>
        <v>100</v>
      </c>
      <c r="C66" s="1">
        <v>0</v>
      </c>
      <c r="D66" s="1">
        <f t="shared" si="137"/>
        <v>-100</v>
      </c>
      <c r="E66" s="1">
        <f t="shared" si="129"/>
        <v>265</v>
      </c>
      <c r="F66" s="4">
        <f t="shared" si="198"/>
        <v>2.5259999999999949</v>
      </c>
      <c r="G66" s="1">
        <f>'0.5Q 17-24'!GA66</f>
        <v>-97.046330943504628</v>
      </c>
      <c r="H66" s="1">
        <f>'0.5Q 17-24'!GB66</f>
        <v>-100</v>
      </c>
      <c r="I66" s="1">
        <f>'0.5Q 17-24'!GC66</f>
        <v>-100</v>
      </c>
      <c r="J66" s="1">
        <f>'0.5Q 17-24'!GD66</f>
        <v>100</v>
      </c>
      <c r="K66" s="1">
        <f>'0.5Q 17-24'!GE66</f>
        <v>0</v>
      </c>
      <c r="L66" s="1">
        <f>'0.5Q 17-24'!GF66</f>
        <v>2.5259387524196084</v>
      </c>
      <c r="M66" s="1">
        <f>'0.5Q 17-24'!GG66</f>
        <v>0.50254003964535165</v>
      </c>
      <c r="N66" s="1">
        <f>'0.5Q 17-24'!GH66</f>
        <v>6.4397177084482091E-3</v>
      </c>
      <c r="O66" s="1">
        <f>'0.5Q 17-24'!GI66</f>
        <v>-0.20544375508478901</v>
      </c>
      <c r="P66" s="1">
        <f>'0.5Q 17-24'!GJ66</f>
        <v>0.50254003964535165</v>
      </c>
      <c r="Q66" s="1">
        <f>'0.5Q 17-24'!GK66</f>
        <v>3.7285965531915128E-5</v>
      </c>
      <c r="R66" s="1">
        <f>'0.5Q 17-24'!GL66</f>
        <v>1000.0261001758723</v>
      </c>
      <c r="S66" s="1">
        <f>'0.5Q 17-24'!GM66</f>
        <v>516.11867151656907</v>
      </c>
      <c r="T66" s="1">
        <f>'0.5Q 17-24'!GN66</f>
        <v>502.54003964535167</v>
      </c>
      <c r="U66" s="1">
        <f>'0.5Q 17-24'!GO66</f>
        <v>500</v>
      </c>
      <c r="V66" s="1">
        <f>'0.5Q 17-24'!GP66</f>
        <v>4.9714620709220178E-6</v>
      </c>
      <c r="W66" s="1">
        <f>'0.5Q 17-24'!GQ66</f>
        <v>5.534638141801902E-4</v>
      </c>
      <c r="X66" s="1">
        <f>'0.5Q 17-24'!GR66</f>
        <v>-1.8089518951777375E-2</v>
      </c>
      <c r="Y66" s="1">
        <f>'0.5Q 17-24'!GS66</f>
        <v>0</v>
      </c>
      <c r="Z66" s="1">
        <f>'0.5Q 17-24'!GT66</f>
        <v>10</v>
      </c>
      <c r="AA66" s="1">
        <f>'0.5Q 17-24'!GU66</f>
        <v>3.7873156215928419E-5</v>
      </c>
      <c r="AB66" s="4"/>
      <c r="AC66" s="4">
        <f t="shared" si="138"/>
        <v>-95.71099319589527</v>
      </c>
      <c r="AD66" s="4">
        <f t="shared" si="139"/>
        <v>-100</v>
      </c>
      <c r="AE66" s="4">
        <f t="shared" si="140"/>
        <v>-100</v>
      </c>
      <c r="AF66" s="1">
        <f t="shared" si="141"/>
        <v>100</v>
      </c>
      <c r="AG66" s="1">
        <f t="shared" si="142"/>
        <v>0</v>
      </c>
      <c r="AH66" s="1">
        <f t="shared" si="143"/>
        <v>2.5258124645354889</v>
      </c>
      <c r="AI66" s="4">
        <f t="shared" si="199"/>
        <v>0.50430082379441465</v>
      </c>
      <c r="AJ66" s="1">
        <f t="shared" si="200"/>
        <v>6.5411323343572414E-3</v>
      </c>
      <c r="AK66" s="4">
        <f t="shared" si="265"/>
        <v>-0.19951255544870114</v>
      </c>
      <c r="AL66" s="1">
        <f t="shared" si="201"/>
        <v>0.50430082379441465</v>
      </c>
      <c r="AM66" s="1">
        <f t="shared" si="144"/>
        <v>3.7873156215928419E-5</v>
      </c>
      <c r="AN66" s="1">
        <f t="shared" si="202"/>
        <v>1000.0265112093512</v>
      </c>
      <c r="AO66" s="1">
        <f t="shared" si="203"/>
        <v>517.92703205333976</v>
      </c>
      <c r="AP66" s="1">
        <f t="shared" si="204"/>
        <v>504.30082379441467</v>
      </c>
      <c r="AQ66" s="1">
        <f t="shared" si="205"/>
        <v>500</v>
      </c>
      <c r="AR66" s="1">
        <f t="shared" si="206"/>
        <v>5.0497541621237903E-6</v>
      </c>
      <c r="AS66" s="4">
        <f t="shared" si="207"/>
        <v>8.19199022715482E-4</v>
      </c>
      <c r="AT66" s="1">
        <f t="shared" si="208"/>
        <v>-1.8117379085248728E-2</v>
      </c>
      <c r="AU66" s="4">
        <f t="shared" si="145"/>
        <v>0</v>
      </c>
      <c r="AV66" s="4">
        <f t="shared" si="146"/>
        <v>10</v>
      </c>
      <c r="AW66" s="4">
        <f t="shared" si="209"/>
        <v>3.8069585067284317E-5</v>
      </c>
      <c r="AX66" s="4">
        <f t="shared" si="147"/>
        <v>1.9642885135589877E-7</v>
      </c>
      <c r="AY66" s="4">
        <f t="shared" si="148"/>
        <v>-95.916911272563993</v>
      </c>
      <c r="AZ66" s="4">
        <f t="shared" si="149"/>
        <v>-100</v>
      </c>
      <c r="BA66" s="4">
        <f t="shared" si="150"/>
        <v>-100</v>
      </c>
      <c r="BB66" s="1">
        <f t="shared" si="151"/>
        <v>100</v>
      </c>
      <c r="BC66" s="1">
        <f t="shared" si="152"/>
        <v>0</v>
      </c>
      <c r="BD66" s="1">
        <f t="shared" si="153"/>
        <v>2.5258381983588958</v>
      </c>
      <c r="BE66" s="4">
        <f t="shared" si="210"/>
        <v>0.50405359288503426</v>
      </c>
      <c r="BF66" s="1">
        <f t="shared" si="211"/>
        <v>6.5750578699972917E-3</v>
      </c>
      <c r="BG66" s="4">
        <f t="shared" si="266"/>
        <v>-0.19904940769349846</v>
      </c>
      <c r="BH66" s="1">
        <f t="shared" si="212"/>
        <v>0.50405359288503426</v>
      </c>
      <c r="BI66" s="1">
        <f t="shared" si="154"/>
        <v>3.8069585067284317E-5</v>
      </c>
      <c r="BJ66" s="1">
        <f t="shared" si="213"/>
        <v>1000.0266487095471</v>
      </c>
      <c r="BK66" s="1">
        <f t="shared" si="214"/>
        <v>517.67312096478793</v>
      </c>
      <c r="BL66" s="1">
        <f t="shared" si="215"/>
        <v>504.05359288503428</v>
      </c>
      <c r="BM66" s="1">
        <f t="shared" si="216"/>
        <v>500</v>
      </c>
      <c r="BN66" s="1">
        <f t="shared" si="217"/>
        <v>5.0759446756379102E-6</v>
      </c>
      <c r="BO66" s="4">
        <f t="shared" si="218"/>
        <v>7.8352931304748836E-4</v>
      </c>
      <c r="BP66" s="1">
        <f t="shared" si="219"/>
        <v>-1.8251263220594671E-2</v>
      </c>
      <c r="BQ66" s="4">
        <f t="shared" si="155"/>
        <v>0</v>
      </c>
      <c r="BR66" s="4">
        <f t="shared" si="156"/>
        <v>10</v>
      </c>
      <c r="BS66" s="4">
        <f t="shared" si="220"/>
        <v>3.8222561854655223E-5</v>
      </c>
      <c r="BT66" s="4">
        <f t="shared" si="157"/>
        <v>1.5297678737090538E-7</v>
      </c>
      <c r="BU66" s="4">
        <f t="shared" si="158"/>
        <v>-96.035707612503927</v>
      </c>
      <c r="BV66" s="4">
        <f t="shared" si="159"/>
        <v>-100</v>
      </c>
      <c r="BW66" s="4">
        <f t="shared" si="160"/>
        <v>-100</v>
      </c>
      <c r="BX66" s="1">
        <f t="shared" si="161"/>
        <v>100</v>
      </c>
      <c r="BY66" s="1">
        <f t="shared" si="162"/>
        <v>0</v>
      </c>
      <c r="BZ66" s="1">
        <f t="shared" si="163"/>
        <v>2.5258519133019286</v>
      </c>
      <c r="CA66" s="4">
        <f t="shared" si="221"/>
        <v>0.50391176100727186</v>
      </c>
      <c r="CB66" s="1">
        <f t="shared" si="222"/>
        <v>6.601478731373958E-3</v>
      </c>
      <c r="CC66" s="4">
        <f t="shared" si="267"/>
        <v>-0.19841153490383986</v>
      </c>
      <c r="CD66" s="1">
        <f t="shared" si="223"/>
        <v>0.50391176100727186</v>
      </c>
      <c r="CE66" s="1">
        <f t="shared" si="164"/>
        <v>3.8222561854655223E-5</v>
      </c>
      <c r="CF66" s="1">
        <f t="shared" si="224"/>
        <v>1000.0267557932982</v>
      </c>
      <c r="CG66" s="1">
        <f t="shared" si="225"/>
        <v>517.52745678968836</v>
      </c>
      <c r="CH66" s="1">
        <f t="shared" si="226"/>
        <v>503.91176100727188</v>
      </c>
      <c r="CI66" s="1">
        <f t="shared" si="227"/>
        <v>500</v>
      </c>
      <c r="CJ66" s="1">
        <f t="shared" si="228"/>
        <v>5.0963415806206967E-6</v>
      </c>
      <c r="CK66" s="4">
        <f t="shared" si="229"/>
        <v>7.6357479640110483E-4</v>
      </c>
      <c r="CL66" s="1">
        <f t="shared" si="230"/>
        <v>-1.8347706130926508E-2</v>
      </c>
      <c r="CM66" s="4">
        <f t="shared" si="165"/>
        <v>0</v>
      </c>
      <c r="CN66" s="4">
        <f t="shared" si="166"/>
        <v>10</v>
      </c>
      <c r="CO66" s="4">
        <f t="shared" si="231"/>
        <v>3.8349755931982559E-5</v>
      </c>
      <c r="CP66" s="4">
        <f t="shared" si="167"/>
        <v>1.2719407732733655E-7</v>
      </c>
      <c r="CQ66" s="4">
        <f t="shared" si="168"/>
        <v>-96.074799152577043</v>
      </c>
      <c r="CR66" s="4">
        <f t="shared" si="169"/>
        <v>-100</v>
      </c>
      <c r="CS66" s="4">
        <f t="shared" si="170"/>
        <v>-100</v>
      </c>
      <c r="CT66" s="1">
        <f t="shared" si="171"/>
        <v>100</v>
      </c>
      <c r="CU66" s="1">
        <f t="shared" si="172"/>
        <v>0</v>
      </c>
      <c r="CV66" s="1">
        <f t="shared" si="173"/>
        <v>2.5258562503548228</v>
      </c>
      <c r="CW66" s="4">
        <f t="shared" si="232"/>
        <v>0.50387271094339603</v>
      </c>
      <c r="CX66" s="1">
        <f t="shared" si="233"/>
        <v>6.6234466203769536E-3</v>
      </c>
      <c r="CY66" s="4">
        <f t="shared" si="268"/>
        <v>-0.19727977211710149</v>
      </c>
      <c r="CZ66" s="1">
        <f t="shared" si="234"/>
        <v>0.50387271094339603</v>
      </c>
      <c r="DA66" s="1">
        <f t="shared" si="174"/>
        <v>3.8349755931982559E-5</v>
      </c>
      <c r="DB66" s="1">
        <f t="shared" si="235"/>
        <v>1000.0268448291525</v>
      </c>
      <c r="DC66" s="1">
        <f t="shared" si="236"/>
        <v>517.4873515930866</v>
      </c>
      <c r="DD66" s="1">
        <f t="shared" si="237"/>
        <v>503.87271094339604</v>
      </c>
      <c r="DE66" s="1">
        <f t="shared" si="238"/>
        <v>500</v>
      </c>
      <c r="DF66" s="1">
        <f t="shared" si="239"/>
        <v>5.113300790931009E-6</v>
      </c>
      <c r="DG66" s="4">
        <f t="shared" si="240"/>
        <v>7.5850244466832916E-4</v>
      </c>
      <c r="DH66" s="1">
        <f t="shared" si="241"/>
        <v>-1.8416375521322952E-2</v>
      </c>
      <c r="DI66" s="4">
        <f t="shared" si="175"/>
        <v>0</v>
      </c>
      <c r="DJ66" s="4">
        <f t="shared" si="176"/>
        <v>10</v>
      </c>
      <c r="DK66" s="4">
        <f t="shared" si="242"/>
        <v>4.7370135447177809E-5</v>
      </c>
      <c r="DL66" s="4">
        <f t="shared" si="177"/>
        <v>9.0203795151952491E-6</v>
      </c>
      <c r="DM66" s="4">
        <f t="shared" si="178"/>
        <v>-96.115343430667437</v>
      </c>
      <c r="DN66" s="4">
        <f t="shared" si="179"/>
        <v>-100</v>
      </c>
      <c r="DO66" s="4">
        <f t="shared" si="180"/>
        <v>-100</v>
      </c>
      <c r="DP66" s="1">
        <f t="shared" si="181"/>
        <v>100</v>
      </c>
      <c r="DQ66" s="1">
        <f t="shared" si="182"/>
        <v>0</v>
      </c>
      <c r="DR66" s="1">
        <f t="shared" si="183"/>
        <v>2.5258606108347319</v>
      </c>
      <c r="DS66" s="4">
        <f t="shared" si="243"/>
        <v>0.5038296508620288</v>
      </c>
      <c r="DT66" s="1">
        <f t="shared" si="244"/>
        <v>8.181370543554025E-3</v>
      </c>
      <c r="DU66" s="4">
        <f t="shared" si="269"/>
        <v>-0.19683509228476193</v>
      </c>
      <c r="DV66" s="1">
        <f t="shared" si="245"/>
        <v>0.5038296508620288</v>
      </c>
      <c r="DW66" s="1">
        <f t="shared" si="184"/>
        <v>4.7370135447177809E-5</v>
      </c>
      <c r="DX66" s="1">
        <f t="shared" si="246"/>
        <v>1000.0331590948131</v>
      </c>
      <c r="DY66" s="1">
        <f t="shared" si="247"/>
        <v>517.44312802832076</v>
      </c>
      <c r="DZ66" s="1">
        <f t="shared" si="248"/>
        <v>503.82965086202881</v>
      </c>
      <c r="EA66" s="1">
        <f t="shared" si="249"/>
        <v>500</v>
      </c>
      <c r="EB66" s="1">
        <f t="shared" si="250"/>
        <v>6.316018059623709E-6</v>
      </c>
      <c r="EC66" s="4">
        <f t="shared" si="251"/>
        <v>9.2716147952991363E-4</v>
      </c>
      <c r="ED66" s="1">
        <f t="shared" si="252"/>
        <v>-2.275790624405899E-2</v>
      </c>
      <c r="EE66" s="4">
        <f t="shared" si="185"/>
        <v>0</v>
      </c>
      <c r="EF66" s="4">
        <f t="shared" si="186"/>
        <v>10</v>
      </c>
      <c r="EG66" s="4">
        <f t="shared" si="253"/>
        <v>5.1416120704826319E-5</v>
      </c>
      <c r="EH66" s="4">
        <f t="shared" si="187"/>
        <v>4.0459852576485105E-6</v>
      </c>
      <c r="EI66" s="4">
        <f t="shared" si="188"/>
        <v>-96.140525537130387</v>
      </c>
      <c r="EJ66" s="4">
        <f t="shared" si="189"/>
        <v>-100</v>
      </c>
      <c r="EK66" s="4">
        <f t="shared" si="190"/>
        <v>-100</v>
      </c>
      <c r="EL66" s="1">
        <f t="shared" si="191"/>
        <v>100</v>
      </c>
      <c r="EM66" s="1">
        <f t="shared" si="192"/>
        <v>0</v>
      </c>
      <c r="EN66" s="1">
        <f t="shared" si="193"/>
        <v>2.5258632828789898</v>
      </c>
      <c r="EO66" s="4">
        <f t="shared" si="254"/>
        <v>0.50380286087179371</v>
      </c>
      <c r="EP66" s="1">
        <f t="shared" si="255"/>
        <v>8.8801590163776027E-3</v>
      </c>
      <c r="EQ66" s="4">
        <f t="shared" si="270"/>
        <v>-0.19623308465285502</v>
      </c>
      <c r="ER66" s="1">
        <f t="shared" si="256"/>
        <v>0.50380286087179371</v>
      </c>
      <c r="ES66" s="1">
        <f t="shared" si="194"/>
        <v>5.1416120704826319E-5</v>
      </c>
      <c r="ET66" s="1">
        <f t="shared" si="257"/>
        <v>1000.0359912844934</v>
      </c>
      <c r="EU66" s="1">
        <f t="shared" si="258"/>
        <v>517.41561417254957</v>
      </c>
      <c r="EV66" s="1">
        <f t="shared" si="259"/>
        <v>503.80286087179371</v>
      </c>
      <c r="EW66" s="1">
        <f t="shared" si="260"/>
        <v>500</v>
      </c>
      <c r="EX66" s="1">
        <f t="shared" si="261"/>
        <v>6.8554827606435104E-6</v>
      </c>
      <c r="EY66" s="4">
        <f t="shared" si="262"/>
        <v>9.9977837308847396E-4</v>
      </c>
      <c r="EZ66" s="1">
        <f t="shared" si="263"/>
        <v>-2.4708281979324686E-2</v>
      </c>
      <c r="FA66" s="4">
        <f t="shared" si="195"/>
        <v>0</v>
      </c>
      <c r="FB66" s="4">
        <f t="shared" si="196"/>
        <v>10</v>
      </c>
      <c r="FC66" s="4">
        <f t="shared" si="264"/>
        <v>5.371670874194643E-5</v>
      </c>
      <c r="FD66" s="4">
        <f t="shared" si="197"/>
        <v>2.3005880371201111E-6</v>
      </c>
      <c r="FE66" s="4"/>
      <c r="FF66" s="4"/>
      <c r="FG66" s="4"/>
      <c r="FH66" s="4"/>
      <c r="FI66" s="4"/>
      <c r="FJ66" s="4"/>
      <c r="FK66" s="4"/>
      <c r="FL66" s="4"/>
      <c r="FM66" s="4"/>
      <c r="FN66" s="6"/>
      <c r="FO66" s="4"/>
      <c r="FP66" s="4"/>
      <c r="FQ66" s="4"/>
      <c r="FR66" s="1"/>
      <c r="FS66" s="4"/>
      <c r="FT66" s="4"/>
      <c r="FX66" s="2"/>
      <c r="FY66" s="2"/>
      <c r="FZ66" s="2"/>
      <c r="GA66" s="2"/>
      <c r="GB66" s="3"/>
      <c r="GC66" s="2"/>
      <c r="GD66" s="2"/>
      <c r="GE66" s="2"/>
      <c r="GF66" s="2"/>
    </row>
    <row r="67" spans="1:188">
      <c r="A67" s="1">
        <v>49</v>
      </c>
      <c r="B67" s="1">
        <f t="shared" si="136"/>
        <v>100</v>
      </c>
      <c r="C67" s="1">
        <v>0</v>
      </c>
      <c r="D67" s="1">
        <f t="shared" si="137"/>
        <v>-100</v>
      </c>
      <c r="E67" s="1">
        <f t="shared" si="129"/>
        <v>260</v>
      </c>
      <c r="F67" s="1">
        <f t="shared" si="198"/>
        <v>2.5509999999999948</v>
      </c>
      <c r="G67" s="1">
        <f>'0.5Q 17-24'!GA67</f>
        <v>-98.385776018697243</v>
      </c>
      <c r="H67" s="1">
        <f>'0.5Q 17-24'!GB67</f>
        <v>-100</v>
      </c>
      <c r="I67" s="1">
        <f>'0.5Q 17-24'!GC67</f>
        <v>-100</v>
      </c>
      <c r="J67" s="1">
        <f>'0.5Q 17-24'!GD67</f>
        <v>100</v>
      </c>
      <c r="K67" s="1">
        <f>'0.5Q 17-24'!GE67</f>
        <v>0</v>
      </c>
      <c r="L67" s="1">
        <f>'0.5Q 17-24'!GF67</f>
        <v>2.5509900081319268</v>
      </c>
      <c r="M67" s="1">
        <f>'0.5Q 17-24'!GG67</f>
        <v>0.50102511424636731</v>
      </c>
      <c r="N67" s="1">
        <f>'0.5Q 17-24'!GH67</f>
        <v>3.8638306250689258E-3</v>
      </c>
      <c r="O67" s="1">
        <f>'0.5Q 17-24'!GI67</f>
        <v>-0.20544375508478901</v>
      </c>
      <c r="P67" s="1">
        <f>'0.5Q 17-24'!GJ67</f>
        <v>0.50102511424636731</v>
      </c>
      <c r="Q67" s="1">
        <f>'0.5Q 17-24'!GK67</f>
        <v>2.2371579319149076E-5</v>
      </c>
      <c r="R67" s="1">
        <f>'0.5Q 17-24'!GL67</f>
        <v>1000.0156601055235</v>
      </c>
      <c r="S67" s="1">
        <f>'0.5Q 17-24'!GM67</f>
        <v>514.56281283330418</v>
      </c>
      <c r="T67" s="1">
        <f>'0.5Q 17-24'!GN67</f>
        <v>501.02511424636731</v>
      </c>
      <c r="U67" s="1">
        <f>'0.5Q 17-24'!GO67</f>
        <v>500</v>
      </c>
      <c r="V67" s="1">
        <f>'0.5Q 17-24'!GP67</f>
        <v>2.9828772425532104E-6</v>
      </c>
      <c r="W67" s="1">
        <f>'0.5Q 17-24'!GQ67</f>
        <v>1.8093672946765916E-4</v>
      </c>
      <c r="X67" s="1">
        <f>'0.5Q 17-24'!GR67</f>
        <v>-1.1004852930106878E-2</v>
      </c>
      <c r="Y67" s="1">
        <f>'0.5Q 17-24'!GS67</f>
        <v>0</v>
      </c>
      <c r="Z67" s="1">
        <f>'0.5Q 17-24'!GT67</f>
        <v>10</v>
      </c>
      <c r="AA67" s="1">
        <f>'0.5Q 17-24'!GU67</f>
        <v>2.2723893729557052E-5</v>
      </c>
      <c r="AC67" s="4">
        <f t="shared" si="138"/>
        <v>-96.953006243595155</v>
      </c>
      <c r="AD67" s="4">
        <f t="shared" si="139"/>
        <v>-100</v>
      </c>
      <c r="AE67" s="4">
        <f t="shared" si="140"/>
        <v>-100</v>
      </c>
      <c r="AF67" s="1">
        <f t="shared" si="141"/>
        <v>100</v>
      </c>
      <c r="AG67" s="1">
        <f t="shared" si="142"/>
        <v>0</v>
      </c>
      <c r="AH67" s="1">
        <f t="shared" si="143"/>
        <v>2.5509327989804529</v>
      </c>
      <c r="AI67" s="4">
        <f t="shared" si="199"/>
        <v>0.50240668889927953</v>
      </c>
      <c r="AJ67" s="1">
        <f t="shared" si="200"/>
        <v>3.9246794006143433E-3</v>
      </c>
      <c r="AK67" s="4">
        <f t="shared" si="265"/>
        <v>-0.19951255544870114</v>
      </c>
      <c r="AL67" s="1">
        <f t="shared" si="201"/>
        <v>0.50240668889927953</v>
      </c>
      <c r="AM67" s="1">
        <f t="shared" si="144"/>
        <v>2.2723893729557052E-5</v>
      </c>
      <c r="AN67" s="1">
        <f t="shared" si="202"/>
        <v>1000.0159067256106</v>
      </c>
      <c r="AO67" s="1">
        <f t="shared" si="203"/>
        <v>515.98171763333801</v>
      </c>
      <c r="AP67" s="1">
        <f t="shared" si="204"/>
        <v>502.40668889927952</v>
      </c>
      <c r="AQ67" s="1">
        <f t="shared" si="205"/>
        <v>500</v>
      </c>
      <c r="AR67" s="1">
        <f t="shared" si="206"/>
        <v>3.0298524972742734E-6</v>
      </c>
      <c r="AS67" s="4">
        <f t="shared" si="207"/>
        <v>3.4786972581624538E-4</v>
      </c>
      <c r="AT67" s="1">
        <f t="shared" si="208"/>
        <v>-1.1014077138962282E-2</v>
      </c>
      <c r="AU67" s="4">
        <f t="shared" si="145"/>
        <v>0</v>
      </c>
      <c r="AV67" s="4">
        <f t="shared" si="146"/>
        <v>10</v>
      </c>
      <c r="AW67" s="4">
        <f t="shared" si="209"/>
        <v>2.2841751040370591E-5</v>
      </c>
      <c r="AX67" s="4">
        <f t="shared" si="147"/>
        <v>1.1785731081353926E-7</v>
      </c>
      <c r="AY67" s="4">
        <f t="shared" si="148"/>
        <v>-97.184543301672733</v>
      </c>
      <c r="AZ67" s="4">
        <f t="shared" si="149"/>
        <v>-100</v>
      </c>
      <c r="BA67" s="4">
        <f t="shared" si="150"/>
        <v>-100</v>
      </c>
      <c r="BB67" s="1">
        <f t="shared" si="151"/>
        <v>100</v>
      </c>
      <c r="BC67" s="1">
        <f t="shared" si="152"/>
        <v>0</v>
      </c>
      <c r="BD67" s="1">
        <f t="shared" si="153"/>
        <v>2.5509469836667713</v>
      </c>
      <c r="BE67" s="4">
        <f t="shared" si="210"/>
        <v>0.5021757061575105</v>
      </c>
      <c r="BF67" s="1">
        <f t="shared" si="211"/>
        <v>3.9450347219983743E-3</v>
      </c>
      <c r="BG67" s="4">
        <f t="shared" si="266"/>
        <v>-0.19904940769349846</v>
      </c>
      <c r="BH67" s="1">
        <f t="shared" si="212"/>
        <v>0.5021757061575105</v>
      </c>
      <c r="BI67" s="1">
        <f t="shared" si="154"/>
        <v>2.2841751040370591E-5</v>
      </c>
      <c r="BJ67" s="1">
        <f t="shared" si="213"/>
        <v>1000.0159892257283</v>
      </c>
      <c r="BK67" s="1">
        <f t="shared" si="214"/>
        <v>515.74449373788639</v>
      </c>
      <c r="BL67" s="1">
        <f t="shared" si="215"/>
        <v>502.17570615751049</v>
      </c>
      <c r="BM67" s="1">
        <f t="shared" si="216"/>
        <v>500</v>
      </c>
      <c r="BN67" s="1">
        <f t="shared" si="217"/>
        <v>3.0455668053827453E-6</v>
      </c>
      <c r="BO67" s="4">
        <f t="shared" si="218"/>
        <v>3.2295416432582202E-4</v>
      </c>
      <c r="BP67" s="1">
        <f t="shared" si="219"/>
        <v>-1.1097921355859474E-2</v>
      </c>
      <c r="BQ67" s="4">
        <f t="shared" si="155"/>
        <v>0</v>
      </c>
      <c r="BR67" s="4">
        <f t="shared" si="156"/>
        <v>10</v>
      </c>
      <c r="BS67" s="4">
        <f t="shared" si="220"/>
        <v>2.2933537112793134E-5</v>
      </c>
      <c r="BT67" s="4">
        <f t="shared" si="157"/>
        <v>9.1786072422543228E-8</v>
      </c>
      <c r="BU67" s="4">
        <f t="shared" si="158"/>
        <v>-97.318301740674286</v>
      </c>
      <c r="BV67" s="4">
        <f t="shared" si="159"/>
        <v>-100</v>
      </c>
      <c r="BW67" s="4">
        <f t="shared" si="160"/>
        <v>-100</v>
      </c>
      <c r="BX67" s="1">
        <f t="shared" si="161"/>
        <v>100</v>
      </c>
      <c r="BY67" s="1">
        <f t="shared" si="162"/>
        <v>0</v>
      </c>
      <c r="BZ67" s="1">
        <f t="shared" si="163"/>
        <v>2.5509541864033194</v>
      </c>
      <c r="CA67" s="4">
        <f t="shared" si="221"/>
        <v>0.50204546202781586</v>
      </c>
      <c r="CB67" s="1">
        <f t="shared" si="222"/>
        <v>3.9608872388243749E-3</v>
      </c>
      <c r="CC67" s="4">
        <f t="shared" si="267"/>
        <v>-0.19841153490383986</v>
      </c>
      <c r="CD67" s="1">
        <f t="shared" si="223"/>
        <v>0.50204546202781586</v>
      </c>
      <c r="CE67" s="1">
        <f t="shared" si="164"/>
        <v>2.2933537112793134E-5</v>
      </c>
      <c r="CF67" s="1">
        <f t="shared" si="224"/>
        <v>1000.016053475979</v>
      </c>
      <c r="CG67" s="1">
        <f t="shared" si="225"/>
        <v>515.61073041180748</v>
      </c>
      <c r="CH67" s="1">
        <f t="shared" si="226"/>
        <v>502.04546202781586</v>
      </c>
      <c r="CI67" s="1">
        <f t="shared" si="227"/>
        <v>500</v>
      </c>
      <c r="CJ67" s="1">
        <f t="shared" si="228"/>
        <v>3.0578049483724179E-6</v>
      </c>
      <c r="CK67" s="4">
        <f t="shared" si="229"/>
        <v>3.0876706553687925E-4</v>
      </c>
      <c r="CL67" s="1">
        <f t="shared" si="230"/>
        <v>-1.1158001490859687E-2</v>
      </c>
      <c r="CM67" s="4">
        <f t="shared" si="165"/>
        <v>0</v>
      </c>
      <c r="CN67" s="4">
        <f t="shared" si="166"/>
        <v>10</v>
      </c>
      <c r="CO67" s="4">
        <f t="shared" si="231"/>
        <v>2.3009853559189535E-5</v>
      </c>
      <c r="CP67" s="4">
        <f t="shared" si="167"/>
        <v>7.6316446396400576E-8</v>
      </c>
      <c r="CQ67" s="4">
        <f t="shared" si="168"/>
        <v>-97.36426588148322</v>
      </c>
      <c r="CR67" s="4">
        <f t="shared" si="169"/>
        <v>-100</v>
      </c>
      <c r="CS67" s="4">
        <f t="shared" si="170"/>
        <v>-100</v>
      </c>
      <c r="CT67" s="1">
        <f t="shared" si="171"/>
        <v>100</v>
      </c>
      <c r="CU67" s="1">
        <f t="shared" si="172"/>
        <v>0</v>
      </c>
      <c r="CV67" s="1">
        <f t="shared" si="173"/>
        <v>2.5509565018563616</v>
      </c>
      <c r="CW67" s="4">
        <f t="shared" si="232"/>
        <v>0.50200503003077657</v>
      </c>
      <c r="CX67" s="1">
        <f t="shared" si="233"/>
        <v>3.9740679722261715E-3</v>
      </c>
      <c r="CY67" s="4">
        <f t="shared" si="268"/>
        <v>-0.19727977211710149</v>
      </c>
      <c r="CZ67" s="1">
        <f t="shared" si="234"/>
        <v>0.50200503003077657</v>
      </c>
      <c r="DA67" s="1">
        <f t="shared" si="174"/>
        <v>2.3009853559189535E-5</v>
      </c>
      <c r="DB67" s="1">
        <f t="shared" si="235"/>
        <v>1000.0161068974916</v>
      </c>
      <c r="DC67" s="1">
        <f t="shared" si="236"/>
        <v>515.5692059422081</v>
      </c>
      <c r="DD67" s="1">
        <f t="shared" si="237"/>
        <v>502.00503003077654</v>
      </c>
      <c r="DE67" s="1">
        <f t="shared" si="238"/>
        <v>500</v>
      </c>
      <c r="DF67" s="1">
        <f t="shared" si="239"/>
        <v>3.0679804745586049E-6</v>
      </c>
      <c r="DG67" s="4">
        <f t="shared" si="240"/>
        <v>3.044601919978575E-4</v>
      </c>
      <c r="DH67" s="1">
        <f t="shared" si="241"/>
        <v>-1.120046658759691E-2</v>
      </c>
      <c r="DI67" s="4">
        <f t="shared" si="175"/>
        <v>0</v>
      </c>
      <c r="DJ67" s="4">
        <f t="shared" si="176"/>
        <v>10</v>
      </c>
      <c r="DK67" s="4">
        <f t="shared" si="242"/>
        <v>2.8422081268306683E-5</v>
      </c>
      <c r="DL67" s="4">
        <f t="shared" si="177"/>
        <v>5.4122277091171481E-6</v>
      </c>
      <c r="DM67" s="4">
        <f t="shared" si="178"/>
        <v>-97.410585478195401</v>
      </c>
      <c r="DN67" s="4">
        <f t="shared" si="179"/>
        <v>-100</v>
      </c>
      <c r="DO67" s="4">
        <f t="shared" si="180"/>
        <v>-100</v>
      </c>
      <c r="DP67" s="1">
        <f t="shared" si="181"/>
        <v>100</v>
      </c>
      <c r="DQ67" s="1">
        <f t="shared" si="182"/>
        <v>0</v>
      </c>
      <c r="DR67" s="1">
        <f t="shared" si="183"/>
        <v>2.5509587465073542</v>
      </c>
      <c r="DS67" s="4">
        <f t="shared" si="243"/>
        <v>0.50196271345244625</v>
      </c>
      <c r="DT67" s="1">
        <f t="shared" si="244"/>
        <v>4.9088223261324155E-3</v>
      </c>
      <c r="DU67" s="4">
        <f t="shared" si="269"/>
        <v>-0.19683509228476193</v>
      </c>
      <c r="DV67" s="1">
        <f t="shared" si="245"/>
        <v>0.50196271345244625</v>
      </c>
      <c r="DW67" s="1">
        <f t="shared" si="184"/>
        <v>2.8422081268306683E-5</v>
      </c>
      <c r="DX67" s="1">
        <f t="shared" si="246"/>
        <v>1000.0198954568878</v>
      </c>
      <c r="DY67" s="1">
        <f t="shared" si="247"/>
        <v>515.52574596993134</v>
      </c>
      <c r="DZ67" s="1">
        <f t="shared" si="248"/>
        <v>501.96271345244622</v>
      </c>
      <c r="EA67" s="1">
        <f t="shared" si="249"/>
        <v>500</v>
      </c>
      <c r="EB67" s="1">
        <f t="shared" si="250"/>
        <v>3.7896108357742251E-6</v>
      </c>
      <c r="EC67" s="4">
        <f t="shared" si="251"/>
        <v>3.6943458919094758E-4</v>
      </c>
      <c r="ED67" s="1">
        <f t="shared" si="252"/>
        <v>-1.3841606044962394E-2</v>
      </c>
      <c r="EE67" s="4">
        <f t="shared" si="185"/>
        <v>0</v>
      </c>
      <c r="EF67" s="4">
        <f t="shared" si="186"/>
        <v>10</v>
      </c>
      <c r="EG67" s="4">
        <f t="shared" si="253"/>
        <v>3.0849672422895789E-5</v>
      </c>
      <c r="EH67" s="4">
        <f t="shared" si="187"/>
        <v>2.4275911545891056E-6</v>
      </c>
      <c r="EI67" s="4">
        <f t="shared" si="188"/>
        <v>-97.439487220048633</v>
      </c>
      <c r="EJ67" s="4">
        <f t="shared" si="189"/>
        <v>-100</v>
      </c>
      <c r="EK67" s="4">
        <f t="shared" si="190"/>
        <v>-100</v>
      </c>
      <c r="EL67" s="1">
        <f t="shared" si="191"/>
        <v>100</v>
      </c>
      <c r="EM67" s="1">
        <f t="shared" si="192"/>
        <v>0</v>
      </c>
      <c r="EN67" s="1">
        <f t="shared" si="193"/>
        <v>2.5509601087893392</v>
      </c>
      <c r="EO67" s="4">
        <f t="shared" si="254"/>
        <v>0.50193651820698904</v>
      </c>
      <c r="EP67" s="1">
        <f t="shared" si="255"/>
        <v>5.3280954098265613E-3</v>
      </c>
      <c r="EQ67" s="4">
        <f t="shared" si="270"/>
        <v>-0.19623308465285502</v>
      </c>
      <c r="ER67" s="1">
        <f t="shared" si="256"/>
        <v>0.50193651820698904</v>
      </c>
      <c r="ES67" s="1">
        <f t="shared" si="194"/>
        <v>3.0849672422895789E-5</v>
      </c>
      <c r="ET67" s="1">
        <f t="shared" si="257"/>
        <v>1000.0215947706961</v>
      </c>
      <c r="EU67" s="1">
        <f t="shared" si="258"/>
        <v>515.49884292894183</v>
      </c>
      <c r="EV67" s="1">
        <f t="shared" si="259"/>
        <v>501.93651820698904</v>
      </c>
      <c r="EW67" s="1">
        <f t="shared" si="260"/>
        <v>500</v>
      </c>
      <c r="EX67" s="1">
        <f t="shared" si="261"/>
        <v>4.1132896563861062E-6</v>
      </c>
      <c r="EY67" s="4">
        <f t="shared" si="262"/>
        <v>3.9649313919340554E-4</v>
      </c>
      <c r="EZ67" s="1">
        <f t="shared" si="263"/>
        <v>-1.5028343072254488E-2</v>
      </c>
      <c r="FA67" s="4">
        <f t="shared" si="195"/>
        <v>0</v>
      </c>
      <c r="FB67" s="4">
        <f t="shared" si="196"/>
        <v>10</v>
      </c>
      <c r="FC67" s="4">
        <f t="shared" si="264"/>
        <v>3.2230025245167855E-5</v>
      </c>
      <c r="FD67" s="4">
        <f t="shared" si="197"/>
        <v>1.3803528222720667E-6</v>
      </c>
      <c r="FF67" s="4"/>
      <c r="FG67" s="4"/>
      <c r="FH67" s="4"/>
      <c r="FI67" s="4"/>
      <c r="FJ67" s="4"/>
      <c r="FK67" s="4"/>
      <c r="FL67" s="4"/>
      <c r="FM67" s="4"/>
      <c r="GB67" s="3"/>
    </row>
    <row r="68" spans="1:188">
      <c r="A68" s="1">
        <v>50</v>
      </c>
      <c r="B68" s="1">
        <f t="shared" si="136"/>
        <v>100</v>
      </c>
      <c r="C68" s="1">
        <v>0</v>
      </c>
      <c r="D68" s="1">
        <f t="shared" si="137"/>
        <v>-100</v>
      </c>
      <c r="E68" s="1">
        <f t="shared" si="129"/>
        <v>255</v>
      </c>
      <c r="F68" s="1">
        <f t="shared" si="198"/>
        <v>2.5759999999999947</v>
      </c>
      <c r="G68" s="1">
        <f>'0.5Q 17-24'!GA68</f>
        <v>-99.725221093889857</v>
      </c>
      <c r="H68" s="1">
        <f>'0.5Q 17-24'!GB68</f>
        <v>-100</v>
      </c>
      <c r="I68" s="1">
        <f>'0.5Q 17-24'!GC68</f>
        <v>-100</v>
      </c>
      <c r="J68" s="1">
        <f>'0.5Q 17-24'!GD68</f>
        <v>100</v>
      </c>
      <c r="K68" s="1">
        <f>'0.5Q 17-24'!GE68</f>
        <v>0</v>
      </c>
      <c r="L68" s="1">
        <f>'0.5Q 17-24'!GF68</f>
        <v>2.5759999507329479</v>
      </c>
      <c r="M68" s="1">
        <f>'0.5Q 17-24'!GG68</f>
        <v>0.50019885202042147</v>
      </c>
      <c r="N68" s="1">
        <f>'0.5Q 17-24'!GH68</f>
        <v>2.3182983750413551E-3</v>
      </c>
      <c r="O68" s="1">
        <f>'0.5Q 17-24'!GI68</f>
        <v>-0.20544375508478901</v>
      </c>
      <c r="P68" s="1">
        <f>'0.5Q 17-24'!GJ68</f>
        <v>0.50019885202042147</v>
      </c>
      <c r="Q68" s="1">
        <f>'0.5Q 17-24'!GK68</f>
        <v>1.3422947591489445E-5</v>
      </c>
      <c r="R68" s="1">
        <f>'0.5Q 17-24'!GL68</f>
        <v>1000.0093960633141</v>
      </c>
      <c r="S68" s="1">
        <f>'0.5Q 17-24'!GM68</f>
        <v>513.71422500201322</v>
      </c>
      <c r="T68" s="1">
        <f>'0.5Q 17-24'!GN68</f>
        <v>500.19885202042144</v>
      </c>
      <c r="U68" s="1">
        <f>'0.5Q 17-24'!GO68</f>
        <v>500</v>
      </c>
      <c r="V68" s="1">
        <f>'0.5Q 17-24'!GP68</f>
        <v>1.7897263455319263E-6</v>
      </c>
      <c r="W68" s="1">
        <f>'0.5Q 17-24'!GQ68</f>
        <v>1.8449221972534343E-5</v>
      </c>
      <c r="X68" s="1">
        <f>'0.5Q 17-24'!GR68</f>
        <v>-6.6930245737721883E-3</v>
      </c>
      <c r="Y68" s="1">
        <f>'0.5Q 17-24'!GS68</f>
        <v>0</v>
      </c>
      <c r="Z68" s="1">
        <f>'0.5Q 17-24'!GT68</f>
        <v>10</v>
      </c>
      <c r="AA68" s="1">
        <f>'0.5Q 17-24'!GU68</f>
        <v>1.3634336237734231E-5</v>
      </c>
      <c r="AC68" s="4">
        <f t="shared" si="138"/>
        <v>-98.19501929129504</v>
      </c>
      <c r="AD68" s="4">
        <f t="shared" si="139"/>
        <v>-100</v>
      </c>
      <c r="AE68" s="4">
        <f t="shared" si="140"/>
        <v>-100</v>
      </c>
      <c r="AF68" s="1">
        <f t="shared" si="141"/>
        <v>100</v>
      </c>
      <c r="AG68" s="1">
        <f t="shared" si="142"/>
        <v>0</v>
      </c>
      <c r="AH68" s="1">
        <f t="shared" si="143"/>
        <v>2.5759860354298327</v>
      </c>
      <c r="AI68" s="4">
        <f t="shared" si="199"/>
        <v>0.50106472898759691</v>
      </c>
      <c r="AJ68" s="1">
        <f t="shared" si="200"/>
        <v>2.3548076403686067E-3</v>
      </c>
      <c r="AK68" s="4">
        <f t="shared" si="265"/>
        <v>-0.19951255544870114</v>
      </c>
      <c r="AL68" s="1">
        <f t="shared" si="201"/>
        <v>0.50106472898759691</v>
      </c>
      <c r="AM68" s="1">
        <f t="shared" si="144"/>
        <v>1.3634336237734231E-5</v>
      </c>
      <c r="AN68" s="1">
        <f t="shared" si="202"/>
        <v>1000.0095440353665</v>
      </c>
      <c r="AO68" s="1">
        <f t="shared" si="203"/>
        <v>514.60349796484172</v>
      </c>
      <c r="AP68" s="1">
        <f t="shared" si="204"/>
        <v>501.06472898759694</v>
      </c>
      <c r="AQ68" s="1">
        <f t="shared" si="205"/>
        <v>500</v>
      </c>
      <c r="AR68" s="1">
        <f t="shared" si="206"/>
        <v>1.8179114983645642E-6</v>
      </c>
      <c r="AS68" s="4">
        <f t="shared" si="207"/>
        <v>1.2331177306372669E-4</v>
      </c>
      <c r="AT68" s="1">
        <f t="shared" si="208"/>
        <v>-6.6938563458033892E-3</v>
      </c>
      <c r="AU68" s="4">
        <f t="shared" si="145"/>
        <v>0</v>
      </c>
      <c r="AV68" s="4">
        <f t="shared" si="146"/>
        <v>10</v>
      </c>
      <c r="AW68" s="4">
        <f t="shared" si="209"/>
        <v>1.3705050624222354E-5</v>
      </c>
      <c r="AX68" s="4">
        <f t="shared" si="147"/>
        <v>7.071438648812254E-8</v>
      </c>
      <c r="AY68" s="4">
        <f t="shared" si="148"/>
        <v>-98.452175330781472</v>
      </c>
      <c r="AZ68" s="4">
        <f t="shared" si="149"/>
        <v>-100</v>
      </c>
      <c r="BA68" s="4">
        <f t="shared" si="150"/>
        <v>-100</v>
      </c>
      <c r="BB68" s="1">
        <f t="shared" si="151"/>
        <v>100</v>
      </c>
      <c r="BC68" s="1">
        <f t="shared" si="152"/>
        <v>0</v>
      </c>
      <c r="BD68" s="1">
        <f t="shared" si="153"/>
        <v>2.5759911940472975</v>
      </c>
      <c r="BE68" s="4">
        <f t="shared" si="210"/>
        <v>0.50088420761052355</v>
      </c>
      <c r="BF68" s="1">
        <f t="shared" si="211"/>
        <v>2.3670208331990255E-3</v>
      </c>
      <c r="BG68" s="4">
        <f t="shared" si="266"/>
        <v>-0.19904940769349846</v>
      </c>
      <c r="BH68" s="1">
        <f t="shared" si="212"/>
        <v>0.50088420761052355</v>
      </c>
      <c r="BI68" s="1">
        <f t="shared" si="154"/>
        <v>1.3705050624222354E-5</v>
      </c>
      <c r="BJ68" s="1">
        <f t="shared" si="213"/>
        <v>1000.0095935354369</v>
      </c>
      <c r="BK68" s="1">
        <f t="shared" si="214"/>
        <v>514.41809890015986</v>
      </c>
      <c r="BL68" s="1">
        <f t="shared" si="215"/>
        <v>500.88420761052356</v>
      </c>
      <c r="BM68" s="1">
        <f t="shared" si="216"/>
        <v>500</v>
      </c>
      <c r="BN68" s="1">
        <f t="shared" si="217"/>
        <v>1.8273400832296475E-6</v>
      </c>
      <c r="BO68" s="4">
        <f t="shared" si="218"/>
        <v>1.0625366368083162E-4</v>
      </c>
      <c r="BP68" s="1">
        <f t="shared" si="219"/>
        <v>-6.7462716484303457E-3</v>
      </c>
      <c r="BQ68" s="4">
        <f t="shared" si="155"/>
        <v>0</v>
      </c>
      <c r="BR68" s="4">
        <f t="shared" si="156"/>
        <v>10</v>
      </c>
      <c r="BS68" s="4">
        <f t="shared" si="220"/>
        <v>1.376012226767588E-5</v>
      </c>
      <c r="BT68" s="4">
        <f t="shared" si="157"/>
        <v>5.5071643453526276E-8</v>
      </c>
      <c r="BU68" s="4">
        <f t="shared" si="158"/>
        <v>-98.600895868844646</v>
      </c>
      <c r="BV68" s="4">
        <f t="shared" si="159"/>
        <v>-100</v>
      </c>
      <c r="BW68" s="4">
        <f t="shared" si="160"/>
        <v>-100</v>
      </c>
      <c r="BX68" s="1">
        <f t="shared" si="161"/>
        <v>100</v>
      </c>
      <c r="BY68" s="1">
        <f t="shared" si="162"/>
        <v>0</v>
      </c>
      <c r="BZ68" s="1">
        <f t="shared" si="163"/>
        <v>2.5759934962761948</v>
      </c>
      <c r="CA68" s="4">
        <f t="shared" si="221"/>
        <v>0.50078619745750785</v>
      </c>
      <c r="CB68" s="1">
        <f t="shared" si="222"/>
        <v>2.3765323432946251E-3</v>
      </c>
      <c r="CC68" s="4">
        <f t="shared" si="267"/>
        <v>-0.19841153490383986</v>
      </c>
      <c r="CD68" s="1">
        <f t="shared" si="223"/>
        <v>0.50078619745750785</v>
      </c>
      <c r="CE68" s="1">
        <f t="shared" si="164"/>
        <v>1.376012226767588E-5</v>
      </c>
      <c r="CF68" s="1">
        <f t="shared" si="224"/>
        <v>1000.0096320855873</v>
      </c>
      <c r="CG68" s="1">
        <f t="shared" si="225"/>
        <v>514.31744051280975</v>
      </c>
      <c r="CH68" s="1">
        <f t="shared" si="226"/>
        <v>500.78619745750785</v>
      </c>
      <c r="CI68" s="1">
        <f t="shared" si="227"/>
        <v>500</v>
      </c>
      <c r="CJ68" s="1">
        <f t="shared" si="228"/>
        <v>1.8346829690234509E-6</v>
      </c>
      <c r="CK68" s="4">
        <f t="shared" si="229"/>
        <v>9.6411505691813357E-5</v>
      </c>
      <c r="CL68" s="1">
        <f t="shared" si="230"/>
        <v>-6.7836496281461264E-3</v>
      </c>
      <c r="CM68" s="4">
        <f t="shared" si="165"/>
        <v>0</v>
      </c>
      <c r="CN68" s="4">
        <f t="shared" si="166"/>
        <v>10</v>
      </c>
      <c r="CO68" s="4">
        <f t="shared" si="231"/>
        <v>1.380591213551372E-5</v>
      </c>
      <c r="CP68" s="4">
        <f t="shared" si="167"/>
        <v>4.5789867837840346E-8</v>
      </c>
      <c r="CQ68" s="4">
        <f t="shared" si="168"/>
        <v>-98.653732610389397</v>
      </c>
      <c r="CR68" s="4">
        <f t="shared" si="169"/>
        <v>-100</v>
      </c>
      <c r="CS68" s="4">
        <f t="shared" si="170"/>
        <v>-100</v>
      </c>
      <c r="CT68" s="1">
        <f t="shared" si="171"/>
        <v>100</v>
      </c>
      <c r="CU68" s="1">
        <f t="shared" si="172"/>
        <v>0</v>
      </c>
      <c r="CV68" s="1">
        <f t="shared" si="173"/>
        <v>2.575994205623465</v>
      </c>
      <c r="CW68" s="4">
        <f t="shared" si="232"/>
        <v>0.50075407534206917</v>
      </c>
      <c r="CX68" s="1">
        <f t="shared" si="233"/>
        <v>2.384440783335703E-3</v>
      </c>
      <c r="CY68" s="4">
        <f t="shared" si="268"/>
        <v>-0.19727977211710149</v>
      </c>
      <c r="CZ68" s="1">
        <f t="shared" si="234"/>
        <v>0.50075407534206917</v>
      </c>
      <c r="DA68" s="1">
        <f t="shared" si="174"/>
        <v>1.380591213551372E-5</v>
      </c>
      <c r="DB68" s="1">
        <f t="shared" si="235"/>
        <v>1000.0096641384948</v>
      </c>
      <c r="DC68" s="1">
        <f t="shared" si="236"/>
        <v>514.28445045781189</v>
      </c>
      <c r="DD68" s="1">
        <f t="shared" si="237"/>
        <v>500.7540753420692</v>
      </c>
      <c r="DE68" s="1">
        <f t="shared" si="238"/>
        <v>500</v>
      </c>
      <c r="DF68" s="1">
        <f t="shared" si="239"/>
        <v>1.8407882847351628E-6</v>
      </c>
      <c r="DG68" s="4">
        <f t="shared" si="240"/>
        <v>9.3073301755018957E-5</v>
      </c>
      <c r="DH68" s="1">
        <f t="shared" si="241"/>
        <v>-6.8098827660018407E-3</v>
      </c>
      <c r="DI68" s="4">
        <f t="shared" si="175"/>
        <v>0</v>
      </c>
      <c r="DJ68" s="4">
        <f t="shared" si="176"/>
        <v>10</v>
      </c>
      <c r="DK68" s="4">
        <f t="shared" si="242"/>
        <v>1.7053248760984008E-5</v>
      </c>
      <c r="DL68" s="4">
        <f t="shared" si="177"/>
        <v>3.2473366254702875E-6</v>
      </c>
      <c r="DM68" s="4">
        <f t="shared" si="178"/>
        <v>-98.705827525723365</v>
      </c>
      <c r="DN68" s="4">
        <f t="shared" si="179"/>
        <v>-100</v>
      </c>
      <c r="DO68" s="4">
        <f t="shared" si="180"/>
        <v>-100</v>
      </c>
      <c r="DP68" s="1">
        <f t="shared" si="181"/>
        <v>100</v>
      </c>
      <c r="DQ68" s="1">
        <f t="shared" si="182"/>
        <v>0</v>
      </c>
      <c r="DR68" s="1">
        <f t="shared" si="183"/>
        <v>2.5759948519439484</v>
      </c>
      <c r="DS68" s="4">
        <f t="shared" si="243"/>
        <v>0.50072210873188361</v>
      </c>
      <c r="DT68" s="1">
        <f t="shared" si="244"/>
        <v>2.9452933956794496E-3</v>
      </c>
      <c r="DU68" s="4">
        <f t="shared" si="269"/>
        <v>-0.19683509228476193</v>
      </c>
      <c r="DV68" s="1">
        <f t="shared" si="245"/>
        <v>0.50072210873188361</v>
      </c>
      <c r="DW68" s="1">
        <f t="shared" si="184"/>
        <v>1.7053248760984008E-5</v>
      </c>
      <c r="DX68" s="1">
        <f t="shared" si="246"/>
        <v>1000.0119372741327</v>
      </c>
      <c r="DY68" s="1">
        <f t="shared" si="247"/>
        <v>514.2516201098191</v>
      </c>
      <c r="DZ68" s="1">
        <f t="shared" si="248"/>
        <v>500.72210873188362</v>
      </c>
      <c r="EA68" s="1">
        <f t="shared" si="249"/>
        <v>500</v>
      </c>
      <c r="EB68" s="1">
        <f t="shared" si="250"/>
        <v>2.273766501464535E-6</v>
      </c>
      <c r="EC68" s="4">
        <f t="shared" si="251"/>
        <v>1.1050991316756286E-4</v>
      </c>
      <c r="ED68" s="1">
        <f t="shared" si="252"/>
        <v>-8.4161144673244419E-3</v>
      </c>
      <c r="EE68" s="4">
        <f t="shared" si="185"/>
        <v>0</v>
      </c>
      <c r="EF68" s="4">
        <f t="shared" si="186"/>
        <v>10</v>
      </c>
      <c r="EG68" s="4">
        <f t="shared" si="253"/>
        <v>1.8509803453737473E-5</v>
      </c>
      <c r="EH68" s="4">
        <f t="shared" si="187"/>
        <v>1.4565546927534647E-6</v>
      </c>
      <c r="EI68" s="4">
        <f t="shared" si="188"/>
        <v>-98.73844890296688</v>
      </c>
      <c r="EJ68" s="4">
        <f t="shared" si="189"/>
        <v>-100</v>
      </c>
      <c r="EK68" s="4">
        <f t="shared" si="190"/>
        <v>-100</v>
      </c>
      <c r="EL68" s="1">
        <f t="shared" si="191"/>
        <v>100</v>
      </c>
      <c r="EM68" s="1">
        <f t="shared" si="192"/>
        <v>0</v>
      </c>
      <c r="EN68" s="1">
        <f t="shared" si="193"/>
        <v>2.575995231238839</v>
      </c>
      <c r="EO68" s="4">
        <f t="shared" si="254"/>
        <v>0.50070244898999583</v>
      </c>
      <c r="EP68" s="1">
        <f t="shared" si="255"/>
        <v>3.1968572458959364E-3</v>
      </c>
      <c r="EQ68" s="4">
        <f t="shared" si="270"/>
        <v>-0.19623308465285502</v>
      </c>
      <c r="ER68" s="1">
        <f t="shared" si="256"/>
        <v>0.50070244898999583</v>
      </c>
      <c r="ES68" s="1">
        <f t="shared" si="194"/>
        <v>1.8509803453737473E-5</v>
      </c>
      <c r="ET68" s="1">
        <f t="shared" si="257"/>
        <v>1000.0129568624177</v>
      </c>
      <c r="EU68" s="1">
        <f t="shared" si="258"/>
        <v>514.23142916170548</v>
      </c>
      <c r="EV68" s="1">
        <f t="shared" si="259"/>
        <v>500.70244898999584</v>
      </c>
      <c r="EW68" s="1">
        <f t="shared" si="260"/>
        <v>500</v>
      </c>
      <c r="EX68" s="1">
        <f t="shared" si="261"/>
        <v>2.4679737938316631E-6</v>
      </c>
      <c r="EY68" s="4">
        <f t="shared" si="262"/>
        <v>1.1692085847766202E-4</v>
      </c>
      <c r="EZ68" s="1">
        <f t="shared" si="263"/>
        <v>-9.1379808683910747E-3</v>
      </c>
      <c r="FA68" s="4">
        <f t="shared" si="195"/>
        <v>0</v>
      </c>
      <c r="FB68" s="4">
        <f t="shared" si="196"/>
        <v>10</v>
      </c>
      <c r="FC68" s="4">
        <f t="shared" si="264"/>
        <v>1.9338015147100713E-5</v>
      </c>
      <c r="FD68" s="4">
        <f t="shared" si="197"/>
        <v>8.2821169336324069E-7</v>
      </c>
      <c r="FF68" s="4"/>
      <c r="FG68" s="4"/>
      <c r="FH68" s="4"/>
      <c r="FI68" s="4"/>
      <c r="FJ68" s="4"/>
      <c r="FK68" s="4"/>
      <c r="FL68" s="4"/>
      <c r="FM68" s="4"/>
      <c r="GB68" s="3"/>
    </row>
    <row r="69" spans="1:188">
      <c r="A69" s="1">
        <v>51</v>
      </c>
      <c r="B69" s="1">
        <f t="shared" si="136"/>
        <v>100</v>
      </c>
      <c r="C69" s="1">
        <v>0</v>
      </c>
      <c r="D69" s="1">
        <f t="shared" si="137"/>
        <v>-100</v>
      </c>
      <c r="E69" s="1">
        <f t="shared" si="129"/>
        <v>250</v>
      </c>
      <c r="F69" s="1">
        <f t="shared" si="198"/>
        <v>2.6009999999999946</v>
      </c>
      <c r="G69" s="1">
        <f>'0.5Q 17-24'!GA69</f>
        <v>-100</v>
      </c>
      <c r="H69" s="1">
        <f>'0.5Q 17-24'!GB69</f>
        <v>-100</v>
      </c>
      <c r="I69" s="1">
        <f>'0.5Q 17-24'!GC69</f>
        <v>-100</v>
      </c>
      <c r="J69" s="1">
        <f>'0.5Q 17-24'!GD69</f>
        <v>100</v>
      </c>
      <c r="K69" s="1">
        <f>'0.5Q 17-24'!GE69</f>
        <v>0</v>
      </c>
      <c r="L69" s="1">
        <f>'0.5Q 17-24'!GF69</f>
        <v>2.6009999999999946</v>
      </c>
      <c r="M69" s="1">
        <f>'0.5Q 17-24'!GG69</f>
        <v>0.50000098534093596</v>
      </c>
      <c r="N69" s="1">
        <f>'0.5Q 17-24'!GH69</f>
        <v>1.3909790250248128E-3</v>
      </c>
      <c r="O69" s="1">
        <f>'0.5Q 17-24'!GI69</f>
        <v>-0.20544375508478901</v>
      </c>
      <c r="P69" s="1">
        <f>'0.5Q 17-24'!GJ69</f>
        <v>0.50000098534093596</v>
      </c>
      <c r="Q69" s="1">
        <f>'0.5Q 17-24'!GK69</f>
        <v>8.0537685548936671E-6</v>
      </c>
      <c r="R69" s="1">
        <f>'0.5Q 17-24'!GL69</f>
        <v>1000.0056376379885</v>
      </c>
      <c r="S69" s="1">
        <f>'0.5Q 17-24'!GM69</f>
        <v>513.51101196484808</v>
      </c>
      <c r="T69" s="1">
        <f>'0.5Q 17-24'!GN69</f>
        <v>500.00098534093593</v>
      </c>
      <c r="U69" s="1">
        <f>'0.5Q 17-24'!GO69</f>
        <v>500</v>
      </c>
      <c r="V69" s="1">
        <f>'0.5Q 17-24'!GP69</f>
        <v>1.0738358073191554E-6</v>
      </c>
      <c r="W69" s="1">
        <f>'0.5Q 17-24'!GQ69</f>
        <v>0</v>
      </c>
      <c r="X69" s="1">
        <f>'0.5Q 17-24'!GR69</f>
        <v>-4.0268842774468334E-3</v>
      </c>
      <c r="Y69" s="1">
        <f>'0.5Q 17-24'!GS69</f>
        <v>0</v>
      </c>
      <c r="Z69" s="1">
        <f>'0.5Q 17-24'!GT69</f>
        <v>10</v>
      </c>
      <c r="AA69" s="1">
        <f>'0.5Q 17-24'!GU69</f>
        <v>8.180601742640538E-6</v>
      </c>
      <c r="AC69" s="4">
        <f t="shared" si="138"/>
        <v>-99.437032338994925</v>
      </c>
      <c r="AD69" s="4">
        <f t="shared" si="139"/>
        <v>-100</v>
      </c>
      <c r="AE69" s="4">
        <f t="shared" si="140"/>
        <v>-100</v>
      </c>
      <c r="AF69" s="1">
        <f t="shared" si="141"/>
        <v>100</v>
      </c>
      <c r="AG69" s="1">
        <f t="shared" si="142"/>
        <v>0</v>
      </c>
      <c r="AH69" s="1">
        <f t="shared" si="143"/>
        <v>2.6009995763868545</v>
      </c>
      <c r="AI69" s="4">
        <f t="shared" si="199"/>
        <v>0.50027081914043592</v>
      </c>
      <c r="AJ69" s="1">
        <f t="shared" si="200"/>
        <v>1.412884584221164E-3</v>
      </c>
      <c r="AK69" s="4">
        <f t="shared" si="265"/>
        <v>-0.19951255544870114</v>
      </c>
      <c r="AL69" s="1">
        <f t="shared" si="201"/>
        <v>0.50027081914043592</v>
      </c>
      <c r="AM69" s="1">
        <f t="shared" si="144"/>
        <v>8.180601742640538E-6</v>
      </c>
      <c r="AN69" s="1">
        <f t="shared" si="202"/>
        <v>1000.0057264212198</v>
      </c>
      <c r="AO69" s="1">
        <f t="shared" si="203"/>
        <v>513.78813667361044</v>
      </c>
      <c r="AP69" s="1">
        <f t="shared" si="204"/>
        <v>500.27081914043595</v>
      </c>
      <c r="AQ69" s="1">
        <f t="shared" si="205"/>
        <v>500</v>
      </c>
      <c r="AR69" s="1">
        <f t="shared" si="206"/>
        <v>1.0907468990187387E-6</v>
      </c>
      <c r="AS69" s="4">
        <f t="shared" si="207"/>
        <v>2.3039675420700239E-5</v>
      </c>
      <c r="AT69" s="1">
        <f t="shared" si="208"/>
        <v>-4.0672611958995691E-3</v>
      </c>
      <c r="AU69" s="4">
        <f t="shared" si="145"/>
        <v>0</v>
      </c>
      <c r="AV69" s="4">
        <f t="shared" si="146"/>
        <v>10</v>
      </c>
      <c r="AW69" s="4">
        <f t="shared" si="209"/>
        <v>8.2230303745334115E-6</v>
      </c>
      <c r="AX69" s="4">
        <f t="shared" si="147"/>
        <v>4.2428631892873524E-8</v>
      </c>
      <c r="AY69" s="4">
        <f t="shared" si="148"/>
        <v>-99.719807359890211</v>
      </c>
      <c r="AZ69" s="4">
        <f t="shared" si="149"/>
        <v>-100</v>
      </c>
      <c r="BA69" s="4">
        <f t="shared" si="150"/>
        <v>-100</v>
      </c>
      <c r="BB69" s="1">
        <f t="shared" si="151"/>
        <v>100</v>
      </c>
      <c r="BC69" s="1">
        <f t="shared" si="152"/>
        <v>0</v>
      </c>
      <c r="BD69" s="1">
        <f t="shared" si="153"/>
        <v>2.600999947773611</v>
      </c>
      <c r="BE69" s="4">
        <f t="shared" si="210"/>
        <v>0.50017507452627008</v>
      </c>
      <c r="BF69" s="1">
        <f t="shared" si="211"/>
        <v>1.4202124999194148E-3</v>
      </c>
      <c r="BG69" s="4">
        <f t="shared" si="266"/>
        <v>-0.19904940769349846</v>
      </c>
      <c r="BH69" s="1">
        <f t="shared" si="212"/>
        <v>0.50017507452627008</v>
      </c>
      <c r="BI69" s="1">
        <f t="shared" si="154"/>
        <v>8.2230303745334115E-6</v>
      </c>
      <c r="BJ69" s="1">
        <f t="shared" si="213"/>
        <v>1000.005756121262</v>
      </c>
      <c r="BK69" s="1">
        <f t="shared" si="214"/>
        <v>513.68980503996988</v>
      </c>
      <c r="BL69" s="1">
        <f t="shared" si="215"/>
        <v>500.17507452627007</v>
      </c>
      <c r="BM69" s="1">
        <f t="shared" si="216"/>
        <v>500</v>
      </c>
      <c r="BN69" s="1">
        <f t="shared" si="217"/>
        <v>1.0964040499377885E-6</v>
      </c>
      <c r="BO69" s="4">
        <f t="shared" si="218"/>
        <v>1.152426306053396E-5</v>
      </c>
      <c r="BP69" s="1">
        <f t="shared" si="219"/>
        <v>-4.0999909242061721E-3</v>
      </c>
      <c r="BQ69" s="4">
        <f t="shared" si="155"/>
        <v>0</v>
      </c>
      <c r="BR69" s="4">
        <f t="shared" si="156"/>
        <v>10</v>
      </c>
      <c r="BS69" s="4">
        <f t="shared" si="220"/>
        <v>8.2560733606055273E-6</v>
      </c>
      <c r="BT69" s="4">
        <f t="shared" si="157"/>
        <v>3.3042986072115765E-8</v>
      </c>
      <c r="BU69" s="4">
        <f t="shared" si="158"/>
        <v>-99.883489997015005</v>
      </c>
      <c r="BV69" s="4">
        <f t="shared" si="159"/>
        <v>-100</v>
      </c>
      <c r="BW69" s="4">
        <f t="shared" si="160"/>
        <v>-100</v>
      </c>
      <c r="BX69" s="1">
        <f t="shared" si="161"/>
        <v>100</v>
      </c>
      <c r="BY69" s="1">
        <f t="shared" si="162"/>
        <v>0</v>
      </c>
      <c r="BZ69" s="1">
        <f t="shared" si="163"/>
        <v>2.6009999962449943</v>
      </c>
      <c r="CA69" s="4">
        <f t="shared" si="221"/>
        <v>0.50012999937599112</v>
      </c>
      <c r="CB69" s="1">
        <f t="shared" si="222"/>
        <v>1.4259194059767753E-3</v>
      </c>
      <c r="CC69" s="4">
        <f t="shared" si="267"/>
        <v>-0.19841153490383986</v>
      </c>
      <c r="CD69" s="1">
        <f t="shared" si="223"/>
        <v>0.50012999937599112</v>
      </c>
      <c r="CE69" s="1">
        <f t="shared" si="164"/>
        <v>8.2560733606055273E-6</v>
      </c>
      <c r="CF69" s="1">
        <f t="shared" si="224"/>
        <v>1000.0057792513524</v>
      </c>
      <c r="CG69" s="1">
        <f t="shared" si="225"/>
        <v>513.64351195913036</v>
      </c>
      <c r="CH69" s="1">
        <f t="shared" si="226"/>
        <v>500.12999937599113</v>
      </c>
      <c r="CI69" s="1">
        <f t="shared" si="227"/>
        <v>500</v>
      </c>
      <c r="CJ69" s="1">
        <f t="shared" si="228"/>
        <v>1.1008097814140705E-6</v>
      </c>
      <c r="CK69" s="4">
        <f t="shared" si="229"/>
        <v>4.810853946084962E-6</v>
      </c>
      <c r="CL69" s="1">
        <f t="shared" si="230"/>
        <v>-4.1232258263566787E-3</v>
      </c>
      <c r="CM69" s="4">
        <f t="shared" si="165"/>
        <v>0</v>
      </c>
      <c r="CN69" s="4">
        <f t="shared" si="166"/>
        <v>10</v>
      </c>
      <c r="CO69" s="4">
        <f t="shared" si="231"/>
        <v>8.2835472813082322E-6</v>
      </c>
      <c r="CP69" s="4">
        <f t="shared" si="167"/>
        <v>2.7473920702704885E-8</v>
      </c>
      <c r="CQ69" s="4">
        <f t="shared" si="168"/>
        <v>-99.943199339295575</v>
      </c>
      <c r="CR69" s="4">
        <f t="shared" si="169"/>
        <v>-100</v>
      </c>
      <c r="CS69" s="4">
        <f t="shared" si="170"/>
        <v>-100</v>
      </c>
      <c r="CT69" s="1">
        <f t="shared" si="171"/>
        <v>100</v>
      </c>
      <c r="CU69" s="1">
        <f t="shared" si="172"/>
        <v>0</v>
      </c>
      <c r="CV69" s="1">
        <f t="shared" si="173"/>
        <v>2.6009999995649027</v>
      </c>
      <c r="CW69" s="4">
        <f t="shared" si="232"/>
        <v>0.50011587882875297</v>
      </c>
      <c r="CX69" s="1">
        <f t="shared" si="233"/>
        <v>1.4306644700014218E-3</v>
      </c>
      <c r="CY69" s="4">
        <f t="shared" si="268"/>
        <v>-0.19727977211710149</v>
      </c>
      <c r="CZ69" s="1">
        <f t="shared" si="234"/>
        <v>0.50011587882875297</v>
      </c>
      <c r="DA69" s="1">
        <f t="shared" si="174"/>
        <v>8.2835472813082322E-6</v>
      </c>
      <c r="DB69" s="1">
        <f t="shared" si="235"/>
        <v>1000.005798483097</v>
      </c>
      <c r="DC69" s="1">
        <f t="shared" si="236"/>
        <v>513.62900987470584</v>
      </c>
      <c r="DD69" s="1">
        <f t="shared" si="237"/>
        <v>500.11587882875295</v>
      </c>
      <c r="DE69" s="1">
        <f t="shared" si="238"/>
        <v>500</v>
      </c>
      <c r="DF69" s="1">
        <f t="shared" si="239"/>
        <v>1.1044729708410975E-6</v>
      </c>
      <c r="DG69" s="4">
        <f t="shared" si="240"/>
        <v>2.3531136597718618E-6</v>
      </c>
      <c r="DH69" s="1">
        <f t="shared" si="241"/>
        <v>-4.1394205269943444E-3</v>
      </c>
      <c r="DI69" s="4">
        <f t="shared" si="175"/>
        <v>0</v>
      </c>
      <c r="DJ69" s="4">
        <f t="shared" si="176"/>
        <v>10</v>
      </c>
      <c r="DK69" s="4">
        <f t="shared" si="242"/>
        <v>1.0231949256590405E-5</v>
      </c>
      <c r="DL69" s="4">
        <f t="shared" si="177"/>
        <v>1.9484019752821728E-6</v>
      </c>
      <c r="DM69" s="4">
        <f t="shared" si="178"/>
        <v>-100</v>
      </c>
      <c r="DN69" s="4">
        <f t="shared" si="179"/>
        <v>-100</v>
      </c>
      <c r="DO69" s="4">
        <f t="shared" si="180"/>
        <v>-100</v>
      </c>
      <c r="DP69" s="1">
        <f t="shared" si="181"/>
        <v>100</v>
      </c>
      <c r="DQ69" s="1">
        <f t="shared" si="182"/>
        <v>0</v>
      </c>
      <c r="DR69" s="1">
        <f t="shared" si="183"/>
        <v>2.6009999999999946</v>
      </c>
      <c r="DS69" s="4">
        <f t="shared" si="243"/>
        <v>0.50010296112092512</v>
      </c>
      <c r="DT69" s="1">
        <f t="shared" si="244"/>
        <v>1.7671760374076691E-3</v>
      </c>
      <c r="DU69" s="4">
        <f t="shared" si="269"/>
        <v>-0.19683509228476193</v>
      </c>
      <c r="DV69" s="1">
        <f t="shared" si="245"/>
        <v>0.50010296112092512</v>
      </c>
      <c r="DW69" s="1">
        <f t="shared" si="184"/>
        <v>1.0231949256590405E-5</v>
      </c>
      <c r="DX69" s="1">
        <f t="shared" si="246"/>
        <v>1000.0071623644795</v>
      </c>
      <c r="DY69" s="1">
        <f t="shared" si="247"/>
        <v>513.61574313041251</v>
      </c>
      <c r="DZ69" s="1">
        <f t="shared" si="248"/>
        <v>500.1029611209251</v>
      </c>
      <c r="EA69" s="1">
        <f t="shared" si="249"/>
        <v>500</v>
      </c>
      <c r="EB69" s="1">
        <f t="shared" si="250"/>
        <v>1.3642599008787205E-6</v>
      </c>
      <c r="EC69" s="4">
        <f t="shared" si="251"/>
        <v>0</v>
      </c>
      <c r="ED69" s="1">
        <f t="shared" si="252"/>
        <v>-5.1159746282952029E-3</v>
      </c>
      <c r="EE69" s="4">
        <f t="shared" si="185"/>
        <v>0</v>
      </c>
      <c r="EF69" s="4">
        <f t="shared" si="186"/>
        <v>10</v>
      </c>
      <c r="EG69" s="4">
        <f t="shared" si="253"/>
        <v>1.1105882072242484E-5</v>
      </c>
      <c r="EH69" s="4">
        <f t="shared" si="187"/>
        <v>8.7393281565207851E-7</v>
      </c>
      <c r="EI69" s="4">
        <f t="shared" si="188"/>
        <v>-100</v>
      </c>
      <c r="EJ69" s="4">
        <f t="shared" si="189"/>
        <v>-100</v>
      </c>
      <c r="EK69" s="4">
        <f t="shared" si="190"/>
        <v>-100</v>
      </c>
      <c r="EL69" s="1">
        <f t="shared" si="191"/>
        <v>100</v>
      </c>
      <c r="EM69" s="1">
        <f t="shared" si="192"/>
        <v>0</v>
      </c>
      <c r="EN69" s="1">
        <f t="shared" si="193"/>
        <v>2.6009999999999946</v>
      </c>
      <c r="EO69" s="4">
        <f t="shared" si="254"/>
        <v>0.50009537522311298</v>
      </c>
      <c r="EP69" s="1">
        <f t="shared" si="255"/>
        <v>1.9181143475375619E-3</v>
      </c>
      <c r="EQ69" s="4">
        <f t="shared" si="270"/>
        <v>-0.19623308465285502</v>
      </c>
      <c r="ER69" s="1">
        <f t="shared" si="256"/>
        <v>0.50009537522311298</v>
      </c>
      <c r="ES69" s="1">
        <f t="shared" si="194"/>
        <v>1.1105882072242484E-5</v>
      </c>
      <c r="ET69" s="1">
        <f t="shared" si="257"/>
        <v>1000.0077741174507</v>
      </c>
      <c r="EU69" s="1">
        <f t="shared" si="258"/>
        <v>513.60795226164146</v>
      </c>
      <c r="EV69" s="1">
        <f t="shared" si="259"/>
        <v>500.09537522311297</v>
      </c>
      <c r="EW69" s="1">
        <f t="shared" si="260"/>
        <v>500</v>
      </c>
      <c r="EX69" s="1">
        <f t="shared" si="261"/>
        <v>1.4807842762989978E-6</v>
      </c>
      <c r="EY69" s="4">
        <f t="shared" si="262"/>
        <v>0</v>
      </c>
      <c r="EZ69" s="1">
        <f t="shared" si="263"/>
        <v>-5.5529410361212419E-3</v>
      </c>
      <c r="FA69" s="4">
        <f t="shared" si="195"/>
        <v>0</v>
      </c>
      <c r="FB69" s="4">
        <f t="shared" si="196"/>
        <v>10</v>
      </c>
      <c r="FC69" s="4">
        <f t="shared" si="264"/>
        <v>1.1602809088260428E-5</v>
      </c>
      <c r="FD69" s="4">
        <f t="shared" si="197"/>
        <v>4.9692701601794441E-7</v>
      </c>
      <c r="FF69" s="4"/>
      <c r="FG69" s="4"/>
      <c r="FH69" s="4"/>
      <c r="FI69" s="4"/>
      <c r="FJ69" s="4"/>
      <c r="FK69" s="4"/>
      <c r="FL69" s="4"/>
      <c r="FM69" s="4"/>
      <c r="GB69" s="3"/>
    </row>
    <row r="70" spans="1:188">
      <c r="A70" s="1">
        <v>52</v>
      </c>
      <c r="B70" s="1">
        <f t="shared" si="136"/>
        <v>100</v>
      </c>
      <c r="C70" s="1">
        <v>0</v>
      </c>
      <c r="D70" s="1">
        <f t="shared" si="137"/>
        <v>-100</v>
      </c>
      <c r="E70" s="1">
        <f t="shared" si="129"/>
        <v>245</v>
      </c>
      <c r="F70" s="1">
        <f t="shared" si="198"/>
        <v>2.6259999999999946</v>
      </c>
      <c r="G70" s="1">
        <f>'0.5Q 17-24'!GA70</f>
        <v>-100</v>
      </c>
      <c r="H70" s="1">
        <f>'0.5Q 17-24'!GB70</f>
        <v>-100</v>
      </c>
      <c r="I70" s="1">
        <f>'0.5Q 17-24'!GC70</f>
        <v>-100</v>
      </c>
      <c r="J70" s="1">
        <f>'0.5Q 17-24'!GD70</f>
        <v>100</v>
      </c>
      <c r="K70" s="1">
        <f>'0.5Q 17-24'!GE70</f>
        <v>0</v>
      </c>
      <c r="L70" s="1">
        <f>'0.5Q 17-24'!GF70</f>
        <v>2.6259999999999946</v>
      </c>
      <c r="M70" s="1">
        <f>'0.5Q 17-24'!GG70</f>
        <v>0.49999999999999822</v>
      </c>
      <c r="N70" s="1">
        <f>'0.5Q 17-24'!GH70</f>
        <v>8.3458741501488761E-4</v>
      </c>
      <c r="O70" s="1">
        <f>'0.5Q 17-24'!GI70</f>
        <v>-0.20544375508478901</v>
      </c>
      <c r="P70" s="1">
        <f>'0.5Q 17-24'!GJ70</f>
        <v>0.49999999999999822</v>
      </c>
      <c r="Q70" s="1">
        <f>'0.5Q 17-24'!GK70</f>
        <v>4.8322611329362004E-6</v>
      </c>
      <c r="R70" s="1">
        <f>'0.5Q 17-24'!GL70</f>
        <v>1000.0033825827929</v>
      </c>
      <c r="S70" s="1">
        <f>'0.5Q 17-24'!GM70</f>
        <v>513.50999999999817</v>
      </c>
      <c r="T70" s="1">
        <f>'0.5Q 17-24'!GN70</f>
        <v>499.99999999999824</v>
      </c>
      <c r="U70" s="1">
        <f>'0.5Q 17-24'!GO70</f>
        <v>500</v>
      </c>
      <c r="V70" s="1">
        <f>'0.5Q 17-24'!GP70</f>
        <v>6.4430148439149334E-7</v>
      </c>
      <c r="W70" s="1">
        <f>'0.5Q 17-24'!GQ70</f>
        <v>0</v>
      </c>
      <c r="X70" s="1">
        <f>'0.5Q 17-24'!GR70</f>
        <v>-2.4161305664681001E-3</v>
      </c>
      <c r="Y70" s="1">
        <f>'0.5Q 17-24'!GS70</f>
        <v>0</v>
      </c>
      <c r="Z70" s="1">
        <f>'0.5Q 17-24'!GT70</f>
        <v>10</v>
      </c>
      <c r="AA70" s="1">
        <f>'0.5Q 17-24'!GU70</f>
        <v>4.9083610455843226E-6</v>
      </c>
      <c r="AC70" s="4">
        <f t="shared" si="138"/>
        <v>-100</v>
      </c>
      <c r="AD70" s="4">
        <f t="shared" si="139"/>
        <v>-100</v>
      </c>
      <c r="AE70" s="4">
        <f t="shared" si="140"/>
        <v>-100</v>
      </c>
      <c r="AF70" s="1">
        <f t="shared" si="141"/>
        <v>100</v>
      </c>
      <c r="AG70" s="1">
        <f t="shared" si="142"/>
        <v>0</v>
      </c>
      <c r="AH70" s="1">
        <f t="shared" si="143"/>
        <v>2.6259999999999946</v>
      </c>
      <c r="AI70" s="4">
        <f t="shared" si="199"/>
        <v>0.50000847226280065</v>
      </c>
      <c r="AJ70" s="1">
        <f t="shared" si="200"/>
        <v>8.4773075053269815E-4</v>
      </c>
      <c r="AK70" s="4">
        <f t="shared" si="265"/>
        <v>-0.19951255544870114</v>
      </c>
      <c r="AL70" s="1">
        <f t="shared" si="201"/>
        <v>0.50000847226280065</v>
      </c>
      <c r="AM70" s="1">
        <f t="shared" si="144"/>
        <v>4.9083610455843226E-6</v>
      </c>
      <c r="AN70" s="1">
        <f t="shared" si="202"/>
        <v>1000.0034358527319</v>
      </c>
      <c r="AO70" s="1">
        <f t="shared" si="203"/>
        <v>513.51870118334148</v>
      </c>
      <c r="AP70" s="1">
        <f t="shared" si="204"/>
        <v>500.00847226280064</v>
      </c>
      <c r="AQ70" s="1">
        <f t="shared" si="205"/>
        <v>500</v>
      </c>
      <c r="AR70" s="1">
        <f t="shared" si="206"/>
        <v>6.5444813941124303E-7</v>
      </c>
      <c r="AS70" s="4">
        <f t="shared" si="207"/>
        <v>0</v>
      </c>
      <c r="AT70" s="1">
        <f t="shared" si="208"/>
        <v>-2.4541805227921614E-3</v>
      </c>
      <c r="AU70" s="4">
        <f t="shared" si="145"/>
        <v>0</v>
      </c>
      <c r="AV70" s="4">
        <f t="shared" si="146"/>
        <v>10</v>
      </c>
      <c r="AW70" s="4">
        <f t="shared" si="209"/>
        <v>4.9338182247200467E-6</v>
      </c>
      <c r="AX70" s="4">
        <f t="shared" si="147"/>
        <v>2.5457179135724114E-8</v>
      </c>
      <c r="AY70" s="4">
        <f t="shared" si="148"/>
        <v>-100</v>
      </c>
      <c r="AZ70" s="4">
        <f t="shared" si="149"/>
        <v>-100</v>
      </c>
      <c r="BA70" s="4">
        <f t="shared" si="150"/>
        <v>-100</v>
      </c>
      <c r="BB70" s="1">
        <f t="shared" si="151"/>
        <v>100</v>
      </c>
      <c r="BC70" s="1">
        <f t="shared" si="152"/>
        <v>0</v>
      </c>
      <c r="BD70" s="1">
        <f t="shared" si="153"/>
        <v>2.6259999999999946</v>
      </c>
      <c r="BE70" s="4">
        <f t="shared" si="210"/>
        <v>0.50000104452767147</v>
      </c>
      <c r="BF70" s="1">
        <f t="shared" si="211"/>
        <v>8.5212749995164892E-4</v>
      </c>
      <c r="BG70" s="4">
        <f t="shared" si="266"/>
        <v>-0.19904940769349846</v>
      </c>
      <c r="BH70" s="1">
        <f t="shared" si="212"/>
        <v>0.50000104452767147</v>
      </c>
      <c r="BI70" s="1">
        <f t="shared" si="154"/>
        <v>4.9338182247200467E-6</v>
      </c>
      <c r="BJ70" s="1">
        <f t="shared" si="213"/>
        <v>1000.0034536727574</v>
      </c>
      <c r="BK70" s="1">
        <f t="shared" si="214"/>
        <v>513.51107275080915</v>
      </c>
      <c r="BL70" s="1">
        <f t="shared" si="215"/>
        <v>500.00104452767147</v>
      </c>
      <c r="BM70" s="1">
        <f t="shared" si="216"/>
        <v>500</v>
      </c>
      <c r="BN70" s="1">
        <f t="shared" si="217"/>
        <v>6.57842429962673E-7</v>
      </c>
      <c r="BO70" s="4">
        <f t="shared" si="218"/>
        <v>0</v>
      </c>
      <c r="BP70" s="1">
        <f t="shared" si="219"/>
        <v>-2.4669091123600234E-3</v>
      </c>
      <c r="BQ70" s="4">
        <f t="shared" si="155"/>
        <v>0</v>
      </c>
      <c r="BR70" s="4">
        <f t="shared" si="156"/>
        <v>10</v>
      </c>
      <c r="BS70" s="4">
        <f t="shared" si="220"/>
        <v>4.953644016363316E-6</v>
      </c>
      <c r="BT70" s="4">
        <f t="shared" si="157"/>
        <v>1.982579164326929E-8</v>
      </c>
      <c r="BU70" s="4">
        <f t="shared" si="158"/>
        <v>-100</v>
      </c>
      <c r="BV70" s="4">
        <f t="shared" si="159"/>
        <v>-100</v>
      </c>
      <c r="BW70" s="4">
        <f t="shared" si="160"/>
        <v>-100</v>
      </c>
      <c r="BX70" s="1">
        <f t="shared" si="161"/>
        <v>100</v>
      </c>
      <c r="BY70" s="1">
        <f t="shared" si="162"/>
        <v>0</v>
      </c>
      <c r="BZ70" s="1">
        <f t="shared" si="163"/>
        <v>2.6259999999999946</v>
      </c>
      <c r="CA70" s="4">
        <f t="shared" si="221"/>
        <v>0.50000007510000444</v>
      </c>
      <c r="CB70" s="1">
        <f t="shared" si="222"/>
        <v>8.5555164358606505E-4</v>
      </c>
      <c r="CC70" s="4">
        <f t="shared" si="267"/>
        <v>-0.19841153490383986</v>
      </c>
      <c r="CD70" s="1">
        <f t="shared" si="223"/>
        <v>0.50000007510000444</v>
      </c>
      <c r="CE70" s="1">
        <f t="shared" si="164"/>
        <v>4.953644016363316E-6</v>
      </c>
      <c r="CF70" s="1">
        <f t="shared" si="224"/>
        <v>1000.0034675508114</v>
      </c>
      <c r="CG70" s="1">
        <f t="shared" si="225"/>
        <v>513.51007712920659</v>
      </c>
      <c r="CH70" s="1">
        <f t="shared" si="226"/>
        <v>500.00007510000444</v>
      </c>
      <c r="CI70" s="1">
        <f t="shared" si="227"/>
        <v>500</v>
      </c>
      <c r="CJ70" s="1">
        <f t="shared" si="228"/>
        <v>6.6048586884844225E-7</v>
      </c>
      <c r="CK70" s="4">
        <f t="shared" si="229"/>
        <v>0</v>
      </c>
      <c r="CL70" s="1">
        <f t="shared" si="230"/>
        <v>-2.4768220081816581E-3</v>
      </c>
      <c r="CM70" s="4">
        <f t="shared" si="165"/>
        <v>0</v>
      </c>
      <c r="CN70" s="4">
        <f t="shared" si="166"/>
        <v>10</v>
      </c>
      <c r="CO70" s="4">
        <f t="shared" si="231"/>
        <v>4.9701283687849391E-6</v>
      </c>
      <c r="CP70" s="4">
        <f t="shared" si="167"/>
        <v>1.64843524216231E-8</v>
      </c>
      <c r="CQ70" s="4">
        <f t="shared" si="168"/>
        <v>-100</v>
      </c>
      <c r="CR70" s="4">
        <f t="shared" si="169"/>
        <v>-100</v>
      </c>
      <c r="CS70" s="4">
        <f t="shared" si="170"/>
        <v>-100</v>
      </c>
      <c r="CT70" s="1">
        <f t="shared" si="171"/>
        <v>100</v>
      </c>
      <c r="CU70" s="1">
        <f t="shared" si="172"/>
        <v>0</v>
      </c>
      <c r="CV70" s="1">
        <f t="shared" si="173"/>
        <v>2.6259999999999946</v>
      </c>
      <c r="CW70" s="4">
        <f t="shared" si="232"/>
        <v>0.50000000870183747</v>
      </c>
      <c r="CX70" s="1">
        <f t="shared" si="233"/>
        <v>8.5839868200085294E-4</v>
      </c>
      <c r="CY70" s="4">
        <f t="shared" si="268"/>
        <v>-0.19727977211710149</v>
      </c>
      <c r="CZ70" s="1">
        <f t="shared" si="234"/>
        <v>0.50000000870183747</v>
      </c>
      <c r="DA70" s="1">
        <f t="shared" si="174"/>
        <v>4.9701283687849391E-6</v>
      </c>
      <c r="DB70" s="1">
        <f t="shared" si="235"/>
        <v>1000.0034790898582</v>
      </c>
      <c r="DC70" s="1">
        <f t="shared" si="236"/>
        <v>513.51000893696107</v>
      </c>
      <c r="DD70" s="1">
        <f t="shared" si="237"/>
        <v>500.00000870183749</v>
      </c>
      <c r="DE70" s="1">
        <f t="shared" si="238"/>
        <v>500</v>
      </c>
      <c r="DF70" s="1">
        <f t="shared" si="239"/>
        <v>6.6268378250465859E-7</v>
      </c>
      <c r="DG70" s="4">
        <f t="shared" si="240"/>
        <v>0</v>
      </c>
      <c r="DH70" s="1">
        <f t="shared" si="241"/>
        <v>-2.4850641843924695E-3</v>
      </c>
      <c r="DI70" s="4">
        <f t="shared" si="175"/>
        <v>0</v>
      </c>
      <c r="DJ70" s="4">
        <f t="shared" si="176"/>
        <v>10</v>
      </c>
      <c r="DK70" s="4">
        <f t="shared" si="242"/>
        <v>6.1391695539542432E-6</v>
      </c>
      <c r="DL70" s="4">
        <f t="shared" si="177"/>
        <v>1.169041185169304E-6</v>
      </c>
      <c r="DM70" s="4">
        <f t="shared" si="178"/>
        <v>-100</v>
      </c>
      <c r="DN70" s="4">
        <f t="shared" si="179"/>
        <v>-100</v>
      </c>
      <c r="DO70" s="4">
        <f t="shared" si="180"/>
        <v>-100</v>
      </c>
      <c r="DP70" s="1">
        <f t="shared" si="181"/>
        <v>100</v>
      </c>
      <c r="DQ70" s="1">
        <f t="shared" si="182"/>
        <v>0</v>
      </c>
      <c r="DR70" s="1">
        <f t="shared" si="183"/>
        <v>2.6259999999999946</v>
      </c>
      <c r="DS70" s="4">
        <f t="shared" si="243"/>
        <v>0.49999999999999822</v>
      </c>
      <c r="DT70" s="1">
        <f t="shared" si="244"/>
        <v>1.0603056224446016E-3</v>
      </c>
      <c r="DU70" s="4">
        <f t="shared" si="269"/>
        <v>-0.19683509228476193</v>
      </c>
      <c r="DV70" s="1">
        <f t="shared" si="245"/>
        <v>0.49999999999999822</v>
      </c>
      <c r="DW70" s="1">
        <f t="shared" si="184"/>
        <v>6.1391695539542432E-6</v>
      </c>
      <c r="DX70" s="1">
        <f t="shared" si="246"/>
        <v>1000.0042974186878</v>
      </c>
      <c r="DY70" s="1">
        <f t="shared" si="247"/>
        <v>513.50999999999817</v>
      </c>
      <c r="DZ70" s="1">
        <f t="shared" si="248"/>
        <v>499.99999999999824</v>
      </c>
      <c r="EA70" s="1">
        <f t="shared" si="249"/>
        <v>500</v>
      </c>
      <c r="EB70" s="1">
        <f t="shared" si="250"/>
        <v>8.1855594052723241E-7</v>
      </c>
      <c r="EC70" s="4">
        <f t="shared" si="251"/>
        <v>0</v>
      </c>
      <c r="ED70" s="1">
        <f t="shared" si="252"/>
        <v>-3.0695847769771217E-3</v>
      </c>
      <c r="EE70" s="4">
        <f t="shared" si="185"/>
        <v>0</v>
      </c>
      <c r="EF70" s="4">
        <f t="shared" si="186"/>
        <v>10</v>
      </c>
      <c r="EG70" s="4">
        <f t="shared" si="253"/>
        <v>6.6635292433454896E-6</v>
      </c>
      <c r="EH70" s="4">
        <f t="shared" si="187"/>
        <v>5.2435968939124643E-7</v>
      </c>
      <c r="EI70" s="4">
        <f t="shared" si="188"/>
        <v>-100</v>
      </c>
      <c r="EJ70" s="4">
        <f t="shared" si="189"/>
        <v>-100</v>
      </c>
      <c r="EK70" s="4">
        <f t="shared" si="190"/>
        <v>-100</v>
      </c>
      <c r="EL70" s="1">
        <f t="shared" si="191"/>
        <v>100</v>
      </c>
      <c r="EM70" s="1">
        <f t="shared" si="192"/>
        <v>0</v>
      </c>
      <c r="EN70" s="1">
        <f t="shared" si="193"/>
        <v>2.6259999999999946</v>
      </c>
      <c r="EO70" s="4">
        <f t="shared" si="254"/>
        <v>0.49999999999999822</v>
      </c>
      <c r="EP70" s="1">
        <f t="shared" si="255"/>
        <v>1.150868608522537E-3</v>
      </c>
      <c r="EQ70" s="4">
        <f t="shared" si="270"/>
        <v>-0.19623308465285502</v>
      </c>
      <c r="ER70" s="1">
        <f t="shared" si="256"/>
        <v>0.49999999999999822</v>
      </c>
      <c r="ES70" s="1">
        <f t="shared" si="194"/>
        <v>6.6635292433454896E-6</v>
      </c>
      <c r="ET70" s="1">
        <f t="shared" si="257"/>
        <v>1000.0046644704703</v>
      </c>
      <c r="EU70" s="1">
        <f t="shared" si="258"/>
        <v>513.50999999999817</v>
      </c>
      <c r="EV70" s="1">
        <f t="shared" si="259"/>
        <v>499.99999999999824</v>
      </c>
      <c r="EW70" s="1">
        <f t="shared" si="260"/>
        <v>500</v>
      </c>
      <c r="EX70" s="1">
        <f t="shared" si="261"/>
        <v>8.8847056577939874E-7</v>
      </c>
      <c r="EY70" s="4">
        <f t="shared" si="262"/>
        <v>0</v>
      </c>
      <c r="EZ70" s="1">
        <f t="shared" si="263"/>
        <v>-3.3317646216727446E-3</v>
      </c>
      <c r="FA70" s="4">
        <f t="shared" si="195"/>
        <v>0</v>
      </c>
      <c r="FB70" s="4">
        <f t="shared" si="196"/>
        <v>10</v>
      </c>
      <c r="FC70" s="4">
        <f t="shared" si="264"/>
        <v>6.9616854529562561E-6</v>
      </c>
      <c r="FD70" s="4">
        <f t="shared" si="197"/>
        <v>2.9815620961076648E-7</v>
      </c>
      <c r="FF70" s="4"/>
      <c r="FG70" s="4"/>
      <c r="FH70" s="4"/>
      <c r="FI70" s="4"/>
      <c r="FJ70" s="4"/>
      <c r="FK70" s="4"/>
      <c r="FL70" s="4"/>
      <c r="FM70" s="4"/>
      <c r="GB70" s="3"/>
    </row>
    <row r="71" spans="1:188">
      <c r="A71" s="1">
        <v>53</v>
      </c>
      <c r="B71" s="1">
        <f t="shared" si="136"/>
        <v>100</v>
      </c>
      <c r="C71" s="1">
        <v>0</v>
      </c>
      <c r="D71" s="1">
        <f t="shared" si="137"/>
        <v>-100</v>
      </c>
      <c r="E71" s="1">
        <f t="shared" si="129"/>
        <v>240</v>
      </c>
      <c r="F71" s="1">
        <f t="shared" si="198"/>
        <v>2.6509999999999945</v>
      </c>
      <c r="G71" s="1">
        <f>'0.5Q 17-24'!GA71</f>
        <v>-100</v>
      </c>
      <c r="H71" s="1">
        <f>'0.5Q 17-24'!GB71</f>
        <v>-100</v>
      </c>
      <c r="I71" s="1">
        <f>'0.5Q 17-24'!GC71</f>
        <v>-100</v>
      </c>
      <c r="J71" s="1">
        <f>'0.5Q 17-24'!GD71</f>
        <v>100</v>
      </c>
      <c r="K71" s="1">
        <f>'0.5Q 17-24'!GE71</f>
        <v>0</v>
      </c>
      <c r="L71" s="1">
        <f>'0.5Q 17-24'!GF71</f>
        <v>2.6509999999999945</v>
      </c>
      <c r="M71" s="1">
        <f>'0.5Q 17-24'!GG71</f>
        <v>0.49999999999999822</v>
      </c>
      <c r="N71" s="1">
        <f>'0.5Q 17-24'!GH71</f>
        <v>5.0075244900893282E-4</v>
      </c>
      <c r="O71" s="1">
        <f>'0.5Q 17-24'!GI71</f>
        <v>-0.20544375508478901</v>
      </c>
      <c r="P71" s="1">
        <f>'0.5Q 17-24'!GJ71</f>
        <v>0.49999999999999822</v>
      </c>
      <c r="Q71" s="1">
        <f>'0.5Q 17-24'!GK71</f>
        <v>2.89935667976172E-6</v>
      </c>
      <c r="R71" s="1">
        <f>'0.5Q 17-24'!GL71</f>
        <v>1000.0020295496759</v>
      </c>
      <c r="S71" s="1">
        <f>'0.5Q 17-24'!GM71</f>
        <v>513.50999999999817</v>
      </c>
      <c r="T71" s="1">
        <f>'0.5Q 17-24'!GN71</f>
        <v>499.99999999999824</v>
      </c>
      <c r="U71" s="1">
        <f>'0.5Q 17-24'!GO71</f>
        <v>500</v>
      </c>
      <c r="V71" s="1">
        <f>'0.5Q 17-24'!GP71</f>
        <v>3.865808906348961E-7</v>
      </c>
      <c r="W71" s="1">
        <f>'0.5Q 17-24'!GQ71</f>
        <v>0</v>
      </c>
      <c r="X71" s="1">
        <f>'0.5Q 17-24'!GR71</f>
        <v>-1.44967833988086E-3</v>
      </c>
      <c r="Y71" s="1">
        <f>'0.5Q 17-24'!GS71</f>
        <v>0</v>
      </c>
      <c r="Z71" s="1">
        <f>'0.5Q 17-24'!GT71</f>
        <v>10</v>
      </c>
      <c r="AA71" s="1">
        <f>'0.5Q 17-24'!GU71</f>
        <v>2.9450166273505933E-6</v>
      </c>
      <c r="AC71" s="4">
        <f t="shared" si="138"/>
        <v>-100</v>
      </c>
      <c r="AD71" s="4">
        <f t="shared" si="139"/>
        <v>-100</v>
      </c>
      <c r="AE71" s="4">
        <f t="shared" si="140"/>
        <v>-100</v>
      </c>
      <c r="AF71" s="1">
        <f t="shared" si="141"/>
        <v>100</v>
      </c>
      <c r="AG71" s="1">
        <f t="shared" si="142"/>
        <v>0</v>
      </c>
      <c r="AH71" s="1">
        <f t="shared" si="143"/>
        <v>2.6509999999999945</v>
      </c>
      <c r="AI71" s="4">
        <f t="shared" si="199"/>
        <v>0.49999999999999822</v>
      </c>
      <c r="AJ71" s="1">
        <f t="shared" si="200"/>
        <v>5.08638450319619E-4</v>
      </c>
      <c r="AK71" s="4">
        <f t="shared" si="265"/>
        <v>-0.19951255544870114</v>
      </c>
      <c r="AL71" s="1">
        <f t="shared" si="201"/>
        <v>0.49999999999999822</v>
      </c>
      <c r="AM71" s="1">
        <f t="shared" si="144"/>
        <v>2.9450166273505933E-6</v>
      </c>
      <c r="AN71" s="1">
        <f t="shared" si="202"/>
        <v>1000.0020615116392</v>
      </c>
      <c r="AO71" s="1">
        <f t="shared" si="203"/>
        <v>513.50999999999817</v>
      </c>
      <c r="AP71" s="1">
        <f t="shared" si="204"/>
        <v>499.99999999999824</v>
      </c>
      <c r="AQ71" s="1">
        <f t="shared" si="205"/>
        <v>500</v>
      </c>
      <c r="AR71" s="1">
        <f t="shared" si="206"/>
        <v>3.9266888364674587E-7</v>
      </c>
      <c r="AS71" s="4">
        <f t="shared" si="207"/>
        <v>0</v>
      </c>
      <c r="AT71" s="1">
        <f t="shared" si="208"/>
        <v>-1.4725083136752967E-3</v>
      </c>
      <c r="AU71" s="4">
        <f t="shared" si="145"/>
        <v>0</v>
      </c>
      <c r="AV71" s="4">
        <f t="shared" si="146"/>
        <v>10</v>
      </c>
      <c r="AW71" s="4">
        <f t="shared" si="209"/>
        <v>2.960290934832028E-6</v>
      </c>
      <c r="AX71" s="4">
        <f t="shared" si="147"/>
        <v>1.5274307481434638E-8</v>
      </c>
      <c r="AY71" s="4">
        <f t="shared" si="148"/>
        <v>-100</v>
      </c>
      <c r="AZ71" s="4">
        <f t="shared" si="149"/>
        <v>-100</v>
      </c>
      <c r="BA71" s="4">
        <f t="shared" si="150"/>
        <v>-100</v>
      </c>
      <c r="BB71" s="1">
        <f t="shared" si="151"/>
        <v>100</v>
      </c>
      <c r="BC71" s="1">
        <f t="shared" si="152"/>
        <v>0</v>
      </c>
      <c r="BD71" s="1">
        <f t="shared" si="153"/>
        <v>2.6509999999999945</v>
      </c>
      <c r="BE71" s="4">
        <f t="shared" si="210"/>
        <v>0.49999999999999822</v>
      </c>
      <c r="BF71" s="1">
        <f t="shared" si="211"/>
        <v>5.1127649997098938E-4</v>
      </c>
      <c r="BG71" s="4">
        <f t="shared" si="266"/>
        <v>-0.19904940769349846</v>
      </c>
      <c r="BH71" s="1">
        <f t="shared" si="212"/>
        <v>0.49999999999999822</v>
      </c>
      <c r="BI71" s="1">
        <f t="shared" si="154"/>
        <v>2.960290934832028E-6</v>
      </c>
      <c r="BJ71" s="1">
        <f t="shared" si="213"/>
        <v>1000.0020722036544</v>
      </c>
      <c r="BK71" s="1">
        <f t="shared" si="214"/>
        <v>513.50999999999817</v>
      </c>
      <c r="BL71" s="1">
        <f t="shared" si="215"/>
        <v>499.99999999999824</v>
      </c>
      <c r="BM71" s="1">
        <f t="shared" si="216"/>
        <v>500</v>
      </c>
      <c r="BN71" s="1">
        <f t="shared" si="217"/>
        <v>3.9470545797760377E-7</v>
      </c>
      <c r="BO71" s="4">
        <f t="shared" si="218"/>
        <v>0</v>
      </c>
      <c r="BP71" s="1">
        <f t="shared" si="219"/>
        <v>-1.4801454674160141E-3</v>
      </c>
      <c r="BQ71" s="4">
        <f t="shared" si="155"/>
        <v>0</v>
      </c>
      <c r="BR71" s="4">
        <f t="shared" si="156"/>
        <v>10</v>
      </c>
      <c r="BS71" s="4">
        <f t="shared" si="220"/>
        <v>2.9721864098179897E-6</v>
      </c>
      <c r="BT71" s="4">
        <f t="shared" si="157"/>
        <v>1.1895474985961743E-8</v>
      </c>
      <c r="BU71" s="4">
        <f t="shared" si="158"/>
        <v>-100</v>
      </c>
      <c r="BV71" s="4">
        <f t="shared" si="159"/>
        <v>-100</v>
      </c>
      <c r="BW71" s="4">
        <f t="shared" si="160"/>
        <v>-100</v>
      </c>
      <c r="BX71" s="1">
        <f t="shared" si="161"/>
        <v>100</v>
      </c>
      <c r="BY71" s="1">
        <f t="shared" si="162"/>
        <v>0</v>
      </c>
      <c r="BZ71" s="1">
        <f t="shared" si="163"/>
        <v>2.6509999999999945</v>
      </c>
      <c r="CA71" s="4">
        <f t="shared" si="221"/>
        <v>0.49999999999999822</v>
      </c>
      <c r="CB71" s="1">
        <f t="shared" si="222"/>
        <v>5.1333098615163897E-4</v>
      </c>
      <c r="CC71" s="4">
        <f t="shared" si="267"/>
        <v>-0.19841153490383986</v>
      </c>
      <c r="CD71" s="1">
        <f t="shared" si="223"/>
        <v>0.49999999999999822</v>
      </c>
      <c r="CE71" s="1">
        <f t="shared" si="164"/>
        <v>2.9721864098179897E-6</v>
      </c>
      <c r="CF71" s="1">
        <f t="shared" si="224"/>
        <v>1000.0020805304868</v>
      </c>
      <c r="CG71" s="1">
        <f t="shared" si="225"/>
        <v>513.50999999999817</v>
      </c>
      <c r="CH71" s="1">
        <f t="shared" si="226"/>
        <v>499.99999999999824</v>
      </c>
      <c r="CI71" s="1">
        <f t="shared" si="227"/>
        <v>500</v>
      </c>
      <c r="CJ71" s="1">
        <f t="shared" si="228"/>
        <v>3.9629152130906524E-7</v>
      </c>
      <c r="CK71" s="4">
        <f t="shared" si="229"/>
        <v>0</v>
      </c>
      <c r="CL71" s="1">
        <f t="shared" si="230"/>
        <v>-1.4860932049089949E-3</v>
      </c>
      <c r="CM71" s="4">
        <f t="shared" si="165"/>
        <v>0</v>
      </c>
      <c r="CN71" s="4">
        <f t="shared" si="166"/>
        <v>10</v>
      </c>
      <c r="CO71" s="4">
        <f t="shared" si="231"/>
        <v>2.9820770212709635E-6</v>
      </c>
      <c r="CP71" s="4">
        <f t="shared" si="167"/>
        <v>9.8906114529737756E-9</v>
      </c>
      <c r="CQ71" s="4">
        <f t="shared" si="168"/>
        <v>-100</v>
      </c>
      <c r="CR71" s="4">
        <f t="shared" si="169"/>
        <v>-100</v>
      </c>
      <c r="CS71" s="4">
        <f t="shared" si="170"/>
        <v>-100</v>
      </c>
      <c r="CT71" s="1">
        <f t="shared" si="171"/>
        <v>100</v>
      </c>
      <c r="CU71" s="1">
        <f t="shared" si="172"/>
        <v>0</v>
      </c>
      <c r="CV71" s="1">
        <f t="shared" si="173"/>
        <v>2.6509999999999945</v>
      </c>
      <c r="CW71" s="4">
        <f t="shared" si="232"/>
        <v>0.49999999999999822</v>
      </c>
      <c r="CX71" s="1">
        <f t="shared" si="233"/>
        <v>5.1503920920051185E-4</v>
      </c>
      <c r="CY71" s="4">
        <f t="shared" si="268"/>
        <v>-0.19727977211710149</v>
      </c>
      <c r="CZ71" s="1">
        <f t="shared" si="234"/>
        <v>0.49999999999999822</v>
      </c>
      <c r="DA71" s="1">
        <f t="shared" si="174"/>
        <v>2.9820770212709635E-6</v>
      </c>
      <c r="DB71" s="1">
        <f t="shared" si="235"/>
        <v>1000.0020874539148</v>
      </c>
      <c r="DC71" s="1">
        <f t="shared" si="236"/>
        <v>513.50999999999817</v>
      </c>
      <c r="DD71" s="1">
        <f t="shared" si="237"/>
        <v>499.99999999999824</v>
      </c>
      <c r="DE71" s="1">
        <f t="shared" si="238"/>
        <v>500</v>
      </c>
      <c r="DF71" s="1">
        <f t="shared" si="239"/>
        <v>3.9761026950279515E-7</v>
      </c>
      <c r="DG71" s="4">
        <f t="shared" si="240"/>
        <v>0</v>
      </c>
      <c r="DH71" s="1">
        <f t="shared" si="241"/>
        <v>-1.4910385106354817E-3</v>
      </c>
      <c r="DI71" s="4">
        <f t="shared" si="175"/>
        <v>0</v>
      </c>
      <c r="DJ71" s="4">
        <f t="shared" si="176"/>
        <v>10</v>
      </c>
      <c r="DK71" s="4">
        <f t="shared" si="242"/>
        <v>3.6835017323725457E-6</v>
      </c>
      <c r="DL71" s="4">
        <f t="shared" si="177"/>
        <v>7.0142471110158226E-7</v>
      </c>
      <c r="DM71" s="4">
        <f t="shared" si="178"/>
        <v>-100</v>
      </c>
      <c r="DN71" s="4">
        <f t="shared" si="179"/>
        <v>-100</v>
      </c>
      <c r="DO71" s="4">
        <f t="shared" si="180"/>
        <v>-100</v>
      </c>
      <c r="DP71" s="1">
        <f t="shared" si="181"/>
        <v>100</v>
      </c>
      <c r="DQ71" s="1">
        <f t="shared" si="182"/>
        <v>0</v>
      </c>
      <c r="DR71" s="1">
        <f t="shared" si="183"/>
        <v>2.6509999999999945</v>
      </c>
      <c r="DS71" s="4">
        <f t="shared" si="243"/>
        <v>0.49999999999999822</v>
      </c>
      <c r="DT71" s="1">
        <f t="shared" si="244"/>
        <v>6.3618337346676101E-4</v>
      </c>
      <c r="DU71" s="4">
        <f t="shared" si="269"/>
        <v>-0.19683509228476193</v>
      </c>
      <c r="DV71" s="1">
        <f t="shared" si="245"/>
        <v>0.49999999999999822</v>
      </c>
      <c r="DW71" s="1">
        <f t="shared" si="184"/>
        <v>3.6835017323725457E-6</v>
      </c>
      <c r="DX71" s="1">
        <f t="shared" si="246"/>
        <v>1000.0025784512128</v>
      </c>
      <c r="DY71" s="1">
        <f t="shared" si="247"/>
        <v>513.50999999999817</v>
      </c>
      <c r="DZ71" s="1">
        <f t="shared" si="248"/>
        <v>499.99999999999824</v>
      </c>
      <c r="EA71" s="1">
        <f t="shared" si="249"/>
        <v>500</v>
      </c>
      <c r="EB71" s="1">
        <f t="shared" si="250"/>
        <v>4.9113356431633953E-7</v>
      </c>
      <c r="EC71" s="4">
        <f t="shared" si="251"/>
        <v>0</v>
      </c>
      <c r="ED71" s="1">
        <f t="shared" si="252"/>
        <v>-1.841750866186273E-3</v>
      </c>
      <c r="EE71" s="4">
        <f t="shared" si="185"/>
        <v>0</v>
      </c>
      <c r="EF71" s="4">
        <f t="shared" si="186"/>
        <v>10</v>
      </c>
      <c r="EG71" s="4">
        <f t="shared" si="253"/>
        <v>3.9981175460072936E-6</v>
      </c>
      <c r="EH71" s="4">
        <f t="shared" si="187"/>
        <v>3.1461581363474786E-7</v>
      </c>
      <c r="EI71" s="4">
        <f t="shared" si="188"/>
        <v>-100</v>
      </c>
      <c r="EJ71" s="4">
        <f t="shared" si="189"/>
        <v>-100</v>
      </c>
      <c r="EK71" s="4">
        <f t="shared" si="190"/>
        <v>-100</v>
      </c>
      <c r="EL71" s="1">
        <f t="shared" si="191"/>
        <v>100</v>
      </c>
      <c r="EM71" s="1">
        <f t="shared" si="192"/>
        <v>0</v>
      </c>
      <c r="EN71" s="1">
        <f t="shared" si="193"/>
        <v>2.6509999999999945</v>
      </c>
      <c r="EO71" s="4">
        <f t="shared" si="254"/>
        <v>0.49999999999999822</v>
      </c>
      <c r="EP71" s="1">
        <f t="shared" si="255"/>
        <v>6.9052116511352218E-4</v>
      </c>
      <c r="EQ71" s="4">
        <f t="shared" si="270"/>
        <v>-0.19623308465285502</v>
      </c>
      <c r="ER71" s="1">
        <f t="shared" si="256"/>
        <v>0.49999999999999822</v>
      </c>
      <c r="ES71" s="1">
        <f t="shared" si="194"/>
        <v>3.9981175460072936E-6</v>
      </c>
      <c r="ET71" s="1">
        <f t="shared" si="257"/>
        <v>1000.0027986822821</v>
      </c>
      <c r="EU71" s="1">
        <f t="shared" si="258"/>
        <v>513.50999999999817</v>
      </c>
      <c r="EV71" s="1">
        <f t="shared" si="259"/>
        <v>499.99999999999824</v>
      </c>
      <c r="EW71" s="1">
        <f t="shared" si="260"/>
        <v>500</v>
      </c>
      <c r="EX71" s="1">
        <f t="shared" si="261"/>
        <v>5.3308233946763918E-7</v>
      </c>
      <c r="EY71" s="4">
        <f t="shared" si="262"/>
        <v>0</v>
      </c>
      <c r="EZ71" s="1">
        <f t="shared" si="263"/>
        <v>-1.9990587730036469E-3</v>
      </c>
      <c r="FA71" s="4">
        <f t="shared" si="195"/>
        <v>0</v>
      </c>
      <c r="FB71" s="4">
        <f t="shared" si="196"/>
        <v>10</v>
      </c>
      <c r="FC71" s="4">
        <f t="shared" si="264"/>
        <v>4.1770112717737535E-6</v>
      </c>
      <c r="FD71" s="4">
        <f t="shared" si="197"/>
        <v>1.7889372576645989E-7</v>
      </c>
      <c r="FF71" s="4"/>
      <c r="FG71" s="4"/>
      <c r="FH71" s="4"/>
      <c r="FI71" s="4"/>
      <c r="FJ71" s="4"/>
      <c r="FK71" s="4"/>
      <c r="FL71" s="4"/>
      <c r="FM71" s="4"/>
      <c r="GB71" s="3"/>
    </row>
    <row r="72" spans="1:188">
      <c r="A72" s="1">
        <v>54</v>
      </c>
      <c r="B72" s="1">
        <f t="shared" si="136"/>
        <v>100</v>
      </c>
      <c r="C72" s="1">
        <v>0</v>
      </c>
      <c r="D72" s="1">
        <f t="shared" si="137"/>
        <v>-100</v>
      </c>
      <c r="E72" s="1">
        <f t="shared" si="129"/>
        <v>235</v>
      </c>
      <c r="F72" s="1">
        <f t="shared" si="198"/>
        <v>2.6759999999999944</v>
      </c>
      <c r="G72" s="1">
        <f>'0.5Q 17-24'!GA72</f>
        <v>-100</v>
      </c>
      <c r="H72" s="1">
        <f>'0.5Q 17-24'!GB72</f>
        <v>-100</v>
      </c>
      <c r="I72" s="1">
        <f>'0.5Q 17-24'!GC72</f>
        <v>-100</v>
      </c>
      <c r="J72" s="1">
        <f>'0.5Q 17-24'!GD72</f>
        <v>100</v>
      </c>
      <c r="K72" s="1">
        <f>'0.5Q 17-24'!GE72</f>
        <v>0</v>
      </c>
      <c r="L72" s="1">
        <f>'0.5Q 17-24'!GF72</f>
        <v>2.6759999999999944</v>
      </c>
      <c r="M72" s="1">
        <f>'0.5Q 17-24'!GG72</f>
        <v>0.49999999999999822</v>
      </c>
      <c r="N72" s="1">
        <f>'0.5Q 17-24'!GH72</f>
        <v>3.0045146940535961E-4</v>
      </c>
      <c r="O72" s="1">
        <f>'0.5Q 17-24'!GI72</f>
        <v>-0.20544375508478901</v>
      </c>
      <c r="P72" s="1">
        <f>'0.5Q 17-24'!GJ72</f>
        <v>0.49999999999999822</v>
      </c>
      <c r="Q72" s="1">
        <f>'0.5Q 17-24'!GK72</f>
        <v>1.7396140078570319E-6</v>
      </c>
      <c r="R72" s="1">
        <f>'0.5Q 17-24'!GL72</f>
        <v>1000.0012177298055</v>
      </c>
      <c r="S72" s="1">
        <f>'0.5Q 17-24'!GM72</f>
        <v>513.50999999999817</v>
      </c>
      <c r="T72" s="1">
        <f>'0.5Q 17-24'!GN72</f>
        <v>499.99999999999824</v>
      </c>
      <c r="U72" s="1">
        <f>'0.5Q 17-24'!GO72</f>
        <v>500</v>
      </c>
      <c r="V72" s="1">
        <f>'0.5Q 17-24'!GP72</f>
        <v>2.3194853438093762E-7</v>
      </c>
      <c r="W72" s="1">
        <f>'0.5Q 17-24'!GQ72</f>
        <v>0</v>
      </c>
      <c r="X72" s="1">
        <f>'0.5Q 17-24'!GR72</f>
        <v>-8.6980700392851593E-4</v>
      </c>
      <c r="Y72" s="1">
        <f>'0.5Q 17-24'!GS72</f>
        <v>0</v>
      </c>
      <c r="Z72" s="1">
        <f>'0.5Q 17-24'!GT72</f>
        <v>10</v>
      </c>
      <c r="AA72" s="1">
        <f>'0.5Q 17-24'!GU72</f>
        <v>1.7670099764103559E-6</v>
      </c>
      <c r="AC72" s="4">
        <f t="shared" si="138"/>
        <v>-100</v>
      </c>
      <c r="AD72" s="4">
        <f t="shared" si="139"/>
        <v>-100</v>
      </c>
      <c r="AE72" s="4">
        <f t="shared" si="140"/>
        <v>-100</v>
      </c>
      <c r="AF72" s="1">
        <f t="shared" si="141"/>
        <v>100</v>
      </c>
      <c r="AG72" s="1">
        <f t="shared" si="142"/>
        <v>0</v>
      </c>
      <c r="AH72" s="1">
        <f t="shared" si="143"/>
        <v>2.6759999999999944</v>
      </c>
      <c r="AI72" s="4">
        <f t="shared" si="199"/>
        <v>0.49999999999999822</v>
      </c>
      <c r="AJ72" s="1">
        <f t="shared" si="200"/>
        <v>3.0518307019177134E-4</v>
      </c>
      <c r="AK72" s="4">
        <f t="shared" si="265"/>
        <v>-0.19951255544870114</v>
      </c>
      <c r="AL72" s="1">
        <f t="shared" si="201"/>
        <v>0.49999999999999822</v>
      </c>
      <c r="AM72" s="1">
        <f t="shared" si="144"/>
        <v>1.7670099764103559E-6</v>
      </c>
      <c r="AN72" s="1">
        <f t="shared" si="202"/>
        <v>1000.0012369069835</v>
      </c>
      <c r="AO72" s="1">
        <f t="shared" si="203"/>
        <v>513.50999999999817</v>
      </c>
      <c r="AP72" s="1">
        <f t="shared" si="204"/>
        <v>499.99999999999824</v>
      </c>
      <c r="AQ72" s="1">
        <f t="shared" si="205"/>
        <v>500</v>
      </c>
      <c r="AR72" s="1">
        <f t="shared" si="206"/>
        <v>2.3560133018804748E-7</v>
      </c>
      <c r="AS72" s="4">
        <f t="shared" si="207"/>
        <v>0</v>
      </c>
      <c r="AT72" s="1">
        <f t="shared" si="208"/>
        <v>-8.8350498820517797E-4</v>
      </c>
      <c r="AU72" s="4">
        <f t="shared" si="145"/>
        <v>0</v>
      </c>
      <c r="AV72" s="4">
        <f t="shared" si="146"/>
        <v>10</v>
      </c>
      <c r="AW72" s="4">
        <f t="shared" si="209"/>
        <v>1.7761745608992166E-6</v>
      </c>
      <c r="AX72" s="4">
        <f t="shared" si="147"/>
        <v>9.1645844888607404E-9</v>
      </c>
      <c r="AY72" s="4">
        <f t="shared" si="148"/>
        <v>-100</v>
      </c>
      <c r="AZ72" s="4">
        <f t="shared" si="149"/>
        <v>-100</v>
      </c>
      <c r="BA72" s="4">
        <f t="shared" si="150"/>
        <v>-100</v>
      </c>
      <c r="BB72" s="1">
        <f t="shared" si="151"/>
        <v>100</v>
      </c>
      <c r="BC72" s="1">
        <f t="shared" si="152"/>
        <v>0</v>
      </c>
      <c r="BD72" s="1">
        <f t="shared" si="153"/>
        <v>2.6759999999999944</v>
      </c>
      <c r="BE72" s="4">
        <f t="shared" si="210"/>
        <v>0.49999999999999822</v>
      </c>
      <c r="BF72" s="1">
        <f t="shared" si="211"/>
        <v>3.0676589998259357E-4</v>
      </c>
      <c r="BG72" s="4">
        <f t="shared" si="266"/>
        <v>-0.19904940769349846</v>
      </c>
      <c r="BH72" s="1">
        <f t="shared" si="212"/>
        <v>0.49999999999999822</v>
      </c>
      <c r="BI72" s="1">
        <f t="shared" si="154"/>
        <v>1.7761745608992166E-6</v>
      </c>
      <c r="BJ72" s="1">
        <f t="shared" si="213"/>
        <v>1000.0012433221925</v>
      </c>
      <c r="BK72" s="1">
        <f t="shared" si="214"/>
        <v>513.50999999999817</v>
      </c>
      <c r="BL72" s="1">
        <f t="shared" si="215"/>
        <v>499.99999999999824</v>
      </c>
      <c r="BM72" s="1">
        <f t="shared" si="216"/>
        <v>500</v>
      </c>
      <c r="BN72" s="1">
        <f t="shared" si="217"/>
        <v>2.3682327478656228E-7</v>
      </c>
      <c r="BO72" s="4">
        <f t="shared" si="218"/>
        <v>0</v>
      </c>
      <c r="BP72" s="1">
        <f t="shared" si="219"/>
        <v>-8.8808728044960828E-4</v>
      </c>
      <c r="BQ72" s="4">
        <f t="shared" si="155"/>
        <v>0</v>
      </c>
      <c r="BR72" s="4">
        <f t="shared" si="156"/>
        <v>10</v>
      </c>
      <c r="BS72" s="4">
        <f t="shared" si="220"/>
        <v>1.7833118458907937E-6</v>
      </c>
      <c r="BT72" s="4">
        <f t="shared" si="157"/>
        <v>7.137284991577046E-9</v>
      </c>
      <c r="BU72" s="4">
        <f t="shared" si="158"/>
        <v>-100</v>
      </c>
      <c r="BV72" s="4">
        <f t="shared" si="159"/>
        <v>-100</v>
      </c>
      <c r="BW72" s="4">
        <f t="shared" si="160"/>
        <v>-100</v>
      </c>
      <c r="BX72" s="1">
        <f t="shared" si="161"/>
        <v>100</v>
      </c>
      <c r="BY72" s="1">
        <f t="shared" si="162"/>
        <v>0</v>
      </c>
      <c r="BZ72" s="1">
        <f t="shared" si="163"/>
        <v>2.6759999999999944</v>
      </c>
      <c r="CA72" s="4">
        <f t="shared" si="221"/>
        <v>0.49999999999999822</v>
      </c>
      <c r="CB72" s="1">
        <f t="shared" si="222"/>
        <v>3.079985916909834E-4</v>
      </c>
      <c r="CC72" s="4">
        <f t="shared" si="267"/>
        <v>-0.19841153490383986</v>
      </c>
      <c r="CD72" s="1">
        <f t="shared" si="223"/>
        <v>0.49999999999999822</v>
      </c>
      <c r="CE72" s="1">
        <f t="shared" si="164"/>
        <v>1.7833118458907937E-6</v>
      </c>
      <c r="CF72" s="1">
        <f t="shared" si="224"/>
        <v>1000.001248318292</v>
      </c>
      <c r="CG72" s="1">
        <f t="shared" si="225"/>
        <v>513.50999999999817</v>
      </c>
      <c r="CH72" s="1">
        <f t="shared" si="226"/>
        <v>499.99999999999824</v>
      </c>
      <c r="CI72" s="1">
        <f t="shared" si="227"/>
        <v>500</v>
      </c>
      <c r="CJ72" s="1">
        <f t="shared" si="228"/>
        <v>2.3777491278543922E-7</v>
      </c>
      <c r="CK72" s="4">
        <f t="shared" si="229"/>
        <v>0</v>
      </c>
      <c r="CL72" s="1">
        <f t="shared" si="230"/>
        <v>-8.9165592294539685E-4</v>
      </c>
      <c r="CM72" s="4">
        <f t="shared" si="165"/>
        <v>0</v>
      </c>
      <c r="CN72" s="4">
        <f t="shared" si="166"/>
        <v>10</v>
      </c>
      <c r="CO72" s="4">
        <f t="shared" si="231"/>
        <v>1.7892462127625779E-6</v>
      </c>
      <c r="CP72" s="4">
        <f t="shared" si="167"/>
        <v>5.9343668717842654E-9</v>
      </c>
      <c r="CQ72" s="4">
        <f t="shared" si="168"/>
        <v>-100</v>
      </c>
      <c r="CR72" s="4">
        <f t="shared" si="169"/>
        <v>-100</v>
      </c>
      <c r="CS72" s="4">
        <f t="shared" si="170"/>
        <v>-100</v>
      </c>
      <c r="CT72" s="1">
        <f t="shared" si="171"/>
        <v>100</v>
      </c>
      <c r="CU72" s="1">
        <f t="shared" si="172"/>
        <v>0</v>
      </c>
      <c r="CV72" s="1">
        <f t="shared" si="173"/>
        <v>2.6759999999999944</v>
      </c>
      <c r="CW72" s="4">
        <f t="shared" si="232"/>
        <v>0.49999999999999822</v>
      </c>
      <c r="CX72" s="1">
        <f t="shared" si="233"/>
        <v>3.0902352552030713E-4</v>
      </c>
      <c r="CY72" s="4">
        <f t="shared" si="268"/>
        <v>-0.19727977211710149</v>
      </c>
      <c r="CZ72" s="1">
        <f t="shared" si="234"/>
        <v>0.49999999999999822</v>
      </c>
      <c r="DA72" s="1">
        <f t="shared" si="174"/>
        <v>1.7892462127625779E-6</v>
      </c>
      <c r="DB72" s="1">
        <f t="shared" si="235"/>
        <v>1000.0012524723489</v>
      </c>
      <c r="DC72" s="1">
        <f t="shared" si="236"/>
        <v>513.50999999999817</v>
      </c>
      <c r="DD72" s="1">
        <f t="shared" si="237"/>
        <v>499.99999999999824</v>
      </c>
      <c r="DE72" s="1">
        <f t="shared" si="238"/>
        <v>500</v>
      </c>
      <c r="DF72" s="1">
        <f t="shared" si="239"/>
        <v>2.3856616170167711E-7</v>
      </c>
      <c r="DG72" s="4">
        <f t="shared" si="240"/>
        <v>0</v>
      </c>
      <c r="DH72" s="1">
        <f t="shared" si="241"/>
        <v>-8.9462310638128897E-4</v>
      </c>
      <c r="DI72" s="4">
        <f t="shared" si="175"/>
        <v>0</v>
      </c>
      <c r="DJ72" s="4">
        <f t="shared" si="176"/>
        <v>10</v>
      </c>
      <c r="DK72" s="4">
        <f t="shared" si="242"/>
        <v>2.2101010394235274E-6</v>
      </c>
      <c r="DL72" s="4">
        <f t="shared" si="177"/>
        <v>4.2085482666094944E-7</v>
      </c>
      <c r="DM72" s="4">
        <f t="shared" si="178"/>
        <v>-100</v>
      </c>
      <c r="DN72" s="4">
        <f t="shared" si="179"/>
        <v>-100</v>
      </c>
      <c r="DO72" s="4">
        <f t="shared" si="180"/>
        <v>-100</v>
      </c>
      <c r="DP72" s="1">
        <f t="shared" si="181"/>
        <v>100</v>
      </c>
      <c r="DQ72" s="1">
        <f t="shared" si="182"/>
        <v>0</v>
      </c>
      <c r="DR72" s="1">
        <f t="shared" si="183"/>
        <v>2.6759999999999944</v>
      </c>
      <c r="DS72" s="4">
        <f t="shared" si="243"/>
        <v>0.49999999999999822</v>
      </c>
      <c r="DT72" s="1">
        <f t="shared" si="244"/>
        <v>3.8171002408005653E-4</v>
      </c>
      <c r="DU72" s="4">
        <f t="shared" si="269"/>
        <v>-0.19683509228476193</v>
      </c>
      <c r="DV72" s="1">
        <f t="shared" si="245"/>
        <v>0.49999999999999822</v>
      </c>
      <c r="DW72" s="1">
        <f t="shared" si="184"/>
        <v>2.2101010394235274E-6</v>
      </c>
      <c r="DX72" s="1">
        <f t="shared" si="246"/>
        <v>1000.0015470707275</v>
      </c>
      <c r="DY72" s="1">
        <f t="shared" si="247"/>
        <v>513.50999999999817</v>
      </c>
      <c r="DZ72" s="1">
        <f t="shared" si="248"/>
        <v>499.99999999999824</v>
      </c>
      <c r="EA72" s="1">
        <f t="shared" si="249"/>
        <v>500</v>
      </c>
      <c r="EB72" s="1">
        <f t="shared" si="250"/>
        <v>2.9468013858980367E-7</v>
      </c>
      <c r="EC72" s="4">
        <f t="shared" si="251"/>
        <v>0</v>
      </c>
      <c r="ED72" s="1">
        <f t="shared" si="252"/>
        <v>-1.1050505197117636E-3</v>
      </c>
      <c r="EE72" s="4">
        <f t="shared" si="185"/>
        <v>0</v>
      </c>
      <c r="EF72" s="4">
        <f t="shared" si="186"/>
        <v>10</v>
      </c>
      <c r="EG72" s="4">
        <f t="shared" si="253"/>
        <v>2.3988705276043762E-6</v>
      </c>
      <c r="EH72" s="4">
        <f t="shared" si="187"/>
        <v>1.887694881808488E-7</v>
      </c>
      <c r="EI72" s="4">
        <f t="shared" si="188"/>
        <v>-100</v>
      </c>
      <c r="EJ72" s="4">
        <f t="shared" si="189"/>
        <v>-100</v>
      </c>
      <c r="EK72" s="4">
        <f t="shared" si="190"/>
        <v>-100</v>
      </c>
      <c r="EL72" s="1">
        <f t="shared" si="191"/>
        <v>100</v>
      </c>
      <c r="EM72" s="1">
        <f t="shared" si="192"/>
        <v>0</v>
      </c>
      <c r="EN72" s="1">
        <f t="shared" si="193"/>
        <v>2.6759999999999944</v>
      </c>
      <c r="EO72" s="4">
        <f t="shared" si="254"/>
        <v>0.49999999999999822</v>
      </c>
      <c r="EP72" s="1">
        <f t="shared" si="255"/>
        <v>4.1431269906811331E-4</v>
      </c>
      <c r="EQ72" s="4">
        <f t="shared" si="270"/>
        <v>-0.19623308465285502</v>
      </c>
      <c r="ER72" s="1">
        <f t="shared" si="256"/>
        <v>0.49999999999999822</v>
      </c>
      <c r="ES72" s="1">
        <f t="shared" si="194"/>
        <v>2.3988705276043762E-6</v>
      </c>
      <c r="ET72" s="1">
        <f t="shared" si="257"/>
        <v>1000.0016792093693</v>
      </c>
      <c r="EU72" s="1">
        <f t="shared" si="258"/>
        <v>513.50999999999817</v>
      </c>
      <c r="EV72" s="1">
        <f t="shared" si="259"/>
        <v>499.99999999999824</v>
      </c>
      <c r="EW72" s="1">
        <f t="shared" si="260"/>
        <v>500</v>
      </c>
      <c r="EX72" s="1">
        <f t="shared" si="261"/>
        <v>3.1984940368058351E-7</v>
      </c>
      <c r="EY72" s="4">
        <f t="shared" si="262"/>
        <v>0</v>
      </c>
      <c r="EZ72" s="1">
        <f t="shared" si="263"/>
        <v>-1.199435263802188E-3</v>
      </c>
      <c r="FA72" s="4">
        <f t="shared" si="195"/>
        <v>0</v>
      </c>
      <c r="FB72" s="4">
        <f t="shared" si="196"/>
        <v>10</v>
      </c>
      <c r="FC72" s="4">
        <f t="shared" si="264"/>
        <v>2.506206763064252E-6</v>
      </c>
      <c r="FD72" s="4">
        <f t="shared" si="197"/>
        <v>1.0733623545987585E-7</v>
      </c>
      <c r="FF72" s="4"/>
      <c r="FG72" s="4"/>
      <c r="FH72" s="4"/>
      <c r="FI72" s="4"/>
      <c r="FJ72" s="4"/>
      <c r="FK72" s="4"/>
      <c r="FL72" s="4"/>
      <c r="FM72" s="4"/>
      <c r="GB72" s="3"/>
    </row>
    <row r="73" spans="1:188">
      <c r="A73" s="1">
        <v>55</v>
      </c>
      <c r="B73" s="1">
        <f t="shared" si="136"/>
        <v>100</v>
      </c>
      <c r="C73" s="1">
        <v>0</v>
      </c>
      <c r="D73" s="1">
        <f t="shared" si="137"/>
        <v>-100</v>
      </c>
      <c r="E73" s="1">
        <f t="shared" si="129"/>
        <v>230</v>
      </c>
      <c r="F73" s="1">
        <f t="shared" si="198"/>
        <v>2.7009999999999943</v>
      </c>
      <c r="G73" s="1">
        <f>'0.5Q 17-24'!GA73</f>
        <v>-100</v>
      </c>
      <c r="H73" s="1">
        <f>'0.5Q 17-24'!GB73</f>
        <v>-100</v>
      </c>
      <c r="I73" s="1">
        <f>'0.5Q 17-24'!GC73</f>
        <v>-100</v>
      </c>
      <c r="J73" s="1">
        <f>'0.5Q 17-24'!GD73</f>
        <v>100</v>
      </c>
      <c r="K73" s="1">
        <f>'0.5Q 17-24'!GE73</f>
        <v>0</v>
      </c>
      <c r="L73" s="1">
        <f>'0.5Q 17-24'!GF73</f>
        <v>2.7009999999999943</v>
      </c>
      <c r="M73" s="1">
        <f>'0.5Q 17-24'!GG73</f>
        <v>0.49999999999999822</v>
      </c>
      <c r="N73" s="1">
        <f>'0.5Q 17-24'!GH73</f>
        <v>1.8027088164321574E-4</v>
      </c>
      <c r="O73" s="1">
        <f>'0.5Q 17-24'!GI73</f>
        <v>-0.20544375508478901</v>
      </c>
      <c r="P73" s="1">
        <f>'0.5Q 17-24'!GJ73</f>
        <v>0.49999999999999822</v>
      </c>
      <c r="Q73" s="1">
        <f>'0.5Q 17-24'!GK73</f>
        <v>1.043768404714219E-6</v>
      </c>
      <c r="R73" s="1">
        <f>'0.5Q 17-24'!GL73</f>
        <v>1000.0007306378833</v>
      </c>
      <c r="S73" s="1">
        <f>'0.5Q 17-24'!GM73</f>
        <v>513.50999999999817</v>
      </c>
      <c r="T73" s="1">
        <f>'0.5Q 17-24'!GN73</f>
        <v>499.99999999999824</v>
      </c>
      <c r="U73" s="1">
        <f>'0.5Q 17-24'!GO73</f>
        <v>500</v>
      </c>
      <c r="V73" s="1">
        <f>'0.5Q 17-24'!GP73</f>
        <v>1.3916912062856256E-7</v>
      </c>
      <c r="W73" s="1">
        <f>'0.5Q 17-24'!GQ73</f>
        <v>0</v>
      </c>
      <c r="X73" s="1">
        <f>'0.5Q 17-24'!GR73</f>
        <v>-5.218842023571095E-4</v>
      </c>
      <c r="Y73" s="1">
        <f>'0.5Q 17-24'!GS73</f>
        <v>0</v>
      </c>
      <c r="Z73" s="1">
        <f>'0.5Q 17-24'!GT73</f>
        <v>10</v>
      </c>
      <c r="AA73" s="1">
        <f>'0.5Q 17-24'!GU73</f>
        <v>1.0602059858462135E-6</v>
      </c>
      <c r="AC73" s="4">
        <f t="shared" si="138"/>
        <v>-100</v>
      </c>
      <c r="AD73" s="4">
        <f t="shared" si="139"/>
        <v>-100</v>
      </c>
      <c r="AE73" s="4">
        <f t="shared" si="140"/>
        <v>-100</v>
      </c>
      <c r="AF73" s="1">
        <f t="shared" si="141"/>
        <v>100</v>
      </c>
      <c r="AG73" s="1">
        <f t="shared" si="142"/>
        <v>0</v>
      </c>
      <c r="AH73" s="1">
        <f t="shared" si="143"/>
        <v>2.7009999999999943</v>
      </c>
      <c r="AI73" s="4">
        <f t="shared" si="199"/>
        <v>0.49999999999999822</v>
      </c>
      <c r="AJ73" s="1">
        <f t="shared" si="200"/>
        <v>1.8310984211506278E-4</v>
      </c>
      <c r="AK73" s="4">
        <f t="shared" si="265"/>
        <v>-0.19951255544870114</v>
      </c>
      <c r="AL73" s="1">
        <f t="shared" si="201"/>
        <v>0.49999999999999822</v>
      </c>
      <c r="AM73" s="1">
        <f t="shared" si="144"/>
        <v>1.0602059858462135E-6</v>
      </c>
      <c r="AN73" s="1">
        <f t="shared" si="202"/>
        <v>1000.0007421441901</v>
      </c>
      <c r="AO73" s="1">
        <f t="shared" si="203"/>
        <v>513.50999999999817</v>
      </c>
      <c r="AP73" s="1">
        <f t="shared" si="204"/>
        <v>499.99999999999824</v>
      </c>
      <c r="AQ73" s="1">
        <f t="shared" si="205"/>
        <v>500</v>
      </c>
      <c r="AR73" s="1">
        <f t="shared" si="206"/>
        <v>1.4136079811282847E-7</v>
      </c>
      <c r="AS73" s="4">
        <f t="shared" si="207"/>
        <v>0</v>
      </c>
      <c r="AT73" s="1">
        <f t="shared" si="208"/>
        <v>-5.3010299292310676E-4</v>
      </c>
      <c r="AU73" s="4">
        <f t="shared" si="145"/>
        <v>0</v>
      </c>
      <c r="AV73" s="4">
        <f t="shared" si="146"/>
        <v>10</v>
      </c>
      <c r="AW73" s="4">
        <f t="shared" si="209"/>
        <v>1.06570473653953E-6</v>
      </c>
      <c r="AX73" s="4">
        <f t="shared" si="147"/>
        <v>5.4987506933164866E-9</v>
      </c>
      <c r="AY73" s="4">
        <f t="shared" si="148"/>
        <v>-100</v>
      </c>
      <c r="AZ73" s="4">
        <f t="shared" si="149"/>
        <v>-100</v>
      </c>
      <c r="BA73" s="4">
        <f t="shared" si="150"/>
        <v>-100</v>
      </c>
      <c r="BB73" s="1">
        <f t="shared" si="151"/>
        <v>100</v>
      </c>
      <c r="BC73" s="1">
        <f t="shared" si="152"/>
        <v>0</v>
      </c>
      <c r="BD73" s="1">
        <f t="shared" si="153"/>
        <v>2.7009999999999943</v>
      </c>
      <c r="BE73" s="4">
        <f t="shared" si="210"/>
        <v>0.49999999999999822</v>
      </c>
      <c r="BF73" s="1">
        <f t="shared" si="211"/>
        <v>1.8405953998955612E-4</v>
      </c>
      <c r="BG73" s="4">
        <f t="shared" si="266"/>
        <v>-0.19904940769349846</v>
      </c>
      <c r="BH73" s="1">
        <f t="shared" si="212"/>
        <v>0.49999999999999822</v>
      </c>
      <c r="BI73" s="1">
        <f t="shared" si="154"/>
        <v>1.06570473653953E-6</v>
      </c>
      <c r="BJ73" s="1">
        <f t="shared" si="213"/>
        <v>1000.0007459933156</v>
      </c>
      <c r="BK73" s="1">
        <f t="shared" si="214"/>
        <v>513.50999999999817</v>
      </c>
      <c r="BL73" s="1">
        <f t="shared" si="215"/>
        <v>499.99999999999824</v>
      </c>
      <c r="BM73" s="1">
        <f t="shared" si="216"/>
        <v>500</v>
      </c>
      <c r="BN73" s="1">
        <f t="shared" si="217"/>
        <v>1.4209396487193733E-7</v>
      </c>
      <c r="BO73" s="4">
        <f t="shared" si="218"/>
        <v>0</v>
      </c>
      <c r="BP73" s="1">
        <f t="shared" si="219"/>
        <v>-5.3285236826976494E-4</v>
      </c>
      <c r="BQ73" s="4">
        <f t="shared" si="155"/>
        <v>0</v>
      </c>
      <c r="BR73" s="4">
        <f t="shared" si="156"/>
        <v>10</v>
      </c>
      <c r="BS73" s="4">
        <f t="shared" si="220"/>
        <v>1.0699871075344762E-6</v>
      </c>
      <c r="BT73" s="4">
        <f t="shared" si="157"/>
        <v>4.2823709949461852E-9</v>
      </c>
      <c r="BU73" s="4">
        <f t="shared" si="158"/>
        <v>-100</v>
      </c>
      <c r="BV73" s="4">
        <f t="shared" si="159"/>
        <v>-100</v>
      </c>
      <c r="BW73" s="4">
        <f t="shared" si="160"/>
        <v>-100</v>
      </c>
      <c r="BX73" s="1">
        <f t="shared" si="161"/>
        <v>100</v>
      </c>
      <c r="BY73" s="1">
        <f t="shared" si="162"/>
        <v>0</v>
      </c>
      <c r="BZ73" s="1">
        <f t="shared" si="163"/>
        <v>2.7009999999999943</v>
      </c>
      <c r="CA73" s="4">
        <f t="shared" si="221"/>
        <v>0.49999999999999822</v>
      </c>
      <c r="CB73" s="1">
        <f t="shared" si="222"/>
        <v>1.8479915501459004E-4</v>
      </c>
      <c r="CC73" s="4">
        <f t="shared" si="267"/>
        <v>-0.19841153490383986</v>
      </c>
      <c r="CD73" s="1">
        <f t="shared" si="223"/>
        <v>0.49999999999999822</v>
      </c>
      <c r="CE73" s="1">
        <f t="shared" si="164"/>
        <v>1.0699871075344762E-6</v>
      </c>
      <c r="CF73" s="1">
        <f t="shared" si="224"/>
        <v>1000.0007489909752</v>
      </c>
      <c r="CG73" s="1">
        <f t="shared" si="225"/>
        <v>513.50999999999817</v>
      </c>
      <c r="CH73" s="1">
        <f t="shared" si="226"/>
        <v>499.99999999999824</v>
      </c>
      <c r="CI73" s="1">
        <f t="shared" si="227"/>
        <v>500</v>
      </c>
      <c r="CJ73" s="1">
        <f t="shared" si="228"/>
        <v>1.4266494767126351E-7</v>
      </c>
      <c r="CK73" s="4">
        <f t="shared" si="229"/>
        <v>0</v>
      </c>
      <c r="CL73" s="1">
        <f t="shared" si="230"/>
        <v>-5.3499355376723811E-4</v>
      </c>
      <c r="CM73" s="4">
        <f t="shared" si="165"/>
        <v>0</v>
      </c>
      <c r="CN73" s="4">
        <f t="shared" si="166"/>
        <v>10</v>
      </c>
      <c r="CO73" s="4">
        <f t="shared" si="231"/>
        <v>1.0735477276575468E-6</v>
      </c>
      <c r="CP73" s="4">
        <f t="shared" si="167"/>
        <v>3.5606201230706439E-9</v>
      </c>
      <c r="CQ73" s="4">
        <f t="shared" si="168"/>
        <v>-100</v>
      </c>
      <c r="CR73" s="4">
        <f t="shared" si="169"/>
        <v>-100</v>
      </c>
      <c r="CS73" s="4">
        <f t="shared" si="170"/>
        <v>-100</v>
      </c>
      <c r="CT73" s="1">
        <f t="shared" si="171"/>
        <v>100</v>
      </c>
      <c r="CU73" s="1">
        <f t="shared" si="172"/>
        <v>0</v>
      </c>
      <c r="CV73" s="1">
        <f t="shared" si="173"/>
        <v>2.7009999999999943</v>
      </c>
      <c r="CW73" s="4">
        <f t="shared" si="232"/>
        <v>0.49999999999999822</v>
      </c>
      <c r="CX73" s="1">
        <f t="shared" si="233"/>
        <v>1.8541411531218424E-4</v>
      </c>
      <c r="CY73" s="4">
        <f t="shared" si="268"/>
        <v>-0.19727977211710149</v>
      </c>
      <c r="CZ73" s="1">
        <f t="shared" si="234"/>
        <v>0.49999999999999822</v>
      </c>
      <c r="DA73" s="1">
        <f t="shared" si="174"/>
        <v>1.0735477276575468E-6</v>
      </c>
      <c r="DB73" s="1">
        <f t="shared" si="235"/>
        <v>1000.0007514834093</v>
      </c>
      <c r="DC73" s="1">
        <f t="shared" si="236"/>
        <v>513.50999999999817</v>
      </c>
      <c r="DD73" s="1">
        <f t="shared" si="237"/>
        <v>499.99999999999824</v>
      </c>
      <c r="DE73" s="1">
        <f t="shared" si="238"/>
        <v>500</v>
      </c>
      <c r="DF73" s="1">
        <f t="shared" si="239"/>
        <v>1.4313969702100621E-7</v>
      </c>
      <c r="DG73" s="4">
        <f t="shared" si="240"/>
        <v>0</v>
      </c>
      <c r="DH73" s="1">
        <f t="shared" si="241"/>
        <v>-5.3677386382877342E-4</v>
      </c>
      <c r="DI73" s="4">
        <f t="shared" si="175"/>
        <v>0</v>
      </c>
      <c r="DJ73" s="4">
        <f t="shared" si="176"/>
        <v>10</v>
      </c>
      <c r="DK73" s="4">
        <f t="shared" si="242"/>
        <v>1.3260606236541164E-6</v>
      </c>
      <c r="DL73" s="4">
        <f t="shared" si="177"/>
        <v>2.5251289599656962E-7</v>
      </c>
      <c r="DM73" s="4">
        <f t="shared" si="178"/>
        <v>-100</v>
      </c>
      <c r="DN73" s="4">
        <f t="shared" si="179"/>
        <v>-100</v>
      </c>
      <c r="DO73" s="4">
        <f t="shared" si="180"/>
        <v>-100</v>
      </c>
      <c r="DP73" s="1">
        <f t="shared" si="181"/>
        <v>100</v>
      </c>
      <c r="DQ73" s="1">
        <f t="shared" si="182"/>
        <v>0</v>
      </c>
      <c r="DR73" s="1">
        <f t="shared" si="183"/>
        <v>2.7009999999999943</v>
      </c>
      <c r="DS73" s="4">
        <f t="shared" si="243"/>
        <v>0.49999999999999822</v>
      </c>
      <c r="DT73" s="1">
        <f t="shared" si="244"/>
        <v>2.2902601444803393E-4</v>
      </c>
      <c r="DU73" s="4">
        <f t="shared" si="269"/>
        <v>-0.19683509228476193</v>
      </c>
      <c r="DV73" s="1">
        <f t="shared" si="245"/>
        <v>0.49999999999999822</v>
      </c>
      <c r="DW73" s="1">
        <f t="shared" si="184"/>
        <v>1.3260606236541164E-6</v>
      </c>
      <c r="DX73" s="1">
        <f t="shared" si="246"/>
        <v>1000.0009282424364</v>
      </c>
      <c r="DY73" s="1">
        <f t="shared" si="247"/>
        <v>513.50999999999817</v>
      </c>
      <c r="DZ73" s="1">
        <f t="shared" si="248"/>
        <v>499.99999999999824</v>
      </c>
      <c r="EA73" s="1">
        <f t="shared" si="249"/>
        <v>500</v>
      </c>
      <c r="EB73" s="1">
        <f t="shared" si="250"/>
        <v>1.7680808315388218E-7</v>
      </c>
      <c r="EC73" s="4">
        <f t="shared" si="251"/>
        <v>0</v>
      </c>
      <c r="ED73" s="1">
        <f t="shared" si="252"/>
        <v>-6.6303031182705821E-4</v>
      </c>
      <c r="EE73" s="4">
        <f t="shared" si="185"/>
        <v>0</v>
      </c>
      <c r="EF73" s="4">
        <f t="shared" si="186"/>
        <v>10</v>
      </c>
      <c r="EG73" s="4">
        <f t="shared" si="253"/>
        <v>1.4393223165626257E-6</v>
      </c>
      <c r="EH73" s="4">
        <f t="shared" si="187"/>
        <v>1.1326169290850932E-7</v>
      </c>
      <c r="EI73" s="4">
        <f t="shared" si="188"/>
        <v>-100</v>
      </c>
      <c r="EJ73" s="4">
        <f t="shared" si="189"/>
        <v>-100</v>
      </c>
      <c r="EK73" s="4">
        <f t="shared" si="190"/>
        <v>-100</v>
      </c>
      <c r="EL73" s="1">
        <f t="shared" si="191"/>
        <v>100</v>
      </c>
      <c r="EM73" s="1">
        <f t="shared" si="192"/>
        <v>0</v>
      </c>
      <c r="EN73" s="1">
        <f t="shared" si="193"/>
        <v>2.7009999999999943</v>
      </c>
      <c r="EO73" s="4">
        <f t="shared" si="254"/>
        <v>0.49999999999999822</v>
      </c>
      <c r="EP73" s="1">
        <f t="shared" si="255"/>
        <v>2.4858761944086799E-4</v>
      </c>
      <c r="EQ73" s="4">
        <f t="shared" si="270"/>
        <v>-0.19623308465285502</v>
      </c>
      <c r="ER73" s="1">
        <f t="shared" si="256"/>
        <v>0.49999999999999822</v>
      </c>
      <c r="ES73" s="1">
        <f t="shared" si="194"/>
        <v>1.4393223165626257E-6</v>
      </c>
      <c r="ET73" s="1">
        <f t="shared" si="257"/>
        <v>1000.0010075256216</v>
      </c>
      <c r="EU73" s="1">
        <f t="shared" si="258"/>
        <v>513.50999999999817</v>
      </c>
      <c r="EV73" s="1">
        <f t="shared" si="259"/>
        <v>499.99999999999824</v>
      </c>
      <c r="EW73" s="1">
        <f t="shared" si="260"/>
        <v>500</v>
      </c>
      <c r="EX73" s="1">
        <f t="shared" si="261"/>
        <v>1.9190964220835009E-7</v>
      </c>
      <c r="EY73" s="4">
        <f t="shared" si="262"/>
        <v>0</v>
      </c>
      <c r="EZ73" s="1">
        <f t="shared" si="263"/>
        <v>-7.1966115828131288E-4</v>
      </c>
      <c r="FA73" s="4">
        <f t="shared" si="195"/>
        <v>0</v>
      </c>
      <c r="FB73" s="4">
        <f t="shared" si="196"/>
        <v>10</v>
      </c>
      <c r="FC73" s="4">
        <f t="shared" si="264"/>
        <v>1.5037240578385512E-6</v>
      </c>
      <c r="FD73" s="4">
        <f t="shared" si="197"/>
        <v>6.4401741275925466E-8</v>
      </c>
      <c r="FF73" s="4"/>
      <c r="FG73" s="4"/>
      <c r="FH73" s="4"/>
      <c r="FI73" s="4"/>
      <c r="FJ73" s="4"/>
      <c r="FK73" s="4"/>
      <c r="FL73" s="4"/>
      <c r="FM73" s="4"/>
      <c r="GB73" s="3"/>
    </row>
    <row r="74" spans="1:188">
      <c r="A74" s="1">
        <v>56</v>
      </c>
      <c r="B74" s="1">
        <f t="shared" si="136"/>
        <v>100</v>
      </c>
      <c r="C74" s="1">
        <v>0</v>
      </c>
      <c r="D74" s="1">
        <f t="shared" si="137"/>
        <v>-100</v>
      </c>
      <c r="E74" s="1">
        <f t="shared" si="129"/>
        <v>225</v>
      </c>
      <c r="F74" s="1">
        <f t="shared" si="198"/>
        <v>2.7259999999999942</v>
      </c>
      <c r="G74" s="1">
        <f>'0.5Q 17-24'!GA74</f>
        <v>-100</v>
      </c>
      <c r="H74" s="1">
        <f>'0.5Q 17-24'!GB74</f>
        <v>-100</v>
      </c>
      <c r="I74" s="1">
        <f>'0.5Q 17-24'!GC74</f>
        <v>-100</v>
      </c>
      <c r="J74" s="1">
        <f>'0.5Q 17-24'!GD74</f>
        <v>100</v>
      </c>
      <c r="K74" s="1">
        <f>'0.5Q 17-24'!GE74</f>
        <v>0</v>
      </c>
      <c r="L74" s="1">
        <f>'0.5Q 17-24'!GF74</f>
        <v>2.7259999999999942</v>
      </c>
      <c r="M74" s="1">
        <f>'0.5Q 17-24'!GG74</f>
        <v>0.49999999999999822</v>
      </c>
      <c r="N74" s="1">
        <f>'0.5Q 17-24'!GH74</f>
        <v>1.0816252898592943E-4</v>
      </c>
      <c r="O74" s="1">
        <f>'0.5Q 17-24'!GI74</f>
        <v>-0.20544375508478901</v>
      </c>
      <c r="P74" s="1">
        <f>'0.5Q 17-24'!GJ74</f>
        <v>0.49999999999999822</v>
      </c>
      <c r="Q74" s="1">
        <f>'0.5Q 17-24'!GK74</f>
        <v>6.2626104282853138E-7</v>
      </c>
      <c r="R74" s="1">
        <f>'0.5Q 17-24'!GL74</f>
        <v>1000.0004383827298</v>
      </c>
      <c r="S74" s="1">
        <f>'0.5Q 17-24'!GM74</f>
        <v>513.50999999999817</v>
      </c>
      <c r="T74" s="1">
        <f>'0.5Q 17-24'!GN74</f>
        <v>499.99999999999824</v>
      </c>
      <c r="U74" s="1">
        <f>'0.5Q 17-24'!GO74</f>
        <v>500</v>
      </c>
      <c r="V74" s="1">
        <f>'0.5Q 17-24'!GP74</f>
        <v>8.3501472377137535E-8</v>
      </c>
      <c r="W74" s="1">
        <f>'0.5Q 17-24'!GQ74</f>
        <v>0</v>
      </c>
      <c r="X74" s="1">
        <f>'0.5Q 17-24'!GR74</f>
        <v>-3.1313052141426572E-4</v>
      </c>
      <c r="Y74" s="1">
        <f>'0.5Q 17-24'!GS74</f>
        <v>0</v>
      </c>
      <c r="Z74" s="1">
        <f>'0.5Q 17-24'!GT74</f>
        <v>10</v>
      </c>
      <c r="AA74" s="1">
        <f>'0.5Q 17-24'!GU74</f>
        <v>6.3612359150772802E-7</v>
      </c>
      <c r="AC74" s="4">
        <f t="shared" si="138"/>
        <v>-100</v>
      </c>
      <c r="AD74" s="4">
        <f t="shared" si="139"/>
        <v>-100</v>
      </c>
      <c r="AE74" s="4">
        <f t="shared" si="140"/>
        <v>-100</v>
      </c>
      <c r="AF74" s="1">
        <f t="shared" si="141"/>
        <v>100</v>
      </c>
      <c r="AG74" s="1">
        <f t="shared" si="142"/>
        <v>0</v>
      </c>
      <c r="AH74" s="1">
        <f t="shared" si="143"/>
        <v>2.7259999999999942</v>
      </c>
      <c r="AI74" s="4">
        <f t="shared" si="199"/>
        <v>0.49999999999999822</v>
      </c>
      <c r="AJ74" s="1">
        <f t="shared" si="200"/>
        <v>1.0986590526903766E-4</v>
      </c>
      <c r="AK74" s="4">
        <f t="shared" si="265"/>
        <v>-0.19951255544870114</v>
      </c>
      <c r="AL74" s="1">
        <f t="shared" si="201"/>
        <v>0.49999999999999822</v>
      </c>
      <c r="AM74" s="1">
        <f t="shared" si="144"/>
        <v>6.3612359150772802E-7</v>
      </c>
      <c r="AN74" s="1">
        <f t="shared" si="202"/>
        <v>1000.0004452865142</v>
      </c>
      <c r="AO74" s="1">
        <f t="shared" si="203"/>
        <v>513.50999999999817</v>
      </c>
      <c r="AP74" s="1">
        <f t="shared" si="204"/>
        <v>499.99999999999824</v>
      </c>
      <c r="AQ74" s="1">
        <f t="shared" si="205"/>
        <v>500</v>
      </c>
      <c r="AR74" s="1">
        <f t="shared" si="206"/>
        <v>8.4816478867697094E-8</v>
      </c>
      <c r="AS74" s="4">
        <f t="shared" si="207"/>
        <v>0</v>
      </c>
      <c r="AT74" s="1">
        <f t="shared" si="208"/>
        <v>-3.1806179575386402E-4</v>
      </c>
      <c r="AU74" s="4">
        <f t="shared" si="145"/>
        <v>0</v>
      </c>
      <c r="AV74" s="4">
        <f t="shared" si="146"/>
        <v>10</v>
      </c>
      <c r="AW74" s="4">
        <f t="shared" si="209"/>
        <v>6.3942284192371794E-7</v>
      </c>
      <c r="AX74" s="4">
        <f t="shared" si="147"/>
        <v>3.2992504159899131E-9</v>
      </c>
      <c r="AY74" s="4">
        <f t="shared" si="148"/>
        <v>-100</v>
      </c>
      <c r="AZ74" s="4">
        <f t="shared" si="149"/>
        <v>-100</v>
      </c>
      <c r="BA74" s="4">
        <f t="shared" si="150"/>
        <v>-100</v>
      </c>
      <c r="BB74" s="1">
        <f t="shared" si="151"/>
        <v>100</v>
      </c>
      <c r="BC74" s="1">
        <f t="shared" si="152"/>
        <v>0</v>
      </c>
      <c r="BD74" s="1">
        <f t="shared" si="153"/>
        <v>2.7259999999999942</v>
      </c>
      <c r="BE74" s="4">
        <f t="shared" si="210"/>
        <v>0.49999999999999822</v>
      </c>
      <c r="BF74" s="1">
        <f t="shared" si="211"/>
        <v>1.1043572399373368E-4</v>
      </c>
      <c r="BG74" s="4">
        <f t="shared" si="266"/>
        <v>-0.19904940769349846</v>
      </c>
      <c r="BH74" s="1">
        <f t="shared" si="212"/>
        <v>0.49999999999999822</v>
      </c>
      <c r="BI74" s="1">
        <f t="shared" si="154"/>
        <v>6.3942284192371794E-7</v>
      </c>
      <c r="BJ74" s="1">
        <f t="shared" si="213"/>
        <v>1000.0004475959894</v>
      </c>
      <c r="BK74" s="1">
        <f t="shared" si="214"/>
        <v>513.50999999999817</v>
      </c>
      <c r="BL74" s="1">
        <f t="shared" si="215"/>
        <v>499.99999999999824</v>
      </c>
      <c r="BM74" s="1">
        <f t="shared" si="216"/>
        <v>500</v>
      </c>
      <c r="BN74" s="1">
        <f t="shared" si="217"/>
        <v>8.5256378923162403E-8</v>
      </c>
      <c r="BO74" s="4">
        <f t="shared" si="218"/>
        <v>0</v>
      </c>
      <c r="BP74" s="1">
        <f t="shared" si="219"/>
        <v>-3.1971142096185899E-4</v>
      </c>
      <c r="BQ74" s="4">
        <f t="shared" si="155"/>
        <v>0</v>
      </c>
      <c r="BR74" s="4">
        <f t="shared" si="156"/>
        <v>10</v>
      </c>
      <c r="BS74" s="4">
        <f t="shared" si="220"/>
        <v>6.4199226452068571E-7</v>
      </c>
      <c r="BT74" s="4">
        <f t="shared" si="157"/>
        <v>2.5694225969677747E-9</v>
      </c>
      <c r="BU74" s="4">
        <f t="shared" si="158"/>
        <v>-100</v>
      </c>
      <c r="BV74" s="4">
        <f t="shared" si="159"/>
        <v>-100</v>
      </c>
      <c r="BW74" s="4">
        <f t="shared" si="160"/>
        <v>-100</v>
      </c>
      <c r="BX74" s="1">
        <f t="shared" si="161"/>
        <v>100</v>
      </c>
      <c r="BY74" s="1">
        <f t="shared" si="162"/>
        <v>0</v>
      </c>
      <c r="BZ74" s="1">
        <f t="shared" si="163"/>
        <v>2.7259999999999942</v>
      </c>
      <c r="CA74" s="4">
        <f t="shared" si="221"/>
        <v>0.49999999999999822</v>
      </c>
      <c r="CB74" s="1">
        <f t="shared" si="222"/>
        <v>1.10879493008754E-4</v>
      </c>
      <c r="CC74" s="4">
        <f t="shared" si="267"/>
        <v>-0.19841153490383986</v>
      </c>
      <c r="CD74" s="1">
        <f t="shared" si="223"/>
        <v>0.49999999999999822</v>
      </c>
      <c r="CE74" s="1">
        <f t="shared" si="164"/>
        <v>6.4199226452068571E-7</v>
      </c>
      <c r="CF74" s="1">
        <f t="shared" si="224"/>
        <v>1000.0004493945851</v>
      </c>
      <c r="CG74" s="1">
        <f t="shared" si="225"/>
        <v>513.50999999999817</v>
      </c>
      <c r="CH74" s="1">
        <f t="shared" si="226"/>
        <v>499.99999999999824</v>
      </c>
      <c r="CI74" s="1">
        <f t="shared" si="227"/>
        <v>500</v>
      </c>
      <c r="CJ74" s="1">
        <f t="shared" si="228"/>
        <v>8.5598968602758083E-8</v>
      </c>
      <c r="CK74" s="4">
        <f t="shared" si="229"/>
        <v>0</v>
      </c>
      <c r="CL74" s="1">
        <f t="shared" si="230"/>
        <v>-3.2099613226034286E-4</v>
      </c>
      <c r="CM74" s="4">
        <f t="shared" si="165"/>
        <v>0</v>
      </c>
      <c r="CN74" s="4">
        <f t="shared" si="166"/>
        <v>10</v>
      </c>
      <c r="CO74" s="4">
        <f t="shared" si="231"/>
        <v>6.441286365945281E-7</v>
      </c>
      <c r="CP74" s="4">
        <f t="shared" si="167"/>
        <v>2.1363720738423864E-9</v>
      </c>
      <c r="CQ74" s="4">
        <f t="shared" si="168"/>
        <v>-100</v>
      </c>
      <c r="CR74" s="4">
        <f t="shared" si="169"/>
        <v>-100</v>
      </c>
      <c r="CS74" s="4">
        <f t="shared" si="170"/>
        <v>-100</v>
      </c>
      <c r="CT74" s="1">
        <f t="shared" si="171"/>
        <v>100</v>
      </c>
      <c r="CU74" s="1">
        <f t="shared" si="172"/>
        <v>0</v>
      </c>
      <c r="CV74" s="1">
        <f t="shared" si="173"/>
        <v>2.7259999999999942</v>
      </c>
      <c r="CW74" s="4">
        <f t="shared" si="232"/>
        <v>0.49999999999999822</v>
      </c>
      <c r="CX74" s="1">
        <f t="shared" si="233"/>
        <v>1.1124846918731055E-4</v>
      </c>
      <c r="CY74" s="4">
        <f t="shared" si="268"/>
        <v>-0.19727977211710149</v>
      </c>
      <c r="CZ74" s="1">
        <f t="shared" si="234"/>
        <v>0.49999999999999822</v>
      </c>
      <c r="DA74" s="1">
        <f t="shared" si="174"/>
        <v>6.441286365945281E-7</v>
      </c>
      <c r="DB74" s="1">
        <f t="shared" si="235"/>
        <v>1000.0004508900455</v>
      </c>
      <c r="DC74" s="1">
        <f t="shared" si="236"/>
        <v>513.50999999999817</v>
      </c>
      <c r="DD74" s="1">
        <f t="shared" si="237"/>
        <v>499.99999999999824</v>
      </c>
      <c r="DE74" s="1">
        <f t="shared" si="238"/>
        <v>500</v>
      </c>
      <c r="DF74" s="1">
        <f t="shared" si="239"/>
        <v>8.5883818212603739E-8</v>
      </c>
      <c r="DG74" s="4">
        <f t="shared" si="240"/>
        <v>0</v>
      </c>
      <c r="DH74" s="1">
        <f t="shared" si="241"/>
        <v>-3.2206431829726403E-4</v>
      </c>
      <c r="DI74" s="4">
        <f t="shared" si="175"/>
        <v>0</v>
      </c>
      <c r="DJ74" s="4">
        <f t="shared" si="176"/>
        <v>10</v>
      </c>
      <c r="DK74" s="4">
        <f t="shared" si="242"/>
        <v>7.9563637419246979E-7</v>
      </c>
      <c r="DL74" s="4">
        <f t="shared" si="177"/>
        <v>1.5150773759794169E-7</v>
      </c>
      <c r="DM74" s="4">
        <f t="shared" si="178"/>
        <v>-100</v>
      </c>
      <c r="DN74" s="4">
        <f t="shared" si="179"/>
        <v>-100</v>
      </c>
      <c r="DO74" s="4">
        <f t="shared" si="180"/>
        <v>-100</v>
      </c>
      <c r="DP74" s="1">
        <f t="shared" si="181"/>
        <v>100</v>
      </c>
      <c r="DQ74" s="1">
        <f t="shared" si="182"/>
        <v>0</v>
      </c>
      <c r="DR74" s="1">
        <f t="shared" si="183"/>
        <v>2.7259999999999942</v>
      </c>
      <c r="DS74" s="4">
        <f t="shared" si="243"/>
        <v>0.49999999999999822</v>
      </c>
      <c r="DT74" s="1">
        <f t="shared" si="244"/>
        <v>1.3741560866882037E-4</v>
      </c>
      <c r="DU74" s="4">
        <f t="shared" si="269"/>
        <v>-0.19683509228476193</v>
      </c>
      <c r="DV74" s="1">
        <f t="shared" si="245"/>
        <v>0.49999999999999822</v>
      </c>
      <c r="DW74" s="1">
        <f t="shared" si="184"/>
        <v>7.9563637419246979E-7</v>
      </c>
      <c r="DX74" s="1">
        <f t="shared" si="246"/>
        <v>1000.000556945462</v>
      </c>
      <c r="DY74" s="1">
        <f t="shared" si="247"/>
        <v>513.50999999999817</v>
      </c>
      <c r="DZ74" s="1">
        <f t="shared" si="248"/>
        <v>499.99999999999824</v>
      </c>
      <c r="EA74" s="1">
        <f t="shared" si="249"/>
        <v>500</v>
      </c>
      <c r="EB74" s="1">
        <f t="shared" si="250"/>
        <v>1.0608484989232933E-7</v>
      </c>
      <c r="EC74" s="4">
        <f t="shared" si="251"/>
        <v>0</v>
      </c>
      <c r="ED74" s="1">
        <f t="shared" si="252"/>
        <v>-3.9781818709623491E-4</v>
      </c>
      <c r="EE74" s="4">
        <f t="shared" si="185"/>
        <v>0</v>
      </c>
      <c r="EF74" s="4">
        <f t="shared" si="186"/>
        <v>10</v>
      </c>
      <c r="EG74" s="4">
        <f t="shared" si="253"/>
        <v>8.635933899375754E-7</v>
      </c>
      <c r="EH74" s="4">
        <f t="shared" si="187"/>
        <v>6.7957015745105614E-8</v>
      </c>
      <c r="EI74" s="4">
        <f t="shared" si="188"/>
        <v>-100</v>
      </c>
      <c r="EJ74" s="4">
        <f t="shared" si="189"/>
        <v>-100</v>
      </c>
      <c r="EK74" s="4">
        <f t="shared" si="190"/>
        <v>-100</v>
      </c>
      <c r="EL74" s="1">
        <f t="shared" si="191"/>
        <v>100</v>
      </c>
      <c r="EM74" s="1">
        <f t="shared" si="192"/>
        <v>0</v>
      </c>
      <c r="EN74" s="1">
        <f t="shared" si="193"/>
        <v>2.7259999999999942</v>
      </c>
      <c r="EO74" s="4">
        <f t="shared" si="254"/>
        <v>0.49999999999999822</v>
      </c>
      <c r="EP74" s="1">
        <f t="shared" si="255"/>
        <v>1.4915257166452081E-4</v>
      </c>
      <c r="EQ74" s="4">
        <f t="shared" si="270"/>
        <v>-0.19623308465285502</v>
      </c>
      <c r="ER74" s="1">
        <f t="shared" si="256"/>
        <v>0.49999999999999822</v>
      </c>
      <c r="ES74" s="1">
        <f t="shared" si="194"/>
        <v>8.635933899375754E-7</v>
      </c>
      <c r="ET74" s="1">
        <f t="shared" si="257"/>
        <v>1000.0006045153729</v>
      </c>
      <c r="EU74" s="1">
        <f t="shared" si="258"/>
        <v>513.50999999999817</v>
      </c>
      <c r="EV74" s="1">
        <f t="shared" si="259"/>
        <v>499.99999999999824</v>
      </c>
      <c r="EW74" s="1">
        <f t="shared" si="260"/>
        <v>500</v>
      </c>
      <c r="EX74" s="1">
        <f t="shared" si="261"/>
        <v>1.1514578532501007E-7</v>
      </c>
      <c r="EY74" s="4">
        <f t="shared" si="262"/>
        <v>0</v>
      </c>
      <c r="EZ74" s="1">
        <f t="shared" si="263"/>
        <v>-4.3179669496878767E-4</v>
      </c>
      <c r="FA74" s="4">
        <f t="shared" si="195"/>
        <v>0</v>
      </c>
      <c r="FB74" s="4">
        <f t="shared" si="196"/>
        <v>10</v>
      </c>
      <c r="FC74" s="4">
        <f t="shared" si="264"/>
        <v>9.0223443470313072E-7</v>
      </c>
      <c r="FD74" s="4">
        <f t="shared" si="197"/>
        <v>3.8641044765555322E-8</v>
      </c>
      <c r="FF74" s="4"/>
      <c r="FG74" s="4"/>
      <c r="FH74" s="4"/>
      <c r="FI74" s="4"/>
      <c r="FJ74" s="4"/>
      <c r="FK74" s="4"/>
      <c r="FL74" s="4"/>
      <c r="FM74" s="4"/>
      <c r="GB74" s="3"/>
    </row>
    <row r="75" spans="1:188">
      <c r="A75" s="1">
        <v>57</v>
      </c>
      <c r="B75" s="1">
        <f t="shared" si="136"/>
        <v>100</v>
      </c>
      <c r="C75" s="1">
        <v>0</v>
      </c>
      <c r="D75" s="1">
        <f t="shared" si="137"/>
        <v>-100</v>
      </c>
      <c r="E75" s="1">
        <f t="shared" si="129"/>
        <v>220</v>
      </c>
      <c r="F75" s="1">
        <f t="shared" si="198"/>
        <v>2.7509999999999941</v>
      </c>
      <c r="G75" s="1">
        <f>'0.5Q 17-24'!GA75</f>
        <v>-100</v>
      </c>
      <c r="H75" s="1">
        <f>'0.5Q 17-24'!GB75</f>
        <v>-100</v>
      </c>
      <c r="I75" s="1">
        <f>'0.5Q 17-24'!GC75</f>
        <v>-100</v>
      </c>
      <c r="J75" s="1">
        <f>'0.5Q 17-24'!GD75</f>
        <v>100</v>
      </c>
      <c r="K75" s="1">
        <f>'0.5Q 17-24'!GE75</f>
        <v>0</v>
      </c>
      <c r="L75" s="1">
        <f>'0.5Q 17-24'!GF75</f>
        <v>2.7509999999999941</v>
      </c>
      <c r="M75" s="1">
        <f>'0.5Q 17-24'!GG75</f>
        <v>0.49999999999999822</v>
      </c>
      <c r="N75" s="1">
        <f>'0.5Q 17-24'!GH75</f>
        <v>6.4897517391557642E-5</v>
      </c>
      <c r="O75" s="1">
        <f>'0.5Q 17-24'!GI75</f>
        <v>-0.20544375508478901</v>
      </c>
      <c r="P75" s="1">
        <f>'0.5Q 17-24'!GJ75</f>
        <v>0.49999999999999822</v>
      </c>
      <c r="Q75" s="1">
        <f>'0.5Q 17-24'!GK75</f>
        <v>3.7575662569711882E-7</v>
      </c>
      <c r="R75" s="1">
        <f>'0.5Q 17-24'!GL75</f>
        <v>1000.0002630296381</v>
      </c>
      <c r="S75" s="1">
        <f>'0.5Q 17-24'!GM75</f>
        <v>513.50999999999817</v>
      </c>
      <c r="T75" s="1">
        <f>'0.5Q 17-24'!GN75</f>
        <v>499.99999999999824</v>
      </c>
      <c r="U75" s="1">
        <f>'0.5Q 17-24'!GO75</f>
        <v>500</v>
      </c>
      <c r="V75" s="1">
        <f>'0.5Q 17-24'!GP75</f>
        <v>5.0100883426282512E-8</v>
      </c>
      <c r="W75" s="1">
        <f>'0.5Q 17-24'!GQ75</f>
        <v>0</v>
      </c>
      <c r="X75" s="1">
        <f>'0.5Q 17-24'!GR75</f>
        <v>-1.8787831284855942E-4</v>
      </c>
      <c r="Y75" s="1">
        <f>'0.5Q 17-24'!GS75</f>
        <v>0</v>
      </c>
      <c r="Z75" s="1">
        <f>'0.5Q 17-24'!GT75</f>
        <v>10</v>
      </c>
      <c r="AA75" s="1">
        <f>'0.5Q 17-24'!GU75</f>
        <v>3.8167415490463678E-7</v>
      </c>
      <c r="AC75" s="4">
        <f t="shared" si="138"/>
        <v>-100</v>
      </c>
      <c r="AD75" s="4">
        <f t="shared" si="139"/>
        <v>-100</v>
      </c>
      <c r="AE75" s="4">
        <f t="shared" si="140"/>
        <v>-100</v>
      </c>
      <c r="AF75" s="1">
        <f t="shared" si="141"/>
        <v>100</v>
      </c>
      <c r="AG75" s="1">
        <f t="shared" si="142"/>
        <v>0</v>
      </c>
      <c r="AH75" s="1">
        <f t="shared" si="143"/>
        <v>2.7509999999999941</v>
      </c>
      <c r="AI75" s="4">
        <f t="shared" si="199"/>
        <v>0.49999999999999822</v>
      </c>
      <c r="AJ75" s="1">
        <f t="shared" si="200"/>
        <v>6.5919543161422595E-5</v>
      </c>
      <c r="AK75" s="4">
        <f t="shared" si="265"/>
        <v>-0.19951255544870114</v>
      </c>
      <c r="AL75" s="1">
        <f t="shared" si="201"/>
        <v>0.49999999999999822</v>
      </c>
      <c r="AM75" s="1">
        <f t="shared" si="144"/>
        <v>3.8167415490463678E-7</v>
      </c>
      <c r="AN75" s="1">
        <f t="shared" si="202"/>
        <v>1000.0002671719084</v>
      </c>
      <c r="AO75" s="1">
        <f t="shared" si="203"/>
        <v>513.50999999999817</v>
      </c>
      <c r="AP75" s="1">
        <f t="shared" si="204"/>
        <v>499.99999999999824</v>
      </c>
      <c r="AQ75" s="1">
        <f t="shared" si="205"/>
        <v>500</v>
      </c>
      <c r="AR75" s="1">
        <f t="shared" si="206"/>
        <v>5.0889887320618251E-8</v>
      </c>
      <c r="AS75" s="4">
        <f t="shared" si="207"/>
        <v>0</v>
      </c>
      <c r="AT75" s="1">
        <f t="shared" si="208"/>
        <v>-1.9083707745231839E-4</v>
      </c>
      <c r="AU75" s="4">
        <f t="shared" si="145"/>
        <v>0</v>
      </c>
      <c r="AV75" s="4">
        <f t="shared" si="146"/>
        <v>10</v>
      </c>
      <c r="AW75" s="4">
        <f t="shared" si="209"/>
        <v>3.8365370515423074E-7</v>
      </c>
      <c r="AX75" s="4">
        <f t="shared" si="147"/>
        <v>1.9795502495939585E-9</v>
      </c>
      <c r="AY75" s="4">
        <f t="shared" si="148"/>
        <v>-100</v>
      </c>
      <c r="AZ75" s="4">
        <f t="shared" si="149"/>
        <v>-100</v>
      </c>
      <c r="BA75" s="4">
        <f t="shared" si="150"/>
        <v>-100</v>
      </c>
      <c r="BB75" s="1">
        <f t="shared" si="151"/>
        <v>100</v>
      </c>
      <c r="BC75" s="1">
        <f t="shared" si="152"/>
        <v>0</v>
      </c>
      <c r="BD75" s="1">
        <f t="shared" si="153"/>
        <v>2.7509999999999941</v>
      </c>
      <c r="BE75" s="4">
        <f t="shared" si="210"/>
        <v>0.49999999999999822</v>
      </c>
      <c r="BF75" s="1">
        <f t="shared" si="211"/>
        <v>6.6261434396240205E-5</v>
      </c>
      <c r="BG75" s="4">
        <f t="shared" si="266"/>
        <v>-0.19904940769349846</v>
      </c>
      <c r="BH75" s="1">
        <f t="shared" si="212"/>
        <v>0.49999999999999822</v>
      </c>
      <c r="BI75" s="1">
        <f t="shared" si="154"/>
        <v>3.8365370515423074E-7</v>
      </c>
      <c r="BJ75" s="1">
        <f t="shared" si="213"/>
        <v>1000.0002685575937</v>
      </c>
      <c r="BK75" s="1">
        <f t="shared" si="214"/>
        <v>513.50999999999817</v>
      </c>
      <c r="BL75" s="1">
        <f t="shared" si="215"/>
        <v>499.99999999999824</v>
      </c>
      <c r="BM75" s="1">
        <f t="shared" si="216"/>
        <v>500</v>
      </c>
      <c r="BN75" s="1">
        <f t="shared" si="217"/>
        <v>5.1153827353897437E-8</v>
      </c>
      <c r="BO75" s="4">
        <f t="shared" si="218"/>
        <v>0</v>
      </c>
      <c r="BP75" s="1">
        <f t="shared" si="219"/>
        <v>-1.9182685257711538E-4</v>
      </c>
      <c r="BQ75" s="4">
        <f t="shared" si="155"/>
        <v>0</v>
      </c>
      <c r="BR75" s="4">
        <f t="shared" si="156"/>
        <v>10</v>
      </c>
      <c r="BS75" s="4">
        <f t="shared" si="220"/>
        <v>3.8519535871241144E-7</v>
      </c>
      <c r="BT75" s="4">
        <f t="shared" si="157"/>
        <v>1.5416535581806966E-9</v>
      </c>
      <c r="BU75" s="4">
        <f t="shared" si="158"/>
        <v>-100</v>
      </c>
      <c r="BV75" s="4">
        <f t="shared" si="159"/>
        <v>-100</v>
      </c>
      <c r="BW75" s="4">
        <f t="shared" si="160"/>
        <v>-100</v>
      </c>
      <c r="BX75" s="1">
        <f t="shared" si="161"/>
        <v>100</v>
      </c>
      <c r="BY75" s="1">
        <f t="shared" si="162"/>
        <v>0</v>
      </c>
      <c r="BZ75" s="1">
        <f t="shared" si="163"/>
        <v>2.7509999999999941</v>
      </c>
      <c r="CA75" s="4">
        <f t="shared" si="221"/>
        <v>0.49999999999999822</v>
      </c>
      <c r="CB75" s="1">
        <f t="shared" si="222"/>
        <v>6.65276958052524E-5</v>
      </c>
      <c r="CC75" s="4">
        <f t="shared" si="267"/>
        <v>-0.19841153490383986</v>
      </c>
      <c r="CD75" s="1">
        <f t="shared" si="223"/>
        <v>0.49999999999999822</v>
      </c>
      <c r="CE75" s="1">
        <f t="shared" si="164"/>
        <v>3.8519535871241144E-7</v>
      </c>
      <c r="CF75" s="1">
        <f t="shared" si="224"/>
        <v>1000.0002696367511</v>
      </c>
      <c r="CG75" s="1">
        <f t="shared" si="225"/>
        <v>513.50999999999817</v>
      </c>
      <c r="CH75" s="1">
        <f t="shared" si="226"/>
        <v>499.99999999999824</v>
      </c>
      <c r="CI75" s="1">
        <f t="shared" si="227"/>
        <v>500</v>
      </c>
      <c r="CJ75" s="1">
        <f t="shared" si="228"/>
        <v>5.1359381161654857E-8</v>
      </c>
      <c r="CK75" s="4">
        <f t="shared" si="229"/>
        <v>0</v>
      </c>
      <c r="CL75" s="1">
        <f t="shared" si="230"/>
        <v>-1.9259767935620573E-4</v>
      </c>
      <c r="CM75" s="4">
        <f t="shared" si="165"/>
        <v>0</v>
      </c>
      <c r="CN75" s="4">
        <f t="shared" si="166"/>
        <v>10</v>
      </c>
      <c r="CO75" s="4">
        <f t="shared" si="231"/>
        <v>3.8647718195671683E-7</v>
      </c>
      <c r="CP75" s="4">
        <f t="shared" si="167"/>
        <v>1.2818232443053895E-9</v>
      </c>
      <c r="CQ75" s="4">
        <f t="shared" si="168"/>
        <v>-100</v>
      </c>
      <c r="CR75" s="4">
        <f t="shared" si="169"/>
        <v>-100</v>
      </c>
      <c r="CS75" s="4">
        <f t="shared" si="170"/>
        <v>-100</v>
      </c>
      <c r="CT75" s="1">
        <f t="shared" si="171"/>
        <v>100</v>
      </c>
      <c r="CU75" s="1">
        <f t="shared" si="172"/>
        <v>0</v>
      </c>
      <c r="CV75" s="1">
        <f t="shared" si="173"/>
        <v>2.7509999999999941</v>
      </c>
      <c r="CW75" s="4">
        <f t="shared" si="232"/>
        <v>0.49999999999999822</v>
      </c>
      <c r="CX75" s="1">
        <f t="shared" si="233"/>
        <v>6.6749081512386339E-5</v>
      </c>
      <c r="CY75" s="4">
        <f t="shared" si="268"/>
        <v>-0.19727977211710149</v>
      </c>
      <c r="CZ75" s="1">
        <f t="shared" si="234"/>
        <v>0.49999999999999822</v>
      </c>
      <c r="DA75" s="1">
        <f t="shared" si="174"/>
        <v>3.8647718195671683E-7</v>
      </c>
      <c r="DB75" s="1">
        <f t="shared" si="235"/>
        <v>1000.0002705340274</v>
      </c>
      <c r="DC75" s="1">
        <f t="shared" si="236"/>
        <v>513.50999999999817</v>
      </c>
      <c r="DD75" s="1">
        <f t="shared" si="237"/>
        <v>499.99999999999824</v>
      </c>
      <c r="DE75" s="1">
        <f t="shared" si="238"/>
        <v>500</v>
      </c>
      <c r="DF75" s="1">
        <f t="shared" si="239"/>
        <v>5.1530290927562254E-8</v>
      </c>
      <c r="DG75" s="4">
        <f t="shared" si="240"/>
        <v>0</v>
      </c>
      <c r="DH75" s="1">
        <f t="shared" si="241"/>
        <v>-1.9323859097835841E-4</v>
      </c>
      <c r="DI75" s="4">
        <f t="shared" si="175"/>
        <v>0</v>
      </c>
      <c r="DJ75" s="4">
        <f t="shared" si="176"/>
        <v>10</v>
      </c>
      <c r="DK75" s="4">
        <f t="shared" si="242"/>
        <v>4.7738182451548181E-7</v>
      </c>
      <c r="DL75" s="4">
        <f t="shared" si="177"/>
        <v>9.0904642558764981E-8</v>
      </c>
      <c r="DM75" s="4">
        <f t="shared" si="178"/>
        <v>-100</v>
      </c>
      <c r="DN75" s="4">
        <f t="shared" si="179"/>
        <v>-100</v>
      </c>
      <c r="DO75" s="4">
        <f t="shared" si="180"/>
        <v>-100</v>
      </c>
      <c r="DP75" s="1">
        <f t="shared" si="181"/>
        <v>100</v>
      </c>
      <c r="DQ75" s="1">
        <f t="shared" si="182"/>
        <v>0</v>
      </c>
      <c r="DR75" s="1">
        <f t="shared" si="183"/>
        <v>2.7509999999999941</v>
      </c>
      <c r="DS75" s="4">
        <f t="shared" si="243"/>
        <v>0.49999999999999822</v>
      </c>
      <c r="DT75" s="1">
        <f t="shared" si="244"/>
        <v>8.2449365201292218E-5</v>
      </c>
      <c r="DU75" s="4">
        <f t="shared" si="269"/>
        <v>-0.19683509228476193</v>
      </c>
      <c r="DV75" s="1">
        <f t="shared" si="245"/>
        <v>0.49999999999999822</v>
      </c>
      <c r="DW75" s="1">
        <f t="shared" si="184"/>
        <v>4.7738182451548181E-7</v>
      </c>
      <c r="DX75" s="1">
        <f t="shared" si="246"/>
        <v>1000.0003341672772</v>
      </c>
      <c r="DY75" s="1">
        <f t="shared" si="247"/>
        <v>513.50999999999817</v>
      </c>
      <c r="DZ75" s="1">
        <f t="shared" si="248"/>
        <v>499.99999999999824</v>
      </c>
      <c r="EA75" s="1">
        <f t="shared" si="249"/>
        <v>500</v>
      </c>
      <c r="EB75" s="1">
        <f t="shared" si="250"/>
        <v>6.3650909935397601E-8</v>
      </c>
      <c r="EC75" s="4">
        <f t="shared" si="251"/>
        <v>0</v>
      </c>
      <c r="ED75" s="1">
        <f t="shared" si="252"/>
        <v>-2.386909122577409E-4</v>
      </c>
      <c r="EE75" s="4">
        <f t="shared" si="185"/>
        <v>0</v>
      </c>
      <c r="EF75" s="4">
        <f t="shared" si="186"/>
        <v>10</v>
      </c>
      <c r="EG75" s="4">
        <f t="shared" si="253"/>
        <v>5.181560339625452E-7</v>
      </c>
      <c r="EH75" s="4">
        <f t="shared" si="187"/>
        <v>4.077420944706339E-8</v>
      </c>
      <c r="EI75" s="4">
        <f t="shared" si="188"/>
        <v>-100</v>
      </c>
      <c r="EJ75" s="4">
        <f t="shared" si="189"/>
        <v>-100</v>
      </c>
      <c r="EK75" s="4">
        <f t="shared" si="190"/>
        <v>-100</v>
      </c>
      <c r="EL75" s="1">
        <f t="shared" si="191"/>
        <v>100</v>
      </c>
      <c r="EM75" s="1">
        <f t="shared" si="192"/>
        <v>0</v>
      </c>
      <c r="EN75" s="1">
        <f t="shared" si="193"/>
        <v>2.7509999999999941</v>
      </c>
      <c r="EO75" s="4">
        <f t="shared" si="254"/>
        <v>0.49999999999999822</v>
      </c>
      <c r="EP75" s="1">
        <f t="shared" si="255"/>
        <v>8.9491542998712482E-5</v>
      </c>
      <c r="EQ75" s="4">
        <f t="shared" si="270"/>
        <v>-0.19623308465285502</v>
      </c>
      <c r="ER75" s="1">
        <f t="shared" si="256"/>
        <v>0.49999999999999822</v>
      </c>
      <c r="ES75" s="1">
        <f t="shared" si="194"/>
        <v>5.181560339625452E-7</v>
      </c>
      <c r="ET75" s="1">
        <f t="shared" si="257"/>
        <v>1000.0003627092237</v>
      </c>
      <c r="EU75" s="1">
        <f t="shared" si="258"/>
        <v>513.50999999999817</v>
      </c>
      <c r="EV75" s="1">
        <f t="shared" si="259"/>
        <v>499.99999999999824</v>
      </c>
      <c r="EW75" s="1">
        <f t="shared" si="260"/>
        <v>500</v>
      </c>
      <c r="EX75" s="1">
        <f t="shared" si="261"/>
        <v>6.9087471195006046E-8</v>
      </c>
      <c r="EY75" s="4">
        <f t="shared" si="262"/>
        <v>0</v>
      </c>
      <c r="EZ75" s="1">
        <f t="shared" si="263"/>
        <v>-2.590780169812726E-4</v>
      </c>
      <c r="FA75" s="4">
        <f t="shared" si="195"/>
        <v>0</v>
      </c>
      <c r="FB75" s="4">
        <f t="shared" si="196"/>
        <v>10</v>
      </c>
      <c r="FC75" s="4">
        <f t="shared" si="264"/>
        <v>5.4134066082187841E-7</v>
      </c>
      <c r="FD75" s="4">
        <f t="shared" si="197"/>
        <v>2.3184626859333214E-8</v>
      </c>
      <c r="FF75" s="4"/>
      <c r="FG75" s="4"/>
      <c r="FH75" s="4"/>
      <c r="FI75" s="4"/>
      <c r="FJ75" s="4"/>
      <c r="FK75" s="4"/>
      <c r="FL75" s="4"/>
      <c r="FM75" s="4"/>
      <c r="GB75" s="3"/>
    </row>
    <row r="76" spans="1:188">
      <c r="A76" s="1">
        <v>58</v>
      </c>
      <c r="B76" s="1">
        <f t="shared" si="136"/>
        <v>100</v>
      </c>
      <c r="C76" s="1">
        <v>0</v>
      </c>
      <c r="D76" s="1">
        <f t="shared" si="137"/>
        <v>-100</v>
      </c>
      <c r="E76" s="1">
        <f t="shared" si="129"/>
        <v>215</v>
      </c>
      <c r="F76" s="1">
        <f t="shared" si="198"/>
        <v>2.775999999999994</v>
      </c>
      <c r="G76" s="1">
        <f>'0.5Q 17-24'!GA76</f>
        <v>-100</v>
      </c>
      <c r="H76" s="1">
        <f>'0.5Q 17-24'!GB76</f>
        <v>-100</v>
      </c>
      <c r="I76" s="1">
        <f>'0.5Q 17-24'!GC76</f>
        <v>-100</v>
      </c>
      <c r="J76" s="1">
        <f>'0.5Q 17-24'!GD76</f>
        <v>100</v>
      </c>
      <c r="K76" s="1">
        <f>'0.5Q 17-24'!GE76</f>
        <v>0</v>
      </c>
      <c r="L76" s="1">
        <f>'0.5Q 17-24'!GF76</f>
        <v>2.775999999999994</v>
      </c>
      <c r="M76" s="1">
        <f>'0.5Q 17-24'!GG76</f>
        <v>0.49999999999999822</v>
      </c>
      <c r="N76" s="1">
        <f>'0.5Q 17-24'!GH76</f>
        <v>3.8938510434934594E-5</v>
      </c>
      <c r="O76" s="1">
        <f>'0.5Q 17-24'!GI76</f>
        <v>-0.20544375508478901</v>
      </c>
      <c r="P76" s="1">
        <f>'0.5Q 17-24'!GJ76</f>
        <v>0.49999999999999822</v>
      </c>
      <c r="Q76" s="1">
        <f>'0.5Q 17-24'!GK76</f>
        <v>2.2545397541827129E-7</v>
      </c>
      <c r="R76" s="1">
        <f>'0.5Q 17-24'!GL76</f>
        <v>1000.0001578177828</v>
      </c>
      <c r="S76" s="1">
        <f>'0.5Q 17-24'!GM76</f>
        <v>513.50999999999817</v>
      </c>
      <c r="T76" s="1">
        <f>'0.5Q 17-24'!GN76</f>
        <v>499.99999999999824</v>
      </c>
      <c r="U76" s="1">
        <f>'0.5Q 17-24'!GO76</f>
        <v>500</v>
      </c>
      <c r="V76" s="1">
        <f>'0.5Q 17-24'!GP76</f>
        <v>3.0060530055769506E-8</v>
      </c>
      <c r="W76" s="1">
        <f>'0.5Q 17-24'!GQ76</f>
        <v>0</v>
      </c>
      <c r="X76" s="1">
        <f>'0.5Q 17-24'!GR76</f>
        <v>-1.1272698770913565E-4</v>
      </c>
      <c r="Y76" s="1">
        <f>'0.5Q 17-24'!GS76</f>
        <v>0</v>
      </c>
      <c r="Z76" s="1">
        <f>'0.5Q 17-24'!GT76</f>
        <v>10</v>
      </c>
      <c r="AA76" s="1">
        <f>'0.5Q 17-24'!GU76</f>
        <v>2.2900449294278207E-7</v>
      </c>
      <c r="AC76" s="4">
        <f t="shared" si="138"/>
        <v>-100</v>
      </c>
      <c r="AD76" s="4">
        <f t="shared" si="139"/>
        <v>-100</v>
      </c>
      <c r="AE76" s="4">
        <f t="shared" si="140"/>
        <v>-100</v>
      </c>
      <c r="AF76" s="1">
        <f t="shared" si="141"/>
        <v>100</v>
      </c>
      <c r="AG76" s="1">
        <f t="shared" si="142"/>
        <v>0</v>
      </c>
      <c r="AH76" s="1">
        <f t="shared" si="143"/>
        <v>2.775999999999994</v>
      </c>
      <c r="AI76" s="4">
        <f t="shared" si="199"/>
        <v>0.49999999999999822</v>
      </c>
      <c r="AJ76" s="1">
        <f t="shared" si="200"/>
        <v>3.9551725896853546E-5</v>
      </c>
      <c r="AK76" s="4">
        <f t="shared" si="265"/>
        <v>-0.19951255544870114</v>
      </c>
      <c r="AL76" s="1">
        <f t="shared" si="201"/>
        <v>0.49999999999999822</v>
      </c>
      <c r="AM76" s="1">
        <f t="shared" si="144"/>
        <v>2.2900449294278207E-7</v>
      </c>
      <c r="AN76" s="1">
        <f t="shared" si="202"/>
        <v>1000.000160303145</v>
      </c>
      <c r="AO76" s="1">
        <f t="shared" si="203"/>
        <v>513.50999999999817</v>
      </c>
      <c r="AP76" s="1">
        <f t="shared" si="204"/>
        <v>499.99999999999824</v>
      </c>
      <c r="AQ76" s="1">
        <f t="shared" si="205"/>
        <v>500</v>
      </c>
      <c r="AR76" s="1">
        <f t="shared" si="206"/>
        <v>3.0533932392370945E-8</v>
      </c>
      <c r="AS76" s="4">
        <f t="shared" si="207"/>
        <v>0</v>
      </c>
      <c r="AT76" s="1">
        <f t="shared" si="208"/>
        <v>-1.1450224647139104E-4</v>
      </c>
      <c r="AU76" s="4">
        <f t="shared" si="145"/>
        <v>0</v>
      </c>
      <c r="AV76" s="4">
        <f t="shared" si="146"/>
        <v>10</v>
      </c>
      <c r="AW76" s="4">
        <f t="shared" si="209"/>
        <v>2.3019222309253844E-7</v>
      </c>
      <c r="AX76" s="4">
        <f t="shared" si="147"/>
        <v>1.1877301497563751E-9</v>
      </c>
      <c r="AY76" s="4">
        <f t="shared" si="148"/>
        <v>-100</v>
      </c>
      <c r="AZ76" s="4">
        <f t="shared" si="149"/>
        <v>-100</v>
      </c>
      <c r="BA76" s="4">
        <f t="shared" si="150"/>
        <v>-100</v>
      </c>
      <c r="BB76" s="1">
        <f t="shared" si="151"/>
        <v>100</v>
      </c>
      <c r="BC76" s="1">
        <f t="shared" si="152"/>
        <v>0</v>
      </c>
      <c r="BD76" s="1">
        <f t="shared" si="153"/>
        <v>2.775999999999994</v>
      </c>
      <c r="BE76" s="4">
        <f t="shared" si="210"/>
        <v>0.49999999999999822</v>
      </c>
      <c r="BF76" s="1">
        <f t="shared" si="211"/>
        <v>3.9756860637744112E-5</v>
      </c>
      <c r="BG76" s="4">
        <f t="shared" si="266"/>
        <v>-0.19904940769349846</v>
      </c>
      <c r="BH76" s="1">
        <f t="shared" si="212"/>
        <v>0.49999999999999822</v>
      </c>
      <c r="BI76" s="1">
        <f t="shared" si="154"/>
        <v>2.3019222309253844E-7</v>
      </c>
      <c r="BJ76" s="1">
        <f t="shared" si="213"/>
        <v>1000.0001611345562</v>
      </c>
      <c r="BK76" s="1">
        <f t="shared" si="214"/>
        <v>513.50999999999817</v>
      </c>
      <c r="BL76" s="1">
        <f t="shared" si="215"/>
        <v>499.99999999999824</v>
      </c>
      <c r="BM76" s="1">
        <f t="shared" si="216"/>
        <v>500</v>
      </c>
      <c r="BN76" s="1">
        <f t="shared" si="217"/>
        <v>3.0692296412338461E-8</v>
      </c>
      <c r="BO76" s="4">
        <f t="shared" si="218"/>
        <v>0</v>
      </c>
      <c r="BP76" s="1">
        <f t="shared" si="219"/>
        <v>-1.1509611154626922E-4</v>
      </c>
      <c r="BQ76" s="4">
        <f t="shared" si="155"/>
        <v>0</v>
      </c>
      <c r="BR76" s="4">
        <f t="shared" si="156"/>
        <v>10</v>
      </c>
      <c r="BS76" s="4">
        <f t="shared" si="220"/>
        <v>2.3111721522744685E-7</v>
      </c>
      <c r="BT76" s="4">
        <f t="shared" si="157"/>
        <v>9.2499213490840735E-10</v>
      </c>
      <c r="BU76" s="4">
        <f t="shared" si="158"/>
        <v>-100</v>
      </c>
      <c r="BV76" s="4">
        <f t="shared" si="159"/>
        <v>-100</v>
      </c>
      <c r="BW76" s="4">
        <f t="shared" si="160"/>
        <v>-100</v>
      </c>
      <c r="BX76" s="1">
        <f t="shared" si="161"/>
        <v>100</v>
      </c>
      <c r="BY76" s="1">
        <f t="shared" si="162"/>
        <v>0</v>
      </c>
      <c r="BZ76" s="1">
        <f t="shared" si="163"/>
        <v>2.775999999999994</v>
      </c>
      <c r="CA76" s="4">
        <f t="shared" si="221"/>
        <v>0.49999999999999822</v>
      </c>
      <c r="CB76" s="1">
        <f t="shared" si="222"/>
        <v>3.9916617483151445E-5</v>
      </c>
      <c r="CC76" s="4">
        <f t="shared" si="267"/>
        <v>-0.19841153490383986</v>
      </c>
      <c r="CD76" s="1">
        <f t="shared" si="223"/>
        <v>0.49999999999999822</v>
      </c>
      <c r="CE76" s="1">
        <f t="shared" si="164"/>
        <v>2.3111721522744685E-7</v>
      </c>
      <c r="CF76" s="1">
        <f t="shared" si="224"/>
        <v>1000.0001617820507</v>
      </c>
      <c r="CG76" s="1">
        <f t="shared" si="225"/>
        <v>513.50999999999817</v>
      </c>
      <c r="CH76" s="1">
        <f t="shared" si="226"/>
        <v>499.99999999999824</v>
      </c>
      <c r="CI76" s="1">
        <f t="shared" si="227"/>
        <v>500</v>
      </c>
      <c r="CJ76" s="1">
        <f t="shared" si="228"/>
        <v>3.0815628696992916E-8</v>
      </c>
      <c r="CK76" s="4">
        <f t="shared" si="229"/>
        <v>0</v>
      </c>
      <c r="CL76" s="1">
        <f t="shared" si="230"/>
        <v>-1.1555860761372342E-4</v>
      </c>
      <c r="CM76" s="4">
        <f t="shared" si="165"/>
        <v>0</v>
      </c>
      <c r="CN76" s="4">
        <f t="shared" si="166"/>
        <v>10</v>
      </c>
      <c r="CO76" s="4">
        <f t="shared" si="231"/>
        <v>2.3188630917403009E-7</v>
      </c>
      <c r="CP76" s="4">
        <f t="shared" si="167"/>
        <v>7.6909394658323897E-10</v>
      </c>
      <c r="CQ76" s="4">
        <f t="shared" si="168"/>
        <v>-100</v>
      </c>
      <c r="CR76" s="4">
        <f t="shared" si="169"/>
        <v>-100</v>
      </c>
      <c r="CS76" s="4">
        <f t="shared" si="170"/>
        <v>-100</v>
      </c>
      <c r="CT76" s="1">
        <f t="shared" si="171"/>
        <v>100</v>
      </c>
      <c r="CU76" s="1">
        <f t="shared" si="172"/>
        <v>0</v>
      </c>
      <c r="CV76" s="1">
        <f t="shared" si="173"/>
        <v>2.775999999999994</v>
      </c>
      <c r="CW76" s="4">
        <f t="shared" si="232"/>
        <v>0.49999999999999822</v>
      </c>
      <c r="CX76" s="1">
        <f t="shared" si="233"/>
        <v>4.0049448907431791E-5</v>
      </c>
      <c r="CY76" s="4">
        <f t="shared" si="268"/>
        <v>-0.19727977211710149</v>
      </c>
      <c r="CZ76" s="1">
        <f t="shared" si="234"/>
        <v>0.49999999999999822</v>
      </c>
      <c r="DA76" s="1">
        <f t="shared" si="174"/>
        <v>2.3188630917403009E-7</v>
      </c>
      <c r="DB76" s="1">
        <f t="shared" si="235"/>
        <v>1000.0001623204164</v>
      </c>
      <c r="DC76" s="1">
        <f t="shared" si="236"/>
        <v>513.50999999999817</v>
      </c>
      <c r="DD76" s="1">
        <f t="shared" si="237"/>
        <v>499.99999999999824</v>
      </c>
      <c r="DE76" s="1">
        <f t="shared" si="238"/>
        <v>500</v>
      </c>
      <c r="DF76" s="1">
        <f t="shared" si="239"/>
        <v>3.0918174556537349E-8</v>
      </c>
      <c r="DG76" s="4">
        <f t="shared" si="240"/>
        <v>0</v>
      </c>
      <c r="DH76" s="1">
        <f t="shared" si="241"/>
        <v>-1.1594315458701505E-4</v>
      </c>
      <c r="DI76" s="4">
        <f t="shared" si="175"/>
        <v>0</v>
      </c>
      <c r="DJ76" s="4">
        <f t="shared" si="176"/>
        <v>10</v>
      </c>
      <c r="DK76" s="4">
        <f t="shared" si="242"/>
        <v>2.8642909470928908E-7</v>
      </c>
      <c r="DL76" s="4">
        <f t="shared" si="177"/>
        <v>5.4542785535258994E-8</v>
      </c>
      <c r="DM76" s="4">
        <f t="shared" si="178"/>
        <v>-100</v>
      </c>
      <c r="DN76" s="4">
        <f t="shared" si="179"/>
        <v>-100</v>
      </c>
      <c r="DO76" s="4">
        <f t="shared" si="180"/>
        <v>-100</v>
      </c>
      <c r="DP76" s="1">
        <f t="shared" si="181"/>
        <v>100</v>
      </c>
      <c r="DQ76" s="1">
        <f t="shared" si="182"/>
        <v>0</v>
      </c>
      <c r="DR76" s="1">
        <f t="shared" si="183"/>
        <v>2.775999999999994</v>
      </c>
      <c r="DS76" s="4">
        <f t="shared" si="243"/>
        <v>0.49999999999999822</v>
      </c>
      <c r="DT76" s="1">
        <f t="shared" si="244"/>
        <v>4.9469619120775314E-5</v>
      </c>
      <c r="DU76" s="4">
        <f t="shared" si="269"/>
        <v>-0.19683509228476193</v>
      </c>
      <c r="DV76" s="1">
        <f t="shared" si="245"/>
        <v>0.49999999999999822</v>
      </c>
      <c r="DW76" s="1">
        <f t="shared" si="184"/>
        <v>2.8642909470928908E-7</v>
      </c>
      <c r="DX76" s="1">
        <f t="shared" si="246"/>
        <v>1000.0002005003663</v>
      </c>
      <c r="DY76" s="1">
        <f t="shared" si="247"/>
        <v>513.50999999999817</v>
      </c>
      <c r="DZ76" s="1">
        <f t="shared" si="248"/>
        <v>499.99999999999824</v>
      </c>
      <c r="EA76" s="1">
        <f t="shared" si="249"/>
        <v>500</v>
      </c>
      <c r="EB76" s="1">
        <f t="shared" si="250"/>
        <v>3.8190545961238543E-8</v>
      </c>
      <c r="EC76" s="4">
        <f t="shared" si="251"/>
        <v>0</v>
      </c>
      <c r="ED76" s="1">
        <f t="shared" si="252"/>
        <v>-1.4321454735464453E-4</v>
      </c>
      <c r="EE76" s="4">
        <f t="shared" si="185"/>
        <v>0</v>
      </c>
      <c r="EF76" s="4">
        <f t="shared" si="186"/>
        <v>10</v>
      </c>
      <c r="EG76" s="4">
        <f t="shared" si="253"/>
        <v>3.1089362037752709E-7</v>
      </c>
      <c r="EH76" s="4">
        <f t="shared" si="187"/>
        <v>2.4464525668238002E-8</v>
      </c>
      <c r="EI76" s="4">
        <f t="shared" si="188"/>
        <v>-100</v>
      </c>
      <c r="EJ76" s="4">
        <f t="shared" si="189"/>
        <v>-100</v>
      </c>
      <c r="EK76" s="4">
        <f t="shared" si="190"/>
        <v>-100</v>
      </c>
      <c r="EL76" s="1">
        <f t="shared" si="191"/>
        <v>100</v>
      </c>
      <c r="EM76" s="1">
        <f t="shared" si="192"/>
        <v>0</v>
      </c>
      <c r="EN76" s="1">
        <f t="shared" si="193"/>
        <v>2.775999999999994</v>
      </c>
      <c r="EO76" s="4">
        <f t="shared" si="254"/>
        <v>0.49999999999999822</v>
      </c>
      <c r="EP76" s="1">
        <f t="shared" si="255"/>
        <v>5.369492579922748E-5</v>
      </c>
      <c r="EQ76" s="4">
        <f t="shared" si="270"/>
        <v>-0.19623308465285502</v>
      </c>
      <c r="ER76" s="1">
        <f t="shared" si="256"/>
        <v>0.49999999999999822</v>
      </c>
      <c r="ES76" s="1">
        <f t="shared" si="194"/>
        <v>3.1089362037752709E-7</v>
      </c>
      <c r="ET76" s="1">
        <f t="shared" si="257"/>
        <v>1000.0002176255342</v>
      </c>
      <c r="EU76" s="1">
        <f t="shared" si="258"/>
        <v>513.50999999999817</v>
      </c>
      <c r="EV76" s="1">
        <f t="shared" si="259"/>
        <v>499.99999999999824</v>
      </c>
      <c r="EW76" s="1">
        <f t="shared" si="260"/>
        <v>500</v>
      </c>
      <c r="EX76" s="1">
        <f t="shared" si="261"/>
        <v>4.1452482717003623E-8</v>
      </c>
      <c r="EY76" s="4">
        <f t="shared" si="262"/>
        <v>0</v>
      </c>
      <c r="EZ76" s="1">
        <f t="shared" si="263"/>
        <v>-1.5544681018876355E-4</v>
      </c>
      <c r="FA76" s="4">
        <f t="shared" si="195"/>
        <v>0</v>
      </c>
      <c r="FB76" s="4">
        <f t="shared" si="196"/>
        <v>10</v>
      </c>
      <c r="FC76" s="4">
        <f t="shared" si="264"/>
        <v>3.2480439649312703E-7</v>
      </c>
      <c r="FD76" s="4">
        <f t="shared" si="197"/>
        <v>1.3910776115599939E-8</v>
      </c>
      <c r="FF76" s="4"/>
      <c r="FG76" s="4"/>
      <c r="FH76" s="4"/>
      <c r="FI76" s="4"/>
      <c r="FJ76" s="4"/>
      <c r="FK76" s="4"/>
      <c r="FL76" s="4"/>
      <c r="FM76" s="4"/>
      <c r="GB76" s="3"/>
    </row>
    <row r="77" spans="1:188">
      <c r="A77" s="1">
        <v>59</v>
      </c>
      <c r="B77" s="1">
        <f t="shared" si="136"/>
        <v>100</v>
      </c>
      <c r="C77" s="1">
        <v>0</v>
      </c>
      <c r="D77" s="1">
        <f t="shared" si="137"/>
        <v>-100</v>
      </c>
      <c r="E77" s="1">
        <f t="shared" si="129"/>
        <v>210</v>
      </c>
      <c r="F77" s="1">
        <f t="shared" si="198"/>
        <v>2.8009999999999939</v>
      </c>
      <c r="G77" s="1">
        <f>'0.5Q 17-24'!GA77</f>
        <v>-100</v>
      </c>
      <c r="H77" s="1">
        <f>'0.5Q 17-24'!GB77</f>
        <v>-100</v>
      </c>
      <c r="I77" s="1">
        <f>'0.5Q 17-24'!GC77</f>
        <v>-100</v>
      </c>
      <c r="J77" s="1">
        <f>'0.5Q 17-24'!GD77</f>
        <v>100</v>
      </c>
      <c r="K77" s="1">
        <f>'0.5Q 17-24'!GE77</f>
        <v>0</v>
      </c>
      <c r="L77" s="1">
        <f>'0.5Q 17-24'!GF77</f>
        <v>2.8009999999999939</v>
      </c>
      <c r="M77" s="1">
        <f>'0.5Q 17-24'!GG77</f>
        <v>0.49999999999999822</v>
      </c>
      <c r="N77" s="1">
        <f>'0.5Q 17-24'!GH77</f>
        <v>2.3363106260960754E-5</v>
      </c>
      <c r="O77" s="1">
        <f>'0.5Q 17-24'!GI77</f>
        <v>-0.20544375508478901</v>
      </c>
      <c r="P77" s="1">
        <f>'0.5Q 17-24'!GJ77</f>
        <v>0.49999999999999822</v>
      </c>
      <c r="Q77" s="1">
        <f>'0.5Q 17-24'!GK77</f>
        <v>1.3527238525096278E-7</v>
      </c>
      <c r="R77" s="1">
        <f>'0.5Q 17-24'!GL77</f>
        <v>1000.0000946906697</v>
      </c>
      <c r="S77" s="1">
        <f>'0.5Q 17-24'!GM77</f>
        <v>513.50999999999817</v>
      </c>
      <c r="T77" s="1">
        <f>'0.5Q 17-24'!GN77</f>
        <v>499.99999999999824</v>
      </c>
      <c r="U77" s="1">
        <f>'0.5Q 17-24'!GO77</f>
        <v>500</v>
      </c>
      <c r="V77" s="1">
        <f>'0.5Q 17-24'!GP77</f>
        <v>1.8036318033461705E-8</v>
      </c>
      <c r="W77" s="1">
        <f>'0.5Q 17-24'!GQ77</f>
        <v>0</v>
      </c>
      <c r="X77" s="1">
        <f>'0.5Q 17-24'!GR77</f>
        <v>-6.7636192625481389E-5</v>
      </c>
      <c r="Y77" s="1">
        <f>'0.5Q 17-24'!GS77</f>
        <v>0</v>
      </c>
      <c r="Z77" s="1">
        <f>'0.5Q 17-24'!GT77</f>
        <v>10</v>
      </c>
      <c r="AA77" s="1">
        <f>'0.5Q 17-24'!GU77</f>
        <v>1.3740269576566925E-7</v>
      </c>
      <c r="AC77" s="4">
        <f t="shared" si="138"/>
        <v>-100</v>
      </c>
      <c r="AD77" s="4">
        <f t="shared" si="139"/>
        <v>-100</v>
      </c>
      <c r="AE77" s="4">
        <f t="shared" si="140"/>
        <v>-100</v>
      </c>
      <c r="AF77" s="1">
        <f t="shared" si="141"/>
        <v>100</v>
      </c>
      <c r="AG77" s="1">
        <f t="shared" si="142"/>
        <v>0</v>
      </c>
      <c r="AH77" s="1">
        <f t="shared" si="143"/>
        <v>2.8009999999999939</v>
      </c>
      <c r="AI77" s="4">
        <f t="shared" si="199"/>
        <v>0.49999999999999822</v>
      </c>
      <c r="AJ77" s="1">
        <f t="shared" si="200"/>
        <v>2.373103553811213E-5</v>
      </c>
      <c r="AK77" s="4">
        <f t="shared" si="265"/>
        <v>-0.19951255544870114</v>
      </c>
      <c r="AL77" s="1">
        <f t="shared" si="201"/>
        <v>0.49999999999999822</v>
      </c>
      <c r="AM77" s="1">
        <f t="shared" si="144"/>
        <v>1.3740269576566925E-7</v>
      </c>
      <c r="AN77" s="1">
        <f t="shared" si="202"/>
        <v>1000.0000961818871</v>
      </c>
      <c r="AO77" s="1">
        <f t="shared" si="203"/>
        <v>513.50999999999817</v>
      </c>
      <c r="AP77" s="1">
        <f t="shared" si="204"/>
        <v>499.99999999999824</v>
      </c>
      <c r="AQ77" s="1">
        <f t="shared" si="205"/>
        <v>500</v>
      </c>
      <c r="AR77" s="1">
        <f t="shared" si="206"/>
        <v>1.8320359435422564E-8</v>
      </c>
      <c r="AS77" s="4">
        <f t="shared" si="207"/>
        <v>0</v>
      </c>
      <c r="AT77" s="1">
        <f t="shared" si="208"/>
        <v>-6.8701347882834619E-5</v>
      </c>
      <c r="AU77" s="4">
        <f t="shared" si="145"/>
        <v>0</v>
      </c>
      <c r="AV77" s="4">
        <f t="shared" si="146"/>
        <v>10</v>
      </c>
      <c r="AW77" s="4">
        <f t="shared" si="209"/>
        <v>1.3811533385552306E-7</v>
      </c>
      <c r="AX77" s="4">
        <f t="shared" si="147"/>
        <v>7.1263808985380917E-10</v>
      </c>
      <c r="AY77" s="4">
        <f t="shared" si="148"/>
        <v>-100</v>
      </c>
      <c r="AZ77" s="4">
        <f t="shared" si="149"/>
        <v>-100</v>
      </c>
      <c r="BA77" s="4">
        <f t="shared" si="150"/>
        <v>-100</v>
      </c>
      <c r="BB77" s="1">
        <f t="shared" si="151"/>
        <v>100</v>
      </c>
      <c r="BC77" s="1">
        <f t="shared" si="152"/>
        <v>0</v>
      </c>
      <c r="BD77" s="1">
        <f t="shared" si="153"/>
        <v>2.8009999999999939</v>
      </c>
      <c r="BE77" s="4">
        <f t="shared" si="210"/>
        <v>0.49999999999999822</v>
      </c>
      <c r="BF77" s="1">
        <f t="shared" si="211"/>
        <v>2.3854116382646473E-5</v>
      </c>
      <c r="BG77" s="4">
        <f t="shared" si="266"/>
        <v>-0.19904940769349846</v>
      </c>
      <c r="BH77" s="1">
        <f t="shared" si="212"/>
        <v>0.49999999999999822</v>
      </c>
      <c r="BI77" s="1">
        <f t="shared" si="154"/>
        <v>1.3811533385552306E-7</v>
      </c>
      <c r="BJ77" s="1">
        <f t="shared" si="213"/>
        <v>1000.0000966807337</v>
      </c>
      <c r="BK77" s="1">
        <f t="shared" si="214"/>
        <v>513.50999999999817</v>
      </c>
      <c r="BL77" s="1">
        <f t="shared" si="215"/>
        <v>499.99999999999824</v>
      </c>
      <c r="BM77" s="1">
        <f t="shared" si="216"/>
        <v>500</v>
      </c>
      <c r="BN77" s="1">
        <f t="shared" si="217"/>
        <v>1.8415377847403078E-8</v>
      </c>
      <c r="BO77" s="4">
        <f t="shared" si="218"/>
        <v>0</v>
      </c>
      <c r="BP77" s="1">
        <f t="shared" si="219"/>
        <v>-6.9057666927761524E-5</v>
      </c>
      <c r="BQ77" s="4">
        <f t="shared" si="155"/>
        <v>0</v>
      </c>
      <c r="BR77" s="4">
        <f t="shared" si="156"/>
        <v>10</v>
      </c>
      <c r="BS77" s="4">
        <f t="shared" si="220"/>
        <v>1.3867032913646811E-7</v>
      </c>
      <c r="BT77" s="4">
        <f t="shared" si="157"/>
        <v>5.54995280945055E-10</v>
      </c>
      <c r="BU77" s="4">
        <f t="shared" si="158"/>
        <v>-100</v>
      </c>
      <c r="BV77" s="4">
        <f t="shared" si="159"/>
        <v>-100</v>
      </c>
      <c r="BW77" s="4">
        <f t="shared" si="160"/>
        <v>-100</v>
      </c>
      <c r="BX77" s="1">
        <f t="shared" si="161"/>
        <v>100</v>
      </c>
      <c r="BY77" s="1">
        <f t="shared" si="162"/>
        <v>0</v>
      </c>
      <c r="BZ77" s="1">
        <f t="shared" si="163"/>
        <v>2.8009999999999939</v>
      </c>
      <c r="CA77" s="4">
        <f t="shared" si="221"/>
        <v>0.49999999999999822</v>
      </c>
      <c r="CB77" s="1">
        <f t="shared" si="222"/>
        <v>2.3949970489890864E-5</v>
      </c>
      <c r="CC77" s="4">
        <f t="shared" si="267"/>
        <v>-0.19841153490383986</v>
      </c>
      <c r="CD77" s="1">
        <f t="shared" si="223"/>
        <v>0.49999999999999822</v>
      </c>
      <c r="CE77" s="1">
        <f t="shared" si="164"/>
        <v>1.3867032913646811E-7</v>
      </c>
      <c r="CF77" s="1">
        <f t="shared" si="224"/>
        <v>1000.0000970692304</v>
      </c>
      <c r="CG77" s="1">
        <f t="shared" si="225"/>
        <v>513.50999999999817</v>
      </c>
      <c r="CH77" s="1">
        <f t="shared" si="226"/>
        <v>499.99999999999824</v>
      </c>
      <c r="CI77" s="1">
        <f t="shared" si="227"/>
        <v>500</v>
      </c>
      <c r="CJ77" s="1">
        <f t="shared" si="228"/>
        <v>1.8489377218195749E-8</v>
      </c>
      <c r="CK77" s="4">
        <f t="shared" si="229"/>
        <v>0</v>
      </c>
      <c r="CL77" s="1">
        <f t="shared" si="230"/>
        <v>-6.9335164568234053E-5</v>
      </c>
      <c r="CM77" s="4">
        <f t="shared" si="165"/>
        <v>0</v>
      </c>
      <c r="CN77" s="4">
        <f t="shared" si="166"/>
        <v>10</v>
      </c>
      <c r="CO77" s="4">
        <f t="shared" si="231"/>
        <v>1.3913178550441804E-7</v>
      </c>
      <c r="CP77" s="4">
        <f t="shared" si="167"/>
        <v>4.614563679499275E-10</v>
      </c>
      <c r="CQ77" s="4">
        <f t="shared" si="168"/>
        <v>-100</v>
      </c>
      <c r="CR77" s="4">
        <f t="shared" si="169"/>
        <v>-100</v>
      </c>
      <c r="CS77" s="4">
        <f t="shared" si="170"/>
        <v>-100</v>
      </c>
      <c r="CT77" s="1">
        <f t="shared" si="171"/>
        <v>100</v>
      </c>
      <c r="CU77" s="1">
        <f t="shared" si="172"/>
        <v>0</v>
      </c>
      <c r="CV77" s="1">
        <f t="shared" si="173"/>
        <v>2.8009999999999939</v>
      </c>
      <c r="CW77" s="4">
        <f t="shared" si="232"/>
        <v>0.49999999999999822</v>
      </c>
      <c r="CX77" s="1">
        <f t="shared" si="233"/>
        <v>2.402966934445908E-5</v>
      </c>
      <c r="CY77" s="4">
        <f t="shared" si="268"/>
        <v>-0.19727977211710149</v>
      </c>
      <c r="CZ77" s="1">
        <f t="shared" si="234"/>
        <v>0.49999999999999822</v>
      </c>
      <c r="DA77" s="1">
        <f t="shared" si="174"/>
        <v>1.3913178550441804E-7</v>
      </c>
      <c r="DB77" s="1">
        <f t="shared" si="235"/>
        <v>1000.0000973922498</v>
      </c>
      <c r="DC77" s="1">
        <f t="shared" si="236"/>
        <v>513.50999999999817</v>
      </c>
      <c r="DD77" s="1">
        <f t="shared" si="237"/>
        <v>499.99999999999824</v>
      </c>
      <c r="DE77" s="1">
        <f t="shared" si="238"/>
        <v>500</v>
      </c>
      <c r="DF77" s="1">
        <f t="shared" si="239"/>
        <v>1.8550904733922412E-8</v>
      </c>
      <c r="DG77" s="4">
        <f t="shared" si="240"/>
        <v>0</v>
      </c>
      <c r="DH77" s="1">
        <f t="shared" si="241"/>
        <v>-6.9565892752209021E-5</v>
      </c>
      <c r="DI77" s="4">
        <f t="shared" si="175"/>
        <v>0</v>
      </c>
      <c r="DJ77" s="4">
        <f t="shared" si="176"/>
        <v>10</v>
      </c>
      <c r="DK77" s="4">
        <f t="shared" si="242"/>
        <v>1.7185745682557344E-7</v>
      </c>
      <c r="DL77" s="4">
        <f t="shared" si="177"/>
        <v>3.2725671321155396E-8</v>
      </c>
      <c r="DM77" s="4">
        <f t="shared" si="178"/>
        <v>-100</v>
      </c>
      <c r="DN77" s="4">
        <f t="shared" si="179"/>
        <v>-100</v>
      </c>
      <c r="DO77" s="4">
        <f t="shared" si="180"/>
        <v>-100</v>
      </c>
      <c r="DP77" s="1">
        <f t="shared" si="181"/>
        <v>100</v>
      </c>
      <c r="DQ77" s="1">
        <f t="shared" si="182"/>
        <v>0</v>
      </c>
      <c r="DR77" s="1">
        <f t="shared" si="183"/>
        <v>2.8009999999999939</v>
      </c>
      <c r="DS77" s="4">
        <f t="shared" si="243"/>
        <v>0.49999999999999822</v>
      </c>
      <c r="DT77" s="1">
        <f t="shared" si="244"/>
        <v>2.9681771472465191E-5</v>
      </c>
      <c r="DU77" s="4">
        <f t="shared" si="269"/>
        <v>-0.19683509228476193</v>
      </c>
      <c r="DV77" s="1">
        <f t="shared" si="245"/>
        <v>0.49999999999999822</v>
      </c>
      <c r="DW77" s="1">
        <f t="shared" si="184"/>
        <v>1.7185745682557344E-7</v>
      </c>
      <c r="DX77" s="1">
        <f t="shared" si="246"/>
        <v>1000.0001203002198</v>
      </c>
      <c r="DY77" s="1">
        <f t="shared" si="247"/>
        <v>513.50999999999817</v>
      </c>
      <c r="DZ77" s="1">
        <f t="shared" si="248"/>
        <v>499.99999999999824</v>
      </c>
      <c r="EA77" s="1">
        <f t="shared" si="249"/>
        <v>500</v>
      </c>
      <c r="EB77" s="1">
        <f t="shared" si="250"/>
        <v>2.291432757674313E-8</v>
      </c>
      <c r="EC77" s="4">
        <f t="shared" si="251"/>
        <v>0</v>
      </c>
      <c r="ED77" s="1">
        <f t="shared" si="252"/>
        <v>-8.592872841278672E-5</v>
      </c>
      <c r="EE77" s="4">
        <f t="shared" si="185"/>
        <v>0</v>
      </c>
      <c r="EF77" s="4">
        <f t="shared" si="186"/>
        <v>10</v>
      </c>
      <c r="EG77" s="4">
        <f t="shared" si="253"/>
        <v>1.8653617222651624E-7</v>
      </c>
      <c r="EH77" s="4">
        <f t="shared" si="187"/>
        <v>1.4678715400942801E-8</v>
      </c>
      <c r="EI77" s="4">
        <f t="shared" si="188"/>
        <v>-100</v>
      </c>
      <c r="EJ77" s="4">
        <f t="shared" si="189"/>
        <v>-100</v>
      </c>
      <c r="EK77" s="4">
        <f t="shared" si="190"/>
        <v>-100</v>
      </c>
      <c r="EL77" s="1">
        <f t="shared" si="191"/>
        <v>100</v>
      </c>
      <c r="EM77" s="1">
        <f t="shared" si="192"/>
        <v>0</v>
      </c>
      <c r="EN77" s="1">
        <f t="shared" si="193"/>
        <v>2.8009999999999939</v>
      </c>
      <c r="EO77" s="4">
        <f t="shared" si="254"/>
        <v>0.49999999999999822</v>
      </c>
      <c r="EP77" s="1">
        <f t="shared" si="255"/>
        <v>3.2216955479536492E-5</v>
      </c>
      <c r="EQ77" s="4">
        <f t="shared" si="270"/>
        <v>-0.19623308465285502</v>
      </c>
      <c r="ER77" s="1">
        <f t="shared" si="256"/>
        <v>0.49999999999999822</v>
      </c>
      <c r="ES77" s="1">
        <f t="shared" si="194"/>
        <v>1.8653617222651624E-7</v>
      </c>
      <c r="ET77" s="1">
        <f t="shared" si="257"/>
        <v>1000.0001305753206</v>
      </c>
      <c r="EU77" s="1">
        <f t="shared" si="258"/>
        <v>513.50999999999817</v>
      </c>
      <c r="EV77" s="1">
        <f t="shared" si="259"/>
        <v>499.99999999999824</v>
      </c>
      <c r="EW77" s="1">
        <f t="shared" si="260"/>
        <v>500</v>
      </c>
      <c r="EX77" s="1">
        <f t="shared" si="261"/>
        <v>2.4871489630202169E-8</v>
      </c>
      <c r="EY77" s="4">
        <f t="shared" si="262"/>
        <v>0</v>
      </c>
      <c r="EZ77" s="1">
        <f t="shared" si="263"/>
        <v>-9.3268086113258114E-5</v>
      </c>
      <c r="FA77" s="4">
        <f t="shared" si="195"/>
        <v>0</v>
      </c>
      <c r="FB77" s="4">
        <f t="shared" si="196"/>
        <v>10</v>
      </c>
      <c r="FC77" s="4">
        <f t="shared" si="264"/>
        <v>1.9488263789587622E-7</v>
      </c>
      <c r="FD77" s="4">
        <f t="shared" si="197"/>
        <v>8.3464656693599847E-9</v>
      </c>
      <c r="FF77" s="4"/>
      <c r="FG77" s="4"/>
      <c r="FH77" s="4"/>
      <c r="FI77" s="4"/>
      <c r="FJ77" s="4"/>
      <c r="FK77" s="4"/>
      <c r="FL77" s="4"/>
      <c r="FM77" s="4"/>
      <c r="GB77" s="3"/>
    </row>
    <row r="78" spans="1:188">
      <c r="A78" s="1">
        <v>60</v>
      </c>
      <c r="B78" s="1">
        <f t="shared" si="136"/>
        <v>100</v>
      </c>
      <c r="C78" s="1">
        <v>0</v>
      </c>
      <c r="D78" s="1">
        <f t="shared" si="137"/>
        <v>-100</v>
      </c>
      <c r="E78" s="1">
        <f t="shared" si="129"/>
        <v>205</v>
      </c>
      <c r="F78" s="1">
        <f t="shared" si="198"/>
        <v>2.8259999999999939</v>
      </c>
      <c r="G78" s="1">
        <f>'0.5Q 17-24'!GA78</f>
        <v>-100</v>
      </c>
      <c r="H78" s="1">
        <f>'0.5Q 17-24'!GB78</f>
        <v>-100</v>
      </c>
      <c r="I78" s="1">
        <f>'0.5Q 17-24'!GC78</f>
        <v>-100</v>
      </c>
      <c r="J78" s="1">
        <f>'0.5Q 17-24'!GD78</f>
        <v>100</v>
      </c>
      <c r="K78" s="1">
        <f>'0.5Q 17-24'!GE78</f>
        <v>0</v>
      </c>
      <c r="L78" s="1">
        <f>'0.5Q 17-24'!GF78</f>
        <v>2.8259999999999939</v>
      </c>
      <c r="M78" s="1">
        <f>'0.5Q 17-24'!GG78</f>
        <v>0.49999999999999822</v>
      </c>
      <c r="N78" s="1">
        <f>'0.5Q 17-24'!GH78</f>
        <v>1.4017863756576451E-5</v>
      </c>
      <c r="O78" s="1">
        <f>'0.5Q 17-24'!GI78</f>
        <v>-0.20544375508478901</v>
      </c>
      <c r="P78" s="1">
        <f>'0.5Q 17-24'!GJ78</f>
        <v>0.49999999999999822</v>
      </c>
      <c r="Q78" s="1">
        <f>'0.5Q 17-24'!GK78</f>
        <v>8.1163431150577668E-8</v>
      </c>
      <c r="R78" s="1">
        <f>'0.5Q 17-24'!GL78</f>
        <v>1000.0000568144019</v>
      </c>
      <c r="S78" s="1">
        <f>'0.5Q 17-24'!GM78</f>
        <v>513.50999999999817</v>
      </c>
      <c r="T78" s="1">
        <f>'0.5Q 17-24'!GN78</f>
        <v>499.99999999999824</v>
      </c>
      <c r="U78" s="1">
        <f>'0.5Q 17-24'!GO78</f>
        <v>500</v>
      </c>
      <c r="V78" s="1">
        <f>'0.5Q 17-24'!GP78</f>
        <v>1.0821790820077022E-8</v>
      </c>
      <c r="W78" s="1">
        <f>'0.5Q 17-24'!GQ78</f>
        <v>0</v>
      </c>
      <c r="X78" s="1">
        <f>'0.5Q 17-24'!GR78</f>
        <v>-4.0581715575288832E-5</v>
      </c>
      <c r="Y78" s="1">
        <f>'0.5Q 17-24'!GS78</f>
        <v>0</v>
      </c>
      <c r="Z78" s="1">
        <f>'0.5Q 17-24'!GT78</f>
        <v>10</v>
      </c>
      <c r="AA78" s="1">
        <f>'0.5Q 17-24'!GU78</f>
        <v>8.2441617459401546E-8</v>
      </c>
      <c r="AC78" s="4">
        <f t="shared" si="138"/>
        <v>-100</v>
      </c>
      <c r="AD78" s="4">
        <f t="shared" si="139"/>
        <v>-100</v>
      </c>
      <c r="AE78" s="4">
        <f t="shared" si="140"/>
        <v>-100</v>
      </c>
      <c r="AF78" s="1">
        <f t="shared" si="141"/>
        <v>100</v>
      </c>
      <c r="AG78" s="1">
        <f t="shared" si="142"/>
        <v>0</v>
      </c>
      <c r="AH78" s="1">
        <f t="shared" si="143"/>
        <v>2.8259999999999939</v>
      </c>
      <c r="AI78" s="4">
        <f t="shared" si="199"/>
        <v>0.49999999999999822</v>
      </c>
      <c r="AJ78" s="1">
        <f t="shared" si="200"/>
        <v>1.4238621322867279E-5</v>
      </c>
      <c r="AK78" s="4">
        <f t="shared" si="265"/>
        <v>-0.19951255544870114</v>
      </c>
      <c r="AL78" s="1">
        <f t="shared" si="201"/>
        <v>0.49999999999999822</v>
      </c>
      <c r="AM78" s="1">
        <f t="shared" si="144"/>
        <v>8.2441617459401546E-8</v>
      </c>
      <c r="AN78" s="1">
        <f t="shared" si="202"/>
        <v>1000.0000577091322</v>
      </c>
      <c r="AO78" s="1">
        <f t="shared" si="203"/>
        <v>513.50999999999817</v>
      </c>
      <c r="AP78" s="1">
        <f t="shared" si="204"/>
        <v>499.99999999999824</v>
      </c>
      <c r="AQ78" s="1">
        <f t="shared" si="205"/>
        <v>500</v>
      </c>
      <c r="AR78" s="1">
        <f t="shared" si="206"/>
        <v>1.0992215661253541E-8</v>
      </c>
      <c r="AS78" s="4">
        <f t="shared" si="207"/>
        <v>0</v>
      </c>
      <c r="AT78" s="1">
        <f t="shared" si="208"/>
        <v>-4.122080872970077E-5</v>
      </c>
      <c r="AU78" s="4">
        <f t="shared" si="145"/>
        <v>0</v>
      </c>
      <c r="AV78" s="4">
        <f t="shared" si="146"/>
        <v>10</v>
      </c>
      <c r="AW78" s="4">
        <f t="shared" si="209"/>
        <v>8.2869200313313831E-8</v>
      </c>
      <c r="AX78" s="4">
        <f t="shared" si="147"/>
        <v>4.275828539122855E-10</v>
      </c>
      <c r="AY78" s="4">
        <f t="shared" si="148"/>
        <v>-100</v>
      </c>
      <c r="AZ78" s="4">
        <f t="shared" si="149"/>
        <v>-100</v>
      </c>
      <c r="BA78" s="4">
        <f t="shared" si="150"/>
        <v>-100</v>
      </c>
      <c r="BB78" s="1">
        <f t="shared" si="151"/>
        <v>100</v>
      </c>
      <c r="BC78" s="1">
        <f t="shared" si="152"/>
        <v>0</v>
      </c>
      <c r="BD78" s="1">
        <f t="shared" si="153"/>
        <v>2.8259999999999939</v>
      </c>
      <c r="BE78" s="4">
        <f t="shared" si="210"/>
        <v>0.49999999999999822</v>
      </c>
      <c r="BF78" s="1">
        <f t="shared" si="211"/>
        <v>1.4312469829587881E-5</v>
      </c>
      <c r="BG78" s="4">
        <f t="shared" si="266"/>
        <v>-0.19904940769349846</v>
      </c>
      <c r="BH78" s="1">
        <f t="shared" si="212"/>
        <v>0.49999999999999822</v>
      </c>
      <c r="BI78" s="1">
        <f t="shared" si="154"/>
        <v>8.2869200313313831E-8</v>
      </c>
      <c r="BJ78" s="1">
        <f t="shared" si="213"/>
        <v>1000.0000580084403</v>
      </c>
      <c r="BK78" s="1">
        <f t="shared" si="214"/>
        <v>513.50999999999817</v>
      </c>
      <c r="BL78" s="1">
        <f t="shared" si="215"/>
        <v>499.99999999999824</v>
      </c>
      <c r="BM78" s="1">
        <f t="shared" si="216"/>
        <v>500</v>
      </c>
      <c r="BN78" s="1">
        <f t="shared" si="217"/>
        <v>1.1049226708441844E-8</v>
      </c>
      <c r="BO78" s="4">
        <f t="shared" si="218"/>
        <v>0</v>
      </c>
      <c r="BP78" s="1">
        <f t="shared" si="219"/>
        <v>-4.1434600156656919E-5</v>
      </c>
      <c r="BQ78" s="4">
        <f t="shared" si="155"/>
        <v>0</v>
      </c>
      <c r="BR78" s="4">
        <f t="shared" si="156"/>
        <v>10</v>
      </c>
      <c r="BS78" s="4">
        <f t="shared" si="220"/>
        <v>8.3202197481880861E-8</v>
      </c>
      <c r="BT78" s="4">
        <f t="shared" si="157"/>
        <v>3.3299716856703035E-10</v>
      </c>
      <c r="BU78" s="4">
        <f t="shared" si="158"/>
        <v>-100</v>
      </c>
      <c r="BV78" s="4">
        <f t="shared" si="159"/>
        <v>-100</v>
      </c>
      <c r="BW78" s="4">
        <f t="shared" si="160"/>
        <v>-100</v>
      </c>
      <c r="BX78" s="1">
        <f t="shared" si="161"/>
        <v>100</v>
      </c>
      <c r="BY78" s="1">
        <f t="shared" si="162"/>
        <v>0</v>
      </c>
      <c r="BZ78" s="1">
        <f t="shared" si="163"/>
        <v>2.8259999999999939</v>
      </c>
      <c r="CA78" s="4">
        <f t="shared" si="221"/>
        <v>0.49999999999999822</v>
      </c>
      <c r="CB78" s="1">
        <f t="shared" si="222"/>
        <v>1.4369982293934521E-5</v>
      </c>
      <c r="CC78" s="4">
        <f t="shared" si="267"/>
        <v>-0.19841153490383986</v>
      </c>
      <c r="CD78" s="1">
        <f t="shared" si="223"/>
        <v>0.49999999999999822</v>
      </c>
      <c r="CE78" s="1">
        <f t="shared" si="164"/>
        <v>8.3202197481880861E-8</v>
      </c>
      <c r="CF78" s="1">
        <f t="shared" si="224"/>
        <v>1000.0000582415382</v>
      </c>
      <c r="CG78" s="1">
        <f t="shared" si="225"/>
        <v>513.50999999999817</v>
      </c>
      <c r="CH78" s="1">
        <f t="shared" si="226"/>
        <v>499.99999999999824</v>
      </c>
      <c r="CI78" s="1">
        <f t="shared" si="227"/>
        <v>500</v>
      </c>
      <c r="CJ78" s="1">
        <f t="shared" si="228"/>
        <v>1.109362633091745E-8</v>
      </c>
      <c r="CK78" s="4">
        <f t="shared" si="229"/>
        <v>0</v>
      </c>
      <c r="CL78" s="1">
        <f t="shared" si="230"/>
        <v>-4.1601098740940429E-5</v>
      </c>
      <c r="CM78" s="4">
        <f t="shared" si="165"/>
        <v>0</v>
      </c>
      <c r="CN78" s="4">
        <f t="shared" si="166"/>
        <v>10</v>
      </c>
      <c r="CO78" s="4">
        <f t="shared" si="231"/>
        <v>8.3479071302650823E-8</v>
      </c>
      <c r="CP78" s="4">
        <f t="shared" si="167"/>
        <v>2.7687382076996179E-10</v>
      </c>
      <c r="CQ78" s="4">
        <f t="shared" si="168"/>
        <v>-100</v>
      </c>
      <c r="CR78" s="4">
        <f t="shared" si="169"/>
        <v>-100</v>
      </c>
      <c r="CS78" s="4">
        <f t="shared" si="170"/>
        <v>-100</v>
      </c>
      <c r="CT78" s="1">
        <f t="shared" si="171"/>
        <v>100</v>
      </c>
      <c r="CU78" s="1">
        <f t="shared" si="172"/>
        <v>0</v>
      </c>
      <c r="CV78" s="1">
        <f t="shared" si="173"/>
        <v>2.8259999999999939</v>
      </c>
      <c r="CW78" s="4">
        <f t="shared" si="232"/>
        <v>0.49999999999999822</v>
      </c>
      <c r="CX78" s="1">
        <f t="shared" si="233"/>
        <v>1.4417801606675445E-5</v>
      </c>
      <c r="CY78" s="4">
        <f t="shared" si="268"/>
        <v>-0.19727977211710149</v>
      </c>
      <c r="CZ78" s="1">
        <f t="shared" si="234"/>
        <v>0.49999999999999822</v>
      </c>
      <c r="DA78" s="1">
        <f t="shared" si="174"/>
        <v>8.3479071302650823E-8</v>
      </c>
      <c r="DB78" s="1">
        <f t="shared" si="235"/>
        <v>1000.0000584353498</v>
      </c>
      <c r="DC78" s="1">
        <f t="shared" si="236"/>
        <v>513.50999999999817</v>
      </c>
      <c r="DD78" s="1">
        <f t="shared" si="237"/>
        <v>499.99999999999824</v>
      </c>
      <c r="DE78" s="1">
        <f t="shared" si="238"/>
        <v>500</v>
      </c>
      <c r="DF78" s="1">
        <f t="shared" si="239"/>
        <v>1.1130542840353442E-8</v>
      </c>
      <c r="DG78" s="4">
        <f t="shared" si="240"/>
        <v>0</v>
      </c>
      <c r="DH78" s="1">
        <f t="shared" si="241"/>
        <v>-4.1739535651325414E-5</v>
      </c>
      <c r="DI78" s="4">
        <f t="shared" si="175"/>
        <v>0</v>
      </c>
      <c r="DJ78" s="4">
        <f t="shared" si="176"/>
        <v>10</v>
      </c>
      <c r="DK78" s="4">
        <f t="shared" si="242"/>
        <v>1.0311447409534406E-7</v>
      </c>
      <c r="DL78" s="4">
        <f t="shared" si="177"/>
        <v>1.9635402792693235E-8</v>
      </c>
      <c r="DM78" s="4">
        <f t="shared" si="178"/>
        <v>-100</v>
      </c>
      <c r="DN78" s="4">
        <f t="shared" si="179"/>
        <v>-100</v>
      </c>
      <c r="DO78" s="4">
        <f t="shared" si="180"/>
        <v>-100</v>
      </c>
      <c r="DP78" s="1">
        <f t="shared" si="181"/>
        <v>100</v>
      </c>
      <c r="DQ78" s="1">
        <f t="shared" si="182"/>
        <v>0</v>
      </c>
      <c r="DR78" s="1">
        <f t="shared" si="183"/>
        <v>2.8259999999999939</v>
      </c>
      <c r="DS78" s="4">
        <f t="shared" si="243"/>
        <v>0.49999999999999822</v>
      </c>
      <c r="DT78" s="1">
        <f t="shared" si="244"/>
        <v>1.7809062883479113E-5</v>
      </c>
      <c r="DU78" s="4">
        <f t="shared" si="269"/>
        <v>-0.19683509228476193</v>
      </c>
      <c r="DV78" s="1">
        <f t="shared" si="245"/>
        <v>0.49999999999999822</v>
      </c>
      <c r="DW78" s="1">
        <f t="shared" si="184"/>
        <v>1.0311447409534406E-7</v>
      </c>
      <c r="DX78" s="1">
        <f t="shared" si="246"/>
        <v>1000.0000721801318</v>
      </c>
      <c r="DY78" s="1">
        <f t="shared" si="247"/>
        <v>513.50999999999817</v>
      </c>
      <c r="DZ78" s="1">
        <f t="shared" si="248"/>
        <v>499.99999999999824</v>
      </c>
      <c r="EA78" s="1">
        <f t="shared" si="249"/>
        <v>500</v>
      </c>
      <c r="EB78" s="1">
        <f t="shared" si="250"/>
        <v>1.3748596546045876E-8</v>
      </c>
      <c r="EC78" s="4">
        <f t="shared" si="251"/>
        <v>0</v>
      </c>
      <c r="ED78" s="1">
        <f t="shared" si="252"/>
        <v>-5.1557237047672027E-5</v>
      </c>
      <c r="EE78" s="4">
        <f t="shared" si="185"/>
        <v>0</v>
      </c>
      <c r="EF78" s="4">
        <f t="shared" si="186"/>
        <v>10</v>
      </c>
      <c r="EG78" s="4">
        <f t="shared" si="253"/>
        <v>1.1192170333590973E-7</v>
      </c>
      <c r="EH78" s="4">
        <f t="shared" si="187"/>
        <v>8.8072292405656728E-9</v>
      </c>
      <c r="EI78" s="4">
        <f t="shared" si="188"/>
        <v>-100</v>
      </c>
      <c r="EJ78" s="4">
        <f t="shared" si="189"/>
        <v>-100</v>
      </c>
      <c r="EK78" s="4">
        <f t="shared" si="190"/>
        <v>-100</v>
      </c>
      <c r="EL78" s="1">
        <f t="shared" si="191"/>
        <v>100</v>
      </c>
      <c r="EM78" s="1">
        <f t="shared" si="192"/>
        <v>0</v>
      </c>
      <c r="EN78" s="1">
        <f t="shared" si="193"/>
        <v>2.8259999999999939</v>
      </c>
      <c r="EO78" s="4">
        <f t="shared" si="254"/>
        <v>0.49999999999999822</v>
      </c>
      <c r="EP78" s="1">
        <f t="shared" si="255"/>
        <v>1.9330173287721893E-5</v>
      </c>
      <c r="EQ78" s="4">
        <f t="shared" si="270"/>
        <v>-0.19623308465285502</v>
      </c>
      <c r="ER78" s="1">
        <f t="shared" si="256"/>
        <v>0.49999999999999822</v>
      </c>
      <c r="ES78" s="1">
        <f t="shared" si="194"/>
        <v>1.1192170333590973E-7</v>
      </c>
      <c r="ET78" s="1">
        <f t="shared" si="257"/>
        <v>1000.0000783451924</v>
      </c>
      <c r="EU78" s="1">
        <f t="shared" si="258"/>
        <v>513.50999999999817</v>
      </c>
      <c r="EV78" s="1">
        <f t="shared" si="259"/>
        <v>499.99999999999824</v>
      </c>
      <c r="EW78" s="1">
        <f t="shared" si="260"/>
        <v>500</v>
      </c>
      <c r="EX78" s="1">
        <f t="shared" si="261"/>
        <v>1.4922893778121301E-8</v>
      </c>
      <c r="EY78" s="4">
        <f t="shared" si="262"/>
        <v>0</v>
      </c>
      <c r="EZ78" s="1">
        <f t="shared" si="263"/>
        <v>-5.5960851667954869E-5</v>
      </c>
      <c r="FA78" s="4">
        <f t="shared" si="195"/>
        <v>0</v>
      </c>
      <c r="FB78" s="4">
        <f t="shared" si="196"/>
        <v>10</v>
      </c>
      <c r="FC78" s="4">
        <f t="shared" si="264"/>
        <v>1.1692958273752573E-7</v>
      </c>
      <c r="FD78" s="4">
        <f t="shared" si="197"/>
        <v>5.0078794016159988E-9</v>
      </c>
      <c r="FF78" s="4"/>
      <c r="FG78" s="4"/>
      <c r="FH78" s="4"/>
      <c r="FI78" s="4"/>
      <c r="FJ78" s="4"/>
      <c r="FK78" s="4"/>
      <c r="FL78" s="4"/>
      <c r="FM78" s="4"/>
      <c r="GB78" s="3"/>
    </row>
    <row r="79" spans="1:188">
      <c r="A79" s="1">
        <v>61</v>
      </c>
      <c r="B79" s="1">
        <f t="shared" si="136"/>
        <v>100</v>
      </c>
      <c r="C79" s="1">
        <v>0</v>
      </c>
      <c r="D79" s="1">
        <f t="shared" si="137"/>
        <v>-100</v>
      </c>
      <c r="E79" s="1">
        <f t="shared" si="129"/>
        <v>200</v>
      </c>
      <c r="F79" s="1">
        <f t="shared" si="198"/>
        <v>2.8509999999999938</v>
      </c>
      <c r="G79" s="1">
        <f>'0.5Q 17-24'!GA79</f>
        <v>-100</v>
      </c>
      <c r="H79" s="1">
        <f>'0.5Q 17-24'!GB79</f>
        <v>-100</v>
      </c>
      <c r="I79" s="1">
        <f>'0.5Q 17-24'!GC79</f>
        <v>-100</v>
      </c>
      <c r="J79" s="1">
        <f>'0.5Q 17-24'!GD79</f>
        <v>100</v>
      </c>
      <c r="K79" s="1">
        <f>'0.5Q 17-24'!GE79</f>
        <v>0</v>
      </c>
      <c r="L79" s="1">
        <f>'0.5Q 17-24'!GF79</f>
        <v>2.8509999999999938</v>
      </c>
      <c r="M79" s="1">
        <f>'0.5Q 17-24'!GG79</f>
        <v>0.49999999999999822</v>
      </c>
      <c r="N79" s="1">
        <f>'0.5Q 17-24'!GH79</f>
        <v>8.410718253945873E-6</v>
      </c>
      <c r="O79" s="1">
        <f>'0.5Q 17-24'!GI79</f>
        <v>-0.20544375508478901</v>
      </c>
      <c r="P79" s="1">
        <f>'0.5Q 17-24'!GJ79</f>
        <v>0.49999999999999822</v>
      </c>
      <c r="Q79" s="1">
        <f>'0.5Q 17-24'!GK79</f>
        <v>4.8698058690346598E-8</v>
      </c>
      <c r="R79" s="1">
        <f>'0.5Q 17-24'!GL79</f>
        <v>1000.000034088641</v>
      </c>
      <c r="S79" s="1">
        <f>'0.5Q 17-24'!GM79</f>
        <v>513.50999999999817</v>
      </c>
      <c r="T79" s="1">
        <f>'0.5Q 17-24'!GN79</f>
        <v>499.99999999999824</v>
      </c>
      <c r="U79" s="1">
        <f>'0.5Q 17-24'!GO79</f>
        <v>500</v>
      </c>
      <c r="V79" s="1">
        <f>'0.5Q 17-24'!GP79</f>
        <v>6.4930744920462138E-9</v>
      </c>
      <c r="W79" s="1">
        <f>'0.5Q 17-24'!GQ79</f>
        <v>0</v>
      </c>
      <c r="X79" s="1">
        <f>'0.5Q 17-24'!GR79</f>
        <v>-2.4349029345173298E-5</v>
      </c>
      <c r="Y79" s="1">
        <f>'0.5Q 17-24'!GS79</f>
        <v>0</v>
      </c>
      <c r="Z79" s="1">
        <f>'0.5Q 17-24'!GT79</f>
        <v>10</v>
      </c>
      <c r="AA79" s="1">
        <f>'0.5Q 17-24'!GU79</f>
        <v>4.9464970475640926E-8</v>
      </c>
      <c r="AC79" s="4">
        <f t="shared" si="138"/>
        <v>-100</v>
      </c>
      <c r="AD79" s="4">
        <f t="shared" si="139"/>
        <v>-100</v>
      </c>
      <c r="AE79" s="4">
        <f t="shared" si="140"/>
        <v>-100</v>
      </c>
      <c r="AF79" s="1">
        <f t="shared" si="141"/>
        <v>100</v>
      </c>
      <c r="AG79" s="1">
        <f t="shared" si="142"/>
        <v>0</v>
      </c>
      <c r="AH79" s="1">
        <f t="shared" si="143"/>
        <v>2.8509999999999938</v>
      </c>
      <c r="AI79" s="4">
        <f t="shared" si="199"/>
        <v>0.49999999999999822</v>
      </c>
      <c r="AJ79" s="1">
        <f t="shared" si="200"/>
        <v>8.5431727937203682E-6</v>
      </c>
      <c r="AK79" s="4">
        <f t="shared" si="265"/>
        <v>-0.19951255544870114</v>
      </c>
      <c r="AL79" s="1">
        <f t="shared" si="201"/>
        <v>0.49999999999999822</v>
      </c>
      <c r="AM79" s="1">
        <f t="shared" si="144"/>
        <v>4.9464970475640926E-8</v>
      </c>
      <c r="AN79" s="1">
        <f t="shared" si="202"/>
        <v>1000.0000346254794</v>
      </c>
      <c r="AO79" s="1">
        <f t="shared" si="203"/>
        <v>513.50999999999817</v>
      </c>
      <c r="AP79" s="1">
        <f t="shared" si="204"/>
        <v>499.99999999999824</v>
      </c>
      <c r="AQ79" s="1">
        <f t="shared" si="205"/>
        <v>500</v>
      </c>
      <c r="AR79" s="1">
        <f t="shared" si="206"/>
        <v>6.5953293967521237E-9</v>
      </c>
      <c r="AS79" s="4">
        <f t="shared" si="207"/>
        <v>0</v>
      </c>
      <c r="AT79" s="1">
        <f t="shared" si="208"/>
        <v>-2.4732485237820465E-5</v>
      </c>
      <c r="AU79" s="4">
        <f t="shared" si="145"/>
        <v>0</v>
      </c>
      <c r="AV79" s="4">
        <f t="shared" si="146"/>
        <v>10</v>
      </c>
      <c r="AW79" s="4">
        <f t="shared" si="209"/>
        <v>4.9721520187988295E-8</v>
      </c>
      <c r="AX79" s="4">
        <f t="shared" si="147"/>
        <v>2.5654971234736865E-10</v>
      </c>
      <c r="AY79" s="4">
        <f t="shared" si="148"/>
        <v>-100</v>
      </c>
      <c r="AZ79" s="4">
        <f t="shared" si="149"/>
        <v>-100</v>
      </c>
      <c r="BA79" s="4">
        <f t="shared" si="150"/>
        <v>-100</v>
      </c>
      <c r="BB79" s="1">
        <f t="shared" si="151"/>
        <v>100</v>
      </c>
      <c r="BC79" s="1">
        <f t="shared" si="152"/>
        <v>0</v>
      </c>
      <c r="BD79" s="1">
        <f t="shared" si="153"/>
        <v>2.8509999999999938</v>
      </c>
      <c r="BE79" s="4">
        <f t="shared" si="210"/>
        <v>0.49999999999999822</v>
      </c>
      <c r="BF79" s="1">
        <f t="shared" si="211"/>
        <v>8.5874818977527296E-6</v>
      </c>
      <c r="BG79" s="4">
        <f t="shared" si="266"/>
        <v>-0.19904940769349846</v>
      </c>
      <c r="BH79" s="1">
        <f t="shared" si="212"/>
        <v>0.49999999999999822</v>
      </c>
      <c r="BI79" s="1">
        <f t="shared" si="154"/>
        <v>4.9721520187988295E-8</v>
      </c>
      <c r="BJ79" s="1">
        <f t="shared" si="213"/>
        <v>1000.0000348050642</v>
      </c>
      <c r="BK79" s="1">
        <f t="shared" si="214"/>
        <v>513.50999999999817</v>
      </c>
      <c r="BL79" s="1">
        <f t="shared" si="215"/>
        <v>499.99999999999824</v>
      </c>
      <c r="BM79" s="1">
        <f t="shared" si="216"/>
        <v>500</v>
      </c>
      <c r="BN79" s="1">
        <f t="shared" si="217"/>
        <v>6.6295360250651076E-9</v>
      </c>
      <c r="BO79" s="4">
        <f t="shared" si="218"/>
        <v>0</v>
      </c>
      <c r="BP79" s="1">
        <f t="shared" si="219"/>
        <v>-2.4860760093994147E-5</v>
      </c>
      <c r="BQ79" s="4">
        <f t="shared" si="155"/>
        <v>0</v>
      </c>
      <c r="BR79" s="4">
        <f t="shared" si="156"/>
        <v>10</v>
      </c>
      <c r="BS79" s="4">
        <f t="shared" si="220"/>
        <v>4.9921318489128516E-8</v>
      </c>
      <c r="BT79" s="4">
        <f t="shared" si="157"/>
        <v>1.9979830114022086E-10</v>
      </c>
      <c r="BU79" s="4">
        <f t="shared" si="158"/>
        <v>-100</v>
      </c>
      <c r="BV79" s="4">
        <f t="shared" si="159"/>
        <v>-100</v>
      </c>
      <c r="BW79" s="4">
        <f t="shared" si="160"/>
        <v>-100</v>
      </c>
      <c r="BX79" s="1">
        <f t="shared" si="161"/>
        <v>100</v>
      </c>
      <c r="BY79" s="1">
        <f t="shared" si="162"/>
        <v>0</v>
      </c>
      <c r="BZ79" s="1">
        <f t="shared" si="163"/>
        <v>2.8509999999999938</v>
      </c>
      <c r="CA79" s="4">
        <f t="shared" si="221"/>
        <v>0.49999999999999822</v>
      </c>
      <c r="CB79" s="1">
        <f t="shared" si="222"/>
        <v>8.6219893763607109E-6</v>
      </c>
      <c r="CC79" s="4">
        <f t="shared" si="267"/>
        <v>-0.19841153490383986</v>
      </c>
      <c r="CD79" s="1">
        <f t="shared" si="223"/>
        <v>0.49999999999999822</v>
      </c>
      <c r="CE79" s="1">
        <f t="shared" si="164"/>
        <v>4.9921318489128516E-8</v>
      </c>
      <c r="CF79" s="1">
        <f t="shared" si="224"/>
        <v>1000.000034944923</v>
      </c>
      <c r="CG79" s="1">
        <f t="shared" si="225"/>
        <v>513.50999999999817</v>
      </c>
      <c r="CH79" s="1">
        <f t="shared" si="226"/>
        <v>499.99999999999824</v>
      </c>
      <c r="CI79" s="1">
        <f t="shared" si="227"/>
        <v>500</v>
      </c>
      <c r="CJ79" s="1">
        <f t="shared" si="228"/>
        <v>6.6561757985504693E-9</v>
      </c>
      <c r="CK79" s="4">
        <f t="shared" si="229"/>
        <v>0</v>
      </c>
      <c r="CL79" s="1">
        <f t="shared" si="230"/>
        <v>-2.4960659244564257E-5</v>
      </c>
      <c r="CM79" s="4">
        <f t="shared" si="165"/>
        <v>0</v>
      </c>
      <c r="CN79" s="4">
        <f t="shared" si="166"/>
        <v>10</v>
      </c>
      <c r="CO79" s="4">
        <f t="shared" si="231"/>
        <v>5.0087442781590493E-8</v>
      </c>
      <c r="CP79" s="4">
        <f t="shared" si="167"/>
        <v>1.6612429246197708E-10</v>
      </c>
      <c r="CQ79" s="4">
        <f t="shared" si="168"/>
        <v>-100</v>
      </c>
      <c r="CR79" s="4">
        <f t="shared" si="169"/>
        <v>-100</v>
      </c>
      <c r="CS79" s="4">
        <f t="shared" si="170"/>
        <v>-100</v>
      </c>
      <c r="CT79" s="1">
        <f t="shared" si="171"/>
        <v>100</v>
      </c>
      <c r="CU79" s="1">
        <f t="shared" si="172"/>
        <v>0</v>
      </c>
      <c r="CV79" s="1">
        <f t="shared" si="173"/>
        <v>2.8509999999999938</v>
      </c>
      <c r="CW79" s="4">
        <f t="shared" si="232"/>
        <v>0.49999999999999822</v>
      </c>
      <c r="CX79" s="1">
        <f t="shared" si="233"/>
        <v>8.6506809640052669E-6</v>
      </c>
      <c r="CY79" s="4">
        <f t="shared" si="268"/>
        <v>-0.19727977211710149</v>
      </c>
      <c r="CZ79" s="1">
        <f t="shared" si="234"/>
        <v>0.49999999999999822</v>
      </c>
      <c r="DA79" s="1">
        <f t="shared" si="174"/>
        <v>5.0087442781590493E-8</v>
      </c>
      <c r="DB79" s="1">
        <f t="shared" si="235"/>
        <v>1000.0000350612099</v>
      </c>
      <c r="DC79" s="1">
        <f t="shared" si="236"/>
        <v>513.50999999999817</v>
      </c>
      <c r="DD79" s="1">
        <f t="shared" si="237"/>
        <v>499.99999999999824</v>
      </c>
      <c r="DE79" s="1">
        <f t="shared" si="238"/>
        <v>500</v>
      </c>
      <c r="DF79" s="1">
        <f t="shared" si="239"/>
        <v>6.6783257042120665E-9</v>
      </c>
      <c r="DG79" s="4">
        <f t="shared" si="240"/>
        <v>0</v>
      </c>
      <c r="DH79" s="1">
        <f t="shared" si="241"/>
        <v>-2.5043721390795245E-5</v>
      </c>
      <c r="DI79" s="4">
        <f t="shared" si="175"/>
        <v>0</v>
      </c>
      <c r="DJ79" s="4">
        <f t="shared" si="176"/>
        <v>10</v>
      </c>
      <c r="DK79" s="4">
        <f t="shared" si="242"/>
        <v>6.186868445720643E-8</v>
      </c>
      <c r="DL79" s="4">
        <f t="shared" si="177"/>
        <v>1.1781241675615937E-8</v>
      </c>
      <c r="DM79" s="4">
        <f t="shared" si="178"/>
        <v>-100</v>
      </c>
      <c r="DN79" s="4">
        <f t="shared" si="179"/>
        <v>-100</v>
      </c>
      <c r="DO79" s="4">
        <f t="shared" si="180"/>
        <v>-100</v>
      </c>
      <c r="DP79" s="1">
        <f t="shared" si="181"/>
        <v>100</v>
      </c>
      <c r="DQ79" s="1">
        <f t="shared" si="182"/>
        <v>0</v>
      </c>
      <c r="DR79" s="1">
        <f t="shared" si="183"/>
        <v>2.8509999999999938</v>
      </c>
      <c r="DS79" s="4">
        <f t="shared" si="243"/>
        <v>0.49999999999999822</v>
      </c>
      <c r="DT79" s="1">
        <f t="shared" si="244"/>
        <v>1.0685437730087468E-5</v>
      </c>
      <c r="DU79" s="4">
        <f t="shared" si="269"/>
        <v>-0.19683509228476193</v>
      </c>
      <c r="DV79" s="1">
        <f t="shared" si="245"/>
        <v>0.49999999999999822</v>
      </c>
      <c r="DW79" s="1">
        <f t="shared" si="184"/>
        <v>6.186868445720643E-8</v>
      </c>
      <c r="DX79" s="1">
        <f t="shared" si="246"/>
        <v>1000.0000433080792</v>
      </c>
      <c r="DY79" s="1">
        <f t="shared" si="247"/>
        <v>513.50999999999817</v>
      </c>
      <c r="DZ79" s="1">
        <f t="shared" si="248"/>
        <v>499.99999999999824</v>
      </c>
      <c r="EA79" s="1">
        <f t="shared" si="249"/>
        <v>500</v>
      </c>
      <c r="EB79" s="1">
        <f t="shared" si="250"/>
        <v>8.2491579276275254E-9</v>
      </c>
      <c r="EC79" s="4">
        <f t="shared" si="251"/>
        <v>0</v>
      </c>
      <c r="ED79" s="1">
        <f t="shared" si="252"/>
        <v>-3.0934342228603216E-5</v>
      </c>
      <c r="EE79" s="4">
        <f t="shared" si="185"/>
        <v>0</v>
      </c>
      <c r="EF79" s="4">
        <f t="shared" si="186"/>
        <v>10</v>
      </c>
      <c r="EG79" s="4">
        <f t="shared" si="253"/>
        <v>6.7153022001545841E-8</v>
      </c>
      <c r="EH79" s="4">
        <f t="shared" si="187"/>
        <v>5.2843375443394116E-9</v>
      </c>
      <c r="EI79" s="4">
        <f t="shared" si="188"/>
        <v>-100</v>
      </c>
      <c r="EJ79" s="4">
        <f t="shared" si="189"/>
        <v>-100</v>
      </c>
      <c r="EK79" s="4">
        <f t="shared" si="190"/>
        <v>-100</v>
      </c>
      <c r="EL79" s="1">
        <f t="shared" si="191"/>
        <v>100</v>
      </c>
      <c r="EM79" s="1">
        <f t="shared" si="192"/>
        <v>0</v>
      </c>
      <c r="EN79" s="1">
        <f t="shared" si="193"/>
        <v>2.8509999999999938</v>
      </c>
      <c r="EO79" s="4">
        <f t="shared" si="254"/>
        <v>0.49999999999999822</v>
      </c>
      <c r="EP79" s="1">
        <f t="shared" si="255"/>
        <v>1.159810397263313E-5</v>
      </c>
      <c r="EQ79" s="4">
        <f t="shared" si="270"/>
        <v>-0.19623308465285502</v>
      </c>
      <c r="ER79" s="1">
        <f t="shared" si="256"/>
        <v>0.49999999999999822</v>
      </c>
      <c r="ES79" s="1">
        <f t="shared" si="194"/>
        <v>6.7153022001545841E-8</v>
      </c>
      <c r="ET79" s="1">
        <f t="shared" si="257"/>
        <v>1000.0000470071153</v>
      </c>
      <c r="EU79" s="1">
        <f t="shared" si="258"/>
        <v>513.50999999999817</v>
      </c>
      <c r="EV79" s="1">
        <f t="shared" si="259"/>
        <v>499.99999999999824</v>
      </c>
      <c r="EW79" s="1">
        <f t="shared" si="260"/>
        <v>500</v>
      </c>
      <c r="EX79" s="1">
        <f t="shared" si="261"/>
        <v>8.9537362668727786E-9</v>
      </c>
      <c r="EY79" s="4">
        <f t="shared" si="262"/>
        <v>0</v>
      </c>
      <c r="EZ79" s="1">
        <f t="shared" si="263"/>
        <v>-3.3576511000772924E-5</v>
      </c>
      <c r="FA79" s="4">
        <f t="shared" si="195"/>
        <v>0</v>
      </c>
      <c r="FB79" s="4">
        <f t="shared" si="196"/>
        <v>10</v>
      </c>
      <c r="FC79" s="4">
        <f t="shared" si="264"/>
        <v>7.0157749642515441E-8</v>
      </c>
      <c r="FD79" s="4">
        <f t="shared" si="197"/>
        <v>3.0047276409695993E-9</v>
      </c>
      <c r="FF79" s="4"/>
      <c r="FG79" s="4"/>
      <c r="FH79" s="4"/>
      <c r="FI79" s="4"/>
      <c r="FJ79" s="4"/>
      <c r="FK79" s="4"/>
      <c r="FL79" s="4"/>
      <c r="FM79" s="4"/>
      <c r="GB79" s="3"/>
    </row>
    <row r="80" spans="1:188">
      <c r="A80" s="1">
        <v>62</v>
      </c>
      <c r="B80" s="1">
        <f t="shared" si="136"/>
        <v>100</v>
      </c>
      <c r="C80" s="1">
        <v>0</v>
      </c>
      <c r="D80" s="1">
        <f t="shared" si="137"/>
        <v>-100</v>
      </c>
      <c r="E80" s="1">
        <f t="shared" si="129"/>
        <v>195</v>
      </c>
      <c r="F80" s="1">
        <f t="shared" si="198"/>
        <v>2.8759999999999937</v>
      </c>
      <c r="G80" s="1">
        <f>'0.5Q 17-24'!GA80</f>
        <v>-100</v>
      </c>
      <c r="H80" s="1">
        <f>'0.5Q 17-24'!GB80</f>
        <v>-100</v>
      </c>
      <c r="I80" s="1">
        <f>'0.5Q 17-24'!GC80</f>
        <v>-100</v>
      </c>
      <c r="J80" s="1">
        <f>'0.5Q 17-24'!GD80</f>
        <v>100</v>
      </c>
      <c r="K80" s="1">
        <f>'0.5Q 17-24'!GE80</f>
        <v>0</v>
      </c>
      <c r="L80" s="1">
        <f>'0.5Q 17-24'!GF80</f>
        <v>2.8759999999999937</v>
      </c>
      <c r="M80" s="1">
        <f>'0.5Q 17-24'!GG80</f>
        <v>0.49999999999999822</v>
      </c>
      <c r="N80" s="1">
        <f>'0.5Q 17-24'!GH80</f>
        <v>5.0464309523675235E-6</v>
      </c>
      <c r="O80" s="1">
        <f>'0.5Q 17-24'!GI80</f>
        <v>-0.20544375508478901</v>
      </c>
      <c r="P80" s="1">
        <f>'0.5Q 17-24'!GJ80</f>
        <v>0.49999999999999822</v>
      </c>
      <c r="Q80" s="1">
        <f>'0.5Q 17-24'!GK80</f>
        <v>2.9218835214207957E-8</v>
      </c>
      <c r="R80" s="1">
        <f>'0.5Q 17-24'!GL80</f>
        <v>1000.0000204531847</v>
      </c>
      <c r="S80" s="1">
        <f>'0.5Q 17-24'!GM80</f>
        <v>513.50999999999817</v>
      </c>
      <c r="T80" s="1">
        <f>'0.5Q 17-24'!GN80</f>
        <v>499.99999999999824</v>
      </c>
      <c r="U80" s="1">
        <f>'0.5Q 17-24'!GO80</f>
        <v>500</v>
      </c>
      <c r="V80" s="1">
        <f>'0.5Q 17-24'!GP80</f>
        <v>3.8958446952277278E-9</v>
      </c>
      <c r="W80" s="1">
        <f>'0.5Q 17-24'!GQ80</f>
        <v>0</v>
      </c>
      <c r="X80" s="1">
        <f>'0.5Q 17-24'!GR80</f>
        <v>-1.460941760710398E-5</v>
      </c>
      <c r="Y80" s="1">
        <f>'0.5Q 17-24'!GS80</f>
        <v>0</v>
      </c>
      <c r="Z80" s="1">
        <f>'0.5Q 17-24'!GT80</f>
        <v>10</v>
      </c>
      <c r="AA80" s="1">
        <f>'0.5Q 17-24'!GU80</f>
        <v>2.9678982285384556E-8</v>
      </c>
      <c r="AC80" s="4">
        <f t="shared" si="138"/>
        <v>-100</v>
      </c>
      <c r="AD80" s="4">
        <f t="shared" si="139"/>
        <v>-100</v>
      </c>
      <c r="AE80" s="4">
        <f t="shared" si="140"/>
        <v>-100</v>
      </c>
      <c r="AF80" s="1">
        <f t="shared" si="141"/>
        <v>100</v>
      </c>
      <c r="AG80" s="1">
        <f t="shared" si="142"/>
        <v>0</v>
      </c>
      <c r="AH80" s="1">
        <f t="shared" si="143"/>
        <v>2.8759999999999937</v>
      </c>
      <c r="AI80" s="4">
        <f t="shared" si="199"/>
        <v>0.49999999999999822</v>
      </c>
      <c r="AJ80" s="1">
        <f t="shared" si="200"/>
        <v>5.1259036762322206E-6</v>
      </c>
      <c r="AK80" s="4">
        <f t="shared" si="265"/>
        <v>-0.19951255544870114</v>
      </c>
      <c r="AL80" s="1">
        <f t="shared" si="201"/>
        <v>0.49999999999999822</v>
      </c>
      <c r="AM80" s="1">
        <f t="shared" si="144"/>
        <v>2.9678982285384556E-8</v>
      </c>
      <c r="AN80" s="1">
        <f t="shared" si="202"/>
        <v>1000.0000207752875</v>
      </c>
      <c r="AO80" s="1">
        <f t="shared" si="203"/>
        <v>513.50999999999817</v>
      </c>
      <c r="AP80" s="1">
        <f t="shared" si="204"/>
        <v>499.99999999999824</v>
      </c>
      <c r="AQ80" s="1">
        <f t="shared" si="205"/>
        <v>500</v>
      </c>
      <c r="AR80" s="1">
        <f t="shared" si="206"/>
        <v>3.9571976380512739E-9</v>
      </c>
      <c r="AS80" s="4">
        <f t="shared" si="207"/>
        <v>0</v>
      </c>
      <c r="AT80" s="1">
        <f t="shared" si="208"/>
        <v>-1.4839491142692278E-5</v>
      </c>
      <c r="AU80" s="4">
        <f t="shared" si="145"/>
        <v>0</v>
      </c>
      <c r="AV80" s="4">
        <f t="shared" si="146"/>
        <v>10</v>
      </c>
      <c r="AW80" s="4">
        <f t="shared" si="209"/>
        <v>2.9832912112792977E-8</v>
      </c>
      <c r="AX80" s="4">
        <f t="shared" si="147"/>
        <v>1.5392982740842119E-10</v>
      </c>
      <c r="AY80" s="4">
        <f t="shared" si="148"/>
        <v>-100</v>
      </c>
      <c r="AZ80" s="4">
        <f t="shared" si="149"/>
        <v>-100</v>
      </c>
      <c r="BA80" s="4">
        <f t="shared" si="150"/>
        <v>-100</v>
      </c>
      <c r="BB80" s="1">
        <f t="shared" si="151"/>
        <v>100</v>
      </c>
      <c r="BC80" s="1">
        <f t="shared" si="152"/>
        <v>0</v>
      </c>
      <c r="BD80" s="1">
        <f t="shared" si="153"/>
        <v>2.8759999999999937</v>
      </c>
      <c r="BE80" s="4">
        <f t="shared" si="210"/>
        <v>0.49999999999999822</v>
      </c>
      <c r="BF80" s="1">
        <f t="shared" si="211"/>
        <v>5.1524891386516364E-6</v>
      </c>
      <c r="BG80" s="4">
        <f t="shared" si="266"/>
        <v>-0.19904940769349846</v>
      </c>
      <c r="BH80" s="1">
        <f t="shared" si="212"/>
        <v>0.49999999999999822</v>
      </c>
      <c r="BI80" s="1">
        <f t="shared" si="154"/>
        <v>2.9832912112792977E-8</v>
      </c>
      <c r="BJ80" s="1">
        <f t="shared" si="213"/>
        <v>1000.0000208830384</v>
      </c>
      <c r="BK80" s="1">
        <f t="shared" si="214"/>
        <v>513.50999999999817</v>
      </c>
      <c r="BL80" s="1">
        <f t="shared" si="215"/>
        <v>499.99999999999824</v>
      </c>
      <c r="BM80" s="1">
        <f t="shared" si="216"/>
        <v>500</v>
      </c>
      <c r="BN80" s="1">
        <f t="shared" si="217"/>
        <v>3.9777216150390632E-9</v>
      </c>
      <c r="BO80" s="4">
        <f t="shared" si="218"/>
        <v>0</v>
      </c>
      <c r="BP80" s="1">
        <f t="shared" si="219"/>
        <v>-1.4916456056396489E-5</v>
      </c>
      <c r="BQ80" s="4">
        <f t="shared" si="155"/>
        <v>0</v>
      </c>
      <c r="BR80" s="4">
        <f t="shared" si="156"/>
        <v>10</v>
      </c>
      <c r="BS80" s="4">
        <f t="shared" si="220"/>
        <v>2.9952791093477107E-8</v>
      </c>
      <c r="BT80" s="4">
        <f t="shared" si="157"/>
        <v>1.1987898068412987E-10</v>
      </c>
      <c r="BU80" s="4">
        <f t="shared" si="158"/>
        <v>-100</v>
      </c>
      <c r="BV80" s="4">
        <f t="shared" si="159"/>
        <v>-100</v>
      </c>
      <c r="BW80" s="4">
        <f t="shared" si="160"/>
        <v>-100</v>
      </c>
      <c r="BX80" s="1">
        <f t="shared" si="161"/>
        <v>100</v>
      </c>
      <c r="BY80" s="1">
        <f t="shared" si="162"/>
        <v>0</v>
      </c>
      <c r="BZ80" s="1">
        <f t="shared" si="163"/>
        <v>2.8759999999999937</v>
      </c>
      <c r="CA80" s="4">
        <f t="shared" si="221"/>
        <v>0.49999999999999822</v>
      </c>
      <c r="CB80" s="1">
        <f t="shared" si="222"/>
        <v>5.173193625816427E-6</v>
      </c>
      <c r="CC80" s="4">
        <f t="shared" si="267"/>
        <v>-0.19841153490383986</v>
      </c>
      <c r="CD80" s="1">
        <f t="shared" si="223"/>
        <v>0.49999999999999822</v>
      </c>
      <c r="CE80" s="1">
        <f t="shared" si="164"/>
        <v>2.9952791093477107E-8</v>
      </c>
      <c r="CF80" s="1">
        <f t="shared" si="224"/>
        <v>1000.0000209669537</v>
      </c>
      <c r="CG80" s="1">
        <f t="shared" si="225"/>
        <v>513.50999999999817</v>
      </c>
      <c r="CH80" s="1">
        <f t="shared" si="226"/>
        <v>499.99999999999824</v>
      </c>
      <c r="CI80" s="1">
        <f t="shared" si="227"/>
        <v>500</v>
      </c>
      <c r="CJ80" s="1">
        <f t="shared" si="228"/>
        <v>3.9937054791302816E-9</v>
      </c>
      <c r="CK80" s="4">
        <f t="shared" si="229"/>
        <v>0</v>
      </c>
      <c r="CL80" s="1">
        <f t="shared" si="230"/>
        <v>-1.4976395546738553E-5</v>
      </c>
      <c r="CM80" s="4">
        <f t="shared" si="165"/>
        <v>0</v>
      </c>
      <c r="CN80" s="4">
        <f t="shared" si="166"/>
        <v>10</v>
      </c>
      <c r="CO80" s="4">
        <f t="shared" si="231"/>
        <v>3.0052465668954292E-8</v>
      </c>
      <c r="CP80" s="4">
        <f t="shared" si="167"/>
        <v>9.9674575477184922E-11</v>
      </c>
      <c r="CQ80" s="4">
        <f t="shared" si="168"/>
        <v>-100</v>
      </c>
      <c r="CR80" s="4">
        <f t="shared" si="169"/>
        <v>-100</v>
      </c>
      <c r="CS80" s="4">
        <f t="shared" si="170"/>
        <v>-100</v>
      </c>
      <c r="CT80" s="1">
        <f t="shared" si="171"/>
        <v>100</v>
      </c>
      <c r="CU80" s="1">
        <f t="shared" si="172"/>
        <v>0</v>
      </c>
      <c r="CV80" s="1">
        <f t="shared" si="173"/>
        <v>2.8759999999999937</v>
      </c>
      <c r="CW80" s="4">
        <f t="shared" si="232"/>
        <v>0.49999999999999822</v>
      </c>
      <c r="CX80" s="1">
        <f t="shared" si="233"/>
        <v>5.1904085784031605E-6</v>
      </c>
      <c r="CY80" s="4">
        <f t="shared" si="268"/>
        <v>-0.19727977211710149</v>
      </c>
      <c r="CZ80" s="1">
        <f t="shared" si="234"/>
        <v>0.49999999999999822</v>
      </c>
      <c r="DA80" s="1">
        <f t="shared" si="174"/>
        <v>3.0052465668954292E-8</v>
      </c>
      <c r="DB80" s="1">
        <f t="shared" si="235"/>
        <v>1000.0000210367259</v>
      </c>
      <c r="DC80" s="1">
        <f t="shared" si="236"/>
        <v>513.50999999999817</v>
      </c>
      <c r="DD80" s="1">
        <f t="shared" si="237"/>
        <v>499.99999999999824</v>
      </c>
      <c r="DE80" s="1">
        <f t="shared" si="238"/>
        <v>500</v>
      </c>
      <c r="DF80" s="1">
        <f t="shared" si="239"/>
        <v>4.00699542252724E-9</v>
      </c>
      <c r="DG80" s="4">
        <f t="shared" si="240"/>
        <v>0</v>
      </c>
      <c r="DH80" s="1">
        <f t="shared" si="241"/>
        <v>-1.5026232834477145E-5</v>
      </c>
      <c r="DI80" s="4">
        <f t="shared" si="175"/>
        <v>0</v>
      </c>
      <c r="DJ80" s="4">
        <f t="shared" si="176"/>
        <v>10</v>
      </c>
      <c r="DK80" s="4">
        <f t="shared" si="242"/>
        <v>3.7121210674323855E-8</v>
      </c>
      <c r="DL80" s="4">
        <f t="shared" si="177"/>
        <v>7.0687450053695636E-9</v>
      </c>
      <c r="DM80" s="4">
        <f t="shared" si="178"/>
        <v>-100</v>
      </c>
      <c r="DN80" s="4">
        <f t="shared" si="179"/>
        <v>-100</v>
      </c>
      <c r="DO80" s="4">
        <f t="shared" si="180"/>
        <v>-100</v>
      </c>
      <c r="DP80" s="1">
        <f t="shared" si="181"/>
        <v>100</v>
      </c>
      <c r="DQ80" s="1">
        <f t="shared" si="182"/>
        <v>0</v>
      </c>
      <c r="DR80" s="1">
        <f t="shared" si="183"/>
        <v>2.8759999999999937</v>
      </c>
      <c r="DS80" s="4">
        <f t="shared" si="243"/>
        <v>0.49999999999999822</v>
      </c>
      <c r="DT80" s="1">
        <f t="shared" si="244"/>
        <v>6.4112626380524798E-6</v>
      </c>
      <c r="DU80" s="4">
        <f t="shared" si="269"/>
        <v>-0.19683509228476193</v>
      </c>
      <c r="DV80" s="1">
        <f t="shared" si="245"/>
        <v>0.49999999999999822</v>
      </c>
      <c r="DW80" s="1">
        <f t="shared" si="184"/>
        <v>3.7121210674323855E-8</v>
      </c>
      <c r="DX80" s="1">
        <f t="shared" si="246"/>
        <v>1000.0000259848474</v>
      </c>
      <c r="DY80" s="1">
        <f t="shared" si="247"/>
        <v>513.50999999999817</v>
      </c>
      <c r="DZ80" s="1">
        <f t="shared" si="248"/>
        <v>499.99999999999824</v>
      </c>
      <c r="EA80" s="1">
        <f t="shared" si="249"/>
        <v>500</v>
      </c>
      <c r="EB80" s="1">
        <f t="shared" si="250"/>
        <v>4.9494947565765151E-9</v>
      </c>
      <c r="EC80" s="4">
        <f t="shared" si="251"/>
        <v>0</v>
      </c>
      <c r="ED80" s="1">
        <f t="shared" si="252"/>
        <v>-1.8560605337161929E-5</v>
      </c>
      <c r="EE80" s="4">
        <f t="shared" si="185"/>
        <v>0</v>
      </c>
      <c r="EF80" s="4">
        <f t="shared" si="186"/>
        <v>10</v>
      </c>
      <c r="EG80" s="4">
        <f t="shared" si="253"/>
        <v>4.0291813200927502E-8</v>
      </c>
      <c r="EH80" s="4">
        <f t="shared" si="187"/>
        <v>3.170602526603647E-9</v>
      </c>
      <c r="EI80" s="4">
        <f t="shared" si="188"/>
        <v>-100</v>
      </c>
      <c r="EJ80" s="4">
        <f t="shared" si="189"/>
        <v>-100</v>
      </c>
      <c r="EK80" s="4">
        <f t="shared" si="190"/>
        <v>-100</v>
      </c>
      <c r="EL80" s="1">
        <f t="shared" si="191"/>
        <v>100</v>
      </c>
      <c r="EM80" s="1">
        <f t="shared" si="192"/>
        <v>0</v>
      </c>
      <c r="EN80" s="1">
        <f t="shared" si="193"/>
        <v>2.8759999999999937</v>
      </c>
      <c r="EO80" s="4">
        <f t="shared" si="254"/>
        <v>0.49999999999999822</v>
      </c>
      <c r="EP80" s="1">
        <f t="shared" si="255"/>
        <v>6.9588623835798796E-6</v>
      </c>
      <c r="EQ80" s="4">
        <f t="shared" si="270"/>
        <v>-0.19623308465285502</v>
      </c>
      <c r="ER80" s="1">
        <f t="shared" si="256"/>
        <v>0.49999999999999822</v>
      </c>
      <c r="ES80" s="1">
        <f t="shared" si="194"/>
        <v>4.0291813200927502E-8</v>
      </c>
      <c r="ET80" s="1">
        <f t="shared" si="257"/>
        <v>1000.0000282042691</v>
      </c>
      <c r="EU80" s="1">
        <f t="shared" si="258"/>
        <v>513.50999999999817</v>
      </c>
      <c r="EV80" s="1">
        <f t="shared" si="259"/>
        <v>499.99999999999824</v>
      </c>
      <c r="EW80" s="1">
        <f t="shared" si="260"/>
        <v>500</v>
      </c>
      <c r="EX80" s="1">
        <f t="shared" si="261"/>
        <v>5.3722417601236677E-9</v>
      </c>
      <c r="EY80" s="4">
        <f t="shared" si="262"/>
        <v>0</v>
      </c>
      <c r="EZ80" s="1">
        <f t="shared" si="263"/>
        <v>-2.014590660046375E-5</v>
      </c>
      <c r="FA80" s="4">
        <f t="shared" si="195"/>
        <v>0</v>
      </c>
      <c r="FB80" s="4">
        <f t="shared" si="196"/>
        <v>10</v>
      </c>
      <c r="FC80" s="4">
        <f t="shared" si="264"/>
        <v>4.2094649785509263E-8</v>
      </c>
      <c r="FD80" s="4">
        <f t="shared" si="197"/>
        <v>1.8028365845817609E-9</v>
      </c>
      <c r="FF80" s="4"/>
      <c r="FG80" s="4"/>
      <c r="FH80" s="4"/>
      <c r="FI80" s="4"/>
      <c r="FJ80" s="4"/>
      <c r="FK80" s="4"/>
      <c r="FL80" s="4"/>
      <c r="FM80" s="4"/>
      <c r="GB80" s="3"/>
    </row>
    <row r="81" spans="1:184">
      <c r="A81" s="1">
        <v>63</v>
      </c>
      <c r="B81" s="1">
        <f t="shared" si="136"/>
        <v>100</v>
      </c>
      <c r="C81" s="1">
        <v>0</v>
      </c>
      <c r="D81" s="1">
        <f t="shared" si="137"/>
        <v>-100</v>
      </c>
      <c r="E81" s="1">
        <f t="shared" si="129"/>
        <v>190</v>
      </c>
      <c r="F81" s="1">
        <f t="shared" si="198"/>
        <v>2.9009999999999936</v>
      </c>
      <c r="G81" s="1">
        <f>'0.5Q 17-24'!GA81</f>
        <v>-100</v>
      </c>
      <c r="H81" s="1">
        <f>'0.5Q 17-24'!GB81</f>
        <v>-100</v>
      </c>
      <c r="I81" s="1">
        <f>'0.5Q 17-24'!GC81</f>
        <v>-100</v>
      </c>
      <c r="J81" s="1">
        <f>'0.5Q 17-24'!GD81</f>
        <v>100</v>
      </c>
      <c r="K81" s="1">
        <f>'0.5Q 17-24'!GE81</f>
        <v>0</v>
      </c>
      <c r="L81" s="1">
        <f>'0.5Q 17-24'!GF81</f>
        <v>2.9009999999999936</v>
      </c>
      <c r="M81" s="1">
        <f>'0.5Q 17-24'!GG81</f>
        <v>0.49999999999999822</v>
      </c>
      <c r="N81" s="1">
        <f>'0.5Q 17-24'!GH81</f>
        <v>3.0278585714205142E-6</v>
      </c>
      <c r="O81" s="1">
        <f>'0.5Q 17-24'!GI81</f>
        <v>-0.20544375508478901</v>
      </c>
      <c r="P81" s="1">
        <f>'0.5Q 17-24'!GJ81</f>
        <v>0.49999999999999822</v>
      </c>
      <c r="Q81" s="1">
        <f>'0.5Q 17-24'!GK81</f>
        <v>1.7531301128524772E-8</v>
      </c>
      <c r="R81" s="1">
        <f>'0.5Q 17-24'!GL81</f>
        <v>1000.0000122719108</v>
      </c>
      <c r="S81" s="1">
        <f>'0.5Q 17-24'!GM81</f>
        <v>513.50999999999817</v>
      </c>
      <c r="T81" s="1">
        <f>'0.5Q 17-24'!GN81</f>
        <v>499.99999999999824</v>
      </c>
      <c r="U81" s="1">
        <f>'0.5Q 17-24'!GO81</f>
        <v>500</v>
      </c>
      <c r="V81" s="1">
        <f>'0.5Q 17-24'!GP81</f>
        <v>2.337506817136637E-9</v>
      </c>
      <c r="W81" s="1">
        <f>'0.5Q 17-24'!GQ81</f>
        <v>0</v>
      </c>
      <c r="X81" s="1">
        <f>'0.5Q 17-24'!GR81</f>
        <v>-8.7656505642623867E-6</v>
      </c>
      <c r="Y81" s="1">
        <f>'0.5Q 17-24'!GS81</f>
        <v>0</v>
      </c>
      <c r="Z81" s="1">
        <f>'0.5Q 17-24'!GT81</f>
        <v>10</v>
      </c>
      <c r="AA81" s="1">
        <f>'0.5Q 17-24'!GU81</f>
        <v>1.7807389371230731E-8</v>
      </c>
      <c r="AC81" s="4">
        <f t="shared" si="138"/>
        <v>-100</v>
      </c>
      <c r="AD81" s="4">
        <f t="shared" si="139"/>
        <v>-100</v>
      </c>
      <c r="AE81" s="4">
        <f t="shared" si="140"/>
        <v>-100</v>
      </c>
      <c r="AF81" s="1">
        <f t="shared" si="141"/>
        <v>100</v>
      </c>
      <c r="AG81" s="1">
        <f t="shared" si="142"/>
        <v>0</v>
      </c>
      <c r="AH81" s="1">
        <f t="shared" si="143"/>
        <v>2.9009999999999936</v>
      </c>
      <c r="AI81" s="4">
        <f t="shared" si="199"/>
        <v>0.49999999999999822</v>
      </c>
      <c r="AJ81" s="1">
        <f t="shared" si="200"/>
        <v>3.0755422057393328E-6</v>
      </c>
      <c r="AK81" s="4">
        <f t="shared" si="265"/>
        <v>-0.19951255544870114</v>
      </c>
      <c r="AL81" s="1">
        <f t="shared" si="201"/>
        <v>0.49999999999999822</v>
      </c>
      <c r="AM81" s="1">
        <f t="shared" si="144"/>
        <v>1.7807389371230731E-8</v>
      </c>
      <c r="AN81" s="1">
        <f t="shared" si="202"/>
        <v>1000.0000124651724</v>
      </c>
      <c r="AO81" s="1">
        <f t="shared" si="203"/>
        <v>513.50999999999817</v>
      </c>
      <c r="AP81" s="1">
        <f t="shared" si="204"/>
        <v>499.99999999999824</v>
      </c>
      <c r="AQ81" s="1">
        <f t="shared" si="205"/>
        <v>500</v>
      </c>
      <c r="AR81" s="1">
        <f t="shared" si="206"/>
        <v>2.3743185828307647E-9</v>
      </c>
      <c r="AS81" s="4">
        <f t="shared" si="207"/>
        <v>0</v>
      </c>
      <c r="AT81" s="1">
        <f t="shared" si="208"/>
        <v>-8.9036946856153653E-6</v>
      </c>
      <c r="AU81" s="4">
        <f t="shared" si="145"/>
        <v>0</v>
      </c>
      <c r="AV81" s="4">
        <f t="shared" si="146"/>
        <v>10</v>
      </c>
      <c r="AW81" s="4">
        <f t="shared" si="209"/>
        <v>1.7899747267675785E-8</v>
      </c>
      <c r="AX81" s="4">
        <f t="shared" si="147"/>
        <v>9.2357896445054039E-11</v>
      </c>
      <c r="AY81" s="4">
        <f t="shared" si="148"/>
        <v>-100</v>
      </c>
      <c r="AZ81" s="4">
        <f t="shared" si="149"/>
        <v>-100</v>
      </c>
      <c r="BA81" s="4">
        <f t="shared" si="150"/>
        <v>-100</v>
      </c>
      <c r="BB81" s="1">
        <f t="shared" si="151"/>
        <v>100</v>
      </c>
      <c r="BC81" s="1">
        <f t="shared" si="152"/>
        <v>0</v>
      </c>
      <c r="BD81" s="1">
        <f t="shared" si="153"/>
        <v>2.9009999999999936</v>
      </c>
      <c r="BE81" s="4">
        <f t="shared" si="210"/>
        <v>0.49999999999999822</v>
      </c>
      <c r="BF81" s="1">
        <f t="shared" si="211"/>
        <v>3.0914934831909824E-6</v>
      </c>
      <c r="BG81" s="4">
        <f t="shared" si="266"/>
        <v>-0.19904940769349846</v>
      </c>
      <c r="BH81" s="1">
        <f t="shared" si="212"/>
        <v>0.49999999999999822</v>
      </c>
      <c r="BI81" s="1">
        <f t="shared" si="154"/>
        <v>1.7899747267675785E-8</v>
      </c>
      <c r="BJ81" s="1">
        <f t="shared" si="213"/>
        <v>1000.0000125298232</v>
      </c>
      <c r="BK81" s="1">
        <f t="shared" si="214"/>
        <v>513.50999999999817</v>
      </c>
      <c r="BL81" s="1">
        <f t="shared" si="215"/>
        <v>499.99999999999824</v>
      </c>
      <c r="BM81" s="1">
        <f t="shared" si="216"/>
        <v>500</v>
      </c>
      <c r="BN81" s="1">
        <f t="shared" si="217"/>
        <v>2.3866329690234383E-9</v>
      </c>
      <c r="BO81" s="4">
        <f t="shared" si="218"/>
        <v>0</v>
      </c>
      <c r="BP81" s="1">
        <f t="shared" si="219"/>
        <v>-8.9498736338378935E-6</v>
      </c>
      <c r="BQ81" s="4">
        <f t="shared" si="155"/>
        <v>0</v>
      </c>
      <c r="BR81" s="4">
        <f t="shared" si="156"/>
        <v>10</v>
      </c>
      <c r="BS81" s="4">
        <f t="shared" si="220"/>
        <v>1.7971674656086263E-8</v>
      </c>
      <c r="BT81" s="4">
        <f t="shared" si="157"/>
        <v>7.1927388410477259E-11</v>
      </c>
      <c r="BU81" s="4">
        <f t="shared" si="158"/>
        <v>-100</v>
      </c>
      <c r="BV81" s="4">
        <f t="shared" si="159"/>
        <v>-100</v>
      </c>
      <c r="BW81" s="4">
        <f t="shared" si="160"/>
        <v>-100</v>
      </c>
      <c r="BX81" s="1">
        <f t="shared" si="161"/>
        <v>100</v>
      </c>
      <c r="BY81" s="1">
        <f t="shared" si="162"/>
        <v>0</v>
      </c>
      <c r="BZ81" s="1">
        <f t="shared" si="163"/>
        <v>2.9009999999999936</v>
      </c>
      <c r="CA81" s="4">
        <f t="shared" si="221"/>
        <v>0.49999999999999822</v>
      </c>
      <c r="CB81" s="1">
        <f t="shared" si="222"/>
        <v>3.1039161754898556E-6</v>
      </c>
      <c r="CC81" s="4">
        <f t="shared" si="267"/>
        <v>-0.19841153490383986</v>
      </c>
      <c r="CD81" s="1">
        <f t="shared" si="223"/>
        <v>0.49999999999999822</v>
      </c>
      <c r="CE81" s="1">
        <f t="shared" si="164"/>
        <v>1.7971674656086263E-8</v>
      </c>
      <c r="CF81" s="1">
        <f t="shared" si="224"/>
        <v>1000.0000125801722</v>
      </c>
      <c r="CG81" s="1">
        <f t="shared" si="225"/>
        <v>513.50999999999817</v>
      </c>
      <c r="CH81" s="1">
        <f t="shared" si="226"/>
        <v>499.99999999999824</v>
      </c>
      <c r="CI81" s="1">
        <f t="shared" si="227"/>
        <v>500</v>
      </c>
      <c r="CJ81" s="1">
        <f t="shared" si="228"/>
        <v>2.3962232874781689E-9</v>
      </c>
      <c r="CK81" s="4">
        <f t="shared" si="229"/>
        <v>0</v>
      </c>
      <c r="CL81" s="1">
        <f t="shared" si="230"/>
        <v>-8.9858373280431321E-6</v>
      </c>
      <c r="CM81" s="4">
        <f t="shared" si="165"/>
        <v>0</v>
      </c>
      <c r="CN81" s="4">
        <f t="shared" si="166"/>
        <v>10</v>
      </c>
      <c r="CO81" s="4">
        <f t="shared" si="231"/>
        <v>1.8031479401372576E-8</v>
      </c>
      <c r="CP81" s="4">
        <f t="shared" si="167"/>
        <v>5.9804745286312939E-11</v>
      </c>
      <c r="CQ81" s="4">
        <f t="shared" si="168"/>
        <v>-100</v>
      </c>
      <c r="CR81" s="4">
        <f t="shared" si="169"/>
        <v>-100</v>
      </c>
      <c r="CS81" s="4">
        <f t="shared" si="170"/>
        <v>-100</v>
      </c>
      <c r="CT81" s="1">
        <f t="shared" si="171"/>
        <v>100</v>
      </c>
      <c r="CU81" s="1">
        <f t="shared" si="172"/>
        <v>0</v>
      </c>
      <c r="CV81" s="1">
        <f t="shared" si="173"/>
        <v>2.9009999999999936</v>
      </c>
      <c r="CW81" s="4">
        <f t="shared" si="232"/>
        <v>0.49999999999999822</v>
      </c>
      <c r="CX81" s="1">
        <f t="shared" si="233"/>
        <v>3.1142451470418953E-6</v>
      </c>
      <c r="CY81" s="4">
        <f t="shared" si="268"/>
        <v>-0.19727977211710149</v>
      </c>
      <c r="CZ81" s="1">
        <f t="shared" si="234"/>
        <v>0.49999999999999822</v>
      </c>
      <c r="DA81" s="1">
        <f t="shared" si="174"/>
        <v>1.8031479401372576E-8</v>
      </c>
      <c r="DB81" s="1">
        <f t="shared" si="235"/>
        <v>1000.0000126220357</v>
      </c>
      <c r="DC81" s="1">
        <f t="shared" si="236"/>
        <v>513.50999999999817</v>
      </c>
      <c r="DD81" s="1">
        <f t="shared" si="237"/>
        <v>499.99999999999824</v>
      </c>
      <c r="DE81" s="1">
        <f t="shared" si="238"/>
        <v>500</v>
      </c>
      <c r="DF81" s="1">
        <f t="shared" si="239"/>
        <v>2.4041972535163431E-9</v>
      </c>
      <c r="DG81" s="4">
        <f t="shared" si="240"/>
        <v>0</v>
      </c>
      <c r="DH81" s="1">
        <f t="shared" si="241"/>
        <v>-9.0157397006862885E-6</v>
      </c>
      <c r="DI81" s="4">
        <f t="shared" si="175"/>
        <v>0</v>
      </c>
      <c r="DJ81" s="4">
        <f t="shared" si="176"/>
        <v>10</v>
      </c>
      <c r="DK81" s="4">
        <f t="shared" si="242"/>
        <v>2.2272726404594312E-8</v>
      </c>
      <c r="DL81" s="4">
        <f t="shared" si="177"/>
        <v>4.2412470032217368E-9</v>
      </c>
      <c r="DM81" s="4">
        <f t="shared" si="178"/>
        <v>-100</v>
      </c>
      <c r="DN81" s="4">
        <f t="shared" si="179"/>
        <v>-100</v>
      </c>
      <c r="DO81" s="4">
        <f t="shared" si="180"/>
        <v>-100</v>
      </c>
      <c r="DP81" s="1">
        <f t="shared" si="181"/>
        <v>100</v>
      </c>
      <c r="DQ81" s="1">
        <f t="shared" si="182"/>
        <v>0</v>
      </c>
      <c r="DR81" s="1">
        <f t="shared" si="183"/>
        <v>2.9009999999999936</v>
      </c>
      <c r="DS81" s="4">
        <f t="shared" si="243"/>
        <v>0.49999999999999822</v>
      </c>
      <c r="DT81" s="1">
        <f t="shared" si="244"/>
        <v>3.846757582831488E-6</v>
      </c>
      <c r="DU81" s="4">
        <f t="shared" si="269"/>
        <v>-0.19683509228476193</v>
      </c>
      <c r="DV81" s="1">
        <f t="shared" si="245"/>
        <v>0.49999999999999822</v>
      </c>
      <c r="DW81" s="1">
        <f t="shared" si="184"/>
        <v>2.2272726404594312E-8</v>
      </c>
      <c r="DX81" s="1">
        <f t="shared" si="246"/>
        <v>1000.0000155909086</v>
      </c>
      <c r="DY81" s="1">
        <f t="shared" si="247"/>
        <v>513.50999999999817</v>
      </c>
      <c r="DZ81" s="1">
        <f t="shared" si="248"/>
        <v>499.99999999999824</v>
      </c>
      <c r="EA81" s="1">
        <f t="shared" si="249"/>
        <v>500</v>
      </c>
      <c r="EB81" s="1">
        <f t="shared" si="250"/>
        <v>2.9696968539459084E-9</v>
      </c>
      <c r="EC81" s="4">
        <f t="shared" si="251"/>
        <v>0</v>
      </c>
      <c r="ED81" s="1">
        <f t="shared" si="252"/>
        <v>-1.1136363202297156E-5</v>
      </c>
      <c r="EE81" s="4">
        <f t="shared" si="185"/>
        <v>0</v>
      </c>
      <c r="EF81" s="4">
        <f t="shared" si="186"/>
        <v>10</v>
      </c>
      <c r="EG81" s="4">
        <f t="shared" si="253"/>
        <v>2.41750879205565E-8</v>
      </c>
      <c r="EH81" s="4">
        <f t="shared" si="187"/>
        <v>1.9023615159621875E-9</v>
      </c>
      <c r="EI81" s="4">
        <f t="shared" si="188"/>
        <v>-100</v>
      </c>
      <c r="EJ81" s="4">
        <f t="shared" si="189"/>
        <v>-100</v>
      </c>
      <c r="EK81" s="4">
        <f t="shared" si="190"/>
        <v>-100</v>
      </c>
      <c r="EL81" s="1">
        <f t="shared" si="191"/>
        <v>100</v>
      </c>
      <c r="EM81" s="1">
        <f t="shared" si="192"/>
        <v>0</v>
      </c>
      <c r="EN81" s="1">
        <f t="shared" si="193"/>
        <v>2.9009999999999936</v>
      </c>
      <c r="EO81" s="4">
        <f t="shared" si="254"/>
        <v>0.49999999999999822</v>
      </c>
      <c r="EP81" s="1">
        <f t="shared" si="255"/>
        <v>4.1753174301479279E-6</v>
      </c>
      <c r="EQ81" s="4">
        <f t="shared" si="270"/>
        <v>-0.19623308465285502</v>
      </c>
      <c r="ER81" s="1">
        <f t="shared" si="256"/>
        <v>0.49999999999999822</v>
      </c>
      <c r="ES81" s="1">
        <f t="shared" si="194"/>
        <v>2.41750879205565E-8</v>
      </c>
      <c r="ET81" s="1">
        <f t="shared" si="257"/>
        <v>1000.0000169225616</v>
      </c>
      <c r="EU81" s="1">
        <f t="shared" si="258"/>
        <v>513.50999999999817</v>
      </c>
      <c r="EV81" s="1">
        <f t="shared" si="259"/>
        <v>499.99999999999824</v>
      </c>
      <c r="EW81" s="1">
        <f t="shared" si="260"/>
        <v>500</v>
      </c>
      <c r="EX81" s="1">
        <f t="shared" si="261"/>
        <v>3.2233450560742004E-9</v>
      </c>
      <c r="EY81" s="4">
        <f t="shared" si="262"/>
        <v>0</v>
      </c>
      <c r="EZ81" s="1">
        <f t="shared" si="263"/>
        <v>-1.208754396027825E-5</v>
      </c>
      <c r="FA81" s="4">
        <f t="shared" si="195"/>
        <v>0</v>
      </c>
      <c r="FB81" s="4">
        <f t="shared" si="196"/>
        <v>10</v>
      </c>
      <c r="FC81" s="4">
        <f t="shared" si="264"/>
        <v>2.5256789871305558E-8</v>
      </c>
      <c r="FD81" s="4">
        <f t="shared" si="197"/>
        <v>1.0817019507490578E-9</v>
      </c>
      <c r="FF81" s="4"/>
      <c r="FG81" s="4"/>
      <c r="FH81" s="4"/>
      <c r="FI81" s="4"/>
      <c r="FJ81" s="4"/>
      <c r="FK81" s="4"/>
      <c r="FL81" s="4"/>
      <c r="FM81" s="4"/>
      <c r="GB81" s="3"/>
    </row>
    <row r="82" spans="1:184">
      <c r="A82" s="1">
        <v>64</v>
      </c>
      <c r="B82" s="1">
        <f t="shared" si="136"/>
        <v>100</v>
      </c>
      <c r="C82" s="1">
        <v>0</v>
      </c>
      <c r="D82" s="1">
        <f t="shared" si="137"/>
        <v>-100</v>
      </c>
      <c r="E82" s="1">
        <f t="shared" si="129"/>
        <v>185</v>
      </c>
      <c r="F82" s="1">
        <f t="shared" si="198"/>
        <v>2.9259999999999935</v>
      </c>
      <c r="G82" s="1">
        <f>'0.5Q 17-24'!GA82</f>
        <v>-100</v>
      </c>
      <c r="H82" s="1">
        <f>'0.5Q 17-24'!GB82</f>
        <v>-100</v>
      </c>
      <c r="I82" s="1">
        <f>'0.5Q 17-24'!GC82</f>
        <v>-100</v>
      </c>
      <c r="J82" s="1">
        <f>'0.5Q 17-24'!GD82</f>
        <v>100</v>
      </c>
      <c r="K82" s="1">
        <f>'0.5Q 17-24'!GE82</f>
        <v>0</v>
      </c>
      <c r="L82" s="1">
        <f>'0.5Q 17-24'!GF82</f>
        <v>2.9259999999999935</v>
      </c>
      <c r="M82" s="1">
        <f>'0.5Q 17-24'!GG82</f>
        <v>0.49999999999999822</v>
      </c>
      <c r="N82" s="1">
        <f>'0.5Q 17-24'!GH82</f>
        <v>1.8167151428523078E-6</v>
      </c>
      <c r="O82" s="1">
        <f>'0.5Q 17-24'!GI82</f>
        <v>-0.20544375508478901</v>
      </c>
      <c r="P82" s="1">
        <f>'0.5Q 17-24'!GJ82</f>
        <v>0.49999999999999822</v>
      </c>
      <c r="Q82" s="1">
        <f>'0.5Q 17-24'!GK82</f>
        <v>1.0518780677114863E-8</v>
      </c>
      <c r="R82" s="1">
        <f>'0.5Q 17-24'!GL82</f>
        <v>1000.0000073631466</v>
      </c>
      <c r="S82" s="1">
        <f>'0.5Q 17-24'!GM82</f>
        <v>513.50999999999817</v>
      </c>
      <c r="T82" s="1">
        <f>'0.5Q 17-24'!GN82</f>
        <v>499.99999999999824</v>
      </c>
      <c r="U82" s="1">
        <f>'0.5Q 17-24'!GO82</f>
        <v>500</v>
      </c>
      <c r="V82" s="1">
        <f>'0.5Q 17-24'!GP82</f>
        <v>1.4025040902819818E-9</v>
      </c>
      <c r="W82" s="1">
        <f>'0.5Q 17-24'!GQ82</f>
        <v>0</v>
      </c>
      <c r="X82" s="1">
        <f>'0.5Q 17-24'!GR82</f>
        <v>-5.2593903385574318E-6</v>
      </c>
      <c r="Y82" s="1">
        <f>'0.5Q 17-24'!GS82</f>
        <v>0</v>
      </c>
      <c r="Z82" s="1">
        <f>'0.5Q 17-24'!GT82</f>
        <v>10</v>
      </c>
      <c r="AA82" s="1">
        <f>'0.5Q 17-24'!GU82</f>
        <v>1.0684433622738438E-8</v>
      </c>
      <c r="AC82" s="4">
        <f t="shared" si="138"/>
        <v>-100</v>
      </c>
      <c r="AD82" s="4">
        <f t="shared" si="139"/>
        <v>-100</v>
      </c>
      <c r="AE82" s="4">
        <f t="shared" si="140"/>
        <v>-100</v>
      </c>
      <c r="AF82" s="1">
        <f t="shared" si="141"/>
        <v>100</v>
      </c>
      <c r="AG82" s="1">
        <f t="shared" si="142"/>
        <v>0</v>
      </c>
      <c r="AH82" s="1">
        <f t="shared" si="143"/>
        <v>2.9259999999999935</v>
      </c>
      <c r="AI82" s="4">
        <f t="shared" si="199"/>
        <v>0.49999999999999822</v>
      </c>
      <c r="AJ82" s="1">
        <f t="shared" si="200"/>
        <v>1.8453253234435992E-6</v>
      </c>
      <c r="AK82" s="4">
        <f t="shared" si="265"/>
        <v>-0.19951255544870114</v>
      </c>
      <c r="AL82" s="1">
        <f t="shared" si="201"/>
        <v>0.49999999999999822</v>
      </c>
      <c r="AM82" s="1">
        <f t="shared" si="144"/>
        <v>1.0684433622738438E-8</v>
      </c>
      <c r="AN82" s="1">
        <f t="shared" si="202"/>
        <v>1000.0000074791036</v>
      </c>
      <c r="AO82" s="1">
        <f t="shared" si="203"/>
        <v>513.50999999999817</v>
      </c>
      <c r="AP82" s="1">
        <f t="shared" si="204"/>
        <v>499.99999999999824</v>
      </c>
      <c r="AQ82" s="1">
        <f t="shared" si="205"/>
        <v>500</v>
      </c>
      <c r="AR82" s="1">
        <f t="shared" si="206"/>
        <v>1.4245911496984586E-9</v>
      </c>
      <c r="AS82" s="4">
        <f t="shared" si="207"/>
        <v>0</v>
      </c>
      <c r="AT82" s="1">
        <f t="shared" si="208"/>
        <v>-5.3422168113692195E-6</v>
      </c>
      <c r="AU82" s="4">
        <f t="shared" si="145"/>
        <v>0</v>
      </c>
      <c r="AV82" s="4">
        <f t="shared" si="146"/>
        <v>10</v>
      </c>
      <c r="AW82" s="4">
        <f t="shared" si="209"/>
        <v>1.0739848360605471E-8</v>
      </c>
      <c r="AX82" s="4">
        <f t="shared" si="147"/>
        <v>5.5414737867032423E-11</v>
      </c>
      <c r="AY82" s="4">
        <f t="shared" si="148"/>
        <v>-100</v>
      </c>
      <c r="AZ82" s="4">
        <f t="shared" si="149"/>
        <v>-100</v>
      </c>
      <c r="BA82" s="4">
        <f t="shared" si="150"/>
        <v>-100</v>
      </c>
      <c r="BB82" s="1">
        <f t="shared" si="151"/>
        <v>100</v>
      </c>
      <c r="BC82" s="1">
        <f t="shared" si="152"/>
        <v>0</v>
      </c>
      <c r="BD82" s="1">
        <f t="shared" si="153"/>
        <v>2.9259999999999935</v>
      </c>
      <c r="BE82" s="4">
        <f t="shared" si="210"/>
        <v>0.49999999999999822</v>
      </c>
      <c r="BF82" s="1">
        <f t="shared" si="211"/>
        <v>1.8548960899145892E-6</v>
      </c>
      <c r="BG82" s="4">
        <f t="shared" si="266"/>
        <v>-0.19904940769349846</v>
      </c>
      <c r="BH82" s="1">
        <f t="shared" si="212"/>
        <v>0.49999999999999822</v>
      </c>
      <c r="BI82" s="1">
        <f t="shared" si="154"/>
        <v>1.0739848360605471E-8</v>
      </c>
      <c r="BJ82" s="1">
        <f t="shared" si="213"/>
        <v>1000.0000075178939</v>
      </c>
      <c r="BK82" s="1">
        <f t="shared" si="214"/>
        <v>513.50999999999817</v>
      </c>
      <c r="BL82" s="1">
        <f t="shared" si="215"/>
        <v>499.99999999999824</v>
      </c>
      <c r="BM82" s="1">
        <f t="shared" si="216"/>
        <v>500</v>
      </c>
      <c r="BN82" s="1">
        <f t="shared" si="217"/>
        <v>1.4319797814140629E-9</v>
      </c>
      <c r="BO82" s="4">
        <f t="shared" si="218"/>
        <v>0</v>
      </c>
      <c r="BP82" s="1">
        <f t="shared" si="219"/>
        <v>-5.3699241803027356E-6</v>
      </c>
      <c r="BQ82" s="4">
        <f t="shared" si="155"/>
        <v>0</v>
      </c>
      <c r="BR82" s="4">
        <f t="shared" si="156"/>
        <v>10</v>
      </c>
      <c r="BS82" s="4">
        <f t="shared" si="220"/>
        <v>1.0783004793651757E-8</v>
      </c>
      <c r="BT82" s="4">
        <f t="shared" si="157"/>
        <v>4.3156433046286686E-11</v>
      </c>
      <c r="BU82" s="4">
        <f t="shared" si="158"/>
        <v>-100</v>
      </c>
      <c r="BV82" s="4">
        <f t="shared" si="159"/>
        <v>-100</v>
      </c>
      <c r="BW82" s="4">
        <f t="shared" si="160"/>
        <v>-100</v>
      </c>
      <c r="BX82" s="1">
        <f t="shared" si="161"/>
        <v>100</v>
      </c>
      <c r="BY82" s="1">
        <f t="shared" si="162"/>
        <v>0</v>
      </c>
      <c r="BZ82" s="1">
        <f t="shared" si="163"/>
        <v>2.9259999999999935</v>
      </c>
      <c r="CA82" s="4">
        <f t="shared" si="221"/>
        <v>0.49999999999999822</v>
      </c>
      <c r="CB82" s="1">
        <f t="shared" si="222"/>
        <v>1.862349705293913E-6</v>
      </c>
      <c r="CC82" s="4">
        <f t="shared" si="267"/>
        <v>-0.19841153490383986</v>
      </c>
      <c r="CD82" s="1">
        <f t="shared" si="223"/>
        <v>0.49999999999999822</v>
      </c>
      <c r="CE82" s="1">
        <f t="shared" si="164"/>
        <v>1.0783004793651757E-8</v>
      </c>
      <c r="CF82" s="1">
        <f t="shared" si="224"/>
        <v>1000.0000075481032</v>
      </c>
      <c r="CG82" s="1">
        <f t="shared" si="225"/>
        <v>513.50999999999817</v>
      </c>
      <c r="CH82" s="1">
        <f t="shared" si="226"/>
        <v>499.99999999999824</v>
      </c>
      <c r="CI82" s="1">
        <f t="shared" si="227"/>
        <v>500</v>
      </c>
      <c r="CJ82" s="1">
        <f t="shared" si="228"/>
        <v>1.437733972486901E-9</v>
      </c>
      <c r="CK82" s="4">
        <f t="shared" si="229"/>
        <v>0</v>
      </c>
      <c r="CL82" s="1">
        <f t="shared" si="230"/>
        <v>-5.3915023968258789E-6</v>
      </c>
      <c r="CM82" s="4">
        <f t="shared" si="165"/>
        <v>0</v>
      </c>
      <c r="CN82" s="4">
        <f t="shared" si="166"/>
        <v>10</v>
      </c>
      <c r="CO82" s="4">
        <f t="shared" si="231"/>
        <v>1.0818887640823545E-8</v>
      </c>
      <c r="CP82" s="4">
        <f t="shared" si="167"/>
        <v>3.5882847171787763E-11</v>
      </c>
      <c r="CQ82" s="4">
        <f t="shared" si="168"/>
        <v>-100</v>
      </c>
      <c r="CR82" s="4">
        <f t="shared" si="169"/>
        <v>-100</v>
      </c>
      <c r="CS82" s="4">
        <f t="shared" si="170"/>
        <v>-100</v>
      </c>
      <c r="CT82" s="1">
        <f t="shared" si="171"/>
        <v>100</v>
      </c>
      <c r="CU82" s="1">
        <f t="shared" si="172"/>
        <v>0</v>
      </c>
      <c r="CV82" s="1">
        <f t="shared" si="173"/>
        <v>2.9259999999999935</v>
      </c>
      <c r="CW82" s="4">
        <f t="shared" si="232"/>
        <v>0.49999999999999822</v>
      </c>
      <c r="CX82" s="1">
        <f t="shared" si="233"/>
        <v>1.8685470882251375E-6</v>
      </c>
      <c r="CY82" s="4">
        <f t="shared" si="268"/>
        <v>-0.19727977211710149</v>
      </c>
      <c r="CZ82" s="1">
        <f t="shared" si="234"/>
        <v>0.49999999999999822</v>
      </c>
      <c r="DA82" s="1">
        <f t="shared" si="174"/>
        <v>1.0818887640823545E-8</v>
      </c>
      <c r="DB82" s="1">
        <f t="shared" si="235"/>
        <v>1000.0000075732214</v>
      </c>
      <c r="DC82" s="1">
        <f t="shared" si="236"/>
        <v>513.50999999999817</v>
      </c>
      <c r="DD82" s="1">
        <f t="shared" si="237"/>
        <v>499.99999999999824</v>
      </c>
      <c r="DE82" s="1">
        <f t="shared" si="238"/>
        <v>500</v>
      </c>
      <c r="DF82" s="1">
        <f t="shared" si="239"/>
        <v>1.442518352109806E-9</v>
      </c>
      <c r="DG82" s="4">
        <f t="shared" si="240"/>
        <v>0</v>
      </c>
      <c r="DH82" s="1">
        <f t="shared" si="241"/>
        <v>-5.4094438204117728E-6</v>
      </c>
      <c r="DI82" s="4">
        <f t="shared" si="175"/>
        <v>0</v>
      </c>
      <c r="DJ82" s="4">
        <f t="shared" si="176"/>
        <v>10</v>
      </c>
      <c r="DK82" s="4">
        <f t="shared" si="242"/>
        <v>1.3363635842756586E-8</v>
      </c>
      <c r="DL82" s="4">
        <f t="shared" si="177"/>
        <v>2.5447482019330414E-9</v>
      </c>
      <c r="DM82" s="4">
        <f t="shared" si="178"/>
        <v>-100</v>
      </c>
      <c r="DN82" s="4">
        <f t="shared" si="179"/>
        <v>-100</v>
      </c>
      <c r="DO82" s="4">
        <f t="shared" si="180"/>
        <v>-100</v>
      </c>
      <c r="DP82" s="1">
        <f t="shared" si="181"/>
        <v>100</v>
      </c>
      <c r="DQ82" s="1">
        <f t="shared" si="182"/>
        <v>0</v>
      </c>
      <c r="DR82" s="1">
        <f t="shared" si="183"/>
        <v>2.9259999999999935</v>
      </c>
      <c r="DS82" s="4">
        <f t="shared" si="243"/>
        <v>0.49999999999999822</v>
      </c>
      <c r="DT82" s="1">
        <f t="shared" si="244"/>
        <v>2.308054549698893E-6</v>
      </c>
      <c r="DU82" s="4">
        <f t="shared" si="269"/>
        <v>-0.19683509228476193</v>
      </c>
      <c r="DV82" s="1">
        <f t="shared" si="245"/>
        <v>0.49999999999999822</v>
      </c>
      <c r="DW82" s="1">
        <f t="shared" si="184"/>
        <v>1.3363635842756586E-8</v>
      </c>
      <c r="DX82" s="1">
        <f t="shared" si="246"/>
        <v>1000.0000093545451</v>
      </c>
      <c r="DY82" s="1">
        <f t="shared" si="247"/>
        <v>513.50999999999817</v>
      </c>
      <c r="DZ82" s="1">
        <f t="shared" si="248"/>
        <v>499.99999999999824</v>
      </c>
      <c r="EA82" s="1">
        <f t="shared" si="249"/>
        <v>500</v>
      </c>
      <c r="EB82" s="1">
        <f t="shared" si="250"/>
        <v>1.7818181123675452E-9</v>
      </c>
      <c r="EC82" s="4">
        <f t="shared" si="251"/>
        <v>0</v>
      </c>
      <c r="ED82" s="1">
        <f t="shared" si="252"/>
        <v>-6.6818179213782936E-6</v>
      </c>
      <c r="EE82" s="4">
        <f t="shared" si="185"/>
        <v>0</v>
      </c>
      <c r="EF82" s="4">
        <f t="shared" si="186"/>
        <v>10</v>
      </c>
      <c r="EG82" s="4">
        <f t="shared" si="253"/>
        <v>1.4505052752333899E-8</v>
      </c>
      <c r="EH82" s="4">
        <f t="shared" si="187"/>
        <v>1.1414169095773128E-9</v>
      </c>
      <c r="EI82" s="4">
        <f t="shared" si="188"/>
        <v>-100</v>
      </c>
      <c r="EJ82" s="4">
        <f t="shared" si="189"/>
        <v>-100</v>
      </c>
      <c r="EK82" s="4">
        <f t="shared" si="190"/>
        <v>-100</v>
      </c>
      <c r="EL82" s="1">
        <f t="shared" si="191"/>
        <v>100</v>
      </c>
      <c r="EM82" s="1">
        <f t="shared" si="192"/>
        <v>0</v>
      </c>
      <c r="EN82" s="1">
        <f t="shared" si="193"/>
        <v>2.9259999999999935</v>
      </c>
      <c r="EO82" s="4">
        <f t="shared" si="254"/>
        <v>0.49999999999999822</v>
      </c>
      <c r="EP82" s="1">
        <f t="shared" si="255"/>
        <v>2.5051904580887564E-6</v>
      </c>
      <c r="EQ82" s="4">
        <f t="shared" si="270"/>
        <v>-0.19623308465285502</v>
      </c>
      <c r="ER82" s="1">
        <f t="shared" si="256"/>
        <v>0.49999999999999822</v>
      </c>
      <c r="ES82" s="1">
        <f t="shared" si="194"/>
        <v>1.4505052752333899E-8</v>
      </c>
      <c r="ET82" s="1">
        <f t="shared" si="257"/>
        <v>1000.0000101535369</v>
      </c>
      <c r="EU82" s="1">
        <f t="shared" si="258"/>
        <v>513.50999999999817</v>
      </c>
      <c r="EV82" s="1">
        <f t="shared" si="259"/>
        <v>499.99999999999824</v>
      </c>
      <c r="EW82" s="1">
        <f t="shared" si="260"/>
        <v>500</v>
      </c>
      <c r="EX82" s="1">
        <f t="shared" si="261"/>
        <v>1.93400703364452E-9</v>
      </c>
      <c r="EY82" s="4">
        <f t="shared" si="262"/>
        <v>0</v>
      </c>
      <c r="EZ82" s="1">
        <f t="shared" si="263"/>
        <v>-7.2525263761669498E-6</v>
      </c>
      <c r="FA82" s="4">
        <f t="shared" si="195"/>
        <v>0</v>
      </c>
      <c r="FB82" s="4">
        <f t="shared" si="196"/>
        <v>10</v>
      </c>
      <c r="FC82" s="4">
        <f t="shared" si="264"/>
        <v>1.5154073922783333E-8</v>
      </c>
      <c r="FD82" s="4">
        <f t="shared" si="197"/>
        <v>6.4902117044943405E-10</v>
      </c>
      <c r="FF82" s="4"/>
      <c r="FG82" s="4"/>
      <c r="FH82" s="4"/>
      <c r="FI82" s="4"/>
      <c r="FJ82" s="4"/>
      <c r="FK82" s="4"/>
      <c r="FL82" s="4"/>
      <c r="FM82" s="4"/>
      <c r="GB82" s="3"/>
    </row>
    <row r="83" spans="1:184">
      <c r="A83" s="1">
        <v>65</v>
      </c>
      <c r="B83" s="1">
        <f t="shared" ref="B83:B114" si="271">C83-D83</f>
        <v>100</v>
      </c>
      <c r="C83" s="1">
        <v>0</v>
      </c>
      <c r="D83" s="1">
        <f t="shared" ref="D83:D119" si="272">-$B$16</f>
        <v>-100</v>
      </c>
      <c r="E83" s="1">
        <f t="shared" si="129"/>
        <v>180</v>
      </c>
      <c r="F83" s="1">
        <f t="shared" si="198"/>
        <v>2.9509999999999934</v>
      </c>
      <c r="G83" s="1">
        <f>'0.5Q 17-24'!GA83</f>
        <v>-100</v>
      </c>
      <c r="H83" s="1">
        <f>'0.5Q 17-24'!GB83</f>
        <v>-100</v>
      </c>
      <c r="I83" s="1">
        <f>'0.5Q 17-24'!GC83</f>
        <v>-100</v>
      </c>
      <c r="J83" s="1">
        <f>'0.5Q 17-24'!GD83</f>
        <v>100</v>
      </c>
      <c r="K83" s="1">
        <f>'0.5Q 17-24'!GE83</f>
        <v>0</v>
      </c>
      <c r="L83" s="1">
        <f>'0.5Q 17-24'!GF83</f>
        <v>2.9509999999999934</v>
      </c>
      <c r="M83" s="1">
        <f>'0.5Q 17-24'!GG83</f>
        <v>0.49999999999999822</v>
      </c>
      <c r="N83" s="1">
        <f>'0.5Q 17-24'!GH83</f>
        <v>1.0900290857113845E-6</v>
      </c>
      <c r="O83" s="1">
        <f>'0.5Q 17-24'!GI83</f>
        <v>-0.20544375508478901</v>
      </c>
      <c r="P83" s="1">
        <f>'0.5Q 17-24'!GJ83</f>
        <v>0.49999999999999822</v>
      </c>
      <c r="Q83" s="1">
        <f>'0.5Q 17-24'!GK83</f>
        <v>6.3112684062689179E-9</v>
      </c>
      <c r="R83" s="1">
        <f>'0.5Q 17-24'!GL83</f>
        <v>1000.0000044178878</v>
      </c>
      <c r="S83" s="1">
        <f>'0.5Q 17-24'!GM83</f>
        <v>513.50999999999817</v>
      </c>
      <c r="T83" s="1">
        <f>'0.5Q 17-24'!GN83</f>
        <v>499.99999999999824</v>
      </c>
      <c r="U83" s="1">
        <f>'0.5Q 17-24'!GO83</f>
        <v>500</v>
      </c>
      <c r="V83" s="1">
        <f>'0.5Q 17-24'!GP83</f>
        <v>8.4150245416918901E-10</v>
      </c>
      <c r="W83" s="1">
        <f>'0.5Q 17-24'!GQ83</f>
        <v>0</v>
      </c>
      <c r="X83" s="1">
        <f>'0.5Q 17-24'!GR83</f>
        <v>-3.1556342031344589E-6</v>
      </c>
      <c r="Y83" s="1">
        <f>'0.5Q 17-24'!GS83</f>
        <v>0</v>
      </c>
      <c r="Z83" s="1">
        <f>'0.5Q 17-24'!GT83</f>
        <v>10</v>
      </c>
      <c r="AA83" s="1">
        <f>'0.5Q 17-24'!GU83</f>
        <v>6.4106601736430631E-9</v>
      </c>
      <c r="AC83" s="4">
        <f t="shared" ref="AC83:AC114" si="273">IF(AE83&gt;$D83,(AA83/$B$13)*($C83-$D83)+$D83+($D$14/2),(IF(AC82+(AC82-AC81)&gt;$D83,AC82+(AC82-AC81),$D83)))</f>
        <v>-100</v>
      </c>
      <c r="AD83" s="4">
        <f t="shared" ref="AD83:AD114" si="274">IF((((AA83/$B$13)*($C83-$D83))+$D83)&gt;$D83-($D83/5),(AA83/$B$13)*($C83-$D83)+$D83,IF(AD82+(AD82-AD81)&gt;$D83,AD82+(AD82-AD81),$D83))</f>
        <v>-100</v>
      </c>
      <c r="AE83" s="4">
        <f t="shared" ref="AE83:AE119" si="275">IF(((AA83/$B$13)*($C83-$D83)+$D83-($D$14)/2)&gt;$D83,(AA83/$B$13)*($C83-$D83)+$D83-($D$14)/2,$D83)</f>
        <v>-100</v>
      </c>
      <c r="AF83" s="1">
        <f t="shared" ref="AF83:AF119" si="276">-AD83</f>
        <v>100</v>
      </c>
      <c r="AG83" s="1">
        <f t="shared" ref="AG83:AG119" si="277">AD83+($C83-$D83)</f>
        <v>0</v>
      </c>
      <c r="AH83" s="1">
        <f t="shared" ref="AH83:AH119" si="278">IF(AE83&gt;$D83,$F83-((((AJ84/$B$4)+$B$11)*(((AC83-AE83)/2)*(((AC83-AE83)/3)+(AE83-$D83))))+(($B$11*(AE83-$D83)^2)/2))/($C83-$D83),$F83-(((AJ84/$B$4)+$B$11)*((AC83-$D83)^3)/(6*$D$14*$B$19)))</f>
        <v>2.9509999999999934</v>
      </c>
      <c r="AI83" s="4">
        <f t="shared" si="199"/>
        <v>0.49999999999999822</v>
      </c>
      <c r="AJ83" s="1">
        <f t="shared" si="200"/>
        <v>1.1071951940661593E-6</v>
      </c>
      <c r="AK83" s="4">
        <f t="shared" si="265"/>
        <v>-0.19951255544870114</v>
      </c>
      <c r="AL83" s="1">
        <f t="shared" si="201"/>
        <v>0.49999999999999822</v>
      </c>
      <c r="AM83" s="1">
        <f t="shared" ref="AM83:AM119" si="279">AA83</f>
        <v>6.4106601736430631E-9</v>
      </c>
      <c r="AN83" s="1">
        <f t="shared" si="202"/>
        <v>1000.0000044874622</v>
      </c>
      <c r="AO83" s="1">
        <f t="shared" si="203"/>
        <v>513.50999999999817</v>
      </c>
      <c r="AP83" s="1">
        <f t="shared" si="204"/>
        <v>499.99999999999824</v>
      </c>
      <c r="AQ83" s="1">
        <f t="shared" si="205"/>
        <v>500</v>
      </c>
      <c r="AR83" s="1">
        <f t="shared" si="206"/>
        <v>8.54754689819075E-10</v>
      </c>
      <c r="AS83" s="4">
        <f t="shared" si="207"/>
        <v>0</v>
      </c>
      <c r="AT83" s="1">
        <f t="shared" si="208"/>
        <v>-3.2053300868215314E-6</v>
      </c>
      <c r="AU83" s="4">
        <f t="shared" ref="AU83:AU119" si="280">IF(AD83&gt;$D83,-AT84/(AQ84*AR84),0)</f>
        <v>0</v>
      </c>
      <c r="AV83" s="4">
        <f t="shared" ref="AV83:AV114" si="281">AU83+10</f>
        <v>10</v>
      </c>
      <c r="AW83" s="4">
        <f t="shared" si="209"/>
        <v>6.4439090163632824E-9</v>
      </c>
      <c r="AX83" s="4">
        <f t="shared" ref="AX83:AX114" si="282">AW83-AA83</f>
        <v>3.3248842720219289E-11</v>
      </c>
      <c r="AY83" s="4">
        <f t="shared" ref="AY83:AY114" si="283">IF(BA83&gt;$D83,(AW83/$B$13)*($C83-$D83)+$D83+($D$14/2),(IF(AY82+(AY82-AY81)&gt;$D83,AY82+(AY82-AY81),$D83)))</f>
        <v>-100</v>
      </c>
      <c r="AZ83" s="4">
        <f t="shared" ref="AZ83:AZ114" si="284">IF((((AW83/$B$13)*($C83-$D83))+$D83)&gt;$D83-($D83/5),(AW83/$B$13)*($C83-$D83)+$D83,IF(AZ82+(AZ82-AZ81)&gt;$D83,AZ82+(AZ82-AZ81),$D83))</f>
        <v>-100</v>
      </c>
      <c r="BA83" s="4">
        <f t="shared" ref="BA83:BA119" si="285">IF(((AW83/$B$13)*($C83-$D83)+$D83-($D$14)/2)&gt;$D83,(AW83/$B$13)*($C83-$D83)+$D83-($D$14)/2,$D83)</f>
        <v>-100</v>
      </c>
      <c r="BB83" s="1">
        <f t="shared" ref="BB83:BB119" si="286">-AZ83</f>
        <v>100</v>
      </c>
      <c r="BC83" s="1">
        <f t="shared" ref="BC83:BC119" si="287">AZ83+($C83-$D83)</f>
        <v>0</v>
      </c>
      <c r="BD83" s="1">
        <f t="shared" ref="BD83:BD119" si="288">IF(BA83&gt;$D83,$F83-((((BF84/$B$4)+$B$11)*(((AY83-BA83)/2)*(((AY83-BA83)/3)+(BA83-$D83))))+(($B$11*(BA83-$D83)^2)/2))/($C83-$D83),$F83-(((BF84/$B$4)+$B$11)*((AY83-$D83)^3)/(6*$D$14*$B$19)))</f>
        <v>2.9509999999999934</v>
      </c>
      <c r="BE83" s="4">
        <f t="shared" si="210"/>
        <v>0.49999999999999822</v>
      </c>
      <c r="BF83" s="1">
        <f t="shared" si="211"/>
        <v>1.1129376539487534E-6</v>
      </c>
      <c r="BG83" s="4">
        <f t="shared" si="266"/>
        <v>-0.19904940769349846</v>
      </c>
      <c r="BH83" s="1">
        <f t="shared" si="212"/>
        <v>0.49999999999999822</v>
      </c>
      <c r="BI83" s="1">
        <f t="shared" ref="BI83:BI119" si="289">AW83</f>
        <v>6.4439090163632824E-9</v>
      </c>
      <c r="BJ83" s="1">
        <f t="shared" si="213"/>
        <v>1000.0000045107362</v>
      </c>
      <c r="BK83" s="1">
        <f t="shared" si="214"/>
        <v>513.50999999999817</v>
      </c>
      <c r="BL83" s="1">
        <f t="shared" si="215"/>
        <v>499.99999999999824</v>
      </c>
      <c r="BM83" s="1">
        <f t="shared" si="216"/>
        <v>500</v>
      </c>
      <c r="BN83" s="1">
        <f t="shared" si="217"/>
        <v>8.5918786884843765E-10</v>
      </c>
      <c r="BO83" s="4">
        <f t="shared" si="218"/>
        <v>0</v>
      </c>
      <c r="BP83" s="1">
        <f t="shared" si="219"/>
        <v>-3.2219545081816411E-6</v>
      </c>
      <c r="BQ83" s="4">
        <f t="shared" ref="BQ83:BQ119" si="290">IF(AZ83&gt;$D83,-BP84/(BM84*BN84),0)</f>
        <v>0</v>
      </c>
      <c r="BR83" s="4">
        <f t="shared" ref="BR83:BR114" si="291">BQ83+10</f>
        <v>10</v>
      </c>
      <c r="BS83" s="4">
        <f t="shared" si="220"/>
        <v>6.4698028761910539E-9</v>
      </c>
      <c r="BT83" s="4">
        <f t="shared" ref="BT83:BT114" si="292">BS83-AW83</f>
        <v>2.5893859827771515E-11</v>
      </c>
      <c r="BU83" s="4">
        <f t="shared" ref="BU83:BU114" si="293">IF(BW83&gt;$D83,(BS83/$B$13)*($C83-$D83)+$D83+($D$14/2),(IF(BU82+(BU82-BU81)&gt;$D83,BU82+(BU82-BU81),$D83)))</f>
        <v>-100</v>
      </c>
      <c r="BV83" s="4">
        <f t="shared" ref="BV83:BV114" si="294">IF((((BS83/$B$13)*($C83-$D83))+$D83)&gt;$D83-($D83/5),(BS83/$B$13)*($C83-$D83)+$D83,IF(BV82+(BV82-BV81)&gt;$D83,BV82+(BV82-BV81),$D83))</f>
        <v>-100</v>
      </c>
      <c r="BW83" s="4">
        <f t="shared" ref="BW83:BW119" si="295">IF(((BS83/$B$13)*($C83-$D83)+$D83-($D$14)/2)&gt;$D83,(BS83/$B$13)*($C83-$D83)+$D83-($D$14)/2,$D83)</f>
        <v>-100</v>
      </c>
      <c r="BX83" s="1">
        <f t="shared" ref="BX83:BX119" si="296">-BV83</f>
        <v>100</v>
      </c>
      <c r="BY83" s="1">
        <f t="shared" ref="BY83:BY119" si="297">BV83+($C83-$D83)</f>
        <v>0</v>
      </c>
      <c r="BZ83" s="1">
        <f t="shared" ref="BZ83:BZ119" si="298">IF(BW83&gt;$D83,$F83-((((CB84/$B$4)+$B$11)*(((BU83-BW83)/2)*(((BU83-BW83)/3)+(BW83-$D83))))+(($B$11*(BW83-$D83)^2)/2))/($C83-$D83),$F83-(((CB84/$B$4)+$B$11)*((BU83-$D83)^3)/(6*$D$14*$B$19)))</f>
        <v>2.9509999999999934</v>
      </c>
      <c r="CA83" s="4">
        <f t="shared" si="221"/>
        <v>0.49999999999999822</v>
      </c>
      <c r="CB83" s="1">
        <f t="shared" si="222"/>
        <v>1.1174098231763479E-6</v>
      </c>
      <c r="CC83" s="4">
        <f t="shared" si="267"/>
        <v>-0.19841153490383986</v>
      </c>
      <c r="CD83" s="1">
        <f t="shared" si="223"/>
        <v>0.49999999999999822</v>
      </c>
      <c r="CE83" s="1">
        <f t="shared" ref="CE83:CE119" si="299">BS83</f>
        <v>6.4698028761910539E-9</v>
      </c>
      <c r="CF83" s="1">
        <f t="shared" si="224"/>
        <v>1000.000004528862</v>
      </c>
      <c r="CG83" s="1">
        <f t="shared" si="225"/>
        <v>513.50999999999817</v>
      </c>
      <c r="CH83" s="1">
        <f t="shared" si="226"/>
        <v>499.99999999999824</v>
      </c>
      <c r="CI83" s="1">
        <f t="shared" si="227"/>
        <v>500</v>
      </c>
      <c r="CJ83" s="1">
        <f t="shared" si="228"/>
        <v>8.6264038349214072E-10</v>
      </c>
      <c r="CK83" s="4">
        <f t="shared" si="229"/>
        <v>0</v>
      </c>
      <c r="CL83" s="1">
        <f t="shared" si="230"/>
        <v>-3.2349014380955268E-6</v>
      </c>
      <c r="CM83" s="4">
        <f t="shared" ref="CM83:CM119" si="300">IF(BV83&gt;$D83,-CL84/(CI84*CJ84),0)</f>
        <v>0</v>
      </c>
      <c r="CN83" s="4">
        <f t="shared" ref="CN83:CN114" si="301">CM83+10</f>
        <v>10</v>
      </c>
      <c r="CO83" s="4">
        <f t="shared" si="231"/>
        <v>6.4913325844941265E-9</v>
      </c>
      <c r="CP83" s="4">
        <f t="shared" ref="CP83:CP114" si="302">CO83-BS83</f>
        <v>2.1529708303072658E-11</v>
      </c>
      <c r="CQ83" s="4">
        <f t="shared" ref="CQ83:CQ114" si="303">IF(CS83&gt;$D83,(CO83/$B$13)*($C83-$D83)+$D83+($D$14/2),(IF(CQ82+(CQ82-CQ81)&gt;$D83,CQ82+(CQ82-CQ81),$D83)))</f>
        <v>-100</v>
      </c>
      <c r="CR83" s="4">
        <f t="shared" ref="CR83:CR114" si="304">IF((((CO83/$B$13)*($C83-$D83))+$D83)&gt;$D83-($D83/5),(CO83/$B$13)*($C83-$D83)+$D83,IF(CR82+(CR82-CR81)&gt;$D83,CR82+(CR82-CR81),$D83))</f>
        <v>-100</v>
      </c>
      <c r="CS83" s="4">
        <f t="shared" ref="CS83:CS119" si="305">IF(((CO83/$B$13)*($C83-$D83)+$D83-($D$14)/2)&gt;$D83,(CO83/$B$13)*($C83-$D83)+$D83-($D$14)/2,$D83)</f>
        <v>-100</v>
      </c>
      <c r="CT83" s="1">
        <f t="shared" ref="CT83:CT119" si="306">-CR83</f>
        <v>100</v>
      </c>
      <c r="CU83" s="1">
        <f t="shared" ref="CU83:CU119" si="307">CR83+($C83-$D83)</f>
        <v>0</v>
      </c>
      <c r="CV83" s="1">
        <f t="shared" ref="CV83:CV119" si="308">IF(CS83&gt;$D83,$F83-((((CX84/$B$4)+$B$11)*(((CQ83-CS83)/2)*(((CQ83-CS83)/3)+(CS83-$D83))))+(($B$11*(CS83-$D83)^2)/2))/($C83-$D83),$F83-(((CX84/$B$4)+$B$11)*((CQ83-$D83)^3)/(6*$D$14*$B$19)))</f>
        <v>2.9509999999999934</v>
      </c>
      <c r="CW83" s="4">
        <f t="shared" si="232"/>
        <v>0.49999999999999822</v>
      </c>
      <c r="CX83" s="1">
        <f t="shared" si="233"/>
        <v>1.1211282529350824E-6</v>
      </c>
      <c r="CY83" s="4">
        <f t="shared" si="268"/>
        <v>-0.19727977211710149</v>
      </c>
      <c r="CZ83" s="1">
        <f t="shared" si="234"/>
        <v>0.49999999999999822</v>
      </c>
      <c r="DA83" s="1">
        <f t="shared" ref="DA83:DA119" si="309">CO83</f>
        <v>6.4913325844941265E-9</v>
      </c>
      <c r="DB83" s="1">
        <f t="shared" si="235"/>
        <v>1000.0000045439327</v>
      </c>
      <c r="DC83" s="1">
        <f t="shared" si="236"/>
        <v>513.50999999999817</v>
      </c>
      <c r="DD83" s="1">
        <f t="shared" si="237"/>
        <v>499.99999999999824</v>
      </c>
      <c r="DE83" s="1">
        <f t="shared" si="238"/>
        <v>500</v>
      </c>
      <c r="DF83" s="1">
        <f t="shared" si="239"/>
        <v>8.655110112658837E-10</v>
      </c>
      <c r="DG83" s="4">
        <f t="shared" si="240"/>
        <v>0</v>
      </c>
      <c r="DH83" s="1">
        <f t="shared" si="241"/>
        <v>-3.2456662922470632E-6</v>
      </c>
      <c r="DI83" s="4">
        <f t="shared" ref="DI83:DI119" si="310">IF(CR83&gt;$D83,-DH84/(DE84*DF84),0)</f>
        <v>0</v>
      </c>
      <c r="DJ83" s="4">
        <f t="shared" ref="DJ83:DJ114" si="311">DI83+10</f>
        <v>10</v>
      </c>
      <c r="DK83" s="4">
        <f t="shared" si="242"/>
        <v>8.0181815056539509E-9</v>
      </c>
      <c r="DL83" s="4">
        <f t="shared" ref="DL83:DL114" si="312">DK83-CO83</f>
        <v>1.5268489211598244E-9</v>
      </c>
      <c r="DM83" s="4">
        <f t="shared" ref="DM83:DM114" si="313">IF(DO83&gt;$D83,(DK83/$B$13)*($C83-$D83)+$D83+($D$14/2),(IF(DM82+(DM82-DM81)&gt;$D83,DM82+(DM82-DM81),$D83)))</f>
        <v>-100</v>
      </c>
      <c r="DN83" s="4">
        <f t="shared" ref="DN83:DN114" si="314">IF((((DK83/$B$13)*($C83-$D83))+$D83)&gt;$D83-($D83/5),(DK83/$B$13)*($C83-$D83)+$D83,IF(DN82+(DN82-DN81)&gt;$D83,DN82+(DN82-DN81),$D83))</f>
        <v>-100</v>
      </c>
      <c r="DO83" s="4">
        <f t="shared" ref="DO83:DO119" si="315">IF(((DK83/$B$13)*($C83-$D83)+$D83-($D$14)/2)&gt;$D83,(DK83/$B$13)*($C83-$D83)+$D83-($D$14)/2,$D83)</f>
        <v>-100</v>
      </c>
      <c r="DP83" s="1">
        <f t="shared" ref="DP83:DP119" si="316">-DN83</f>
        <v>100</v>
      </c>
      <c r="DQ83" s="1">
        <f t="shared" ref="DQ83:DQ119" si="317">DN83+($C83-$D83)</f>
        <v>0</v>
      </c>
      <c r="DR83" s="1">
        <f t="shared" ref="DR83:DR119" si="318">IF(DO83&gt;$D83,$F83-((((DT84/$B$4)+$B$11)*(((DM83-DO83)/2)*(((DM83-DO83)/3)+(DO83-$D83))))+(($B$11*(DO83-$D83)^2)/2))/($C83-$D83),$F83-(((DT84/$B$4)+$B$11)*((DM83-$D83)^3)/(6*$D$14*$B$19)))</f>
        <v>2.9509999999999934</v>
      </c>
      <c r="DS83" s="4">
        <f t="shared" si="243"/>
        <v>0.49999999999999822</v>
      </c>
      <c r="DT83" s="1">
        <f t="shared" si="244"/>
        <v>1.3848327298193357E-6</v>
      </c>
      <c r="DU83" s="4">
        <f t="shared" si="269"/>
        <v>-0.19683509228476193</v>
      </c>
      <c r="DV83" s="1">
        <f t="shared" si="245"/>
        <v>0.49999999999999822</v>
      </c>
      <c r="DW83" s="1">
        <f t="shared" ref="DW83:DW119" si="319">DK83</f>
        <v>8.0181815056539509E-9</v>
      </c>
      <c r="DX83" s="1">
        <f t="shared" si="246"/>
        <v>1000.0000056127269</v>
      </c>
      <c r="DY83" s="1">
        <f t="shared" si="247"/>
        <v>513.50999999999817</v>
      </c>
      <c r="DZ83" s="1">
        <f t="shared" si="248"/>
        <v>499.99999999999824</v>
      </c>
      <c r="EA83" s="1">
        <f t="shared" si="249"/>
        <v>500</v>
      </c>
      <c r="EB83" s="1">
        <f t="shared" si="250"/>
        <v>1.069090867420527E-9</v>
      </c>
      <c r="EC83" s="4">
        <f t="shared" si="251"/>
        <v>0</v>
      </c>
      <c r="ED83" s="1">
        <f t="shared" si="252"/>
        <v>-4.0090907528269758E-6</v>
      </c>
      <c r="EE83" s="4">
        <f t="shared" ref="EE83:EE119" si="320">IF(DN83&gt;$D83,-ED84/(EA84*EB84),0)</f>
        <v>0</v>
      </c>
      <c r="EF83" s="4">
        <f t="shared" ref="EF83:EF114" si="321">EE83+10</f>
        <v>10</v>
      </c>
      <c r="EG83" s="4">
        <f t="shared" si="253"/>
        <v>8.7030316514003386E-9</v>
      </c>
      <c r="EH83" s="4">
        <f t="shared" ref="EH83:EH114" si="322">EG83-DK83</f>
        <v>6.848501457463877E-10</v>
      </c>
      <c r="EI83" s="4">
        <f t="shared" ref="EI83:EI114" si="323">IF(EK83&gt;$D83,(EG83/$B$13)*($C83-$D83)+$D83+($D$14/2),(IF(EI82+(EI82-EI81)&gt;$D83,EI82+(EI82-EI81),$D83)))</f>
        <v>-100</v>
      </c>
      <c r="EJ83" s="4">
        <f t="shared" ref="EJ83:EJ114" si="324">IF((((EG83/$B$13)*($C83-$D83))+$D83)&gt;$D83-($D83/5),(EG83/$B$13)*($C83-$D83)+$D83,IF(EJ82+(EJ82-EJ81)&gt;$D83,EJ82+(EJ82-EJ81),$D83))</f>
        <v>-100</v>
      </c>
      <c r="EK83" s="4">
        <f t="shared" ref="EK83:EK119" si="325">IF(((EG83/$B$13)*($C83-$D83)+$D83-($D$14)/2)&gt;$D83,(EG83/$B$13)*($C83-$D83)+$D83-($D$14)/2,$D83)</f>
        <v>-100</v>
      </c>
      <c r="EL83" s="1">
        <f t="shared" ref="EL83:EL119" si="326">-EJ83</f>
        <v>100</v>
      </c>
      <c r="EM83" s="1">
        <f t="shared" ref="EM83:EM119" si="327">EJ83+($C83-$D83)</f>
        <v>0</v>
      </c>
      <c r="EN83" s="1">
        <f t="shared" ref="EN83:EN119" si="328">IF(EK83&gt;$D83,$F83-((((EP84/$B$4)+$B$11)*(((EI83-EK83)/2)*(((EI83-EK83)/3)+(EK83-$D83))))+(($B$11*(EK83-$D83)^2)/2))/($C83-$D83),$F83-(((EP84/$B$4)+$B$11)*((EI83-$D83)^3)/(6*$D$14*$B$19)))</f>
        <v>2.9509999999999934</v>
      </c>
      <c r="EO83" s="4">
        <f t="shared" si="254"/>
        <v>0.49999999999999822</v>
      </c>
      <c r="EP83" s="1">
        <f t="shared" si="255"/>
        <v>1.5031142748532539E-6</v>
      </c>
      <c r="EQ83" s="4">
        <f t="shared" si="270"/>
        <v>-0.19623308465285502</v>
      </c>
      <c r="ER83" s="1">
        <f t="shared" si="256"/>
        <v>0.49999999999999822</v>
      </c>
      <c r="ES83" s="1">
        <f t="shared" ref="ES83:ES119" si="329">EG83</f>
        <v>8.7030316514003386E-9</v>
      </c>
      <c r="ET83" s="1">
        <f t="shared" si="257"/>
        <v>1000.0000060921221</v>
      </c>
      <c r="EU83" s="1">
        <f t="shared" si="258"/>
        <v>513.50999999999817</v>
      </c>
      <c r="EV83" s="1">
        <f t="shared" si="259"/>
        <v>499.99999999999824</v>
      </c>
      <c r="EW83" s="1">
        <f t="shared" si="260"/>
        <v>500</v>
      </c>
      <c r="EX83" s="1">
        <f t="shared" si="261"/>
        <v>1.1604042201867121E-9</v>
      </c>
      <c r="EY83" s="4">
        <f t="shared" si="262"/>
        <v>0</v>
      </c>
      <c r="EZ83" s="1">
        <f t="shared" si="263"/>
        <v>-4.3515158257001692E-6</v>
      </c>
      <c r="FA83" s="4">
        <f t="shared" ref="FA83:FA119" si="330">IF(EJ83&gt;$D83,-EZ84/(EW84*EX84),0)</f>
        <v>0</v>
      </c>
      <c r="FB83" s="4">
        <f t="shared" ref="FB83:FB114" si="331">FA83+10</f>
        <v>10</v>
      </c>
      <c r="FC83" s="4">
        <f t="shared" si="264"/>
        <v>9.09244435367E-9</v>
      </c>
      <c r="FD83" s="4">
        <f t="shared" ref="FD83:FD114" si="332">FC83-EG83</f>
        <v>3.8941270226966142E-10</v>
      </c>
      <c r="FF83" s="4"/>
      <c r="FG83" s="4"/>
      <c r="FH83" s="4"/>
      <c r="FI83" s="4"/>
      <c r="FJ83" s="4"/>
      <c r="FK83" s="4"/>
      <c r="FL83" s="4"/>
      <c r="FM83" s="4"/>
      <c r="GB83" s="3"/>
    </row>
    <row r="84" spans="1:184">
      <c r="A84" s="1">
        <v>66</v>
      </c>
      <c r="B84" s="1">
        <f t="shared" si="271"/>
        <v>100</v>
      </c>
      <c r="C84" s="1">
        <v>0</v>
      </c>
      <c r="D84" s="1">
        <f t="shared" si="272"/>
        <v>-100</v>
      </c>
      <c r="E84" s="1">
        <f t="shared" si="129"/>
        <v>175</v>
      </c>
      <c r="F84" s="1">
        <f t="shared" ref="F84:F119" si="333">F83+($B$7/$B$4)*($E83-$E84)</f>
        <v>2.9759999999999933</v>
      </c>
      <c r="G84" s="1">
        <f>'0.5Q 17-24'!GA84</f>
        <v>-100</v>
      </c>
      <c r="H84" s="1">
        <f>'0.5Q 17-24'!GB84</f>
        <v>-100</v>
      </c>
      <c r="I84" s="1">
        <f>'0.5Q 17-24'!GC84</f>
        <v>-100</v>
      </c>
      <c r="J84" s="1">
        <f>'0.5Q 17-24'!GD84</f>
        <v>100</v>
      </c>
      <c r="K84" s="1">
        <f>'0.5Q 17-24'!GE84</f>
        <v>0</v>
      </c>
      <c r="L84" s="1">
        <f>'0.5Q 17-24'!GF84</f>
        <v>2.9759999999999933</v>
      </c>
      <c r="M84" s="1">
        <f>'0.5Q 17-24'!GG84</f>
        <v>0.49999999999999822</v>
      </c>
      <c r="N84" s="1">
        <f>'0.5Q 17-24'!GH84</f>
        <v>6.5401745142683101E-7</v>
      </c>
      <c r="O84" s="1">
        <f>'0.5Q 17-24'!GI84</f>
        <v>-0.20544375508478901</v>
      </c>
      <c r="P84" s="1">
        <f>'0.5Q 17-24'!GJ84</f>
        <v>0.49999999999999822</v>
      </c>
      <c r="Q84" s="1">
        <f>'0.5Q 17-24'!GK84</f>
        <v>3.7867610437613502E-9</v>
      </c>
      <c r="R84" s="1">
        <f>'0.5Q 17-24'!GL84</f>
        <v>1000.0000026507328</v>
      </c>
      <c r="S84" s="1">
        <f>'0.5Q 17-24'!GM84</f>
        <v>513.50999999999817</v>
      </c>
      <c r="T84" s="1">
        <f>'0.5Q 17-24'!GN84</f>
        <v>499.99999999999824</v>
      </c>
      <c r="U84" s="1">
        <f>'0.5Q 17-24'!GO84</f>
        <v>500</v>
      </c>
      <c r="V84" s="1">
        <f>'0.5Q 17-24'!GP84</f>
        <v>5.0490147250151351E-10</v>
      </c>
      <c r="W84" s="1">
        <f>'0.5Q 17-24'!GQ84</f>
        <v>0</v>
      </c>
      <c r="X84" s="1">
        <f>'0.5Q 17-24'!GR84</f>
        <v>-1.8933805218806751E-6</v>
      </c>
      <c r="Y84" s="1">
        <f>'0.5Q 17-24'!GS84</f>
        <v>0</v>
      </c>
      <c r="Z84" s="1">
        <f>'0.5Q 17-24'!GT84</f>
        <v>10</v>
      </c>
      <c r="AA84" s="1">
        <f>'0.5Q 17-24'!GU84</f>
        <v>3.8463961041858373E-9</v>
      </c>
      <c r="AC84" s="4">
        <f t="shared" si="273"/>
        <v>-100</v>
      </c>
      <c r="AD84" s="4">
        <f t="shared" si="274"/>
        <v>-100</v>
      </c>
      <c r="AE84" s="4">
        <f t="shared" si="275"/>
        <v>-100</v>
      </c>
      <c r="AF84" s="1">
        <f t="shared" si="276"/>
        <v>100</v>
      </c>
      <c r="AG84" s="1">
        <f t="shared" si="277"/>
        <v>0</v>
      </c>
      <c r="AH84" s="1">
        <f t="shared" si="278"/>
        <v>2.9759999999999933</v>
      </c>
      <c r="AI84" s="4">
        <f t="shared" ref="AI84:AI115" si="334">-$B$4*(AH84-AH83)/($E84-$E83)</f>
        <v>0.49999999999999822</v>
      </c>
      <c r="AJ84" s="1">
        <f t="shared" ref="AJ84:AJ119" si="335">(($B$7*$B$19+ABS(O84*K84))/
J84)*((AA84-AA83)*$B$19/$B$13/($E84-$E83))</f>
        <v>6.6431711643969573E-7</v>
      </c>
      <c r="AK84" s="4">
        <f t="shared" si="265"/>
        <v>-0.19951255544870114</v>
      </c>
      <c r="AL84" s="1">
        <f t="shared" ref="AL84:AL119" si="336">IF(AG84&gt;5,((AQ84-(AP84*((AF84-(AC84-AD84))/$B83))-(AI84*(($B$9+$B$10)/2)*((AC84-AD84)/$B83)))*$B83/AG84)/$B$10,AI84)</f>
        <v>0.49999999999999822</v>
      </c>
      <c r="AM84" s="1">
        <f t="shared" si="279"/>
        <v>3.8463961041858373E-9</v>
      </c>
      <c r="AN84" s="1">
        <f t="shared" ref="AN84:AN115" si="337">$B$9*(1+($B$11*(AM84)/$B$13))</f>
        <v>1000.0000026924773</v>
      </c>
      <c r="AO84" s="1">
        <f t="shared" ref="AO84:AO119" si="338">AL84*$B$10</f>
        <v>513.50999999999817</v>
      </c>
      <c r="AP84" s="1">
        <f t="shared" ref="AP84:AP119" si="339">AI84*$B$9</f>
        <v>499.99999999999824</v>
      </c>
      <c r="AQ84" s="1">
        <f t="shared" ref="AQ84:AQ119" si="340">$B$9*$B$7</f>
        <v>500</v>
      </c>
      <c r="AR84" s="1">
        <f t="shared" ref="AR84:AR119" si="341">(AM84-AM83)/($E84-$E83)</f>
        <v>5.1285281389144519E-10</v>
      </c>
      <c r="AS84" s="4">
        <f t="shared" ref="AS84:AS119" si="342">(((AL84*AN84*AA84)*((AG84)))+(AI84*AN84*AA84*(AC84-AD84)))/$B$19</f>
        <v>0</v>
      </c>
      <c r="AT84" s="1">
        <f t="shared" ref="AT84:AT115" si="343">AS84-(AM84)*(AQ84)</f>
        <v>-1.9231980520929189E-6</v>
      </c>
      <c r="AU84" s="4">
        <f t="shared" si="280"/>
        <v>0</v>
      </c>
      <c r="AV84" s="4">
        <f t="shared" si="281"/>
        <v>10</v>
      </c>
      <c r="AW84" s="4">
        <f t="shared" ref="AW84:AW115" si="344">AW83*((AV84-($B$6/2))/(AV84+($B$6/2)))</f>
        <v>3.8663454098179694E-9</v>
      </c>
      <c r="AX84" s="4">
        <f t="shared" si="282"/>
        <v>1.9949305632132069E-11</v>
      </c>
      <c r="AY84" s="4">
        <f t="shared" si="283"/>
        <v>-100</v>
      </c>
      <c r="AZ84" s="4">
        <f t="shared" si="284"/>
        <v>-100</v>
      </c>
      <c r="BA84" s="4">
        <f t="shared" si="285"/>
        <v>-100</v>
      </c>
      <c r="BB84" s="1">
        <f t="shared" si="286"/>
        <v>100</v>
      </c>
      <c r="BC84" s="1">
        <f t="shared" si="287"/>
        <v>0</v>
      </c>
      <c r="BD84" s="1">
        <f t="shared" si="288"/>
        <v>2.9759999999999933</v>
      </c>
      <c r="BE84" s="4">
        <f t="shared" ref="BE84:BE115" si="345">-$B$4*(BD84-BD83)/($E84-$E83)</f>
        <v>0.49999999999999822</v>
      </c>
      <c r="BF84" s="1">
        <f t="shared" ref="BF84:BF119" si="346">(($B$7*$B$19+ABS(AK84*AG84))/
AF84)*((AW84-AW83)*$B$19/$B$13/($E84-$E83))</f>
        <v>6.6776259236925197E-7</v>
      </c>
      <c r="BG84" s="4">
        <f t="shared" si="266"/>
        <v>-0.19904940769349846</v>
      </c>
      <c r="BH84" s="1">
        <f t="shared" ref="BH84:BH119" si="347">IF(BC84&gt;5,((BM84-(BL84*((BB84-(AY84-AZ84))/$B83))-(BE84*(($B$9+$B$10)/2)*((AY84-AZ84)/$B83)))*$B83/BC84)/$B$10,BE84)</f>
        <v>0.49999999999999822</v>
      </c>
      <c r="BI84" s="1">
        <f t="shared" si="289"/>
        <v>3.8663454098179694E-9</v>
      </c>
      <c r="BJ84" s="1">
        <f t="shared" ref="BJ84:BJ115" si="348">$B$9*(1+($B$11*(BI84)/$B$13))</f>
        <v>1000.0000027064417</v>
      </c>
      <c r="BK84" s="1">
        <f t="shared" ref="BK84:BK119" si="349">BH84*$B$10</f>
        <v>513.50999999999817</v>
      </c>
      <c r="BL84" s="1">
        <f t="shared" ref="BL84:BL119" si="350">BE84*$B$9</f>
        <v>499.99999999999824</v>
      </c>
      <c r="BM84" s="1">
        <f t="shared" ref="BM84:BM119" si="351">$B$9*$B$7</f>
        <v>500</v>
      </c>
      <c r="BN84" s="1">
        <f t="shared" ref="BN84:BN119" si="352">(BI84-BI83)/($E84-$E83)</f>
        <v>5.1551272130906257E-10</v>
      </c>
      <c r="BO84" s="4">
        <f t="shared" ref="BO84:BO119" si="353">(((BH84*BJ84*AW84)*((BC84)))+(BE84*BJ84*AW84*(AY84-AZ84)))/$B$19</f>
        <v>0</v>
      </c>
      <c r="BP84" s="1">
        <f t="shared" ref="BP84:BP115" si="354">BO84-(BI84)*(BM84)</f>
        <v>-1.9331727049089846E-6</v>
      </c>
      <c r="BQ84" s="4">
        <f t="shared" si="290"/>
        <v>0</v>
      </c>
      <c r="BR84" s="4">
        <f t="shared" si="291"/>
        <v>10</v>
      </c>
      <c r="BS84" s="4">
        <f t="shared" ref="BS84:BS115" si="355">BS83*((BR84-($B$6/2))/(BR84+($B$6/2)))</f>
        <v>3.8818817257146323E-9</v>
      </c>
      <c r="BT84" s="4">
        <f t="shared" si="292"/>
        <v>1.5536315896662909E-11</v>
      </c>
      <c r="BU84" s="4">
        <f t="shared" si="293"/>
        <v>-100</v>
      </c>
      <c r="BV84" s="4">
        <f t="shared" si="294"/>
        <v>-100</v>
      </c>
      <c r="BW84" s="4">
        <f t="shared" si="295"/>
        <v>-100</v>
      </c>
      <c r="BX84" s="1">
        <f t="shared" si="296"/>
        <v>100</v>
      </c>
      <c r="BY84" s="1">
        <f t="shared" si="297"/>
        <v>0</v>
      </c>
      <c r="BZ84" s="1">
        <f t="shared" si="298"/>
        <v>2.9759999999999933</v>
      </c>
      <c r="CA84" s="4">
        <f t="shared" ref="CA84:CA115" si="356">-$B$4*(BZ84-BZ83)/($E84-$E83)</f>
        <v>0.49999999999999822</v>
      </c>
      <c r="CB84" s="1">
        <f t="shared" ref="CB84:CB119" si="357">(($B$7*$B$19+ABS(BG84*BC84))/
BB84)*((BS84-BS83)*$B$19/$B$13/($E84-$E83))</f>
        <v>6.7044589390580867E-7</v>
      </c>
      <c r="CC84" s="4">
        <f t="shared" si="267"/>
        <v>-0.19841153490383986</v>
      </c>
      <c r="CD84" s="1">
        <f t="shared" ref="CD84:CD119" si="358">IF(BY84&gt;5,((CI84-(CH84*((BX84-(BU84-BV84))/$B83))-(CA84*(($B$9+$B$10)/2)*((BU84-BV84)/$B83)))*$B83/BY84)/$B$10,CA84)</f>
        <v>0.49999999999999822</v>
      </c>
      <c r="CE84" s="1">
        <f t="shared" si="299"/>
        <v>3.8818817257146323E-9</v>
      </c>
      <c r="CF84" s="1">
        <f t="shared" ref="CF84:CF115" si="359">$B$9*(1+($B$11*(CE84)/$B$13))</f>
        <v>1000.0000027173172</v>
      </c>
      <c r="CG84" s="1">
        <f t="shared" ref="CG84:CG119" si="360">CD84*$B$10</f>
        <v>513.50999999999817</v>
      </c>
      <c r="CH84" s="1">
        <f t="shared" ref="CH84:CH119" si="361">CA84*$B$9</f>
        <v>499.99999999999824</v>
      </c>
      <c r="CI84" s="1">
        <f t="shared" ref="CI84:CI119" si="362">$B$9*$B$7</f>
        <v>500</v>
      </c>
      <c r="CJ84" s="1">
        <f t="shared" ref="CJ84:CJ119" si="363">(CE84-CE83)/($E84-$E83)</f>
        <v>5.1758423009528429E-10</v>
      </c>
      <c r="CK84" s="4">
        <f t="shared" ref="CK84:CK119" si="364">(((CD84*CF84*BS84)*((BY84)))+(CA84*CF84*BS84*(BU84-BV84)))/$B$19</f>
        <v>0</v>
      </c>
      <c r="CL84" s="1">
        <f t="shared" ref="CL84:CL115" si="365">CK84-(CE84)*(CI84)</f>
        <v>-1.9409408628573161E-6</v>
      </c>
      <c r="CM84" s="4">
        <f t="shared" si="300"/>
        <v>0</v>
      </c>
      <c r="CN84" s="4">
        <f t="shared" si="301"/>
        <v>10</v>
      </c>
      <c r="CO84" s="4">
        <f t="shared" ref="CO84:CO115" si="366">CO83*((CN84-($B$6/2))/(CN84+($B$6/2)))</f>
        <v>3.8947995506964754E-9</v>
      </c>
      <c r="CP84" s="4">
        <f t="shared" si="302"/>
        <v>1.2917824981843098E-11</v>
      </c>
      <c r="CQ84" s="4">
        <f t="shared" si="303"/>
        <v>-100</v>
      </c>
      <c r="CR84" s="4">
        <f t="shared" si="304"/>
        <v>-100</v>
      </c>
      <c r="CS84" s="4">
        <f t="shared" si="305"/>
        <v>-100</v>
      </c>
      <c r="CT84" s="1">
        <f t="shared" si="306"/>
        <v>100</v>
      </c>
      <c r="CU84" s="1">
        <f t="shared" si="307"/>
        <v>0</v>
      </c>
      <c r="CV84" s="1">
        <f t="shared" si="308"/>
        <v>2.9759999999999933</v>
      </c>
      <c r="CW84" s="4">
        <f t="shared" ref="CW84:CW115" si="367">-$B$4*(CV84-CV83)/($E84-$E83)</f>
        <v>0.49999999999999822</v>
      </c>
      <c r="CX84" s="1">
        <f t="shared" ref="CX84:CX119" si="368">(($B$7*$B$19+ABS(CC84*BY84))/
BX84)*((CO84-CO83)*$B$19/$B$13/($E84-$E83))</f>
        <v>6.7267695176104943E-7</v>
      </c>
      <c r="CY84" s="4">
        <f t="shared" si="268"/>
        <v>-0.19727977211710149</v>
      </c>
      <c r="CZ84" s="1">
        <f t="shared" ref="CZ84:CZ119" si="369">IF(CU84&gt;5,((DE84-(DD84*((CT84-(CQ84-CR84))/$B83))-(CW84*(($B$9+$B$10)/2)*((CQ84-CR84)/$B83)))*$B83/CU84)/$B$10,CW84)</f>
        <v>0.49999999999999822</v>
      </c>
      <c r="DA84" s="1">
        <f t="shared" si="309"/>
        <v>3.8947995506964754E-9</v>
      </c>
      <c r="DB84" s="1">
        <f t="shared" ref="DB84:DB115" si="370">$B$9*(1+($B$11*(DA84)/$B$13))</f>
        <v>1000.0000027263595</v>
      </c>
      <c r="DC84" s="1">
        <f t="shared" ref="DC84:DC119" si="371">CZ84*$B$10</f>
        <v>513.50999999999817</v>
      </c>
      <c r="DD84" s="1">
        <f t="shared" ref="DD84:DD119" si="372">CW84*$B$9</f>
        <v>499.99999999999824</v>
      </c>
      <c r="DE84" s="1">
        <f t="shared" ref="DE84:DE119" si="373">$B$9*$B$7</f>
        <v>500</v>
      </c>
      <c r="DF84" s="1">
        <f t="shared" ref="DF84:DF119" si="374">(DA84-DA83)/($E84-$E83)</f>
        <v>5.1930660675953022E-10</v>
      </c>
      <c r="DG84" s="4">
        <f t="shared" ref="DG84:DG119" si="375">(((CZ84*DB84*CO84)*((CU84)))+(CW84*DB84*CO84*(CQ84-CR84)))/$B$19</f>
        <v>0</v>
      </c>
      <c r="DH84" s="1">
        <f t="shared" ref="DH84:DH115" si="376">DG84-(DA84)*(DE84)</f>
        <v>-1.9473997753482376E-6</v>
      </c>
      <c r="DI84" s="4">
        <f t="shared" si="310"/>
        <v>0</v>
      </c>
      <c r="DJ84" s="4">
        <f t="shared" si="311"/>
        <v>10</v>
      </c>
      <c r="DK84" s="4">
        <f t="shared" ref="DK84:DK115" si="377">DK83*((DJ84-($B$6/2))/(DJ84+($B$6/2)))</f>
        <v>4.8109089033923702E-9</v>
      </c>
      <c r="DL84" s="4">
        <f t="shared" si="312"/>
        <v>9.1610935269589479E-10</v>
      </c>
      <c r="DM84" s="4">
        <f t="shared" si="313"/>
        <v>-100</v>
      </c>
      <c r="DN84" s="4">
        <f t="shared" si="314"/>
        <v>-100</v>
      </c>
      <c r="DO84" s="4">
        <f t="shared" si="315"/>
        <v>-100</v>
      </c>
      <c r="DP84" s="1">
        <f t="shared" si="316"/>
        <v>100</v>
      </c>
      <c r="DQ84" s="1">
        <f t="shared" si="317"/>
        <v>0</v>
      </c>
      <c r="DR84" s="1">
        <f t="shared" si="318"/>
        <v>2.9759999999999933</v>
      </c>
      <c r="DS84" s="4">
        <f t="shared" ref="DS84:DS115" si="378">-$B$4*(DR84-DR83)/($E84-$E83)</f>
        <v>0.49999999999999822</v>
      </c>
      <c r="DT84" s="1">
        <f t="shared" ref="DT84:DT119" si="379">(($B$7*$B$19+ABS(CY84*CU84))/
CT84)*((DK84-DK83)*$B$19/$B$13/($E84-$E83))</f>
        <v>8.3089963789160119E-7</v>
      </c>
      <c r="DU84" s="4">
        <f t="shared" si="269"/>
        <v>-0.19683509228476193</v>
      </c>
      <c r="DV84" s="1">
        <f t="shared" ref="DV84:DV119" si="380">IF(DQ84&gt;5,((EA84-(DZ84*((DP84-(DM84-DN84))/$B83))-(DS84*(($B$9+$B$10)/2)*((DM84-DN84)/$B83)))*$B83/DQ84)/$B$10,DS84)</f>
        <v>0.49999999999999822</v>
      </c>
      <c r="DW84" s="1">
        <f t="shared" si="319"/>
        <v>4.8109089033923702E-9</v>
      </c>
      <c r="DX84" s="1">
        <f t="shared" ref="DX84:DX115" si="381">$B$9*(1+($B$11*(DW84)/$B$13))</f>
        <v>1000.0000033676362</v>
      </c>
      <c r="DY84" s="1">
        <f t="shared" ref="DY84:DY119" si="382">DV84*$B$10</f>
        <v>513.50999999999817</v>
      </c>
      <c r="DZ84" s="1">
        <f t="shared" ref="DZ84:DZ119" si="383">DS84*$B$9</f>
        <v>499.99999999999824</v>
      </c>
      <c r="EA84" s="1">
        <f t="shared" ref="EA84:EA119" si="384">$B$9*$B$7</f>
        <v>500</v>
      </c>
      <c r="EB84" s="1">
        <f t="shared" ref="EB84:EB119" si="385">(DW84-DW83)/($E84-$E83)</f>
        <v>6.4145452045231618E-10</v>
      </c>
      <c r="EC84" s="4">
        <f t="shared" ref="EC84:EC119" si="386">(((DV84*DX84*DK84)*((DQ84)))+(DS84*DX84*DK84*(DM84-DN84)))/$B$19</f>
        <v>0</v>
      </c>
      <c r="ED84" s="1">
        <f t="shared" ref="ED84:ED115" si="387">EC84-(DW84)*(EA84)</f>
        <v>-2.405454451696185E-6</v>
      </c>
      <c r="EE84" s="4">
        <f t="shared" si="320"/>
        <v>0</v>
      </c>
      <c r="EF84" s="4">
        <f t="shared" si="321"/>
        <v>10</v>
      </c>
      <c r="EG84" s="4">
        <f t="shared" ref="EG84:EG115" si="388">EG83*((EF84-($B$6/2))/(EF84+($B$6/2)))</f>
        <v>5.2218189908402028E-9</v>
      </c>
      <c r="EH84" s="4">
        <f t="shared" si="322"/>
        <v>4.1091008744783262E-10</v>
      </c>
      <c r="EI84" s="4">
        <f t="shared" si="323"/>
        <v>-100</v>
      </c>
      <c r="EJ84" s="4">
        <f t="shared" si="324"/>
        <v>-100</v>
      </c>
      <c r="EK84" s="4">
        <f t="shared" si="325"/>
        <v>-100</v>
      </c>
      <c r="EL84" s="1">
        <f t="shared" si="326"/>
        <v>100</v>
      </c>
      <c r="EM84" s="1">
        <f t="shared" si="327"/>
        <v>0</v>
      </c>
      <c r="EN84" s="1">
        <f t="shared" si="328"/>
        <v>2.9759999999999933</v>
      </c>
      <c r="EO84" s="4">
        <f t="shared" ref="EO84:EO115" si="389">-$B$4*(EN84-EN83)/($E84-$E83)</f>
        <v>0.49999999999999822</v>
      </c>
      <c r="EP84" s="1">
        <f t="shared" ref="EP84:EP119" si="390">(($B$7*$B$19+ABS(DU84*DQ84))/
DP84)*((EG84-EG83)*$B$19/$B$13/($E84-$E83))</f>
        <v>9.0186856491195209E-7</v>
      </c>
      <c r="EQ84" s="4">
        <f t="shared" si="270"/>
        <v>-0.19623308465285502</v>
      </c>
      <c r="ER84" s="1">
        <f t="shared" ref="ER84:ER119" si="391">IF(EM84&gt;5,((EW84-(EV84*((EL84-(EI84-EJ84))/$B83))-(EO84*(($B$9+$B$10)/2)*((EI84-EJ84)/$B83)))*$B83/EM84)/$B$10,EO84)</f>
        <v>0.49999999999999822</v>
      </c>
      <c r="ES84" s="1">
        <f t="shared" si="329"/>
        <v>5.2218189908402028E-9</v>
      </c>
      <c r="ET84" s="1">
        <f t="shared" ref="ET84:ET115" si="392">$B$9*(1+($B$11*(ES84)/$B$13))</f>
        <v>1000.0000036552732</v>
      </c>
      <c r="EU84" s="1">
        <f t="shared" ref="EU84:EU119" si="393">ER84*$B$10</f>
        <v>513.50999999999817</v>
      </c>
      <c r="EV84" s="1">
        <f t="shared" ref="EV84:EV119" si="394">EO84*$B$9</f>
        <v>499.99999999999824</v>
      </c>
      <c r="EW84" s="1">
        <f t="shared" ref="EW84:EW119" si="395">$B$9*$B$7</f>
        <v>500</v>
      </c>
      <c r="EX84" s="1">
        <f t="shared" ref="EX84:EX119" si="396">(ES84-ES83)/($E84-$E83)</f>
        <v>6.962425321120272E-10</v>
      </c>
      <c r="EY84" s="4">
        <f t="shared" ref="EY84:EY119" si="397">(((ER84*ET84*EG84)*((EM84)))+(EO84*ET84*EG84*(EI84-EJ84)))/$B$19</f>
        <v>0</v>
      </c>
      <c r="EZ84" s="1">
        <f t="shared" ref="EZ84:EZ115" si="398">EY84-(ES84)*(EW84)</f>
        <v>-2.6109094954201013E-6</v>
      </c>
      <c r="FA84" s="4">
        <f t="shared" si="330"/>
        <v>0</v>
      </c>
      <c r="FB84" s="4">
        <f t="shared" si="331"/>
        <v>10</v>
      </c>
      <c r="FC84" s="4">
        <f t="shared" ref="FC84:FC115" si="399">FC83*((FB84-($B$6/2))/(FB84+($B$6/2)))</f>
        <v>5.4554666122019998E-9</v>
      </c>
      <c r="FD84" s="4">
        <f t="shared" si="332"/>
        <v>2.3364762136179702E-10</v>
      </c>
      <c r="FF84" s="4"/>
      <c r="FG84" s="4"/>
      <c r="FH84" s="4"/>
      <c r="FI84" s="4"/>
      <c r="FJ84" s="4"/>
      <c r="FK84" s="4"/>
      <c r="FL84" s="4"/>
      <c r="FM84" s="4"/>
      <c r="GB84" s="3"/>
    </row>
    <row r="85" spans="1:184">
      <c r="A85" s="1">
        <v>67</v>
      </c>
      <c r="B85" s="1">
        <f t="shared" si="271"/>
        <v>100</v>
      </c>
      <c r="C85" s="1">
        <v>0</v>
      </c>
      <c r="D85" s="1">
        <f t="shared" si="272"/>
        <v>-100</v>
      </c>
      <c r="E85" s="1">
        <f t="shared" ref="E85:E119" si="400">E84-$B$6</f>
        <v>170</v>
      </c>
      <c r="F85" s="1">
        <f t="shared" si="333"/>
        <v>3.0009999999999932</v>
      </c>
      <c r="G85" s="1">
        <f>'0.5Q 17-24'!GA85</f>
        <v>-100</v>
      </c>
      <c r="H85" s="1">
        <f>'0.5Q 17-24'!GB85</f>
        <v>-100</v>
      </c>
      <c r="I85" s="1">
        <f>'0.5Q 17-24'!GC85</f>
        <v>-100</v>
      </c>
      <c r="J85" s="1">
        <f>'0.5Q 17-24'!GD85</f>
        <v>100</v>
      </c>
      <c r="K85" s="1">
        <f>'0.5Q 17-24'!GE85</f>
        <v>0</v>
      </c>
      <c r="L85" s="1">
        <f>'0.5Q 17-24'!GF85</f>
        <v>3.0009999999999932</v>
      </c>
      <c r="M85" s="1">
        <f>'0.5Q 17-24'!GG85</f>
        <v>0.49999999999999822</v>
      </c>
      <c r="N85" s="1">
        <f>'0.5Q 17-24'!GH85</f>
        <v>3.9241047085609839E-7</v>
      </c>
      <c r="O85" s="1">
        <f>'0.5Q 17-24'!GI85</f>
        <v>-0.20544375508478901</v>
      </c>
      <c r="P85" s="1">
        <f>'0.5Q 17-24'!GJ85</f>
        <v>0.49999999999999822</v>
      </c>
      <c r="Q85" s="1">
        <f>'0.5Q 17-24'!GK85</f>
        <v>2.2720566262568102E-9</v>
      </c>
      <c r="R85" s="1">
        <f>'0.5Q 17-24'!GL85</f>
        <v>1000.0000015904395</v>
      </c>
      <c r="S85" s="1">
        <f>'0.5Q 17-24'!GM85</f>
        <v>513.50999999999817</v>
      </c>
      <c r="T85" s="1">
        <f>'0.5Q 17-24'!GN85</f>
        <v>499.99999999999824</v>
      </c>
      <c r="U85" s="1">
        <f>'0.5Q 17-24'!GO85</f>
        <v>500</v>
      </c>
      <c r="V85" s="1">
        <f>'0.5Q 17-24'!GP85</f>
        <v>3.0294088350090802E-10</v>
      </c>
      <c r="W85" s="1">
        <f>'0.5Q 17-24'!GQ85</f>
        <v>0</v>
      </c>
      <c r="X85" s="1">
        <f>'0.5Q 17-24'!GR85</f>
        <v>-1.136028313128405E-6</v>
      </c>
      <c r="Y85" s="1">
        <f>'0.5Q 17-24'!GS85</f>
        <v>0</v>
      </c>
      <c r="Z85" s="1">
        <f>'0.5Q 17-24'!GT85</f>
        <v>10</v>
      </c>
      <c r="AA85" s="1">
        <f>'0.5Q 17-24'!GU85</f>
        <v>2.3078376625115024E-9</v>
      </c>
      <c r="AC85" s="4">
        <f t="shared" si="273"/>
        <v>-100</v>
      </c>
      <c r="AD85" s="4">
        <f t="shared" si="274"/>
        <v>-100</v>
      </c>
      <c r="AE85" s="4">
        <f t="shared" si="275"/>
        <v>-100</v>
      </c>
      <c r="AF85" s="1">
        <f t="shared" si="276"/>
        <v>100</v>
      </c>
      <c r="AG85" s="1">
        <f t="shared" si="277"/>
        <v>0</v>
      </c>
      <c r="AH85" s="1">
        <f t="shared" si="278"/>
        <v>3.0009999999999932</v>
      </c>
      <c r="AI85" s="4">
        <f t="shared" si="334"/>
        <v>0.49999999999999822</v>
      </c>
      <c r="AJ85" s="1">
        <f t="shared" si="335"/>
        <v>3.9859026986381727E-7</v>
      </c>
      <c r="AK85" s="4">
        <f t="shared" ref="AK85:AK119" si="401">AK84</f>
        <v>-0.19951255544870114</v>
      </c>
      <c r="AL85" s="1">
        <f t="shared" si="336"/>
        <v>0.49999999999999822</v>
      </c>
      <c r="AM85" s="1">
        <f t="shared" si="279"/>
        <v>2.3078376625115024E-9</v>
      </c>
      <c r="AN85" s="1">
        <f t="shared" si="337"/>
        <v>1000.0000016154864</v>
      </c>
      <c r="AO85" s="1">
        <f t="shared" si="338"/>
        <v>513.50999999999817</v>
      </c>
      <c r="AP85" s="1">
        <f t="shared" si="339"/>
        <v>499.99999999999824</v>
      </c>
      <c r="AQ85" s="1">
        <f t="shared" si="340"/>
        <v>500</v>
      </c>
      <c r="AR85" s="1">
        <f t="shared" si="341"/>
        <v>3.0771168833486697E-10</v>
      </c>
      <c r="AS85" s="4">
        <f t="shared" si="342"/>
        <v>0</v>
      </c>
      <c r="AT85" s="1">
        <f t="shared" si="343"/>
        <v>-1.1539188312557511E-6</v>
      </c>
      <c r="AU85" s="4">
        <f t="shared" si="280"/>
        <v>0</v>
      </c>
      <c r="AV85" s="4">
        <f t="shared" si="281"/>
        <v>10</v>
      </c>
      <c r="AW85" s="4">
        <f t="shared" si="344"/>
        <v>2.3198072458907814E-9</v>
      </c>
      <c r="AX85" s="4">
        <f t="shared" si="282"/>
        <v>1.1969583379278993E-11</v>
      </c>
      <c r="AY85" s="4">
        <f t="shared" si="283"/>
        <v>-100</v>
      </c>
      <c r="AZ85" s="4">
        <f t="shared" si="284"/>
        <v>-100</v>
      </c>
      <c r="BA85" s="4">
        <f t="shared" si="285"/>
        <v>-100</v>
      </c>
      <c r="BB85" s="1">
        <f t="shared" si="286"/>
        <v>100</v>
      </c>
      <c r="BC85" s="1">
        <f t="shared" si="287"/>
        <v>0</v>
      </c>
      <c r="BD85" s="1">
        <f t="shared" si="288"/>
        <v>3.0009999999999932</v>
      </c>
      <c r="BE85" s="4">
        <f t="shared" si="345"/>
        <v>0.49999999999999822</v>
      </c>
      <c r="BF85" s="1">
        <f t="shared" si="346"/>
        <v>4.0065755542155132E-7</v>
      </c>
      <c r="BG85" s="4">
        <f t="shared" ref="BG85:BG119" si="402">BG84</f>
        <v>-0.19904940769349846</v>
      </c>
      <c r="BH85" s="1">
        <f t="shared" si="347"/>
        <v>0.49999999999999822</v>
      </c>
      <c r="BI85" s="1">
        <f t="shared" si="289"/>
        <v>2.3198072458907814E-9</v>
      </c>
      <c r="BJ85" s="1">
        <f t="shared" si="348"/>
        <v>1000.000001623865</v>
      </c>
      <c r="BK85" s="1">
        <f t="shared" si="349"/>
        <v>513.50999999999817</v>
      </c>
      <c r="BL85" s="1">
        <f t="shared" si="350"/>
        <v>499.99999999999824</v>
      </c>
      <c r="BM85" s="1">
        <f t="shared" si="351"/>
        <v>500</v>
      </c>
      <c r="BN85" s="1">
        <f t="shared" si="352"/>
        <v>3.0930763278543758E-10</v>
      </c>
      <c r="BO85" s="4">
        <f t="shared" si="353"/>
        <v>0</v>
      </c>
      <c r="BP85" s="1">
        <f t="shared" si="354"/>
        <v>-1.1599036229453907E-6</v>
      </c>
      <c r="BQ85" s="4">
        <f t="shared" si="290"/>
        <v>0</v>
      </c>
      <c r="BR85" s="4">
        <f t="shared" si="291"/>
        <v>10</v>
      </c>
      <c r="BS85" s="4">
        <f t="shared" si="355"/>
        <v>2.3291290354287791E-9</v>
      </c>
      <c r="BT85" s="4">
        <f t="shared" si="292"/>
        <v>9.3217895379977456E-12</v>
      </c>
      <c r="BU85" s="4">
        <f t="shared" si="293"/>
        <v>-100</v>
      </c>
      <c r="BV85" s="4">
        <f t="shared" si="294"/>
        <v>-100</v>
      </c>
      <c r="BW85" s="4">
        <f t="shared" si="295"/>
        <v>-100</v>
      </c>
      <c r="BX85" s="1">
        <f t="shared" si="296"/>
        <v>100</v>
      </c>
      <c r="BY85" s="1">
        <f t="shared" si="297"/>
        <v>0</v>
      </c>
      <c r="BZ85" s="1">
        <f t="shared" si="298"/>
        <v>3.0009999999999932</v>
      </c>
      <c r="CA85" s="4">
        <f t="shared" si="356"/>
        <v>0.49999999999999822</v>
      </c>
      <c r="CB85" s="1">
        <f t="shared" si="357"/>
        <v>4.0226753634348522E-7</v>
      </c>
      <c r="CC85" s="4">
        <f t="shared" ref="CC85:CC119" si="403">CC84</f>
        <v>-0.19841153490383986</v>
      </c>
      <c r="CD85" s="1">
        <f t="shared" si="358"/>
        <v>0.49999999999999822</v>
      </c>
      <c r="CE85" s="1">
        <f t="shared" si="299"/>
        <v>2.3291290354287791E-9</v>
      </c>
      <c r="CF85" s="1">
        <f t="shared" si="359"/>
        <v>1000.0000016303902</v>
      </c>
      <c r="CG85" s="1">
        <f t="shared" si="360"/>
        <v>513.50999999999817</v>
      </c>
      <c r="CH85" s="1">
        <f t="shared" si="361"/>
        <v>499.99999999999824</v>
      </c>
      <c r="CI85" s="1">
        <f t="shared" si="362"/>
        <v>500</v>
      </c>
      <c r="CJ85" s="1">
        <f t="shared" si="363"/>
        <v>3.1055053805717066E-10</v>
      </c>
      <c r="CK85" s="4">
        <f t="shared" si="364"/>
        <v>0</v>
      </c>
      <c r="CL85" s="1">
        <f t="shared" si="365"/>
        <v>-1.1645645177143897E-6</v>
      </c>
      <c r="CM85" s="4">
        <f t="shared" si="300"/>
        <v>0</v>
      </c>
      <c r="CN85" s="4">
        <f t="shared" si="301"/>
        <v>10</v>
      </c>
      <c r="CO85" s="4">
        <f t="shared" si="366"/>
        <v>2.3368797304178852E-9</v>
      </c>
      <c r="CP85" s="4">
        <f t="shared" si="302"/>
        <v>7.7506949891060245E-12</v>
      </c>
      <c r="CQ85" s="4">
        <f t="shared" si="303"/>
        <v>-100</v>
      </c>
      <c r="CR85" s="4">
        <f t="shared" si="304"/>
        <v>-100</v>
      </c>
      <c r="CS85" s="4">
        <f t="shared" si="305"/>
        <v>-100</v>
      </c>
      <c r="CT85" s="1">
        <f t="shared" si="306"/>
        <v>100</v>
      </c>
      <c r="CU85" s="1">
        <f t="shared" si="307"/>
        <v>0</v>
      </c>
      <c r="CV85" s="1">
        <f t="shared" si="308"/>
        <v>3.0009999999999932</v>
      </c>
      <c r="CW85" s="4">
        <f t="shared" si="367"/>
        <v>0.49999999999999822</v>
      </c>
      <c r="CX85" s="1">
        <f t="shared" si="368"/>
        <v>4.0360617105662964E-7</v>
      </c>
      <c r="CY85" s="4">
        <f t="shared" ref="CY85:CY119" si="404">CY84</f>
        <v>-0.19727977211710149</v>
      </c>
      <c r="CZ85" s="1">
        <f t="shared" si="369"/>
        <v>0.49999999999999822</v>
      </c>
      <c r="DA85" s="1">
        <f t="shared" si="309"/>
        <v>2.3368797304178852E-9</v>
      </c>
      <c r="DB85" s="1">
        <f t="shared" si="370"/>
        <v>1000.0000016358157</v>
      </c>
      <c r="DC85" s="1">
        <f t="shared" si="371"/>
        <v>513.50999999999817</v>
      </c>
      <c r="DD85" s="1">
        <f t="shared" si="372"/>
        <v>499.99999999999824</v>
      </c>
      <c r="DE85" s="1">
        <f t="shared" si="373"/>
        <v>500</v>
      </c>
      <c r="DF85" s="1">
        <f t="shared" si="374"/>
        <v>3.1158396405571807E-10</v>
      </c>
      <c r="DG85" s="4">
        <f t="shared" si="375"/>
        <v>0</v>
      </c>
      <c r="DH85" s="1">
        <f t="shared" si="376"/>
        <v>-1.1684398652089427E-6</v>
      </c>
      <c r="DI85" s="4">
        <f t="shared" si="310"/>
        <v>0</v>
      </c>
      <c r="DJ85" s="4">
        <f t="shared" si="311"/>
        <v>10</v>
      </c>
      <c r="DK85" s="4">
        <f t="shared" si="377"/>
        <v>2.8865453420354219E-9</v>
      </c>
      <c r="DL85" s="4">
        <f t="shared" si="312"/>
        <v>5.4966561161753671E-10</v>
      </c>
      <c r="DM85" s="4">
        <f t="shared" si="313"/>
        <v>-100</v>
      </c>
      <c r="DN85" s="4">
        <f t="shared" si="314"/>
        <v>-100</v>
      </c>
      <c r="DO85" s="4">
        <f t="shared" si="315"/>
        <v>-100</v>
      </c>
      <c r="DP85" s="1">
        <f t="shared" si="316"/>
        <v>100</v>
      </c>
      <c r="DQ85" s="1">
        <f t="shared" si="317"/>
        <v>0</v>
      </c>
      <c r="DR85" s="1">
        <f t="shared" si="318"/>
        <v>3.0009999999999932</v>
      </c>
      <c r="DS85" s="4">
        <f t="shared" si="378"/>
        <v>0.49999999999999822</v>
      </c>
      <c r="DT85" s="1">
        <f t="shared" si="379"/>
        <v>4.9853978273496061E-7</v>
      </c>
      <c r="DU85" s="4">
        <f t="shared" ref="DU85:DU119" si="405">DU84</f>
        <v>-0.19683509228476193</v>
      </c>
      <c r="DV85" s="1">
        <f t="shared" si="380"/>
        <v>0.49999999999999822</v>
      </c>
      <c r="DW85" s="1">
        <f t="shared" si="319"/>
        <v>2.8865453420354219E-9</v>
      </c>
      <c r="DX85" s="1">
        <f t="shared" si="381"/>
        <v>1000.0000020205817</v>
      </c>
      <c r="DY85" s="1">
        <f t="shared" si="382"/>
        <v>513.50999999999817</v>
      </c>
      <c r="DZ85" s="1">
        <f t="shared" si="383"/>
        <v>499.99999999999824</v>
      </c>
      <c r="EA85" s="1">
        <f t="shared" si="384"/>
        <v>500</v>
      </c>
      <c r="EB85" s="1">
        <f t="shared" si="385"/>
        <v>3.8487271227138969E-10</v>
      </c>
      <c r="EC85" s="4">
        <f t="shared" si="386"/>
        <v>0</v>
      </c>
      <c r="ED85" s="1">
        <f t="shared" si="387"/>
        <v>-1.4432726710177109E-6</v>
      </c>
      <c r="EE85" s="4">
        <f t="shared" si="320"/>
        <v>0</v>
      </c>
      <c r="EF85" s="4">
        <f t="shared" si="321"/>
        <v>10</v>
      </c>
      <c r="EG85" s="4">
        <f t="shared" si="388"/>
        <v>3.1330913945041214E-9</v>
      </c>
      <c r="EH85" s="4">
        <f t="shared" si="322"/>
        <v>2.4654605246869957E-10</v>
      </c>
      <c r="EI85" s="4">
        <f t="shared" si="323"/>
        <v>-100</v>
      </c>
      <c r="EJ85" s="4">
        <f t="shared" si="324"/>
        <v>-100</v>
      </c>
      <c r="EK85" s="4">
        <f t="shared" si="325"/>
        <v>-100</v>
      </c>
      <c r="EL85" s="1">
        <f t="shared" si="326"/>
        <v>100</v>
      </c>
      <c r="EM85" s="1">
        <f t="shared" si="327"/>
        <v>0</v>
      </c>
      <c r="EN85" s="1">
        <f t="shared" si="328"/>
        <v>3.0009999999999932</v>
      </c>
      <c r="EO85" s="4">
        <f t="shared" si="389"/>
        <v>0.49999999999999822</v>
      </c>
      <c r="EP85" s="1">
        <f t="shared" si="390"/>
        <v>5.4112113894717132E-7</v>
      </c>
      <c r="EQ85" s="4">
        <f t="shared" ref="EQ85:EQ119" si="406">EQ84</f>
        <v>-0.19623308465285502</v>
      </c>
      <c r="ER85" s="1">
        <f t="shared" si="391"/>
        <v>0.49999999999999822</v>
      </c>
      <c r="ES85" s="1">
        <f t="shared" si="329"/>
        <v>3.1330913945041214E-9</v>
      </c>
      <c r="ET85" s="1">
        <f t="shared" si="392"/>
        <v>1000.0000021931638</v>
      </c>
      <c r="EU85" s="1">
        <f t="shared" si="393"/>
        <v>513.50999999999817</v>
      </c>
      <c r="EV85" s="1">
        <f t="shared" si="394"/>
        <v>499.99999999999824</v>
      </c>
      <c r="EW85" s="1">
        <f t="shared" si="395"/>
        <v>500</v>
      </c>
      <c r="EX85" s="1">
        <f t="shared" si="396"/>
        <v>4.1774551926721629E-10</v>
      </c>
      <c r="EY85" s="4">
        <f t="shared" si="397"/>
        <v>0</v>
      </c>
      <c r="EZ85" s="1">
        <f t="shared" si="398"/>
        <v>-1.5665456972520607E-6</v>
      </c>
      <c r="FA85" s="4">
        <f t="shared" si="330"/>
        <v>0</v>
      </c>
      <c r="FB85" s="4">
        <f t="shared" si="331"/>
        <v>10</v>
      </c>
      <c r="FC85" s="4">
        <f t="shared" si="399"/>
        <v>3.2732799673211997E-9</v>
      </c>
      <c r="FD85" s="4">
        <f t="shared" si="332"/>
        <v>1.4018857281707829E-10</v>
      </c>
      <c r="FF85" s="4"/>
      <c r="FG85" s="4"/>
      <c r="FH85" s="4"/>
      <c r="FI85" s="4"/>
      <c r="FJ85" s="4"/>
      <c r="FK85" s="4"/>
      <c r="FL85" s="4"/>
      <c r="FM85" s="4"/>
      <c r="GB85" s="3"/>
    </row>
    <row r="86" spans="1:184">
      <c r="A86" s="1">
        <v>68</v>
      </c>
      <c r="B86" s="1">
        <f t="shared" si="271"/>
        <v>100</v>
      </c>
      <c r="C86" s="1">
        <v>0</v>
      </c>
      <c r="D86" s="1">
        <f t="shared" si="272"/>
        <v>-100</v>
      </c>
      <c r="E86" s="1">
        <f t="shared" si="400"/>
        <v>165</v>
      </c>
      <c r="F86" s="1">
        <f t="shared" si="333"/>
        <v>3.0259999999999931</v>
      </c>
      <c r="G86" s="1">
        <f>'0.5Q 17-24'!GA86</f>
        <v>-100</v>
      </c>
      <c r="H86" s="1">
        <f>'0.5Q 17-24'!GB86</f>
        <v>-100</v>
      </c>
      <c r="I86" s="1">
        <f>'0.5Q 17-24'!GC86</f>
        <v>-100</v>
      </c>
      <c r="J86" s="1">
        <f>'0.5Q 17-24'!GD86</f>
        <v>100</v>
      </c>
      <c r="K86" s="1">
        <f>'0.5Q 17-24'!GE86</f>
        <v>0</v>
      </c>
      <c r="L86" s="1">
        <f>'0.5Q 17-24'!GF86</f>
        <v>3.0259999999999931</v>
      </c>
      <c r="M86" s="1">
        <f>'0.5Q 17-24'!GG86</f>
        <v>0.49999999999999822</v>
      </c>
      <c r="N86" s="1">
        <f>'0.5Q 17-24'!GH86</f>
        <v>2.3544628251365912E-7</v>
      </c>
      <c r="O86" s="1">
        <f>'0.5Q 17-24'!GI86</f>
        <v>-0.20544375508478901</v>
      </c>
      <c r="P86" s="1">
        <f>'0.5Q 17-24'!GJ86</f>
        <v>0.49999999999999822</v>
      </c>
      <c r="Q86" s="1">
        <f>'0.5Q 17-24'!GK86</f>
        <v>1.3632339757540861E-9</v>
      </c>
      <c r="R86" s="1">
        <f>'0.5Q 17-24'!GL86</f>
        <v>1000.0000009542638</v>
      </c>
      <c r="S86" s="1">
        <f>'0.5Q 17-24'!GM86</f>
        <v>513.50999999999817</v>
      </c>
      <c r="T86" s="1">
        <f>'0.5Q 17-24'!GN86</f>
        <v>499.99999999999824</v>
      </c>
      <c r="U86" s="1">
        <f>'0.5Q 17-24'!GO86</f>
        <v>500</v>
      </c>
      <c r="V86" s="1">
        <f>'0.5Q 17-24'!GP86</f>
        <v>1.8176453010054483E-10</v>
      </c>
      <c r="W86" s="1">
        <f>'0.5Q 17-24'!GQ86</f>
        <v>0</v>
      </c>
      <c r="X86" s="1">
        <f>'0.5Q 17-24'!GR86</f>
        <v>-6.8161698787704307E-7</v>
      </c>
      <c r="Y86" s="1">
        <f>'0.5Q 17-24'!GS86</f>
        <v>0</v>
      </c>
      <c r="Z86" s="1">
        <f>'0.5Q 17-24'!GT86</f>
        <v>10</v>
      </c>
      <c r="AA86" s="1">
        <f>'0.5Q 17-24'!GU86</f>
        <v>1.3847025975069014E-9</v>
      </c>
      <c r="AC86" s="4">
        <f t="shared" si="273"/>
        <v>-100</v>
      </c>
      <c r="AD86" s="4">
        <f t="shared" si="274"/>
        <v>-100</v>
      </c>
      <c r="AE86" s="4">
        <f t="shared" si="275"/>
        <v>-100</v>
      </c>
      <c r="AF86" s="1">
        <f t="shared" si="276"/>
        <v>100</v>
      </c>
      <c r="AG86" s="1">
        <f t="shared" si="277"/>
        <v>0</v>
      </c>
      <c r="AH86" s="1">
        <f t="shared" si="278"/>
        <v>3.0259999999999931</v>
      </c>
      <c r="AI86" s="4">
        <f t="shared" si="334"/>
        <v>0.49999999999999822</v>
      </c>
      <c r="AJ86" s="1">
        <f t="shared" si="335"/>
        <v>2.3915416191829036E-7</v>
      </c>
      <c r="AK86" s="4">
        <f t="shared" si="401"/>
        <v>-0.19951255544870114</v>
      </c>
      <c r="AL86" s="1">
        <f t="shared" si="336"/>
        <v>0.49999999999999822</v>
      </c>
      <c r="AM86" s="1">
        <f t="shared" si="279"/>
        <v>1.3847025975069014E-9</v>
      </c>
      <c r="AN86" s="1">
        <f t="shared" si="337"/>
        <v>1000.0000009692917</v>
      </c>
      <c r="AO86" s="1">
        <f t="shared" si="338"/>
        <v>513.50999999999817</v>
      </c>
      <c r="AP86" s="1">
        <f t="shared" si="339"/>
        <v>499.99999999999824</v>
      </c>
      <c r="AQ86" s="1">
        <f t="shared" si="340"/>
        <v>500</v>
      </c>
      <c r="AR86" s="1">
        <f t="shared" si="341"/>
        <v>1.846270130009202E-10</v>
      </c>
      <c r="AS86" s="4">
        <f t="shared" si="342"/>
        <v>0</v>
      </c>
      <c r="AT86" s="1">
        <f t="shared" si="343"/>
        <v>-6.9235129875345071E-7</v>
      </c>
      <c r="AU86" s="4">
        <f t="shared" si="280"/>
        <v>0</v>
      </c>
      <c r="AV86" s="4">
        <f t="shared" si="281"/>
        <v>10</v>
      </c>
      <c r="AW86" s="4">
        <f t="shared" si="344"/>
        <v>1.3918843475344688E-9</v>
      </c>
      <c r="AX86" s="4">
        <f t="shared" si="282"/>
        <v>7.1817500275673547E-12</v>
      </c>
      <c r="AY86" s="4">
        <f t="shared" si="283"/>
        <v>-100</v>
      </c>
      <c r="AZ86" s="4">
        <f t="shared" si="284"/>
        <v>-100</v>
      </c>
      <c r="BA86" s="4">
        <f t="shared" si="285"/>
        <v>-100</v>
      </c>
      <c r="BB86" s="1">
        <f t="shared" si="286"/>
        <v>100</v>
      </c>
      <c r="BC86" s="1">
        <f t="shared" si="287"/>
        <v>0</v>
      </c>
      <c r="BD86" s="1">
        <f t="shared" si="288"/>
        <v>3.0259999999999931</v>
      </c>
      <c r="BE86" s="4">
        <f t="shared" si="345"/>
        <v>0.49999999999999822</v>
      </c>
      <c r="BF86" s="1">
        <f t="shared" si="346"/>
        <v>2.4039453325293074E-7</v>
      </c>
      <c r="BG86" s="4">
        <f t="shared" si="402"/>
        <v>-0.19904940769349846</v>
      </c>
      <c r="BH86" s="1">
        <f t="shared" si="347"/>
        <v>0.49999999999999822</v>
      </c>
      <c r="BI86" s="1">
        <f t="shared" si="289"/>
        <v>1.3918843475344688E-9</v>
      </c>
      <c r="BJ86" s="1">
        <f t="shared" si="348"/>
        <v>1000.0000009743191</v>
      </c>
      <c r="BK86" s="1">
        <f t="shared" si="349"/>
        <v>513.50999999999817</v>
      </c>
      <c r="BL86" s="1">
        <f t="shared" si="350"/>
        <v>499.99999999999824</v>
      </c>
      <c r="BM86" s="1">
        <f t="shared" si="351"/>
        <v>500</v>
      </c>
      <c r="BN86" s="1">
        <f t="shared" si="352"/>
        <v>1.8558457967126253E-10</v>
      </c>
      <c r="BO86" s="4">
        <f t="shared" si="353"/>
        <v>0</v>
      </c>
      <c r="BP86" s="1">
        <f t="shared" si="354"/>
        <v>-6.9594217376723436E-7</v>
      </c>
      <c r="BQ86" s="4">
        <f t="shared" si="290"/>
        <v>0</v>
      </c>
      <c r="BR86" s="4">
        <f t="shared" si="291"/>
        <v>10</v>
      </c>
      <c r="BS86" s="4">
        <f t="shared" si="355"/>
        <v>1.3974774212572675E-9</v>
      </c>
      <c r="BT86" s="4">
        <f t="shared" si="292"/>
        <v>5.5930737227987301E-12</v>
      </c>
      <c r="BU86" s="4">
        <f t="shared" si="293"/>
        <v>-100</v>
      </c>
      <c r="BV86" s="4">
        <f t="shared" si="294"/>
        <v>-100</v>
      </c>
      <c r="BW86" s="4">
        <f t="shared" si="295"/>
        <v>-100</v>
      </c>
      <c r="BX86" s="1">
        <f t="shared" si="296"/>
        <v>100</v>
      </c>
      <c r="BY86" s="1">
        <f t="shared" si="297"/>
        <v>0</v>
      </c>
      <c r="BZ86" s="1">
        <f t="shared" si="298"/>
        <v>3.0259999999999931</v>
      </c>
      <c r="CA86" s="4">
        <f t="shared" si="356"/>
        <v>0.49999999999999822</v>
      </c>
      <c r="CB86" s="1">
        <f t="shared" si="357"/>
        <v>2.413605218060911E-7</v>
      </c>
      <c r="CC86" s="4">
        <f t="shared" si="403"/>
        <v>-0.19841153490383986</v>
      </c>
      <c r="CD86" s="1">
        <f t="shared" si="358"/>
        <v>0.49999999999999822</v>
      </c>
      <c r="CE86" s="1">
        <f t="shared" si="299"/>
        <v>1.3974774212572675E-9</v>
      </c>
      <c r="CF86" s="1">
        <f t="shared" si="359"/>
        <v>1000.0000009782342</v>
      </c>
      <c r="CG86" s="1">
        <f t="shared" si="360"/>
        <v>513.50999999999817</v>
      </c>
      <c r="CH86" s="1">
        <f t="shared" si="361"/>
        <v>499.99999999999824</v>
      </c>
      <c r="CI86" s="1">
        <f t="shared" si="362"/>
        <v>500</v>
      </c>
      <c r="CJ86" s="1">
        <f t="shared" si="363"/>
        <v>1.8633032283430234E-10</v>
      </c>
      <c r="CK86" s="4">
        <f t="shared" si="364"/>
        <v>0</v>
      </c>
      <c r="CL86" s="1">
        <f t="shared" si="365"/>
        <v>-6.9873871062863376E-7</v>
      </c>
      <c r="CM86" s="4">
        <f t="shared" si="300"/>
        <v>0</v>
      </c>
      <c r="CN86" s="4">
        <f t="shared" si="301"/>
        <v>10</v>
      </c>
      <c r="CO86" s="4">
        <f t="shared" si="366"/>
        <v>1.4021278382507311E-9</v>
      </c>
      <c r="CP86" s="4">
        <f t="shared" si="302"/>
        <v>4.6504169934635733E-12</v>
      </c>
      <c r="CQ86" s="4">
        <f t="shared" si="303"/>
        <v>-100</v>
      </c>
      <c r="CR86" s="4">
        <f t="shared" si="304"/>
        <v>-100</v>
      </c>
      <c r="CS86" s="4">
        <f t="shared" si="305"/>
        <v>-100</v>
      </c>
      <c r="CT86" s="1">
        <f t="shared" si="306"/>
        <v>100</v>
      </c>
      <c r="CU86" s="1">
        <f t="shared" si="307"/>
        <v>0</v>
      </c>
      <c r="CV86" s="1">
        <f t="shared" si="308"/>
        <v>3.0259999999999931</v>
      </c>
      <c r="CW86" s="4">
        <f t="shared" si="367"/>
        <v>0.49999999999999822</v>
      </c>
      <c r="CX86" s="1">
        <f t="shared" si="368"/>
        <v>2.4216370263397772E-7</v>
      </c>
      <c r="CY86" s="4">
        <f t="shared" si="404"/>
        <v>-0.19727977211710149</v>
      </c>
      <c r="CZ86" s="1">
        <f t="shared" si="369"/>
        <v>0.49999999999999822</v>
      </c>
      <c r="DA86" s="1">
        <f t="shared" si="309"/>
        <v>1.4021278382507311E-9</v>
      </c>
      <c r="DB86" s="1">
        <f t="shared" si="370"/>
        <v>1000.0000009814895</v>
      </c>
      <c r="DC86" s="1">
        <f t="shared" si="371"/>
        <v>513.50999999999817</v>
      </c>
      <c r="DD86" s="1">
        <f t="shared" si="372"/>
        <v>499.99999999999824</v>
      </c>
      <c r="DE86" s="1">
        <f t="shared" si="373"/>
        <v>500</v>
      </c>
      <c r="DF86" s="1">
        <f t="shared" si="374"/>
        <v>1.8695037843343081E-10</v>
      </c>
      <c r="DG86" s="4">
        <f t="shared" si="375"/>
        <v>0</v>
      </c>
      <c r="DH86" s="1">
        <f t="shared" si="376"/>
        <v>-7.0106391912536557E-7</v>
      </c>
      <c r="DI86" s="4">
        <f t="shared" si="310"/>
        <v>0</v>
      </c>
      <c r="DJ86" s="4">
        <f t="shared" si="311"/>
        <v>10</v>
      </c>
      <c r="DK86" s="4">
        <f t="shared" si="377"/>
        <v>1.7319272052212531E-9</v>
      </c>
      <c r="DL86" s="4">
        <f t="shared" si="312"/>
        <v>3.2979936697052207E-10</v>
      </c>
      <c r="DM86" s="4">
        <f t="shared" si="313"/>
        <v>-100</v>
      </c>
      <c r="DN86" s="4">
        <f t="shared" si="314"/>
        <v>-100</v>
      </c>
      <c r="DO86" s="4">
        <f t="shared" si="315"/>
        <v>-100</v>
      </c>
      <c r="DP86" s="1">
        <f t="shared" si="316"/>
        <v>100</v>
      </c>
      <c r="DQ86" s="1">
        <f t="shared" si="317"/>
        <v>0</v>
      </c>
      <c r="DR86" s="1">
        <f t="shared" si="318"/>
        <v>3.0259999999999931</v>
      </c>
      <c r="DS86" s="4">
        <f t="shared" si="378"/>
        <v>0.49999999999999822</v>
      </c>
      <c r="DT86" s="1">
        <f t="shared" si="379"/>
        <v>2.991238696409763E-7</v>
      </c>
      <c r="DU86" s="4">
        <f t="shared" si="405"/>
        <v>-0.19683509228476193</v>
      </c>
      <c r="DV86" s="1">
        <f t="shared" si="380"/>
        <v>0.49999999999999822</v>
      </c>
      <c r="DW86" s="1">
        <f t="shared" si="319"/>
        <v>1.7319272052212531E-9</v>
      </c>
      <c r="DX86" s="1">
        <f t="shared" si="381"/>
        <v>1000.0000012123492</v>
      </c>
      <c r="DY86" s="1">
        <f t="shared" si="382"/>
        <v>513.50999999999817</v>
      </c>
      <c r="DZ86" s="1">
        <f t="shared" si="383"/>
        <v>499.99999999999824</v>
      </c>
      <c r="EA86" s="1">
        <f t="shared" si="384"/>
        <v>500</v>
      </c>
      <c r="EB86" s="1">
        <f t="shared" si="385"/>
        <v>2.3092362736283375E-10</v>
      </c>
      <c r="EC86" s="4">
        <f t="shared" si="386"/>
        <v>0</v>
      </c>
      <c r="ED86" s="1">
        <f t="shared" si="387"/>
        <v>-8.6596360261062652E-7</v>
      </c>
      <c r="EE86" s="4">
        <f t="shared" si="320"/>
        <v>0</v>
      </c>
      <c r="EF86" s="4">
        <f t="shared" si="321"/>
        <v>10</v>
      </c>
      <c r="EG86" s="4">
        <f t="shared" si="388"/>
        <v>1.879854836702473E-9</v>
      </c>
      <c r="EH86" s="4">
        <f t="shared" si="322"/>
        <v>1.4792763148121983E-10</v>
      </c>
      <c r="EI86" s="4">
        <f t="shared" si="323"/>
        <v>-100</v>
      </c>
      <c r="EJ86" s="4">
        <f t="shared" si="324"/>
        <v>-100</v>
      </c>
      <c r="EK86" s="4">
        <f t="shared" si="325"/>
        <v>-100</v>
      </c>
      <c r="EL86" s="1">
        <f t="shared" si="326"/>
        <v>100</v>
      </c>
      <c r="EM86" s="1">
        <f t="shared" si="327"/>
        <v>0</v>
      </c>
      <c r="EN86" s="1">
        <f t="shared" si="328"/>
        <v>3.0259999999999931</v>
      </c>
      <c r="EO86" s="4">
        <f t="shared" si="389"/>
        <v>0.49999999999999822</v>
      </c>
      <c r="EP86" s="1">
        <f t="shared" si="390"/>
        <v>3.2467268336830268E-7</v>
      </c>
      <c r="EQ86" s="4">
        <f t="shared" si="406"/>
        <v>-0.19623308465285502</v>
      </c>
      <c r="ER86" s="1">
        <f t="shared" si="391"/>
        <v>0.49999999999999822</v>
      </c>
      <c r="ES86" s="1">
        <f t="shared" si="329"/>
        <v>1.879854836702473E-9</v>
      </c>
      <c r="ET86" s="1">
        <f t="shared" si="392"/>
        <v>1000.0000013158983</v>
      </c>
      <c r="EU86" s="1">
        <f t="shared" si="393"/>
        <v>513.50999999999817</v>
      </c>
      <c r="EV86" s="1">
        <f t="shared" si="394"/>
        <v>499.99999999999824</v>
      </c>
      <c r="EW86" s="1">
        <f t="shared" si="395"/>
        <v>500</v>
      </c>
      <c r="EX86" s="1">
        <f t="shared" si="396"/>
        <v>2.5064731156032968E-10</v>
      </c>
      <c r="EY86" s="4">
        <f t="shared" si="397"/>
        <v>0</v>
      </c>
      <c r="EZ86" s="1">
        <f t="shared" si="398"/>
        <v>-9.3992741835123643E-7</v>
      </c>
      <c r="FA86" s="4">
        <f t="shared" si="330"/>
        <v>0</v>
      </c>
      <c r="FB86" s="4">
        <f t="shared" si="331"/>
        <v>10</v>
      </c>
      <c r="FC86" s="4">
        <f t="shared" si="399"/>
        <v>1.9639679803927196E-9</v>
      </c>
      <c r="FD86" s="4">
        <f t="shared" si="332"/>
        <v>8.4113143690246645E-11</v>
      </c>
      <c r="FF86" s="4"/>
      <c r="FG86" s="4"/>
      <c r="FH86" s="4"/>
      <c r="FI86" s="4"/>
      <c r="FJ86" s="4"/>
      <c r="FK86" s="4"/>
      <c r="FL86" s="4"/>
      <c r="FM86" s="4"/>
      <c r="GB86" s="3"/>
    </row>
    <row r="87" spans="1:184">
      <c r="A87" s="1">
        <v>69</v>
      </c>
      <c r="B87" s="1">
        <f t="shared" si="271"/>
        <v>100</v>
      </c>
      <c r="C87" s="1">
        <v>0</v>
      </c>
      <c r="D87" s="1">
        <f t="shared" si="272"/>
        <v>-100</v>
      </c>
      <c r="E87" s="1">
        <f t="shared" si="400"/>
        <v>160</v>
      </c>
      <c r="F87" s="1">
        <f t="shared" si="333"/>
        <v>3.0509999999999931</v>
      </c>
      <c r="G87" s="1">
        <f>'0.5Q 17-24'!GA87</f>
        <v>-100</v>
      </c>
      <c r="H87" s="1">
        <f>'0.5Q 17-24'!GB87</f>
        <v>-100</v>
      </c>
      <c r="I87" s="1">
        <f>'0.5Q 17-24'!GC87</f>
        <v>-100</v>
      </c>
      <c r="J87" s="1">
        <f>'0.5Q 17-24'!GD87</f>
        <v>100</v>
      </c>
      <c r="K87" s="1">
        <f>'0.5Q 17-24'!GE87</f>
        <v>0</v>
      </c>
      <c r="L87" s="1">
        <f>'0.5Q 17-24'!GF87</f>
        <v>3.0509999999999931</v>
      </c>
      <c r="M87" s="1">
        <f>'0.5Q 17-24'!GG87</f>
        <v>0.49999999999999822</v>
      </c>
      <c r="N87" s="1">
        <f>'0.5Q 17-24'!GH87</f>
        <v>1.4126776950819547E-7</v>
      </c>
      <c r="O87" s="1">
        <f>'0.5Q 17-24'!GI87</f>
        <v>-0.20544375508478901</v>
      </c>
      <c r="P87" s="1">
        <f>'0.5Q 17-24'!GJ87</f>
        <v>0.49999999999999822</v>
      </c>
      <c r="Q87" s="1">
        <f>'0.5Q 17-24'!GK87</f>
        <v>8.1794038545245159E-10</v>
      </c>
      <c r="R87" s="1">
        <f>'0.5Q 17-24'!GL87</f>
        <v>1000.0000005725582</v>
      </c>
      <c r="S87" s="1">
        <f>'0.5Q 17-24'!GM87</f>
        <v>513.50999999999817</v>
      </c>
      <c r="T87" s="1">
        <f>'0.5Q 17-24'!GN87</f>
        <v>499.99999999999824</v>
      </c>
      <c r="U87" s="1">
        <f>'0.5Q 17-24'!GO87</f>
        <v>500</v>
      </c>
      <c r="V87" s="1">
        <f>'0.5Q 17-24'!GP87</f>
        <v>1.090587180603269E-10</v>
      </c>
      <c r="W87" s="1">
        <f>'0.5Q 17-24'!GQ87</f>
        <v>0</v>
      </c>
      <c r="X87" s="1">
        <f>'0.5Q 17-24'!GR87</f>
        <v>-4.0897019272622577E-7</v>
      </c>
      <c r="Y87" s="1">
        <f>'0.5Q 17-24'!GS87</f>
        <v>0</v>
      </c>
      <c r="Z87" s="1">
        <f>'0.5Q 17-24'!GT87</f>
        <v>10</v>
      </c>
      <c r="AA87" s="1">
        <f>'0.5Q 17-24'!GU87</f>
        <v>8.308215585041408E-10</v>
      </c>
      <c r="AC87" s="4">
        <f t="shared" si="273"/>
        <v>-100</v>
      </c>
      <c r="AD87" s="4">
        <f t="shared" si="274"/>
        <v>-100</v>
      </c>
      <c r="AE87" s="4">
        <f t="shared" si="275"/>
        <v>-100</v>
      </c>
      <c r="AF87" s="1">
        <f t="shared" si="276"/>
        <v>100</v>
      </c>
      <c r="AG87" s="1">
        <f t="shared" si="277"/>
        <v>0</v>
      </c>
      <c r="AH87" s="1">
        <f t="shared" si="278"/>
        <v>3.0509999999999931</v>
      </c>
      <c r="AI87" s="4">
        <f t="shared" si="334"/>
        <v>0.49999999999999822</v>
      </c>
      <c r="AJ87" s="1">
        <f t="shared" si="335"/>
        <v>1.4349249715097423E-7</v>
      </c>
      <c r="AK87" s="4">
        <f t="shared" si="401"/>
        <v>-0.19951255544870114</v>
      </c>
      <c r="AL87" s="1">
        <f t="shared" si="336"/>
        <v>0.49999999999999822</v>
      </c>
      <c r="AM87" s="1">
        <f t="shared" si="279"/>
        <v>8.308215585041408E-10</v>
      </c>
      <c r="AN87" s="1">
        <f t="shared" si="337"/>
        <v>1000.000000581575</v>
      </c>
      <c r="AO87" s="1">
        <f t="shared" si="338"/>
        <v>513.50999999999817</v>
      </c>
      <c r="AP87" s="1">
        <f t="shared" si="339"/>
        <v>499.99999999999824</v>
      </c>
      <c r="AQ87" s="1">
        <f t="shared" si="340"/>
        <v>500</v>
      </c>
      <c r="AR87" s="1">
        <f t="shared" si="341"/>
        <v>1.1077620780055212E-10</v>
      </c>
      <c r="AS87" s="4">
        <f t="shared" si="342"/>
        <v>0</v>
      </c>
      <c r="AT87" s="1">
        <f t="shared" si="343"/>
        <v>-4.1541077925207039E-7</v>
      </c>
      <c r="AU87" s="4">
        <f t="shared" si="280"/>
        <v>0</v>
      </c>
      <c r="AV87" s="4">
        <f t="shared" si="281"/>
        <v>10</v>
      </c>
      <c r="AW87" s="4">
        <f t="shared" si="344"/>
        <v>8.3513060852068127E-10</v>
      </c>
      <c r="AX87" s="4">
        <f t="shared" si="282"/>
        <v>4.3090500165404749E-12</v>
      </c>
      <c r="AY87" s="4">
        <f t="shared" si="283"/>
        <v>-100</v>
      </c>
      <c r="AZ87" s="4">
        <f t="shared" si="284"/>
        <v>-100</v>
      </c>
      <c r="BA87" s="4">
        <f t="shared" si="285"/>
        <v>-100</v>
      </c>
      <c r="BB87" s="1">
        <f t="shared" si="286"/>
        <v>100</v>
      </c>
      <c r="BC87" s="1">
        <f t="shared" si="287"/>
        <v>0</v>
      </c>
      <c r="BD87" s="1">
        <f t="shared" si="288"/>
        <v>3.0509999999999931</v>
      </c>
      <c r="BE87" s="4">
        <f t="shared" si="345"/>
        <v>0.49999999999999822</v>
      </c>
      <c r="BF87" s="1">
        <f t="shared" si="346"/>
        <v>1.4423671995175842E-7</v>
      </c>
      <c r="BG87" s="4">
        <f t="shared" si="402"/>
        <v>-0.19904940769349846</v>
      </c>
      <c r="BH87" s="1">
        <f t="shared" si="347"/>
        <v>0.49999999999999822</v>
      </c>
      <c r="BI87" s="1">
        <f t="shared" si="289"/>
        <v>8.3513060852068127E-10</v>
      </c>
      <c r="BJ87" s="1">
        <f t="shared" si="348"/>
        <v>1000.0000005845915</v>
      </c>
      <c r="BK87" s="1">
        <f t="shared" si="349"/>
        <v>513.50999999999817</v>
      </c>
      <c r="BL87" s="1">
        <f t="shared" si="350"/>
        <v>499.99999999999824</v>
      </c>
      <c r="BM87" s="1">
        <f t="shared" si="351"/>
        <v>500</v>
      </c>
      <c r="BN87" s="1">
        <f t="shared" si="352"/>
        <v>1.1135074780275749E-10</v>
      </c>
      <c r="BO87" s="4">
        <f t="shared" si="353"/>
        <v>0</v>
      </c>
      <c r="BP87" s="1">
        <f t="shared" si="354"/>
        <v>-4.1756530426034062E-7</v>
      </c>
      <c r="BQ87" s="4">
        <f t="shared" si="290"/>
        <v>0</v>
      </c>
      <c r="BR87" s="4">
        <f t="shared" si="291"/>
        <v>10</v>
      </c>
      <c r="BS87" s="4">
        <f t="shared" si="355"/>
        <v>8.3848645275436045E-10</v>
      </c>
      <c r="BT87" s="4">
        <f t="shared" si="292"/>
        <v>3.355844233679176E-12</v>
      </c>
      <c r="BU87" s="4">
        <f t="shared" si="293"/>
        <v>-100</v>
      </c>
      <c r="BV87" s="4">
        <f t="shared" si="294"/>
        <v>-100</v>
      </c>
      <c r="BW87" s="4">
        <f t="shared" si="295"/>
        <v>-100</v>
      </c>
      <c r="BX87" s="1">
        <f t="shared" si="296"/>
        <v>100</v>
      </c>
      <c r="BY87" s="1">
        <f t="shared" si="297"/>
        <v>0</v>
      </c>
      <c r="BZ87" s="1">
        <f t="shared" si="298"/>
        <v>3.0509999999999931</v>
      </c>
      <c r="CA87" s="4">
        <f t="shared" si="356"/>
        <v>0.49999999999999822</v>
      </c>
      <c r="CB87" s="1">
        <f t="shared" si="357"/>
        <v>1.4481631308365466E-7</v>
      </c>
      <c r="CC87" s="4">
        <f t="shared" si="403"/>
        <v>-0.19841153490383986</v>
      </c>
      <c r="CD87" s="1">
        <f t="shared" si="358"/>
        <v>0.49999999999999822</v>
      </c>
      <c r="CE87" s="1">
        <f t="shared" si="299"/>
        <v>8.3848645275436045E-10</v>
      </c>
      <c r="CF87" s="1">
        <f t="shared" si="359"/>
        <v>1000.0000005869405</v>
      </c>
      <c r="CG87" s="1">
        <f t="shared" si="360"/>
        <v>513.50999999999817</v>
      </c>
      <c r="CH87" s="1">
        <f t="shared" si="361"/>
        <v>499.99999999999824</v>
      </c>
      <c r="CI87" s="1">
        <f t="shared" si="362"/>
        <v>500</v>
      </c>
      <c r="CJ87" s="1">
        <f t="shared" si="363"/>
        <v>1.1179819370058141E-10</v>
      </c>
      <c r="CK87" s="4">
        <f t="shared" si="364"/>
        <v>0</v>
      </c>
      <c r="CL87" s="1">
        <f t="shared" si="365"/>
        <v>-4.1924322637718021E-7</v>
      </c>
      <c r="CM87" s="4">
        <f t="shared" si="300"/>
        <v>0</v>
      </c>
      <c r="CN87" s="4">
        <f t="shared" si="301"/>
        <v>10</v>
      </c>
      <c r="CO87" s="4">
        <f t="shared" si="366"/>
        <v>8.4127670295043857E-10</v>
      </c>
      <c r="CP87" s="4">
        <f t="shared" si="302"/>
        <v>2.7902501960781233E-12</v>
      </c>
      <c r="CQ87" s="4">
        <f t="shared" si="303"/>
        <v>-100</v>
      </c>
      <c r="CR87" s="4">
        <f t="shared" si="304"/>
        <v>-100</v>
      </c>
      <c r="CS87" s="4">
        <f t="shared" si="305"/>
        <v>-100</v>
      </c>
      <c r="CT87" s="1">
        <f t="shared" si="306"/>
        <v>100</v>
      </c>
      <c r="CU87" s="1">
        <f t="shared" si="307"/>
        <v>0</v>
      </c>
      <c r="CV87" s="1">
        <f t="shared" si="308"/>
        <v>3.0509999999999931</v>
      </c>
      <c r="CW87" s="4">
        <f t="shared" si="367"/>
        <v>0.49999999999999822</v>
      </c>
      <c r="CX87" s="1">
        <f t="shared" si="368"/>
        <v>1.4529822158038665E-7</v>
      </c>
      <c r="CY87" s="4">
        <f t="shared" si="404"/>
        <v>-0.19727977211710149</v>
      </c>
      <c r="CZ87" s="1">
        <f t="shared" si="369"/>
        <v>0.49999999999999822</v>
      </c>
      <c r="DA87" s="1">
        <f t="shared" si="309"/>
        <v>8.4127670295043857E-10</v>
      </c>
      <c r="DB87" s="1">
        <f t="shared" si="370"/>
        <v>1000.0000005888936</v>
      </c>
      <c r="DC87" s="1">
        <f t="shared" si="371"/>
        <v>513.50999999999817</v>
      </c>
      <c r="DD87" s="1">
        <f t="shared" si="372"/>
        <v>499.99999999999824</v>
      </c>
      <c r="DE87" s="1">
        <f t="shared" si="373"/>
        <v>500</v>
      </c>
      <c r="DF87" s="1">
        <f t="shared" si="374"/>
        <v>1.121702270600585E-10</v>
      </c>
      <c r="DG87" s="4">
        <f t="shared" si="375"/>
        <v>0</v>
      </c>
      <c r="DH87" s="1">
        <f t="shared" si="376"/>
        <v>-4.206383514752193E-7</v>
      </c>
      <c r="DI87" s="4">
        <f t="shared" si="310"/>
        <v>0</v>
      </c>
      <c r="DJ87" s="4">
        <f t="shared" si="311"/>
        <v>10</v>
      </c>
      <c r="DK87" s="4">
        <f t="shared" si="377"/>
        <v>1.0391563231327519E-9</v>
      </c>
      <c r="DL87" s="4">
        <f t="shared" si="312"/>
        <v>1.978796201823133E-10</v>
      </c>
      <c r="DM87" s="4">
        <f t="shared" si="313"/>
        <v>-100</v>
      </c>
      <c r="DN87" s="4">
        <f t="shared" si="314"/>
        <v>-100</v>
      </c>
      <c r="DO87" s="4">
        <f t="shared" si="315"/>
        <v>-100</v>
      </c>
      <c r="DP87" s="1">
        <f t="shared" si="316"/>
        <v>100</v>
      </c>
      <c r="DQ87" s="1">
        <f t="shared" si="317"/>
        <v>0</v>
      </c>
      <c r="DR87" s="1">
        <f t="shared" si="318"/>
        <v>3.0509999999999931</v>
      </c>
      <c r="DS87" s="4">
        <f t="shared" si="378"/>
        <v>0.49999999999999822</v>
      </c>
      <c r="DT87" s="1">
        <f t="shared" si="379"/>
        <v>1.7947432178458582E-7</v>
      </c>
      <c r="DU87" s="4">
        <f t="shared" si="405"/>
        <v>-0.19683509228476193</v>
      </c>
      <c r="DV87" s="1">
        <f t="shared" si="380"/>
        <v>0.49999999999999822</v>
      </c>
      <c r="DW87" s="1">
        <f t="shared" si="319"/>
        <v>1.0391563231327519E-9</v>
      </c>
      <c r="DX87" s="1">
        <f t="shared" si="381"/>
        <v>1000.0000007274094</v>
      </c>
      <c r="DY87" s="1">
        <f t="shared" si="382"/>
        <v>513.50999999999817</v>
      </c>
      <c r="DZ87" s="1">
        <f t="shared" si="383"/>
        <v>499.99999999999824</v>
      </c>
      <c r="EA87" s="1">
        <f t="shared" si="384"/>
        <v>500</v>
      </c>
      <c r="EB87" s="1">
        <f t="shared" si="385"/>
        <v>1.3855417641770024E-10</v>
      </c>
      <c r="EC87" s="4">
        <f t="shared" si="386"/>
        <v>0</v>
      </c>
      <c r="ED87" s="1">
        <f t="shared" si="387"/>
        <v>-5.1957816156637594E-7</v>
      </c>
      <c r="EE87" s="4">
        <f t="shared" si="320"/>
        <v>0</v>
      </c>
      <c r="EF87" s="4">
        <f t="shared" si="321"/>
        <v>10</v>
      </c>
      <c r="EG87" s="4">
        <f t="shared" si="388"/>
        <v>1.1279129020214838E-9</v>
      </c>
      <c r="EH87" s="4">
        <f t="shared" si="322"/>
        <v>8.8756578888731937E-11</v>
      </c>
      <c r="EI87" s="4">
        <f t="shared" si="323"/>
        <v>-100</v>
      </c>
      <c r="EJ87" s="4">
        <f t="shared" si="324"/>
        <v>-100</v>
      </c>
      <c r="EK87" s="4">
        <f t="shared" si="325"/>
        <v>-100</v>
      </c>
      <c r="EL87" s="1">
        <f t="shared" si="326"/>
        <v>100</v>
      </c>
      <c r="EM87" s="1">
        <f t="shared" si="327"/>
        <v>0</v>
      </c>
      <c r="EN87" s="1">
        <f t="shared" si="328"/>
        <v>3.0509999999999931</v>
      </c>
      <c r="EO87" s="4">
        <f t="shared" si="389"/>
        <v>0.49999999999999822</v>
      </c>
      <c r="EP87" s="1">
        <f t="shared" si="390"/>
        <v>1.9480361002098163E-7</v>
      </c>
      <c r="EQ87" s="4">
        <f t="shared" si="406"/>
        <v>-0.19623308465285502</v>
      </c>
      <c r="ER87" s="1">
        <f t="shared" si="391"/>
        <v>0.49999999999999822</v>
      </c>
      <c r="ES87" s="1">
        <f t="shared" si="329"/>
        <v>1.1279129020214838E-9</v>
      </c>
      <c r="ET87" s="1">
        <f t="shared" si="392"/>
        <v>1000.0000007895391</v>
      </c>
      <c r="EU87" s="1">
        <f t="shared" si="393"/>
        <v>513.50999999999817</v>
      </c>
      <c r="EV87" s="1">
        <f t="shared" si="394"/>
        <v>499.99999999999824</v>
      </c>
      <c r="EW87" s="1">
        <f t="shared" si="395"/>
        <v>500</v>
      </c>
      <c r="EX87" s="1">
        <f t="shared" si="396"/>
        <v>1.5038838693619782E-10</v>
      </c>
      <c r="EY87" s="4">
        <f t="shared" si="397"/>
        <v>0</v>
      </c>
      <c r="EZ87" s="1">
        <f t="shared" si="398"/>
        <v>-5.6395645101074188E-7</v>
      </c>
      <c r="FA87" s="4">
        <f t="shared" si="330"/>
        <v>0</v>
      </c>
      <c r="FB87" s="4">
        <f t="shared" si="331"/>
        <v>10</v>
      </c>
      <c r="FC87" s="4">
        <f t="shared" si="399"/>
        <v>1.1783807882356316E-9</v>
      </c>
      <c r="FD87" s="4">
        <f t="shared" si="332"/>
        <v>5.0467886214147822E-11</v>
      </c>
      <c r="FF87" s="4"/>
      <c r="FG87" s="4"/>
      <c r="FH87" s="4"/>
      <c r="FI87" s="4"/>
      <c r="FJ87" s="4"/>
      <c r="FK87" s="4"/>
      <c r="FL87" s="4"/>
      <c r="FM87" s="4"/>
      <c r="GB87" s="3"/>
    </row>
    <row r="88" spans="1:184">
      <c r="A88" s="1">
        <v>70</v>
      </c>
      <c r="B88" s="1">
        <f t="shared" si="271"/>
        <v>100</v>
      </c>
      <c r="C88" s="1">
        <v>0</v>
      </c>
      <c r="D88" s="1">
        <f t="shared" si="272"/>
        <v>-100</v>
      </c>
      <c r="E88" s="1">
        <f t="shared" si="400"/>
        <v>155</v>
      </c>
      <c r="F88" s="1">
        <f t="shared" si="333"/>
        <v>3.075999999999993</v>
      </c>
      <c r="G88" s="1">
        <f>'0.5Q 17-24'!GA88</f>
        <v>-100</v>
      </c>
      <c r="H88" s="1">
        <f>'0.5Q 17-24'!GB88</f>
        <v>-100</v>
      </c>
      <c r="I88" s="1">
        <f>'0.5Q 17-24'!GC88</f>
        <v>-100</v>
      </c>
      <c r="J88" s="1">
        <f>'0.5Q 17-24'!GD88</f>
        <v>100</v>
      </c>
      <c r="K88" s="1">
        <f>'0.5Q 17-24'!GE88</f>
        <v>0</v>
      </c>
      <c r="L88" s="1">
        <f>'0.5Q 17-24'!GF88</f>
        <v>3.075999999999993</v>
      </c>
      <c r="M88" s="1">
        <f>'0.5Q 17-24'!GG88</f>
        <v>0.49999999999999822</v>
      </c>
      <c r="N88" s="1">
        <f>'0.5Q 17-24'!GH88</f>
        <v>8.4760661704917284E-8</v>
      </c>
      <c r="O88" s="1">
        <f>'0.5Q 17-24'!GI88</f>
        <v>-0.20544375508478901</v>
      </c>
      <c r="P88" s="1">
        <f>'0.5Q 17-24'!GJ88</f>
        <v>0.49999999999999822</v>
      </c>
      <c r="Q88" s="1">
        <f>'0.5Q 17-24'!GK88</f>
        <v>4.9076423127147089E-10</v>
      </c>
      <c r="R88" s="1">
        <f>'0.5Q 17-24'!GL88</f>
        <v>1000.000000343535</v>
      </c>
      <c r="S88" s="1">
        <f>'0.5Q 17-24'!GM88</f>
        <v>513.50999999999817</v>
      </c>
      <c r="T88" s="1">
        <f>'0.5Q 17-24'!GN88</f>
        <v>499.99999999999824</v>
      </c>
      <c r="U88" s="1">
        <f>'0.5Q 17-24'!GO88</f>
        <v>500</v>
      </c>
      <c r="V88" s="1">
        <f>'0.5Q 17-24'!GP88</f>
        <v>6.543523083619614E-11</v>
      </c>
      <c r="W88" s="1">
        <f>'0.5Q 17-24'!GQ88</f>
        <v>0</v>
      </c>
      <c r="X88" s="1">
        <f>'0.5Q 17-24'!GR88</f>
        <v>-2.4538211563573543E-7</v>
      </c>
      <c r="Y88" s="1">
        <f>'0.5Q 17-24'!GS88</f>
        <v>0</v>
      </c>
      <c r="Z88" s="1">
        <f>'0.5Q 17-24'!GT88</f>
        <v>10</v>
      </c>
      <c r="AA88" s="1">
        <f>'0.5Q 17-24'!GU88</f>
        <v>4.9849293510248442E-10</v>
      </c>
      <c r="AC88" s="4">
        <f t="shared" si="273"/>
        <v>-100</v>
      </c>
      <c r="AD88" s="4">
        <f t="shared" si="274"/>
        <v>-100</v>
      </c>
      <c r="AE88" s="4">
        <f t="shared" si="275"/>
        <v>-100</v>
      </c>
      <c r="AF88" s="1">
        <f t="shared" si="276"/>
        <v>100</v>
      </c>
      <c r="AG88" s="1">
        <f t="shared" si="277"/>
        <v>0</v>
      </c>
      <c r="AH88" s="1">
        <f t="shared" si="278"/>
        <v>3.075999999999993</v>
      </c>
      <c r="AI88" s="4">
        <f t="shared" si="334"/>
        <v>0.49999999999999822</v>
      </c>
      <c r="AJ88" s="1">
        <f t="shared" si="335"/>
        <v>8.609549829058455E-8</v>
      </c>
      <c r="AK88" s="4">
        <f t="shared" si="401"/>
        <v>-0.19951255544870114</v>
      </c>
      <c r="AL88" s="1">
        <f t="shared" si="336"/>
        <v>0.49999999999999822</v>
      </c>
      <c r="AM88" s="1">
        <f t="shared" si="279"/>
        <v>4.9849293510248442E-10</v>
      </c>
      <c r="AN88" s="1">
        <f t="shared" si="337"/>
        <v>1000.0000003489452</v>
      </c>
      <c r="AO88" s="1">
        <f t="shared" si="338"/>
        <v>513.50999999999817</v>
      </c>
      <c r="AP88" s="1">
        <f t="shared" si="339"/>
        <v>499.99999999999824</v>
      </c>
      <c r="AQ88" s="1">
        <f t="shared" si="340"/>
        <v>500</v>
      </c>
      <c r="AR88" s="1">
        <f t="shared" si="341"/>
        <v>6.6465724680331282E-11</v>
      </c>
      <c r="AS88" s="4">
        <f t="shared" si="342"/>
        <v>0</v>
      </c>
      <c r="AT88" s="1">
        <f t="shared" si="343"/>
        <v>-2.4924646755124219E-7</v>
      </c>
      <c r="AU88" s="4">
        <f t="shared" si="280"/>
        <v>0</v>
      </c>
      <c r="AV88" s="4">
        <f t="shared" si="281"/>
        <v>10</v>
      </c>
      <c r="AW88" s="4">
        <f t="shared" si="344"/>
        <v>5.0107836511240872E-10</v>
      </c>
      <c r="AX88" s="4">
        <f t="shared" si="282"/>
        <v>2.5854300099243056E-12</v>
      </c>
      <c r="AY88" s="4">
        <f t="shared" si="283"/>
        <v>-100</v>
      </c>
      <c r="AZ88" s="4">
        <f t="shared" si="284"/>
        <v>-100</v>
      </c>
      <c r="BA88" s="4">
        <f t="shared" si="285"/>
        <v>-100</v>
      </c>
      <c r="BB88" s="1">
        <f t="shared" si="286"/>
        <v>100</v>
      </c>
      <c r="BC88" s="1">
        <f t="shared" si="287"/>
        <v>0</v>
      </c>
      <c r="BD88" s="1">
        <f t="shared" si="288"/>
        <v>3.075999999999993</v>
      </c>
      <c r="BE88" s="4">
        <f t="shared" si="345"/>
        <v>0.49999999999999822</v>
      </c>
      <c r="BF88" s="1">
        <f t="shared" si="346"/>
        <v>8.6542031971055063E-8</v>
      </c>
      <c r="BG88" s="4">
        <f t="shared" si="402"/>
        <v>-0.19904940769349846</v>
      </c>
      <c r="BH88" s="1">
        <f t="shared" si="347"/>
        <v>0.49999999999999822</v>
      </c>
      <c r="BI88" s="1">
        <f t="shared" si="289"/>
        <v>5.0107836511240872E-10</v>
      </c>
      <c r="BJ88" s="1">
        <f t="shared" si="348"/>
        <v>1000.0000003507547</v>
      </c>
      <c r="BK88" s="1">
        <f t="shared" si="349"/>
        <v>513.50999999999817</v>
      </c>
      <c r="BL88" s="1">
        <f t="shared" si="350"/>
        <v>499.99999999999824</v>
      </c>
      <c r="BM88" s="1">
        <f t="shared" si="351"/>
        <v>500</v>
      </c>
      <c r="BN88" s="1">
        <f t="shared" si="352"/>
        <v>6.6810448681654508E-11</v>
      </c>
      <c r="BO88" s="4">
        <f t="shared" si="353"/>
        <v>0</v>
      </c>
      <c r="BP88" s="1">
        <f t="shared" si="354"/>
        <v>-2.5053918255620436E-7</v>
      </c>
      <c r="BQ88" s="4">
        <f t="shared" si="290"/>
        <v>0</v>
      </c>
      <c r="BR88" s="4">
        <f t="shared" si="291"/>
        <v>10</v>
      </c>
      <c r="BS88" s="4">
        <f t="shared" si="355"/>
        <v>5.0309187165261621E-10</v>
      </c>
      <c r="BT88" s="4">
        <f t="shared" si="292"/>
        <v>2.0135065402074849E-12</v>
      </c>
      <c r="BU88" s="4">
        <f t="shared" si="293"/>
        <v>-100</v>
      </c>
      <c r="BV88" s="4">
        <f t="shared" si="294"/>
        <v>-100</v>
      </c>
      <c r="BW88" s="4">
        <f t="shared" si="295"/>
        <v>-100</v>
      </c>
      <c r="BX88" s="1">
        <f t="shared" si="296"/>
        <v>100</v>
      </c>
      <c r="BY88" s="1">
        <f t="shared" si="297"/>
        <v>0</v>
      </c>
      <c r="BZ88" s="1">
        <f t="shared" si="298"/>
        <v>3.075999999999993</v>
      </c>
      <c r="CA88" s="4">
        <f t="shared" si="356"/>
        <v>0.49999999999999822</v>
      </c>
      <c r="CB88" s="1">
        <f t="shared" si="357"/>
        <v>8.6889787850192804E-8</v>
      </c>
      <c r="CC88" s="4">
        <f t="shared" si="403"/>
        <v>-0.19841153490383986</v>
      </c>
      <c r="CD88" s="1">
        <f t="shared" si="358"/>
        <v>0.49999999999999822</v>
      </c>
      <c r="CE88" s="1">
        <f t="shared" si="299"/>
        <v>5.0309187165261621E-10</v>
      </c>
      <c r="CF88" s="1">
        <f t="shared" si="359"/>
        <v>1000.0000003521643</v>
      </c>
      <c r="CG88" s="1">
        <f t="shared" si="360"/>
        <v>513.50999999999817</v>
      </c>
      <c r="CH88" s="1">
        <f t="shared" si="361"/>
        <v>499.99999999999824</v>
      </c>
      <c r="CI88" s="1">
        <f t="shared" si="362"/>
        <v>500</v>
      </c>
      <c r="CJ88" s="1">
        <f t="shared" si="363"/>
        <v>6.7078916220348854E-11</v>
      </c>
      <c r="CK88" s="4">
        <f t="shared" si="364"/>
        <v>0</v>
      </c>
      <c r="CL88" s="1">
        <f t="shared" si="365"/>
        <v>-2.5154593582630809E-7</v>
      </c>
      <c r="CM88" s="4">
        <f t="shared" si="300"/>
        <v>0</v>
      </c>
      <c r="CN88" s="4">
        <f t="shared" si="301"/>
        <v>10</v>
      </c>
      <c r="CO88" s="4">
        <f t="shared" si="366"/>
        <v>5.0476602177026314E-10</v>
      </c>
      <c r="CP88" s="4">
        <f t="shared" si="302"/>
        <v>1.674150117646936E-12</v>
      </c>
      <c r="CQ88" s="4">
        <f t="shared" si="303"/>
        <v>-100</v>
      </c>
      <c r="CR88" s="4">
        <f t="shared" si="304"/>
        <v>-100</v>
      </c>
      <c r="CS88" s="4">
        <f t="shared" si="305"/>
        <v>-100</v>
      </c>
      <c r="CT88" s="1">
        <f t="shared" si="306"/>
        <v>100</v>
      </c>
      <c r="CU88" s="1">
        <f t="shared" si="307"/>
        <v>0</v>
      </c>
      <c r="CV88" s="1">
        <f t="shared" si="308"/>
        <v>3.075999999999993</v>
      </c>
      <c r="CW88" s="4">
        <f t="shared" si="367"/>
        <v>0.49999999999999822</v>
      </c>
      <c r="CX88" s="1">
        <f t="shared" si="368"/>
        <v>8.7178932948231965E-8</v>
      </c>
      <c r="CY88" s="4">
        <f t="shared" si="404"/>
        <v>-0.19727977211710149</v>
      </c>
      <c r="CZ88" s="1">
        <f t="shared" si="369"/>
        <v>0.49999999999999822</v>
      </c>
      <c r="DA88" s="1">
        <f t="shared" si="309"/>
        <v>5.0476602177026314E-10</v>
      </c>
      <c r="DB88" s="1">
        <f t="shared" si="370"/>
        <v>1000.0000003533363</v>
      </c>
      <c r="DC88" s="1">
        <f t="shared" si="371"/>
        <v>513.50999999999817</v>
      </c>
      <c r="DD88" s="1">
        <f t="shared" si="372"/>
        <v>499.99999999999824</v>
      </c>
      <c r="DE88" s="1">
        <f t="shared" si="373"/>
        <v>500</v>
      </c>
      <c r="DF88" s="1">
        <f t="shared" si="374"/>
        <v>6.7302136236035091E-11</v>
      </c>
      <c r="DG88" s="4">
        <f t="shared" si="375"/>
        <v>0</v>
      </c>
      <c r="DH88" s="1">
        <f t="shared" si="376"/>
        <v>-2.5238301088513159E-7</v>
      </c>
      <c r="DI88" s="4">
        <f t="shared" si="310"/>
        <v>0</v>
      </c>
      <c r="DJ88" s="4">
        <f t="shared" si="311"/>
        <v>10</v>
      </c>
      <c r="DK88" s="4">
        <f t="shared" si="377"/>
        <v>6.234937938796511E-10</v>
      </c>
      <c r="DL88" s="4">
        <f t="shared" si="312"/>
        <v>1.1872777210938796E-10</v>
      </c>
      <c r="DM88" s="4">
        <f t="shared" si="313"/>
        <v>-100</v>
      </c>
      <c r="DN88" s="4">
        <f t="shared" si="314"/>
        <v>-100</v>
      </c>
      <c r="DO88" s="4">
        <f t="shared" si="315"/>
        <v>-100</v>
      </c>
      <c r="DP88" s="1">
        <f t="shared" si="316"/>
        <v>100</v>
      </c>
      <c r="DQ88" s="1">
        <f t="shared" si="317"/>
        <v>0</v>
      </c>
      <c r="DR88" s="1">
        <f t="shared" si="318"/>
        <v>3.075999999999993</v>
      </c>
      <c r="DS88" s="4">
        <f t="shared" si="378"/>
        <v>0.49999999999999822</v>
      </c>
      <c r="DT88" s="1">
        <f t="shared" si="379"/>
        <v>1.0768459307075149E-7</v>
      </c>
      <c r="DU88" s="4">
        <f t="shared" si="405"/>
        <v>-0.19683509228476193</v>
      </c>
      <c r="DV88" s="1">
        <f t="shared" si="380"/>
        <v>0.49999999999999822</v>
      </c>
      <c r="DW88" s="1">
        <f t="shared" si="319"/>
        <v>6.234937938796511E-10</v>
      </c>
      <c r="DX88" s="1">
        <f t="shared" si="381"/>
        <v>1000.0000004364456</v>
      </c>
      <c r="DY88" s="1">
        <f t="shared" si="382"/>
        <v>513.50999999999817</v>
      </c>
      <c r="DZ88" s="1">
        <f t="shared" si="383"/>
        <v>499.99999999999824</v>
      </c>
      <c r="EA88" s="1">
        <f t="shared" si="384"/>
        <v>500</v>
      </c>
      <c r="EB88" s="1">
        <f t="shared" si="385"/>
        <v>8.3132505850620152E-11</v>
      </c>
      <c r="EC88" s="4">
        <f t="shared" si="386"/>
        <v>0</v>
      </c>
      <c r="ED88" s="1">
        <f t="shared" si="387"/>
        <v>-3.1174689693982555E-7</v>
      </c>
      <c r="EE88" s="4">
        <f t="shared" si="320"/>
        <v>0</v>
      </c>
      <c r="EF88" s="4">
        <f t="shared" si="321"/>
        <v>10</v>
      </c>
      <c r="EG88" s="4">
        <f t="shared" si="388"/>
        <v>6.7674774121289031E-10</v>
      </c>
      <c r="EH88" s="4">
        <f t="shared" si="322"/>
        <v>5.3253947333239204E-11</v>
      </c>
      <c r="EI88" s="4">
        <f t="shared" si="323"/>
        <v>-100</v>
      </c>
      <c r="EJ88" s="4">
        <f t="shared" si="324"/>
        <v>-100</v>
      </c>
      <c r="EK88" s="4">
        <f t="shared" si="325"/>
        <v>-100</v>
      </c>
      <c r="EL88" s="1">
        <f t="shared" si="326"/>
        <v>100</v>
      </c>
      <c r="EM88" s="1">
        <f t="shared" si="327"/>
        <v>0</v>
      </c>
      <c r="EN88" s="1">
        <f t="shared" si="328"/>
        <v>3.075999999999993</v>
      </c>
      <c r="EO88" s="4">
        <f t="shared" si="389"/>
        <v>0.49999999999999822</v>
      </c>
      <c r="EP88" s="1">
        <f t="shared" si="390"/>
        <v>1.1688216601258898E-7</v>
      </c>
      <c r="EQ88" s="4">
        <f t="shared" si="406"/>
        <v>-0.19623308465285502</v>
      </c>
      <c r="ER88" s="1">
        <f t="shared" si="391"/>
        <v>0.49999999999999822</v>
      </c>
      <c r="ES88" s="1">
        <f t="shared" si="329"/>
        <v>6.7674774121289031E-10</v>
      </c>
      <c r="ET88" s="1">
        <f t="shared" si="392"/>
        <v>1000.0000004737235</v>
      </c>
      <c r="EU88" s="1">
        <f t="shared" si="393"/>
        <v>513.50999999999817</v>
      </c>
      <c r="EV88" s="1">
        <f t="shared" si="394"/>
        <v>499.99999999999824</v>
      </c>
      <c r="EW88" s="1">
        <f t="shared" si="395"/>
        <v>500</v>
      </c>
      <c r="EX88" s="1">
        <f t="shared" si="396"/>
        <v>9.0233032161718696E-11</v>
      </c>
      <c r="EY88" s="4">
        <f t="shared" si="397"/>
        <v>0</v>
      </c>
      <c r="EZ88" s="1">
        <f t="shared" si="398"/>
        <v>-3.3837387060644514E-7</v>
      </c>
      <c r="FA88" s="4">
        <f t="shared" si="330"/>
        <v>0</v>
      </c>
      <c r="FB88" s="4">
        <f t="shared" si="331"/>
        <v>10</v>
      </c>
      <c r="FC88" s="4">
        <f t="shared" si="399"/>
        <v>7.0702847294137898E-10</v>
      </c>
      <c r="FD88" s="4">
        <f t="shared" si="332"/>
        <v>3.0280731728488672E-11</v>
      </c>
      <c r="FF88" s="4"/>
      <c r="FG88" s="4"/>
      <c r="FH88" s="4"/>
      <c r="FI88" s="4"/>
      <c r="FJ88" s="4"/>
      <c r="FK88" s="4"/>
      <c r="FL88" s="4"/>
      <c r="FM88" s="4"/>
      <c r="GB88" s="3"/>
    </row>
    <row r="89" spans="1:184">
      <c r="A89" s="1">
        <v>71</v>
      </c>
      <c r="B89" s="1">
        <f t="shared" si="271"/>
        <v>100</v>
      </c>
      <c r="C89" s="1">
        <v>0</v>
      </c>
      <c r="D89" s="1">
        <f t="shared" si="272"/>
        <v>-100</v>
      </c>
      <c r="E89" s="1">
        <f t="shared" si="400"/>
        <v>150</v>
      </c>
      <c r="F89" s="1">
        <f t="shared" si="333"/>
        <v>3.1009999999999929</v>
      </c>
      <c r="G89" s="1">
        <f>'0.5Q 17-24'!GA89</f>
        <v>-100</v>
      </c>
      <c r="H89" s="1">
        <f>'0.5Q 17-24'!GB89</f>
        <v>-100</v>
      </c>
      <c r="I89" s="1">
        <f>'0.5Q 17-24'!GC89</f>
        <v>-100</v>
      </c>
      <c r="J89" s="1">
        <f>'0.5Q 17-24'!GD89</f>
        <v>100</v>
      </c>
      <c r="K89" s="1">
        <f>'0.5Q 17-24'!GE89</f>
        <v>0</v>
      </c>
      <c r="L89" s="1">
        <f>'0.5Q 17-24'!GF89</f>
        <v>3.1009999999999929</v>
      </c>
      <c r="M89" s="1">
        <f>'0.5Q 17-24'!GG89</f>
        <v>0.49999999999999822</v>
      </c>
      <c r="N89" s="1">
        <f>'0.5Q 17-24'!GH89</f>
        <v>5.0856397022950351E-8</v>
      </c>
      <c r="O89" s="1">
        <f>'0.5Q 17-24'!GI89</f>
        <v>-0.20544375508478901</v>
      </c>
      <c r="P89" s="1">
        <f>'0.5Q 17-24'!GJ89</f>
        <v>0.49999999999999822</v>
      </c>
      <c r="Q89" s="1">
        <f>'0.5Q 17-24'!GK89</f>
        <v>2.9445853876288253E-10</v>
      </c>
      <c r="R89" s="1">
        <f>'0.5Q 17-24'!GL89</f>
        <v>1000.0000002061209</v>
      </c>
      <c r="S89" s="1">
        <f>'0.5Q 17-24'!GM89</f>
        <v>513.50999999999817</v>
      </c>
      <c r="T89" s="1">
        <f>'0.5Q 17-24'!GN89</f>
        <v>499.99999999999824</v>
      </c>
      <c r="U89" s="1">
        <f>'0.5Q 17-24'!GO89</f>
        <v>500</v>
      </c>
      <c r="V89" s="1">
        <f>'0.5Q 17-24'!GP89</f>
        <v>3.9261138501717676E-11</v>
      </c>
      <c r="W89" s="1">
        <f>'0.5Q 17-24'!GQ89</f>
        <v>0</v>
      </c>
      <c r="X89" s="1">
        <f>'0.5Q 17-24'!GR89</f>
        <v>-1.4722926938144127E-7</v>
      </c>
      <c r="Y89" s="1">
        <f>'0.5Q 17-24'!GS89</f>
        <v>0</v>
      </c>
      <c r="Z89" s="1">
        <f>'0.5Q 17-24'!GT89</f>
        <v>10</v>
      </c>
      <c r="AA89" s="1">
        <f>'0.5Q 17-24'!GU89</f>
        <v>2.9909576106149065E-10</v>
      </c>
      <c r="AC89" s="4">
        <f t="shared" si="273"/>
        <v>-100</v>
      </c>
      <c r="AD89" s="4">
        <f t="shared" si="274"/>
        <v>-100</v>
      </c>
      <c r="AE89" s="4">
        <f t="shared" si="275"/>
        <v>-100</v>
      </c>
      <c r="AF89" s="1">
        <f t="shared" si="276"/>
        <v>100</v>
      </c>
      <c r="AG89" s="1">
        <f t="shared" si="277"/>
        <v>0</v>
      </c>
      <c r="AH89" s="1">
        <f t="shared" si="278"/>
        <v>3.1009999999999929</v>
      </c>
      <c r="AI89" s="4">
        <f t="shared" si="334"/>
        <v>0.49999999999999822</v>
      </c>
      <c r="AJ89" s="1">
        <f t="shared" si="335"/>
        <v>5.1657298974350714E-8</v>
      </c>
      <c r="AK89" s="4">
        <f t="shared" si="401"/>
        <v>-0.19951255544870114</v>
      </c>
      <c r="AL89" s="1">
        <f t="shared" si="336"/>
        <v>0.49999999999999822</v>
      </c>
      <c r="AM89" s="1">
        <f t="shared" si="279"/>
        <v>2.9909576106149065E-10</v>
      </c>
      <c r="AN89" s="1">
        <f t="shared" si="337"/>
        <v>1000.0000002093669</v>
      </c>
      <c r="AO89" s="1">
        <f t="shared" si="338"/>
        <v>513.50999999999817</v>
      </c>
      <c r="AP89" s="1">
        <f t="shared" si="339"/>
        <v>499.99999999999824</v>
      </c>
      <c r="AQ89" s="1">
        <f t="shared" si="340"/>
        <v>500</v>
      </c>
      <c r="AR89" s="1">
        <f t="shared" si="341"/>
        <v>3.9879434808198755E-11</v>
      </c>
      <c r="AS89" s="4">
        <f t="shared" si="342"/>
        <v>0</v>
      </c>
      <c r="AT89" s="1">
        <f t="shared" si="343"/>
        <v>-1.4954788053074534E-7</v>
      </c>
      <c r="AU89" s="4">
        <f t="shared" si="280"/>
        <v>0</v>
      </c>
      <c r="AV89" s="4">
        <f t="shared" si="281"/>
        <v>10</v>
      </c>
      <c r="AW89" s="4">
        <f t="shared" si="344"/>
        <v>3.0064701906744521E-10</v>
      </c>
      <c r="AX89" s="4">
        <f t="shared" si="282"/>
        <v>1.5512580059545627E-12</v>
      </c>
      <c r="AY89" s="4">
        <f t="shared" si="283"/>
        <v>-100</v>
      </c>
      <c r="AZ89" s="4">
        <f t="shared" si="284"/>
        <v>-100</v>
      </c>
      <c r="BA89" s="4">
        <f t="shared" si="285"/>
        <v>-100</v>
      </c>
      <c r="BB89" s="1">
        <f t="shared" si="286"/>
        <v>100</v>
      </c>
      <c r="BC89" s="1">
        <f t="shared" si="287"/>
        <v>0</v>
      </c>
      <c r="BD89" s="1">
        <f t="shared" si="288"/>
        <v>3.1009999999999929</v>
      </c>
      <c r="BE89" s="4">
        <f t="shared" si="345"/>
        <v>0.49999999999999822</v>
      </c>
      <c r="BF89" s="1">
        <f t="shared" si="346"/>
        <v>5.1925219182633032E-8</v>
      </c>
      <c r="BG89" s="4">
        <f t="shared" si="402"/>
        <v>-0.19904940769349846</v>
      </c>
      <c r="BH89" s="1">
        <f t="shared" si="347"/>
        <v>0.49999999999999822</v>
      </c>
      <c r="BI89" s="1">
        <f t="shared" si="289"/>
        <v>3.0064701906744521E-10</v>
      </c>
      <c r="BJ89" s="1">
        <f t="shared" si="348"/>
        <v>1000.000000210453</v>
      </c>
      <c r="BK89" s="1">
        <f t="shared" si="349"/>
        <v>513.50999999999817</v>
      </c>
      <c r="BL89" s="1">
        <f t="shared" si="350"/>
        <v>499.99999999999824</v>
      </c>
      <c r="BM89" s="1">
        <f t="shared" si="351"/>
        <v>500</v>
      </c>
      <c r="BN89" s="1">
        <f t="shared" si="352"/>
        <v>4.0086269208992699E-11</v>
      </c>
      <c r="BO89" s="4">
        <f t="shared" si="353"/>
        <v>0</v>
      </c>
      <c r="BP89" s="1">
        <f t="shared" si="354"/>
        <v>-1.5032350953372262E-7</v>
      </c>
      <c r="BQ89" s="4">
        <f t="shared" si="290"/>
        <v>0</v>
      </c>
      <c r="BR89" s="4">
        <f t="shared" si="291"/>
        <v>10</v>
      </c>
      <c r="BS89" s="4">
        <f t="shared" si="355"/>
        <v>3.0185512299156972E-10</v>
      </c>
      <c r="BT89" s="4">
        <f t="shared" si="292"/>
        <v>1.2081039241245116E-12</v>
      </c>
      <c r="BU89" s="4">
        <f t="shared" si="293"/>
        <v>-100</v>
      </c>
      <c r="BV89" s="4">
        <f t="shared" si="294"/>
        <v>-100</v>
      </c>
      <c r="BW89" s="4">
        <f t="shared" si="295"/>
        <v>-100</v>
      </c>
      <c r="BX89" s="1">
        <f t="shared" si="296"/>
        <v>100</v>
      </c>
      <c r="BY89" s="1">
        <f t="shared" si="297"/>
        <v>0</v>
      </c>
      <c r="BZ89" s="1">
        <f t="shared" si="298"/>
        <v>3.1009999999999929</v>
      </c>
      <c r="CA89" s="4">
        <f t="shared" si="356"/>
        <v>0.49999999999999822</v>
      </c>
      <c r="CB89" s="1">
        <f t="shared" si="357"/>
        <v>5.2133872710115664E-8</v>
      </c>
      <c r="CC89" s="4">
        <f t="shared" si="403"/>
        <v>-0.19841153490383986</v>
      </c>
      <c r="CD89" s="1">
        <f t="shared" si="358"/>
        <v>0.49999999999999822</v>
      </c>
      <c r="CE89" s="1">
        <f t="shared" si="299"/>
        <v>3.0185512299156972E-10</v>
      </c>
      <c r="CF89" s="1">
        <f t="shared" si="359"/>
        <v>1000.0000002112986</v>
      </c>
      <c r="CG89" s="1">
        <f t="shared" si="360"/>
        <v>513.50999999999817</v>
      </c>
      <c r="CH89" s="1">
        <f t="shared" si="361"/>
        <v>499.99999999999824</v>
      </c>
      <c r="CI89" s="1">
        <f t="shared" si="362"/>
        <v>500</v>
      </c>
      <c r="CJ89" s="1">
        <f t="shared" si="363"/>
        <v>4.0247349732209297E-11</v>
      </c>
      <c r="CK89" s="4">
        <f t="shared" si="364"/>
        <v>0</v>
      </c>
      <c r="CL89" s="1">
        <f t="shared" si="365"/>
        <v>-1.5092756149578486E-7</v>
      </c>
      <c r="CM89" s="4">
        <f t="shared" si="300"/>
        <v>0</v>
      </c>
      <c r="CN89" s="4">
        <f t="shared" si="301"/>
        <v>10</v>
      </c>
      <c r="CO89" s="4">
        <f t="shared" si="366"/>
        <v>3.028596130621579E-10</v>
      </c>
      <c r="CP89" s="4">
        <f t="shared" si="302"/>
        <v>1.004490070588172E-12</v>
      </c>
      <c r="CQ89" s="4">
        <f t="shared" si="303"/>
        <v>-100</v>
      </c>
      <c r="CR89" s="4">
        <f t="shared" si="304"/>
        <v>-100</v>
      </c>
      <c r="CS89" s="4">
        <f t="shared" si="305"/>
        <v>-100</v>
      </c>
      <c r="CT89" s="1">
        <f t="shared" si="306"/>
        <v>100</v>
      </c>
      <c r="CU89" s="1">
        <f t="shared" si="307"/>
        <v>0</v>
      </c>
      <c r="CV89" s="1">
        <f t="shared" si="308"/>
        <v>3.1009999999999929</v>
      </c>
      <c r="CW89" s="4">
        <f t="shared" si="367"/>
        <v>0.49999999999999822</v>
      </c>
      <c r="CX89" s="1">
        <f t="shared" si="368"/>
        <v>5.2307359768939181E-8</v>
      </c>
      <c r="CY89" s="4">
        <f t="shared" si="404"/>
        <v>-0.19727977211710149</v>
      </c>
      <c r="CZ89" s="1">
        <f t="shared" si="369"/>
        <v>0.49999999999999822</v>
      </c>
      <c r="DA89" s="1">
        <f t="shared" si="309"/>
        <v>3.028596130621579E-10</v>
      </c>
      <c r="DB89" s="1">
        <f t="shared" si="370"/>
        <v>1000.0000002120017</v>
      </c>
      <c r="DC89" s="1">
        <f t="shared" si="371"/>
        <v>513.50999999999817</v>
      </c>
      <c r="DD89" s="1">
        <f t="shared" si="372"/>
        <v>499.99999999999824</v>
      </c>
      <c r="DE89" s="1">
        <f t="shared" si="373"/>
        <v>500</v>
      </c>
      <c r="DF89" s="1">
        <f t="shared" si="374"/>
        <v>4.0381281741621047E-11</v>
      </c>
      <c r="DG89" s="4">
        <f t="shared" si="375"/>
        <v>0</v>
      </c>
      <c r="DH89" s="1">
        <f t="shared" si="376"/>
        <v>-1.5142980653107895E-7</v>
      </c>
      <c r="DI89" s="4">
        <f t="shared" si="310"/>
        <v>0</v>
      </c>
      <c r="DJ89" s="4">
        <f t="shared" si="311"/>
        <v>10</v>
      </c>
      <c r="DK89" s="4">
        <f t="shared" si="377"/>
        <v>3.7409627632779066E-10</v>
      </c>
      <c r="DL89" s="4">
        <f t="shared" si="312"/>
        <v>7.1236663265632766E-11</v>
      </c>
      <c r="DM89" s="4">
        <f t="shared" si="313"/>
        <v>-100</v>
      </c>
      <c r="DN89" s="4">
        <f t="shared" si="314"/>
        <v>-100</v>
      </c>
      <c r="DO89" s="4">
        <f t="shared" si="315"/>
        <v>-100</v>
      </c>
      <c r="DP89" s="1">
        <f t="shared" si="316"/>
        <v>100</v>
      </c>
      <c r="DQ89" s="1">
        <f t="shared" si="317"/>
        <v>0</v>
      </c>
      <c r="DR89" s="1">
        <f t="shared" si="318"/>
        <v>3.1009999999999929</v>
      </c>
      <c r="DS89" s="4">
        <f t="shared" si="378"/>
        <v>0.49999999999999822</v>
      </c>
      <c r="DT89" s="1">
        <f t="shared" si="379"/>
        <v>6.4610755842450889E-8</v>
      </c>
      <c r="DU89" s="4">
        <f t="shared" si="405"/>
        <v>-0.19683509228476193</v>
      </c>
      <c r="DV89" s="1">
        <f t="shared" si="380"/>
        <v>0.49999999999999822</v>
      </c>
      <c r="DW89" s="1">
        <f t="shared" si="319"/>
        <v>3.7409627632779066E-10</v>
      </c>
      <c r="DX89" s="1">
        <f t="shared" si="381"/>
        <v>1000.0000002618674</v>
      </c>
      <c r="DY89" s="1">
        <f t="shared" si="382"/>
        <v>513.50999999999817</v>
      </c>
      <c r="DZ89" s="1">
        <f t="shared" si="383"/>
        <v>499.99999999999824</v>
      </c>
      <c r="EA89" s="1">
        <f t="shared" si="384"/>
        <v>500</v>
      </c>
      <c r="EB89" s="1">
        <f t="shared" si="385"/>
        <v>4.987950351037209E-11</v>
      </c>
      <c r="EC89" s="4">
        <f t="shared" si="386"/>
        <v>0</v>
      </c>
      <c r="ED89" s="1">
        <f t="shared" si="387"/>
        <v>-1.8704813816389534E-7</v>
      </c>
      <c r="EE89" s="4">
        <f t="shared" si="320"/>
        <v>0</v>
      </c>
      <c r="EF89" s="4">
        <f t="shared" si="321"/>
        <v>10</v>
      </c>
      <c r="EG89" s="4">
        <f t="shared" si="388"/>
        <v>4.060486447277342E-10</v>
      </c>
      <c r="EH89" s="4">
        <f t="shared" si="322"/>
        <v>3.1952368399943533E-11</v>
      </c>
      <c r="EI89" s="4">
        <f t="shared" si="323"/>
        <v>-100</v>
      </c>
      <c r="EJ89" s="4">
        <f t="shared" si="324"/>
        <v>-100</v>
      </c>
      <c r="EK89" s="4">
        <f t="shared" si="325"/>
        <v>-100</v>
      </c>
      <c r="EL89" s="1">
        <f t="shared" si="326"/>
        <v>100</v>
      </c>
      <c r="EM89" s="1">
        <f t="shared" si="327"/>
        <v>0</v>
      </c>
      <c r="EN89" s="1">
        <f t="shared" si="328"/>
        <v>3.1009999999999929</v>
      </c>
      <c r="EO89" s="4">
        <f t="shared" si="389"/>
        <v>0.49999999999999822</v>
      </c>
      <c r="EP89" s="1">
        <f t="shared" si="390"/>
        <v>7.0129299607553392E-8</v>
      </c>
      <c r="EQ89" s="4">
        <f t="shared" si="406"/>
        <v>-0.19623308465285502</v>
      </c>
      <c r="ER89" s="1">
        <f t="shared" si="391"/>
        <v>0.49999999999999822</v>
      </c>
      <c r="ES89" s="1">
        <f t="shared" si="329"/>
        <v>4.060486447277342E-10</v>
      </c>
      <c r="ET89" s="1">
        <f t="shared" si="392"/>
        <v>1000.0000002842339</v>
      </c>
      <c r="EU89" s="1">
        <f t="shared" si="393"/>
        <v>513.50999999999817</v>
      </c>
      <c r="EV89" s="1">
        <f t="shared" si="394"/>
        <v>499.99999999999824</v>
      </c>
      <c r="EW89" s="1">
        <f t="shared" si="395"/>
        <v>500</v>
      </c>
      <c r="EX89" s="1">
        <f t="shared" si="396"/>
        <v>5.4139819297031225E-11</v>
      </c>
      <c r="EY89" s="4">
        <f t="shared" si="397"/>
        <v>0</v>
      </c>
      <c r="EZ89" s="1">
        <f t="shared" si="398"/>
        <v>-2.030243223638671E-7</v>
      </c>
      <c r="FA89" s="4">
        <f t="shared" si="330"/>
        <v>0</v>
      </c>
      <c r="FB89" s="4">
        <f t="shared" si="331"/>
        <v>10</v>
      </c>
      <c r="FC89" s="4">
        <f t="shared" si="399"/>
        <v>4.2421708376482739E-10</v>
      </c>
      <c r="FD89" s="4">
        <f t="shared" si="332"/>
        <v>1.8168439037093193E-11</v>
      </c>
      <c r="FF89" s="4"/>
      <c r="FG89" s="4"/>
      <c r="FH89" s="4"/>
      <c r="FI89" s="4"/>
      <c r="FJ89" s="4"/>
      <c r="FK89" s="4"/>
      <c r="FL89" s="4"/>
      <c r="FM89" s="4"/>
      <c r="GB89" s="3"/>
    </row>
    <row r="90" spans="1:184">
      <c r="A90" s="1">
        <v>72</v>
      </c>
      <c r="B90" s="1">
        <f t="shared" si="271"/>
        <v>100</v>
      </c>
      <c r="C90" s="1">
        <v>0</v>
      </c>
      <c r="D90" s="1">
        <f t="shared" si="272"/>
        <v>-100</v>
      </c>
      <c r="E90" s="1">
        <f t="shared" si="400"/>
        <v>145</v>
      </c>
      <c r="F90" s="1">
        <f t="shared" si="333"/>
        <v>3.1259999999999928</v>
      </c>
      <c r="G90" s="1">
        <f>'0.5Q 17-24'!GA90</f>
        <v>-100</v>
      </c>
      <c r="H90" s="1">
        <f>'0.5Q 17-24'!GB90</f>
        <v>-100</v>
      </c>
      <c r="I90" s="1">
        <f>'0.5Q 17-24'!GC90</f>
        <v>-100</v>
      </c>
      <c r="J90" s="1">
        <f>'0.5Q 17-24'!GD90</f>
        <v>100</v>
      </c>
      <c r="K90" s="1">
        <f>'0.5Q 17-24'!GE90</f>
        <v>0</v>
      </c>
      <c r="L90" s="1">
        <f>'0.5Q 17-24'!GF90</f>
        <v>3.1259999999999928</v>
      </c>
      <c r="M90" s="1">
        <f>'0.5Q 17-24'!GG90</f>
        <v>0.49999999999999822</v>
      </c>
      <c r="N90" s="1">
        <f>'0.5Q 17-24'!GH90</f>
        <v>3.051383821377021E-8</v>
      </c>
      <c r="O90" s="1">
        <f>'0.5Q 17-24'!GI90</f>
        <v>-0.20544375508478901</v>
      </c>
      <c r="P90" s="1">
        <f>'0.5Q 17-24'!GJ90</f>
        <v>0.49999999999999822</v>
      </c>
      <c r="Q90" s="1">
        <f>'0.5Q 17-24'!GK90</f>
        <v>1.7667512325772951E-10</v>
      </c>
      <c r="R90" s="1">
        <f>'0.5Q 17-24'!GL90</f>
        <v>1000.0000001236726</v>
      </c>
      <c r="S90" s="1">
        <f>'0.5Q 17-24'!GM90</f>
        <v>513.50999999999817</v>
      </c>
      <c r="T90" s="1">
        <f>'0.5Q 17-24'!GN90</f>
        <v>499.99999999999824</v>
      </c>
      <c r="U90" s="1">
        <f>'0.5Q 17-24'!GO90</f>
        <v>500</v>
      </c>
      <c r="V90" s="1">
        <f>'0.5Q 17-24'!GP90</f>
        <v>2.3556683101030604E-11</v>
      </c>
      <c r="W90" s="1">
        <f>'0.5Q 17-24'!GQ90</f>
        <v>0</v>
      </c>
      <c r="X90" s="1">
        <f>'0.5Q 17-24'!GR90</f>
        <v>-8.8337561628864751E-8</v>
      </c>
      <c r="Y90" s="1">
        <f>'0.5Q 17-24'!GS90</f>
        <v>0</v>
      </c>
      <c r="Z90" s="1">
        <f>'0.5Q 17-24'!GT90</f>
        <v>10</v>
      </c>
      <c r="AA90" s="1">
        <f>'0.5Q 17-24'!GU90</f>
        <v>1.7945745663689438E-10</v>
      </c>
      <c r="AC90" s="4">
        <f t="shared" si="273"/>
        <v>-100</v>
      </c>
      <c r="AD90" s="4">
        <f t="shared" si="274"/>
        <v>-100</v>
      </c>
      <c r="AE90" s="4">
        <f t="shared" si="275"/>
        <v>-100</v>
      </c>
      <c r="AF90" s="1">
        <f t="shared" si="276"/>
        <v>100</v>
      </c>
      <c r="AG90" s="1">
        <f t="shared" si="277"/>
        <v>0</v>
      </c>
      <c r="AH90" s="1">
        <f t="shared" si="278"/>
        <v>3.1259999999999928</v>
      </c>
      <c r="AI90" s="1">
        <f t="shared" si="334"/>
        <v>0.49999999999999822</v>
      </c>
      <c r="AJ90" s="1">
        <f t="shared" si="335"/>
        <v>3.0994379384610428E-8</v>
      </c>
      <c r="AK90" s="1">
        <f t="shared" si="401"/>
        <v>-0.19951255544870114</v>
      </c>
      <c r="AL90" s="1">
        <f t="shared" si="336"/>
        <v>0.49999999999999822</v>
      </c>
      <c r="AM90" s="1">
        <f t="shared" si="279"/>
        <v>1.7945745663689438E-10</v>
      </c>
      <c r="AN90" s="1">
        <f t="shared" si="337"/>
        <v>1000.0000001256202</v>
      </c>
      <c r="AO90" s="1">
        <f t="shared" si="338"/>
        <v>513.50999999999817</v>
      </c>
      <c r="AP90" s="1">
        <f t="shared" si="339"/>
        <v>499.99999999999824</v>
      </c>
      <c r="AQ90" s="1">
        <f t="shared" si="340"/>
        <v>500</v>
      </c>
      <c r="AR90" s="1">
        <f t="shared" si="341"/>
        <v>2.3927660884919255E-11</v>
      </c>
      <c r="AS90" s="4">
        <f t="shared" si="342"/>
        <v>0</v>
      </c>
      <c r="AT90" s="1">
        <f t="shared" si="343"/>
        <v>-8.9728728318447187E-8</v>
      </c>
      <c r="AU90" s="4">
        <f t="shared" si="280"/>
        <v>0</v>
      </c>
      <c r="AV90" s="4">
        <f t="shared" si="281"/>
        <v>10</v>
      </c>
      <c r="AW90" s="4">
        <f t="shared" si="344"/>
        <v>1.8038821144046713E-10</v>
      </c>
      <c r="AX90" s="4">
        <f t="shared" si="282"/>
        <v>9.3075480357274795E-13</v>
      </c>
      <c r="AY90" s="4">
        <f t="shared" si="283"/>
        <v>-100</v>
      </c>
      <c r="AZ90" s="4">
        <f t="shared" si="284"/>
        <v>-100</v>
      </c>
      <c r="BA90" s="4">
        <f t="shared" si="285"/>
        <v>-100</v>
      </c>
      <c r="BB90" s="1">
        <f t="shared" si="286"/>
        <v>100</v>
      </c>
      <c r="BC90" s="1">
        <f t="shared" si="287"/>
        <v>0</v>
      </c>
      <c r="BD90" s="1">
        <f t="shared" si="288"/>
        <v>3.1259999999999928</v>
      </c>
      <c r="BE90" s="1">
        <f t="shared" si="345"/>
        <v>0.49999999999999822</v>
      </c>
      <c r="BF90" s="1">
        <f t="shared" si="346"/>
        <v>3.1155131509579814E-8</v>
      </c>
      <c r="BG90" s="1">
        <f t="shared" si="402"/>
        <v>-0.19904940769349846</v>
      </c>
      <c r="BH90" s="1">
        <f t="shared" si="347"/>
        <v>0.49999999999999822</v>
      </c>
      <c r="BI90" s="1">
        <f t="shared" si="289"/>
        <v>1.8038821144046713E-10</v>
      </c>
      <c r="BJ90" s="1">
        <f t="shared" si="348"/>
        <v>1000.0000001262716</v>
      </c>
      <c r="BK90" s="1">
        <f t="shared" si="349"/>
        <v>513.50999999999817</v>
      </c>
      <c r="BL90" s="1">
        <f t="shared" si="350"/>
        <v>499.99999999999824</v>
      </c>
      <c r="BM90" s="1">
        <f t="shared" si="351"/>
        <v>500</v>
      </c>
      <c r="BN90" s="1">
        <f t="shared" si="352"/>
        <v>2.4051761525395617E-11</v>
      </c>
      <c r="BO90" s="4">
        <f t="shared" si="353"/>
        <v>0</v>
      </c>
      <c r="BP90" s="1">
        <f t="shared" si="354"/>
        <v>-9.0194105720233562E-8</v>
      </c>
      <c r="BQ90" s="4">
        <f t="shared" si="290"/>
        <v>0</v>
      </c>
      <c r="BR90" s="4">
        <f t="shared" si="291"/>
        <v>10</v>
      </c>
      <c r="BS90" s="4">
        <f t="shared" si="355"/>
        <v>1.8111307379494183E-10</v>
      </c>
      <c r="BT90" s="4">
        <f t="shared" si="292"/>
        <v>7.2486235447470698E-13</v>
      </c>
      <c r="BU90" s="4">
        <f t="shared" si="293"/>
        <v>-100</v>
      </c>
      <c r="BV90" s="4">
        <f t="shared" si="294"/>
        <v>-100</v>
      </c>
      <c r="BW90" s="4">
        <f t="shared" si="295"/>
        <v>-100</v>
      </c>
      <c r="BX90" s="1">
        <f t="shared" si="296"/>
        <v>100</v>
      </c>
      <c r="BY90" s="1">
        <f t="shared" si="297"/>
        <v>0</v>
      </c>
      <c r="BZ90" s="1">
        <f t="shared" si="298"/>
        <v>3.1259999999999928</v>
      </c>
      <c r="CA90" s="1">
        <f t="shared" si="356"/>
        <v>0.49999999999999822</v>
      </c>
      <c r="CB90" s="1">
        <f t="shared" si="357"/>
        <v>3.1280323626069395E-8</v>
      </c>
      <c r="CC90" s="1">
        <f t="shared" si="403"/>
        <v>-0.19841153490383986</v>
      </c>
      <c r="CD90" s="1">
        <f t="shared" si="358"/>
        <v>0.49999999999999822</v>
      </c>
      <c r="CE90" s="1">
        <f t="shared" si="299"/>
        <v>1.8111307379494183E-10</v>
      </c>
      <c r="CF90" s="1">
        <f t="shared" si="359"/>
        <v>1000.0000001267792</v>
      </c>
      <c r="CG90" s="1">
        <f t="shared" si="360"/>
        <v>513.50999999999817</v>
      </c>
      <c r="CH90" s="1">
        <f t="shared" si="361"/>
        <v>499.99999999999824</v>
      </c>
      <c r="CI90" s="1">
        <f t="shared" si="362"/>
        <v>500</v>
      </c>
      <c r="CJ90" s="1">
        <f t="shared" si="363"/>
        <v>2.4148409839325577E-11</v>
      </c>
      <c r="CK90" s="4">
        <f t="shared" si="364"/>
        <v>0</v>
      </c>
      <c r="CL90" s="1">
        <f t="shared" si="365"/>
        <v>-9.055653689747092E-8</v>
      </c>
      <c r="CM90" s="4">
        <f t="shared" si="300"/>
        <v>0</v>
      </c>
      <c r="CN90" s="4">
        <f t="shared" si="301"/>
        <v>10</v>
      </c>
      <c r="CO90" s="4">
        <f t="shared" si="366"/>
        <v>1.8171576783729474E-10</v>
      </c>
      <c r="CP90" s="4">
        <f t="shared" si="302"/>
        <v>6.0269404235290835E-13</v>
      </c>
      <c r="CQ90" s="4">
        <f t="shared" si="303"/>
        <v>-100</v>
      </c>
      <c r="CR90" s="4">
        <f t="shared" si="304"/>
        <v>-100</v>
      </c>
      <c r="CS90" s="4">
        <f t="shared" si="305"/>
        <v>-100</v>
      </c>
      <c r="CT90" s="1">
        <f t="shared" si="306"/>
        <v>100</v>
      </c>
      <c r="CU90" s="1">
        <f t="shared" si="307"/>
        <v>0</v>
      </c>
      <c r="CV90" s="1">
        <f t="shared" si="308"/>
        <v>3.1259999999999928</v>
      </c>
      <c r="CW90" s="1">
        <f t="shared" si="367"/>
        <v>0.49999999999999822</v>
      </c>
      <c r="CX90" s="1">
        <f t="shared" si="368"/>
        <v>3.1384415861363509E-8</v>
      </c>
      <c r="CY90" s="1">
        <f t="shared" si="404"/>
        <v>-0.19727977211710149</v>
      </c>
      <c r="CZ90" s="1">
        <f t="shared" si="369"/>
        <v>0.49999999999999822</v>
      </c>
      <c r="DA90" s="1">
        <f t="shared" si="309"/>
        <v>1.8171576783729474E-10</v>
      </c>
      <c r="DB90" s="1">
        <f t="shared" si="370"/>
        <v>1000.0000001272011</v>
      </c>
      <c r="DC90" s="1">
        <f t="shared" si="371"/>
        <v>513.50999999999817</v>
      </c>
      <c r="DD90" s="1">
        <f t="shared" si="372"/>
        <v>499.99999999999824</v>
      </c>
      <c r="DE90" s="1">
        <f t="shared" si="373"/>
        <v>500</v>
      </c>
      <c r="DF90" s="1">
        <f t="shared" si="374"/>
        <v>2.4228769044972631E-11</v>
      </c>
      <c r="DG90" s="4">
        <f t="shared" si="375"/>
        <v>0</v>
      </c>
      <c r="DH90" s="1">
        <f t="shared" si="376"/>
        <v>-9.0857883918647377E-8</v>
      </c>
      <c r="DI90" s="4">
        <f t="shared" si="310"/>
        <v>0</v>
      </c>
      <c r="DJ90" s="4">
        <f t="shared" si="311"/>
        <v>10</v>
      </c>
      <c r="DK90" s="4">
        <f t="shared" si="377"/>
        <v>2.2445776579667439E-10</v>
      </c>
      <c r="DL90" s="4">
        <f t="shared" si="312"/>
        <v>4.2741997959379644E-11</v>
      </c>
      <c r="DM90" s="4">
        <f t="shared" si="313"/>
        <v>-100</v>
      </c>
      <c r="DN90" s="4">
        <f t="shared" si="314"/>
        <v>-100</v>
      </c>
      <c r="DO90" s="4">
        <f t="shared" si="315"/>
        <v>-100</v>
      </c>
      <c r="DP90" s="1">
        <f t="shared" si="316"/>
        <v>100</v>
      </c>
      <c r="DQ90" s="1">
        <f t="shared" si="317"/>
        <v>0</v>
      </c>
      <c r="DR90" s="1">
        <f t="shared" si="318"/>
        <v>3.1259999999999928</v>
      </c>
      <c r="DS90" s="1">
        <f t="shared" si="378"/>
        <v>0.49999999999999822</v>
      </c>
      <c r="DT90" s="1">
        <f t="shared" si="379"/>
        <v>3.8766453505470544E-8</v>
      </c>
      <c r="DU90" s="1">
        <f t="shared" si="405"/>
        <v>-0.19683509228476193</v>
      </c>
      <c r="DV90" s="1">
        <f t="shared" si="380"/>
        <v>0.49999999999999822</v>
      </c>
      <c r="DW90" s="1">
        <f t="shared" si="319"/>
        <v>2.2445776579667439E-10</v>
      </c>
      <c r="DX90" s="1">
        <f t="shared" si="381"/>
        <v>1000.0000001571206</v>
      </c>
      <c r="DY90" s="1">
        <f t="shared" si="382"/>
        <v>513.50999999999817</v>
      </c>
      <c r="DZ90" s="1">
        <f t="shared" si="383"/>
        <v>499.99999999999824</v>
      </c>
      <c r="EA90" s="1">
        <f t="shared" si="384"/>
        <v>500</v>
      </c>
      <c r="EB90" s="1">
        <f t="shared" si="385"/>
        <v>2.9927702106223256E-11</v>
      </c>
      <c r="EC90" s="4">
        <f t="shared" si="386"/>
        <v>0</v>
      </c>
      <c r="ED90" s="1">
        <f t="shared" si="387"/>
        <v>-1.1222888289833719E-7</v>
      </c>
      <c r="EE90" s="4">
        <f t="shared" si="320"/>
        <v>0</v>
      </c>
      <c r="EF90" s="4">
        <f t="shared" si="321"/>
        <v>10</v>
      </c>
      <c r="EG90" s="4">
        <f t="shared" si="388"/>
        <v>2.4362918683664051E-10</v>
      </c>
      <c r="EH90" s="4">
        <f t="shared" si="322"/>
        <v>1.917142103996612E-11</v>
      </c>
      <c r="EI90" s="4">
        <f t="shared" si="323"/>
        <v>-100</v>
      </c>
      <c r="EJ90" s="4">
        <f t="shared" si="324"/>
        <v>-100</v>
      </c>
      <c r="EK90" s="4">
        <f t="shared" si="325"/>
        <v>-100</v>
      </c>
      <c r="EL90" s="1">
        <f t="shared" si="326"/>
        <v>100</v>
      </c>
      <c r="EM90" s="1">
        <f t="shared" si="327"/>
        <v>0</v>
      </c>
      <c r="EN90" s="1">
        <f t="shared" si="328"/>
        <v>3.1259999999999928</v>
      </c>
      <c r="EO90" s="1">
        <f t="shared" si="389"/>
        <v>0.49999999999999822</v>
      </c>
      <c r="EP90" s="1">
        <f t="shared" si="390"/>
        <v>4.2077579764532047E-8</v>
      </c>
      <c r="EQ90" s="1">
        <f t="shared" si="406"/>
        <v>-0.19623308465285502</v>
      </c>
      <c r="ER90" s="1">
        <f t="shared" si="391"/>
        <v>0.49999999999999822</v>
      </c>
      <c r="ES90" s="1">
        <f t="shared" si="329"/>
        <v>2.4362918683664051E-10</v>
      </c>
      <c r="ET90" s="1">
        <f t="shared" si="392"/>
        <v>1000.0000001705405</v>
      </c>
      <c r="EU90" s="1">
        <f t="shared" si="393"/>
        <v>513.50999999999817</v>
      </c>
      <c r="EV90" s="1">
        <f t="shared" si="394"/>
        <v>499.99999999999824</v>
      </c>
      <c r="EW90" s="1">
        <f t="shared" si="395"/>
        <v>500</v>
      </c>
      <c r="EX90" s="1">
        <f t="shared" si="396"/>
        <v>3.2483891578218736E-11</v>
      </c>
      <c r="EY90" s="4">
        <f t="shared" si="397"/>
        <v>0</v>
      </c>
      <c r="EZ90" s="1">
        <f t="shared" si="398"/>
        <v>-1.2181459341832026E-7</v>
      </c>
      <c r="FA90" s="4">
        <f t="shared" si="330"/>
        <v>0</v>
      </c>
      <c r="FB90" s="4">
        <f t="shared" si="331"/>
        <v>10</v>
      </c>
      <c r="FC90" s="4">
        <f t="shared" si="399"/>
        <v>2.5453025025889644E-10</v>
      </c>
      <c r="FD90" s="4">
        <f t="shared" si="332"/>
        <v>1.0901063422255937E-11</v>
      </c>
      <c r="FF90" s="4"/>
      <c r="FG90" s="4"/>
      <c r="FH90" s="4"/>
      <c r="FI90" s="4"/>
      <c r="FJ90" s="4"/>
      <c r="FK90" s="4"/>
      <c r="FL90" s="4"/>
      <c r="FM90" s="4"/>
      <c r="GB90" s="3"/>
    </row>
    <row r="91" spans="1:184">
      <c r="A91" s="1">
        <v>73</v>
      </c>
      <c r="B91" s="1">
        <f t="shared" si="271"/>
        <v>100</v>
      </c>
      <c r="C91" s="1">
        <v>0</v>
      </c>
      <c r="D91" s="1">
        <f t="shared" si="272"/>
        <v>-100</v>
      </c>
      <c r="E91" s="1">
        <f t="shared" si="400"/>
        <v>140</v>
      </c>
      <c r="F91" s="1">
        <f t="shared" si="333"/>
        <v>3.1509999999999927</v>
      </c>
      <c r="G91" s="1">
        <f>'0.5Q 17-24'!GA91</f>
        <v>-100</v>
      </c>
      <c r="H91" s="1">
        <f>'0.5Q 17-24'!GB91</f>
        <v>-100</v>
      </c>
      <c r="I91" s="1">
        <f>'0.5Q 17-24'!GC91</f>
        <v>-100</v>
      </c>
      <c r="J91" s="1">
        <f>'0.5Q 17-24'!GD91</f>
        <v>100</v>
      </c>
      <c r="K91" s="1">
        <f>'0.5Q 17-24'!GE91</f>
        <v>0</v>
      </c>
      <c r="L91" s="1">
        <f>'0.5Q 17-24'!GF91</f>
        <v>3.1509999999999927</v>
      </c>
      <c r="M91" s="1">
        <f>'0.5Q 17-24'!GG91</f>
        <v>0.49999999999999822</v>
      </c>
      <c r="N91" s="1">
        <f>'0.5Q 17-24'!GH91</f>
        <v>1.8308302928262124E-8</v>
      </c>
      <c r="O91" s="1">
        <f>'0.5Q 17-24'!GI91</f>
        <v>-0.20544375508478901</v>
      </c>
      <c r="P91" s="1">
        <f>'0.5Q 17-24'!GJ91</f>
        <v>0.49999999999999822</v>
      </c>
      <c r="Q91" s="1">
        <f>'0.5Q 17-24'!GK91</f>
        <v>1.060050739546377E-10</v>
      </c>
      <c r="R91" s="1">
        <f>'0.5Q 17-24'!GL91</f>
        <v>1000.0000000742035</v>
      </c>
      <c r="S91" s="1">
        <f>'0.5Q 17-24'!GM91</f>
        <v>513.50999999999817</v>
      </c>
      <c r="T91" s="1">
        <f>'0.5Q 17-24'!GN91</f>
        <v>499.99999999999824</v>
      </c>
      <c r="U91" s="1">
        <f>'0.5Q 17-24'!GO91</f>
        <v>500</v>
      </c>
      <c r="V91" s="1">
        <f>'0.5Q 17-24'!GP91</f>
        <v>1.4134009860618361E-11</v>
      </c>
      <c r="W91" s="1">
        <f>'0.5Q 17-24'!GQ91</f>
        <v>0</v>
      </c>
      <c r="X91" s="1">
        <f>'0.5Q 17-24'!GR91</f>
        <v>-5.3002536977318849E-8</v>
      </c>
      <c r="Y91" s="1">
        <f>'0.5Q 17-24'!GS91</f>
        <v>0</v>
      </c>
      <c r="Z91" s="1">
        <f>'0.5Q 17-24'!GT91</f>
        <v>10</v>
      </c>
      <c r="AA91" s="1">
        <f>'0.5Q 17-24'!GU91</f>
        <v>1.0767447398213662E-10</v>
      </c>
      <c r="AC91" s="4">
        <f t="shared" si="273"/>
        <v>-100</v>
      </c>
      <c r="AD91" s="4">
        <f t="shared" si="274"/>
        <v>-100</v>
      </c>
      <c r="AE91" s="4">
        <f t="shared" si="275"/>
        <v>-100</v>
      </c>
      <c r="AF91" s="1">
        <f t="shared" si="276"/>
        <v>100</v>
      </c>
      <c r="AG91" s="1">
        <f t="shared" si="277"/>
        <v>0</v>
      </c>
      <c r="AH91" s="1">
        <f t="shared" si="278"/>
        <v>3.1509999999999927</v>
      </c>
      <c r="AI91" s="1">
        <f t="shared" si="334"/>
        <v>0.49999999999999822</v>
      </c>
      <c r="AJ91" s="1">
        <f t="shared" si="335"/>
        <v>1.8596627630766256E-8</v>
      </c>
      <c r="AK91" s="1">
        <f t="shared" si="401"/>
        <v>-0.19951255544870114</v>
      </c>
      <c r="AL91" s="1">
        <f t="shared" si="336"/>
        <v>0.49999999999999822</v>
      </c>
      <c r="AM91" s="1">
        <f t="shared" si="279"/>
        <v>1.0767447398213662E-10</v>
      </c>
      <c r="AN91" s="1">
        <f t="shared" si="337"/>
        <v>1000.0000000753721</v>
      </c>
      <c r="AO91" s="1">
        <f t="shared" si="338"/>
        <v>513.50999999999817</v>
      </c>
      <c r="AP91" s="1">
        <f t="shared" si="339"/>
        <v>499.99999999999824</v>
      </c>
      <c r="AQ91" s="1">
        <f t="shared" si="340"/>
        <v>500</v>
      </c>
      <c r="AR91" s="1">
        <f t="shared" si="341"/>
        <v>1.4356596530951552E-11</v>
      </c>
      <c r="AS91" s="4">
        <f t="shared" si="342"/>
        <v>0</v>
      </c>
      <c r="AT91" s="1">
        <f t="shared" si="343"/>
        <v>-5.3837236991068309E-8</v>
      </c>
      <c r="AU91" s="4">
        <f t="shared" si="280"/>
        <v>0</v>
      </c>
      <c r="AV91" s="4">
        <f t="shared" si="281"/>
        <v>10</v>
      </c>
      <c r="AW91" s="4">
        <f t="shared" si="344"/>
        <v>1.0823292686428028E-10</v>
      </c>
      <c r="AX91" s="4">
        <f t="shared" si="282"/>
        <v>5.5845288214365653E-13</v>
      </c>
      <c r="AY91" s="4">
        <f t="shared" si="283"/>
        <v>-100</v>
      </c>
      <c r="AZ91" s="4">
        <f t="shared" si="284"/>
        <v>-100</v>
      </c>
      <c r="BA91" s="4">
        <f t="shared" si="285"/>
        <v>-100</v>
      </c>
      <c r="BB91" s="1">
        <f t="shared" si="286"/>
        <v>100</v>
      </c>
      <c r="BC91" s="1">
        <f t="shared" si="287"/>
        <v>0</v>
      </c>
      <c r="BD91" s="1">
        <f t="shared" si="288"/>
        <v>3.1509999999999927</v>
      </c>
      <c r="BE91" s="1">
        <f t="shared" si="345"/>
        <v>0.49999999999999822</v>
      </c>
      <c r="BF91" s="1">
        <f t="shared" si="346"/>
        <v>1.8693078905747887E-8</v>
      </c>
      <c r="BG91" s="1">
        <f t="shared" si="402"/>
        <v>-0.19904940769349846</v>
      </c>
      <c r="BH91" s="1">
        <f t="shared" si="347"/>
        <v>0.49999999999999822</v>
      </c>
      <c r="BI91" s="1">
        <f t="shared" si="289"/>
        <v>1.0823292686428028E-10</v>
      </c>
      <c r="BJ91" s="1">
        <f t="shared" si="348"/>
        <v>1000.000000075763</v>
      </c>
      <c r="BK91" s="1">
        <f t="shared" si="349"/>
        <v>513.50999999999817</v>
      </c>
      <c r="BL91" s="1">
        <f t="shared" si="350"/>
        <v>499.99999999999824</v>
      </c>
      <c r="BM91" s="1">
        <f t="shared" si="351"/>
        <v>500</v>
      </c>
      <c r="BN91" s="1">
        <f t="shared" si="352"/>
        <v>1.443105691523737E-11</v>
      </c>
      <c r="BO91" s="4">
        <f t="shared" si="353"/>
        <v>0</v>
      </c>
      <c r="BP91" s="1">
        <f t="shared" si="354"/>
        <v>-5.4116463432140141E-8</v>
      </c>
      <c r="BQ91" s="4">
        <f t="shared" si="290"/>
        <v>0</v>
      </c>
      <c r="BR91" s="4">
        <f t="shared" si="291"/>
        <v>10</v>
      </c>
      <c r="BS91" s="4">
        <f t="shared" si="355"/>
        <v>1.086678442769651E-10</v>
      </c>
      <c r="BT91" s="4">
        <f t="shared" si="292"/>
        <v>4.349174126848216E-13</v>
      </c>
      <c r="BU91" s="4">
        <f t="shared" si="293"/>
        <v>-100</v>
      </c>
      <c r="BV91" s="4">
        <f t="shared" si="294"/>
        <v>-100</v>
      </c>
      <c r="BW91" s="4">
        <f t="shared" si="295"/>
        <v>-100</v>
      </c>
      <c r="BX91" s="1">
        <f t="shared" si="296"/>
        <v>100</v>
      </c>
      <c r="BY91" s="1">
        <f t="shared" si="297"/>
        <v>0</v>
      </c>
      <c r="BZ91" s="1">
        <f t="shared" si="298"/>
        <v>3.1509999999999927</v>
      </c>
      <c r="CA91" s="1">
        <f t="shared" si="356"/>
        <v>0.49999999999999822</v>
      </c>
      <c r="CB91" s="1">
        <f t="shared" si="357"/>
        <v>1.8768194175641641E-8</v>
      </c>
      <c r="CC91" s="1">
        <f t="shared" si="403"/>
        <v>-0.19841153490383986</v>
      </c>
      <c r="CD91" s="1">
        <f t="shared" si="358"/>
        <v>0.49999999999999822</v>
      </c>
      <c r="CE91" s="1">
        <f t="shared" si="299"/>
        <v>1.086678442769651E-10</v>
      </c>
      <c r="CF91" s="1">
        <f t="shared" si="359"/>
        <v>1000.0000000760676</v>
      </c>
      <c r="CG91" s="1">
        <f t="shared" si="360"/>
        <v>513.50999999999817</v>
      </c>
      <c r="CH91" s="1">
        <f t="shared" si="361"/>
        <v>499.99999999999824</v>
      </c>
      <c r="CI91" s="1">
        <f t="shared" si="362"/>
        <v>500</v>
      </c>
      <c r="CJ91" s="1">
        <f t="shared" si="363"/>
        <v>1.4489045903595347E-11</v>
      </c>
      <c r="CK91" s="4">
        <f t="shared" si="364"/>
        <v>0</v>
      </c>
      <c r="CL91" s="1">
        <f t="shared" si="365"/>
        <v>-5.4333922138482552E-8</v>
      </c>
      <c r="CM91" s="4">
        <f t="shared" si="300"/>
        <v>0</v>
      </c>
      <c r="CN91" s="4">
        <f t="shared" si="301"/>
        <v>10</v>
      </c>
      <c r="CO91" s="4">
        <f t="shared" si="366"/>
        <v>1.0902946070237684E-10</v>
      </c>
      <c r="CP91" s="4">
        <f t="shared" si="302"/>
        <v>3.6161642541173984E-13</v>
      </c>
      <c r="CQ91" s="4">
        <f t="shared" si="303"/>
        <v>-100</v>
      </c>
      <c r="CR91" s="4">
        <f t="shared" si="304"/>
        <v>-100</v>
      </c>
      <c r="CS91" s="4">
        <f t="shared" si="305"/>
        <v>-100</v>
      </c>
      <c r="CT91" s="1">
        <f t="shared" si="306"/>
        <v>100</v>
      </c>
      <c r="CU91" s="1">
        <f t="shared" si="307"/>
        <v>0</v>
      </c>
      <c r="CV91" s="1">
        <f t="shared" si="308"/>
        <v>3.1509999999999927</v>
      </c>
      <c r="CW91" s="1">
        <f t="shared" si="367"/>
        <v>0.49999999999999822</v>
      </c>
      <c r="CX91" s="1">
        <f t="shared" si="368"/>
        <v>1.8830649516818111E-8</v>
      </c>
      <c r="CY91" s="1">
        <f t="shared" si="404"/>
        <v>-0.19727977211710149</v>
      </c>
      <c r="CZ91" s="1">
        <f t="shared" si="369"/>
        <v>0.49999999999999822</v>
      </c>
      <c r="DA91" s="1">
        <f t="shared" si="309"/>
        <v>1.0902946070237684E-10</v>
      </c>
      <c r="DB91" s="1">
        <f t="shared" si="370"/>
        <v>1000.0000000763207</v>
      </c>
      <c r="DC91" s="1">
        <f t="shared" si="371"/>
        <v>513.50999999999817</v>
      </c>
      <c r="DD91" s="1">
        <f t="shared" si="372"/>
        <v>499.99999999999824</v>
      </c>
      <c r="DE91" s="1">
        <f t="shared" si="373"/>
        <v>500</v>
      </c>
      <c r="DF91" s="1">
        <f t="shared" si="374"/>
        <v>1.4537261426983581E-11</v>
      </c>
      <c r="DG91" s="4">
        <f t="shared" si="375"/>
        <v>0</v>
      </c>
      <c r="DH91" s="1">
        <f t="shared" si="376"/>
        <v>-5.4514730351188418E-8</v>
      </c>
      <c r="DI91" s="4">
        <f t="shared" si="310"/>
        <v>0</v>
      </c>
      <c r="DJ91" s="4">
        <f t="shared" si="311"/>
        <v>10</v>
      </c>
      <c r="DK91" s="4">
        <f t="shared" si="377"/>
        <v>1.3467465947800464E-10</v>
      </c>
      <c r="DL91" s="4">
        <f t="shared" si="312"/>
        <v>2.5645198775627799E-11</v>
      </c>
      <c r="DM91" s="4">
        <f t="shared" si="313"/>
        <v>-100</v>
      </c>
      <c r="DN91" s="4">
        <f t="shared" si="314"/>
        <v>-100</v>
      </c>
      <c r="DO91" s="4">
        <f t="shared" si="315"/>
        <v>-100</v>
      </c>
      <c r="DP91" s="1">
        <f t="shared" si="316"/>
        <v>100</v>
      </c>
      <c r="DQ91" s="1">
        <f t="shared" si="317"/>
        <v>0</v>
      </c>
      <c r="DR91" s="1">
        <f t="shared" si="318"/>
        <v>3.1509999999999927</v>
      </c>
      <c r="DS91" s="1">
        <f t="shared" si="378"/>
        <v>0.49999999999999822</v>
      </c>
      <c r="DT91" s="1">
        <f t="shared" si="379"/>
        <v>2.3259872103282317E-8</v>
      </c>
      <c r="DU91" s="1">
        <f t="shared" si="405"/>
        <v>-0.19683509228476193</v>
      </c>
      <c r="DV91" s="1">
        <f t="shared" si="380"/>
        <v>0.49999999999999822</v>
      </c>
      <c r="DW91" s="1">
        <f t="shared" si="319"/>
        <v>1.3467465947800464E-10</v>
      </c>
      <c r="DX91" s="1">
        <f t="shared" si="381"/>
        <v>1000.0000000942724</v>
      </c>
      <c r="DY91" s="1">
        <f t="shared" si="382"/>
        <v>513.50999999999817</v>
      </c>
      <c r="DZ91" s="1">
        <f t="shared" si="383"/>
        <v>499.99999999999824</v>
      </c>
      <c r="EA91" s="1">
        <f t="shared" si="384"/>
        <v>500</v>
      </c>
      <c r="EB91" s="1">
        <f t="shared" si="385"/>
        <v>1.7956621263733949E-11</v>
      </c>
      <c r="EC91" s="4">
        <f t="shared" si="386"/>
        <v>0</v>
      </c>
      <c r="ED91" s="1">
        <f t="shared" si="387"/>
        <v>-6.7337329739002317E-8</v>
      </c>
      <c r="EE91" s="4">
        <f t="shared" si="320"/>
        <v>0</v>
      </c>
      <c r="EF91" s="4">
        <f t="shared" si="321"/>
        <v>10</v>
      </c>
      <c r="EG91" s="4">
        <f t="shared" si="388"/>
        <v>1.461775121019843E-10</v>
      </c>
      <c r="EH91" s="4">
        <f t="shared" si="322"/>
        <v>1.1502852623979667E-11</v>
      </c>
      <c r="EI91" s="4">
        <f t="shared" si="323"/>
        <v>-100</v>
      </c>
      <c r="EJ91" s="4">
        <f t="shared" si="324"/>
        <v>-100</v>
      </c>
      <c r="EK91" s="4">
        <f t="shared" si="325"/>
        <v>-100</v>
      </c>
      <c r="EL91" s="1">
        <f t="shared" si="326"/>
        <v>100</v>
      </c>
      <c r="EM91" s="1">
        <f t="shared" si="327"/>
        <v>0</v>
      </c>
      <c r="EN91" s="1">
        <f t="shared" si="328"/>
        <v>3.1509999999999927</v>
      </c>
      <c r="EO91" s="1">
        <f t="shared" si="389"/>
        <v>0.49999999999999822</v>
      </c>
      <c r="EP91" s="1">
        <f t="shared" si="390"/>
        <v>2.5246547858719225E-8</v>
      </c>
      <c r="EQ91" s="1">
        <f t="shared" si="406"/>
        <v>-0.19623308465285502</v>
      </c>
      <c r="ER91" s="1">
        <f t="shared" si="391"/>
        <v>0.49999999999999822</v>
      </c>
      <c r="ES91" s="1">
        <f t="shared" si="329"/>
        <v>1.461775121019843E-10</v>
      </c>
      <c r="ET91" s="1">
        <f t="shared" si="392"/>
        <v>1000.0000001023242</v>
      </c>
      <c r="EU91" s="1">
        <f t="shared" si="393"/>
        <v>513.50999999999817</v>
      </c>
      <c r="EV91" s="1">
        <f t="shared" si="394"/>
        <v>499.99999999999824</v>
      </c>
      <c r="EW91" s="1">
        <f t="shared" si="395"/>
        <v>500</v>
      </c>
      <c r="EX91" s="1">
        <f t="shared" si="396"/>
        <v>1.9490334946931241E-11</v>
      </c>
      <c r="EY91" s="4">
        <f t="shared" si="397"/>
        <v>0</v>
      </c>
      <c r="EZ91" s="1">
        <f t="shared" si="398"/>
        <v>-7.3088756050992153E-8</v>
      </c>
      <c r="FA91" s="4">
        <f t="shared" si="330"/>
        <v>0</v>
      </c>
      <c r="FB91" s="4">
        <f t="shared" si="331"/>
        <v>10</v>
      </c>
      <c r="FC91" s="4">
        <f t="shared" si="399"/>
        <v>1.5271815015533787E-10</v>
      </c>
      <c r="FD91" s="4">
        <f t="shared" si="332"/>
        <v>6.5406380533535671E-12</v>
      </c>
      <c r="FF91" s="4"/>
      <c r="FG91" s="4"/>
      <c r="FH91" s="4"/>
      <c r="FI91" s="4"/>
      <c r="FJ91" s="4"/>
      <c r="FK91" s="4"/>
      <c r="FL91" s="4"/>
      <c r="FM91" s="4"/>
      <c r="GB91" s="3"/>
    </row>
    <row r="92" spans="1:184">
      <c r="A92" s="1">
        <v>74</v>
      </c>
      <c r="B92" s="1">
        <f t="shared" si="271"/>
        <v>100</v>
      </c>
      <c r="C92" s="1">
        <v>0</v>
      </c>
      <c r="D92" s="1">
        <f t="shared" si="272"/>
        <v>-100</v>
      </c>
      <c r="E92" s="1">
        <f t="shared" si="400"/>
        <v>135</v>
      </c>
      <c r="F92" s="1">
        <f t="shared" si="333"/>
        <v>3.1759999999999926</v>
      </c>
      <c r="G92" s="1">
        <f>'0.5Q 17-24'!GA92</f>
        <v>-100</v>
      </c>
      <c r="H92" s="1">
        <f>'0.5Q 17-24'!GB92</f>
        <v>-100</v>
      </c>
      <c r="I92" s="1">
        <f>'0.5Q 17-24'!GC92</f>
        <v>-100</v>
      </c>
      <c r="J92" s="1">
        <f>'0.5Q 17-24'!GD92</f>
        <v>100</v>
      </c>
      <c r="K92" s="1">
        <f>'0.5Q 17-24'!GE92</f>
        <v>0</v>
      </c>
      <c r="L92" s="1">
        <f>'0.5Q 17-24'!GF92</f>
        <v>3.1759999999999926</v>
      </c>
      <c r="M92" s="1">
        <f>'0.5Q 17-24'!GG92</f>
        <v>0.49999999999999822</v>
      </c>
      <c r="N92" s="1">
        <f>'0.5Q 17-24'!GH92</f>
        <v>1.0984981756957276E-8</v>
      </c>
      <c r="O92" s="1">
        <f>'0.5Q 17-24'!GI92</f>
        <v>-0.20544375508478901</v>
      </c>
      <c r="P92" s="1">
        <f>'0.5Q 17-24'!GJ92</f>
        <v>0.49999999999999822</v>
      </c>
      <c r="Q92" s="1">
        <f>'0.5Q 17-24'!GK92</f>
        <v>6.3603044372782622E-11</v>
      </c>
      <c r="R92" s="1">
        <f>'0.5Q 17-24'!GL92</f>
        <v>1000.0000000445222</v>
      </c>
      <c r="S92" s="1">
        <f>'0.5Q 17-24'!GM92</f>
        <v>513.50999999999817</v>
      </c>
      <c r="T92" s="1">
        <f>'0.5Q 17-24'!GN92</f>
        <v>499.99999999999824</v>
      </c>
      <c r="U92" s="1">
        <f>'0.5Q 17-24'!GO92</f>
        <v>500</v>
      </c>
      <c r="V92" s="1">
        <f>'0.5Q 17-24'!GP92</f>
        <v>8.4804059163710169E-12</v>
      </c>
      <c r="W92" s="1">
        <f>'0.5Q 17-24'!GQ92</f>
        <v>0</v>
      </c>
      <c r="X92" s="1">
        <f>'0.5Q 17-24'!GR92</f>
        <v>-3.180152218639131E-8</v>
      </c>
      <c r="Y92" s="1">
        <f>'0.5Q 17-24'!GS92</f>
        <v>0</v>
      </c>
      <c r="Z92" s="1">
        <f>'0.5Q 17-24'!GT92</f>
        <v>10</v>
      </c>
      <c r="AA92" s="1">
        <f>'0.5Q 17-24'!GU92</f>
        <v>6.4604684389281967E-11</v>
      </c>
      <c r="AC92" s="4">
        <f t="shared" si="273"/>
        <v>-100</v>
      </c>
      <c r="AD92" s="4">
        <f t="shared" si="274"/>
        <v>-100</v>
      </c>
      <c r="AE92" s="4">
        <f t="shared" si="275"/>
        <v>-100</v>
      </c>
      <c r="AF92" s="1">
        <f t="shared" si="276"/>
        <v>100</v>
      </c>
      <c r="AG92" s="1">
        <f t="shared" si="277"/>
        <v>0</v>
      </c>
      <c r="AH92" s="1">
        <f t="shared" si="278"/>
        <v>3.1759999999999926</v>
      </c>
      <c r="AI92" s="1">
        <f t="shared" si="334"/>
        <v>0.49999999999999822</v>
      </c>
      <c r="AJ92" s="1">
        <f t="shared" si="335"/>
        <v>1.1157976578459754E-8</v>
      </c>
      <c r="AK92" s="1">
        <f t="shared" si="401"/>
        <v>-0.19951255544870114</v>
      </c>
      <c r="AL92" s="1">
        <f t="shared" si="336"/>
        <v>0.49999999999999822</v>
      </c>
      <c r="AM92" s="1">
        <f t="shared" si="279"/>
        <v>6.4604684389281967E-11</v>
      </c>
      <c r="AN92" s="1">
        <f t="shared" si="337"/>
        <v>1000.0000000452234</v>
      </c>
      <c r="AO92" s="1">
        <f t="shared" si="338"/>
        <v>513.50999999999817</v>
      </c>
      <c r="AP92" s="1">
        <f t="shared" si="339"/>
        <v>499.99999999999824</v>
      </c>
      <c r="AQ92" s="1">
        <f t="shared" si="340"/>
        <v>500</v>
      </c>
      <c r="AR92" s="1">
        <f t="shared" si="341"/>
        <v>8.6139579185709303E-12</v>
      </c>
      <c r="AS92" s="4">
        <f t="shared" si="342"/>
        <v>0</v>
      </c>
      <c r="AT92" s="1">
        <f t="shared" si="343"/>
        <v>-3.2302342194640982E-8</v>
      </c>
      <c r="AU92" s="4">
        <f t="shared" si="280"/>
        <v>0</v>
      </c>
      <c r="AV92" s="4">
        <f t="shared" si="281"/>
        <v>10</v>
      </c>
      <c r="AW92" s="4">
        <f t="shared" si="344"/>
        <v>6.4939756118568158E-11</v>
      </c>
      <c r="AX92" s="4">
        <f t="shared" si="282"/>
        <v>3.3507172928619133E-13</v>
      </c>
      <c r="AY92" s="4">
        <f t="shared" si="283"/>
        <v>-100</v>
      </c>
      <c r="AZ92" s="4">
        <f t="shared" si="284"/>
        <v>-100</v>
      </c>
      <c r="BA92" s="4">
        <f t="shared" si="285"/>
        <v>-100</v>
      </c>
      <c r="BB92" s="1">
        <f t="shared" si="286"/>
        <v>100</v>
      </c>
      <c r="BC92" s="1">
        <f t="shared" si="287"/>
        <v>0</v>
      </c>
      <c r="BD92" s="1">
        <f t="shared" si="288"/>
        <v>3.1759999999999926</v>
      </c>
      <c r="BE92" s="1">
        <f t="shared" si="345"/>
        <v>0.49999999999999822</v>
      </c>
      <c r="BF92" s="1">
        <f t="shared" si="346"/>
        <v>1.1215847343448736E-8</v>
      </c>
      <c r="BG92" s="1">
        <f t="shared" si="402"/>
        <v>-0.19904940769349846</v>
      </c>
      <c r="BH92" s="1">
        <f t="shared" si="347"/>
        <v>0.49999999999999822</v>
      </c>
      <c r="BI92" s="1">
        <f t="shared" si="289"/>
        <v>6.4939756118568158E-11</v>
      </c>
      <c r="BJ92" s="1">
        <f t="shared" si="348"/>
        <v>1000.0000000454579</v>
      </c>
      <c r="BK92" s="1">
        <f t="shared" si="349"/>
        <v>513.50999999999817</v>
      </c>
      <c r="BL92" s="1">
        <f t="shared" si="350"/>
        <v>499.99999999999824</v>
      </c>
      <c r="BM92" s="1">
        <f t="shared" si="351"/>
        <v>500</v>
      </c>
      <c r="BN92" s="1">
        <f t="shared" si="352"/>
        <v>8.6586341491424243E-12</v>
      </c>
      <c r="BO92" s="4">
        <f t="shared" si="353"/>
        <v>0</v>
      </c>
      <c r="BP92" s="1">
        <f t="shared" si="354"/>
        <v>-3.2469878059284081E-8</v>
      </c>
      <c r="BQ92" s="4">
        <f t="shared" si="290"/>
        <v>0</v>
      </c>
      <c r="BR92" s="4">
        <f t="shared" si="291"/>
        <v>10</v>
      </c>
      <c r="BS92" s="4">
        <f t="shared" si="355"/>
        <v>6.5200706566179059E-11</v>
      </c>
      <c r="BT92" s="4">
        <f t="shared" si="292"/>
        <v>2.6095044761090072E-13</v>
      </c>
      <c r="BU92" s="4">
        <f t="shared" si="293"/>
        <v>-100</v>
      </c>
      <c r="BV92" s="4">
        <f t="shared" si="294"/>
        <v>-100</v>
      </c>
      <c r="BW92" s="4">
        <f t="shared" si="295"/>
        <v>-100</v>
      </c>
      <c r="BX92" s="1">
        <f t="shared" si="296"/>
        <v>100</v>
      </c>
      <c r="BY92" s="1">
        <f t="shared" si="297"/>
        <v>0</v>
      </c>
      <c r="BZ92" s="1">
        <f t="shared" si="298"/>
        <v>3.1759999999999926</v>
      </c>
      <c r="CA92" s="1">
        <f t="shared" si="356"/>
        <v>0.49999999999999822</v>
      </c>
      <c r="CB92" s="1">
        <f t="shared" si="357"/>
        <v>1.1260916505384984E-8</v>
      </c>
      <c r="CC92" s="1">
        <f t="shared" si="403"/>
        <v>-0.19841153490383986</v>
      </c>
      <c r="CD92" s="1">
        <f t="shared" si="358"/>
        <v>0.49999999999999822</v>
      </c>
      <c r="CE92" s="1">
        <f t="shared" si="299"/>
        <v>6.5200706566179059E-11</v>
      </c>
      <c r="CF92" s="1">
        <f t="shared" si="359"/>
        <v>1000.0000000456406</v>
      </c>
      <c r="CG92" s="1">
        <f t="shared" si="360"/>
        <v>513.50999999999817</v>
      </c>
      <c r="CH92" s="1">
        <f t="shared" si="361"/>
        <v>499.99999999999824</v>
      </c>
      <c r="CI92" s="1">
        <f t="shared" si="362"/>
        <v>500</v>
      </c>
      <c r="CJ92" s="1">
        <f t="shared" si="363"/>
        <v>8.6934275421572072E-12</v>
      </c>
      <c r="CK92" s="4">
        <f t="shared" si="364"/>
        <v>0</v>
      </c>
      <c r="CL92" s="1">
        <f t="shared" si="365"/>
        <v>-3.2600353283089532E-8</v>
      </c>
      <c r="CM92" s="4">
        <f t="shared" si="300"/>
        <v>0</v>
      </c>
      <c r="CN92" s="4">
        <f t="shared" si="301"/>
        <v>10</v>
      </c>
      <c r="CO92" s="4">
        <f t="shared" si="366"/>
        <v>6.5417676421426106E-11</v>
      </c>
      <c r="CP92" s="4">
        <f t="shared" si="302"/>
        <v>2.1696985524704649E-13</v>
      </c>
      <c r="CQ92" s="4">
        <f t="shared" si="303"/>
        <v>-100</v>
      </c>
      <c r="CR92" s="4">
        <f t="shared" si="304"/>
        <v>-100</v>
      </c>
      <c r="CS92" s="4">
        <f t="shared" si="305"/>
        <v>-100</v>
      </c>
      <c r="CT92" s="1">
        <f t="shared" si="306"/>
        <v>100</v>
      </c>
      <c r="CU92" s="1">
        <f t="shared" si="307"/>
        <v>0</v>
      </c>
      <c r="CV92" s="1">
        <f t="shared" si="308"/>
        <v>3.1759999999999926</v>
      </c>
      <c r="CW92" s="1">
        <f t="shared" si="367"/>
        <v>0.49999999999999822</v>
      </c>
      <c r="CX92" s="1">
        <f t="shared" si="368"/>
        <v>1.1298389710090864E-8</v>
      </c>
      <c r="CY92" s="1">
        <f t="shared" si="404"/>
        <v>-0.19727977211710149</v>
      </c>
      <c r="CZ92" s="1">
        <f t="shared" si="369"/>
        <v>0.49999999999999822</v>
      </c>
      <c r="DA92" s="1">
        <f t="shared" si="309"/>
        <v>6.5417676421426106E-11</v>
      </c>
      <c r="DB92" s="1">
        <f t="shared" si="370"/>
        <v>1000.0000000457925</v>
      </c>
      <c r="DC92" s="1">
        <f t="shared" si="371"/>
        <v>513.50999999999817</v>
      </c>
      <c r="DD92" s="1">
        <f t="shared" si="372"/>
        <v>499.99999999999824</v>
      </c>
      <c r="DE92" s="1">
        <f t="shared" si="373"/>
        <v>500</v>
      </c>
      <c r="DF92" s="1">
        <f t="shared" si="374"/>
        <v>8.7223568561901465E-12</v>
      </c>
      <c r="DG92" s="4">
        <f t="shared" si="375"/>
        <v>0</v>
      </c>
      <c r="DH92" s="1">
        <f t="shared" si="376"/>
        <v>-3.2708838210713051E-8</v>
      </c>
      <c r="DI92" s="4">
        <f t="shared" si="310"/>
        <v>0</v>
      </c>
      <c r="DJ92" s="4">
        <f t="shared" si="311"/>
        <v>10</v>
      </c>
      <c r="DK92" s="4">
        <f t="shared" si="377"/>
        <v>8.080479568680278E-11</v>
      </c>
      <c r="DL92" s="4">
        <f t="shared" si="312"/>
        <v>1.5387119265376674E-11</v>
      </c>
      <c r="DM92" s="4">
        <f t="shared" si="313"/>
        <v>-100</v>
      </c>
      <c r="DN92" s="4">
        <f t="shared" si="314"/>
        <v>-100</v>
      </c>
      <c r="DO92" s="4">
        <f t="shared" si="315"/>
        <v>-100</v>
      </c>
      <c r="DP92" s="1">
        <f t="shared" si="316"/>
        <v>100</v>
      </c>
      <c r="DQ92" s="1">
        <f t="shared" si="317"/>
        <v>0</v>
      </c>
      <c r="DR92" s="1">
        <f t="shared" si="318"/>
        <v>3.1759999999999926</v>
      </c>
      <c r="DS92" s="1">
        <f t="shared" si="378"/>
        <v>0.49999999999999822</v>
      </c>
      <c r="DT92" s="1">
        <f t="shared" si="379"/>
        <v>1.3955923261969392E-8</v>
      </c>
      <c r="DU92" s="1">
        <f t="shared" si="405"/>
        <v>-0.19683509228476193</v>
      </c>
      <c r="DV92" s="1">
        <f t="shared" si="380"/>
        <v>0.49999999999999822</v>
      </c>
      <c r="DW92" s="1">
        <f t="shared" si="319"/>
        <v>8.080479568680278E-11</v>
      </c>
      <c r="DX92" s="1">
        <f t="shared" si="381"/>
        <v>1000.0000000565634</v>
      </c>
      <c r="DY92" s="1">
        <f t="shared" si="382"/>
        <v>513.50999999999817</v>
      </c>
      <c r="DZ92" s="1">
        <f t="shared" si="383"/>
        <v>499.99999999999824</v>
      </c>
      <c r="EA92" s="1">
        <f t="shared" si="384"/>
        <v>500</v>
      </c>
      <c r="EB92" s="1">
        <f t="shared" si="385"/>
        <v>1.0773972758240371E-11</v>
      </c>
      <c r="EC92" s="4">
        <f t="shared" si="386"/>
        <v>0</v>
      </c>
      <c r="ED92" s="1">
        <f t="shared" si="387"/>
        <v>-4.040239784340139E-8</v>
      </c>
      <c r="EE92" s="4">
        <f t="shared" si="320"/>
        <v>0</v>
      </c>
      <c r="EF92" s="4">
        <f t="shared" si="321"/>
        <v>10</v>
      </c>
      <c r="EG92" s="4">
        <f t="shared" si="388"/>
        <v>8.7706507261190582E-11</v>
      </c>
      <c r="EH92" s="4">
        <f t="shared" si="322"/>
        <v>6.9017115743878025E-12</v>
      </c>
      <c r="EI92" s="4">
        <f t="shared" si="323"/>
        <v>-100</v>
      </c>
      <c r="EJ92" s="4">
        <f t="shared" si="324"/>
        <v>-100</v>
      </c>
      <c r="EK92" s="4">
        <f t="shared" si="325"/>
        <v>-100</v>
      </c>
      <c r="EL92" s="1">
        <f t="shared" si="326"/>
        <v>100</v>
      </c>
      <c r="EM92" s="1">
        <f t="shared" si="327"/>
        <v>0</v>
      </c>
      <c r="EN92" s="1">
        <f t="shared" si="328"/>
        <v>3.1759999999999926</v>
      </c>
      <c r="EO92" s="1">
        <f t="shared" si="389"/>
        <v>0.49999999999999822</v>
      </c>
      <c r="EP92" s="1">
        <f t="shared" si="390"/>
        <v>1.5147928715231532E-8</v>
      </c>
      <c r="EQ92" s="1">
        <f t="shared" si="406"/>
        <v>-0.19623308465285502</v>
      </c>
      <c r="ER92" s="1">
        <f t="shared" si="391"/>
        <v>0.49999999999999822</v>
      </c>
      <c r="ES92" s="1">
        <f t="shared" si="329"/>
        <v>8.7706507261190582E-11</v>
      </c>
      <c r="ET92" s="1">
        <f t="shared" si="392"/>
        <v>1000.0000000613944</v>
      </c>
      <c r="EU92" s="1">
        <f t="shared" si="393"/>
        <v>513.50999999999817</v>
      </c>
      <c r="EV92" s="1">
        <f t="shared" si="394"/>
        <v>499.99999999999824</v>
      </c>
      <c r="EW92" s="1">
        <f t="shared" si="395"/>
        <v>500</v>
      </c>
      <c r="EX92" s="1">
        <f t="shared" si="396"/>
        <v>1.1694200968158744E-11</v>
      </c>
      <c r="EY92" s="4">
        <f t="shared" si="397"/>
        <v>0</v>
      </c>
      <c r="EZ92" s="1">
        <f t="shared" si="398"/>
        <v>-4.385325363059529E-8</v>
      </c>
      <c r="FA92" s="4">
        <f t="shared" si="330"/>
        <v>0</v>
      </c>
      <c r="FB92" s="4">
        <f t="shared" si="331"/>
        <v>10</v>
      </c>
      <c r="FC92" s="4">
        <f t="shared" si="399"/>
        <v>9.1630890093202725E-11</v>
      </c>
      <c r="FD92" s="4">
        <f t="shared" si="332"/>
        <v>3.9243828320121428E-12</v>
      </c>
      <c r="FF92" s="4"/>
      <c r="FG92" s="4"/>
      <c r="FH92" s="4"/>
      <c r="FI92" s="4"/>
      <c r="FJ92" s="4"/>
      <c r="FK92" s="4"/>
      <c r="FL92" s="4"/>
      <c r="FM92" s="4"/>
      <c r="GB92" s="3"/>
    </row>
    <row r="93" spans="1:184">
      <c r="A93" s="1">
        <v>75</v>
      </c>
      <c r="B93" s="1">
        <f t="shared" si="271"/>
        <v>100</v>
      </c>
      <c r="C93" s="1">
        <v>0</v>
      </c>
      <c r="D93" s="1">
        <f t="shared" si="272"/>
        <v>-100</v>
      </c>
      <c r="E93" s="1">
        <f t="shared" si="400"/>
        <v>130</v>
      </c>
      <c r="F93" s="1">
        <f t="shared" si="333"/>
        <v>3.2009999999999925</v>
      </c>
      <c r="G93" s="1">
        <f>'0.5Q 17-24'!GA93</f>
        <v>-100</v>
      </c>
      <c r="H93" s="1">
        <f>'0.5Q 17-24'!GB93</f>
        <v>-100</v>
      </c>
      <c r="I93" s="1">
        <f>'0.5Q 17-24'!GC93</f>
        <v>-100</v>
      </c>
      <c r="J93" s="1">
        <f>'0.5Q 17-24'!GD93</f>
        <v>100</v>
      </c>
      <c r="K93" s="1">
        <f>'0.5Q 17-24'!GE93</f>
        <v>0</v>
      </c>
      <c r="L93" s="1">
        <f>'0.5Q 17-24'!GF93</f>
        <v>3.2009999999999925</v>
      </c>
      <c r="M93" s="1">
        <f>'0.5Q 17-24'!GG93</f>
        <v>0.49999999999999822</v>
      </c>
      <c r="N93" s="1">
        <f>'0.5Q 17-24'!GH93</f>
        <v>6.5909890541743636E-9</v>
      </c>
      <c r="O93" s="1">
        <f>'0.5Q 17-24'!GI93</f>
        <v>-0.20544375508478901</v>
      </c>
      <c r="P93" s="1">
        <f>'0.5Q 17-24'!GJ93</f>
        <v>0.49999999999999822</v>
      </c>
      <c r="Q93" s="1">
        <f>'0.5Q 17-24'!GK93</f>
        <v>3.8161826623669575E-11</v>
      </c>
      <c r="R93" s="1">
        <f>'0.5Q 17-24'!GL93</f>
        <v>1000.0000000267133</v>
      </c>
      <c r="S93" s="1">
        <f>'0.5Q 17-24'!GM93</f>
        <v>513.50999999999817</v>
      </c>
      <c r="T93" s="1">
        <f>'0.5Q 17-24'!GN93</f>
        <v>499.99999999999824</v>
      </c>
      <c r="U93" s="1">
        <f>'0.5Q 17-24'!GO93</f>
        <v>500</v>
      </c>
      <c r="V93" s="1">
        <f>'0.5Q 17-24'!GP93</f>
        <v>5.0882435498226095E-12</v>
      </c>
      <c r="W93" s="1">
        <f>'0.5Q 17-24'!GQ93</f>
        <v>0</v>
      </c>
      <c r="X93" s="1">
        <f>'0.5Q 17-24'!GR93</f>
        <v>-1.9080913311834788E-8</v>
      </c>
      <c r="Y93" s="1">
        <f>'0.5Q 17-24'!GS93</f>
        <v>0</v>
      </c>
      <c r="Z93" s="1">
        <f>'0.5Q 17-24'!GT93</f>
        <v>10</v>
      </c>
      <c r="AA93" s="1">
        <f>'0.5Q 17-24'!GU93</f>
        <v>3.8762810633569178E-11</v>
      </c>
      <c r="AC93" s="4">
        <f t="shared" si="273"/>
        <v>-100</v>
      </c>
      <c r="AD93" s="4">
        <f t="shared" si="274"/>
        <v>-100</v>
      </c>
      <c r="AE93" s="4">
        <f t="shared" si="275"/>
        <v>-100</v>
      </c>
      <c r="AF93" s="1">
        <f t="shared" si="276"/>
        <v>100</v>
      </c>
      <c r="AG93" s="1">
        <f t="shared" si="277"/>
        <v>0</v>
      </c>
      <c r="AH93" s="1">
        <f t="shared" si="278"/>
        <v>3.2009999999999925</v>
      </c>
      <c r="AI93" s="1">
        <f t="shared" si="334"/>
        <v>0.49999999999999822</v>
      </c>
      <c r="AJ93" s="1">
        <f t="shared" si="335"/>
        <v>6.6947859470758522E-9</v>
      </c>
      <c r="AK93" s="1">
        <f t="shared" si="401"/>
        <v>-0.19951255544870114</v>
      </c>
      <c r="AL93" s="1">
        <f t="shared" si="336"/>
        <v>0.49999999999999822</v>
      </c>
      <c r="AM93" s="1">
        <f t="shared" si="279"/>
        <v>3.8762810633569178E-11</v>
      </c>
      <c r="AN93" s="1">
        <f t="shared" si="337"/>
        <v>1000.0000000271341</v>
      </c>
      <c r="AO93" s="1">
        <f t="shared" si="338"/>
        <v>513.50999999999817</v>
      </c>
      <c r="AP93" s="1">
        <f t="shared" si="339"/>
        <v>499.99999999999824</v>
      </c>
      <c r="AQ93" s="1">
        <f t="shared" si="340"/>
        <v>500</v>
      </c>
      <c r="AR93" s="1">
        <f t="shared" si="341"/>
        <v>5.1683747511425582E-12</v>
      </c>
      <c r="AS93" s="4">
        <f t="shared" si="342"/>
        <v>0</v>
      </c>
      <c r="AT93" s="1">
        <f t="shared" si="343"/>
        <v>-1.9381405316784588E-8</v>
      </c>
      <c r="AU93" s="4">
        <f t="shared" si="280"/>
        <v>0</v>
      </c>
      <c r="AV93" s="4">
        <f t="shared" si="281"/>
        <v>10</v>
      </c>
      <c r="AW93" s="4">
        <f t="shared" si="344"/>
        <v>3.8963853671140895E-11</v>
      </c>
      <c r="AX93" s="4">
        <f t="shared" si="282"/>
        <v>2.0104303757171738E-13</v>
      </c>
      <c r="AY93" s="4">
        <f t="shared" si="283"/>
        <v>-100</v>
      </c>
      <c r="AZ93" s="4">
        <f t="shared" si="284"/>
        <v>-100</v>
      </c>
      <c r="BA93" s="4">
        <f t="shared" si="285"/>
        <v>-100</v>
      </c>
      <c r="BB93" s="1">
        <f t="shared" si="286"/>
        <v>100</v>
      </c>
      <c r="BC93" s="1">
        <f t="shared" si="287"/>
        <v>0</v>
      </c>
      <c r="BD93" s="1">
        <f t="shared" si="288"/>
        <v>3.2009999999999925</v>
      </c>
      <c r="BE93" s="1">
        <f t="shared" si="345"/>
        <v>0.49999999999999822</v>
      </c>
      <c r="BF93" s="1">
        <f t="shared" si="346"/>
        <v>6.7295084060692377E-9</v>
      </c>
      <c r="BG93" s="1">
        <f t="shared" si="402"/>
        <v>-0.19904940769349846</v>
      </c>
      <c r="BH93" s="1">
        <f t="shared" si="347"/>
        <v>0.49999999999999822</v>
      </c>
      <c r="BI93" s="1">
        <f t="shared" si="289"/>
        <v>3.8963853671140895E-11</v>
      </c>
      <c r="BJ93" s="1">
        <f t="shared" si="348"/>
        <v>1000.0000000272746</v>
      </c>
      <c r="BK93" s="1">
        <f t="shared" si="349"/>
        <v>513.50999999999817</v>
      </c>
      <c r="BL93" s="1">
        <f t="shared" si="350"/>
        <v>499.99999999999824</v>
      </c>
      <c r="BM93" s="1">
        <f t="shared" si="351"/>
        <v>500</v>
      </c>
      <c r="BN93" s="1">
        <f t="shared" si="352"/>
        <v>5.1951804894854523E-12</v>
      </c>
      <c r="BO93" s="4">
        <f t="shared" si="353"/>
        <v>0</v>
      </c>
      <c r="BP93" s="1">
        <f t="shared" si="354"/>
        <v>-1.9481926835570449E-8</v>
      </c>
      <c r="BQ93" s="4">
        <f t="shared" si="290"/>
        <v>0</v>
      </c>
      <c r="BR93" s="4">
        <f t="shared" si="291"/>
        <v>10</v>
      </c>
      <c r="BS93" s="4">
        <f t="shared" si="355"/>
        <v>3.9120423939707434E-11</v>
      </c>
      <c r="BT93" s="4">
        <f t="shared" si="292"/>
        <v>1.5657026856653914E-13</v>
      </c>
      <c r="BU93" s="4">
        <f t="shared" si="293"/>
        <v>-100</v>
      </c>
      <c r="BV93" s="4">
        <f t="shared" si="294"/>
        <v>-100</v>
      </c>
      <c r="BW93" s="4">
        <f t="shared" si="295"/>
        <v>-100</v>
      </c>
      <c r="BX93" s="1">
        <f t="shared" si="296"/>
        <v>100</v>
      </c>
      <c r="BY93" s="1">
        <f t="shared" si="297"/>
        <v>0</v>
      </c>
      <c r="BZ93" s="1">
        <f t="shared" si="298"/>
        <v>3.2009999999999925</v>
      </c>
      <c r="CA93" s="1">
        <f t="shared" si="356"/>
        <v>0.49999999999999822</v>
      </c>
      <c r="CB93" s="1">
        <f t="shared" si="357"/>
        <v>6.7565499032309908E-9</v>
      </c>
      <c r="CC93" s="1">
        <f t="shared" si="403"/>
        <v>-0.19841153490383986</v>
      </c>
      <c r="CD93" s="1">
        <f t="shared" si="358"/>
        <v>0.49999999999999822</v>
      </c>
      <c r="CE93" s="1">
        <f t="shared" si="299"/>
        <v>3.9120423939707434E-11</v>
      </c>
      <c r="CF93" s="1">
        <f t="shared" si="359"/>
        <v>1000.0000000273843</v>
      </c>
      <c r="CG93" s="1">
        <f t="shared" si="360"/>
        <v>513.50999999999817</v>
      </c>
      <c r="CH93" s="1">
        <f t="shared" si="361"/>
        <v>499.99999999999824</v>
      </c>
      <c r="CI93" s="1">
        <f t="shared" si="362"/>
        <v>500</v>
      </c>
      <c r="CJ93" s="1">
        <f t="shared" si="363"/>
        <v>5.2160565252943251E-12</v>
      </c>
      <c r="CK93" s="4">
        <f t="shared" si="364"/>
        <v>0</v>
      </c>
      <c r="CL93" s="1">
        <f t="shared" si="365"/>
        <v>-1.9560211969853716E-8</v>
      </c>
      <c r="CM93" s="4">
        <f t="shared" si="300"/>
        <v>0</v>
      </c>
      <c r="CN93" s="4">
        <f t="shared" si="301"/>
        <v>10</v>
      </c>
      <c r="CO93" s="4">
        <f t="shared" si="366"/>
        <v>3.9250605852855659E-11</v>
      </c>
      <c r="CP93" s="4">
        <f t="shared" si="302"/>
        <v>1.3018191314822531E-13</v>
      </c>
      <c r="CQ93" s="4">
        <f t="shared" si="303"/>
        <v>-100</v>
      </c>
      <c r="CR93" s="4">
        <f t="shared" si="304"/>
        <v>-100</v>
      </c>
      <c r="CS93" s="4">
        <f t="shared" si="305"/>
        <v>-100</v>
      </c>
      <c r="CT93" s="1">
        <f t="shared" si="306"/>
        <v>100</v>
      </c>
      <c r="CU93" s="1">
        <f t="shared" si="307"/>
        <v>0</v>
      </c>
      <c r="CV93" s="1">
        <f t="shared" si="308"/>
        <v>3.2009999999999925</v>
      </c>
      <c r="CW93" s="1">
        <f t="shared" si="367"/>
        <v>0.49999999999999822</v>
      </c>
      <c r="CX93" s="1">
        <f t="shared" si="368"/>
        <v>6.7790338260545183E-9</v>
      </c>
      <c r="CY93" s="1">
        <f t="shared" si="404"/>
        <v>-0.19727977211710149</v>
      </c>
      <c r="CZ93" s="1">
        <f t="shared" si="369"/>
        <v>0.49999999999999822</v>
      </c>
      <c r="DA93" s="1">
        <f t="shared" si="309"/>
        <v>3.9250605852855659E-11</v>
      </c>
      <c r="DB93" s="1">
        <f t="shared" si="370"/>
        <v>1000.0000000274754</v>
      </c>
      <c r="DC93" s="1">
        <f t="shared" si="371"/>
        <v>513.50999999999817</v>
      </c>
      <c r="DD93" s="1">
        <f t="shared" si="372"/>
        <v>499.99999999999824</v>
      </c>
      <c r="DE93" s="1">
        <f t="shared" si="373"/>
        <v>500</v>
      </c>
      <c r="DF93" s="1">
        <f t="shared" si="374"/>
        <v>5.2334141137140891E-12</v>
      </c>
      <c r="DG93" s="4">
        <f t="shared" si="375"/>
        <v>0</v>
      </c>
      <c r="DH93" s="1">
        <f t="shared" si="376"/>
        <v>-1.9625302926427829E-8</v>
      </c>
      <c r="DI93" s="4">
        <f t="shared" si="310"/>
        <v>0</v>
      </c>
      <c r="DJ93" s="4">
        <f t="shared" si="311"/>
        <v>10</v>
      </c>
      <c r="DK93" s="4">
        <f t="shared" si="377"/>
        <v>4.8482877412081668E-11</v>
      </c>
      <c r="DL93" s="4">
        <f t="shared" si="312"/>
        <v>9.2322715592260085E-12</v>
      </c>
      <c r="DM93" s="4">
        <f t="shared" si="313"/>
        <v>-100</v>
      </c>
      <c r="DN93" s="4">
        <f t="shared" si="314"/>
        <v>-100</v>
      </c>
      <c r="DO93" s="4">
        <f t="shared" si="315"/>
        <v>-100</v>
      </c>
      <c r="DP93" s="1">
        <f t="shared" si="316"/>
        <v>100</v>
      </c>
      <c r="DQ93" s="1">
        <f t="shared" si="317"/>
        <v>0</v>
      </c>
      <c r="DR93" s="1">
        <f t="shared" si="318"/>
        <v>3.2009999999999925</v>
      </c>
      <c r="DS93" s="1">
        <f t="shared" si="378"/>
        <v>0.49999999999999822</v>
      </c>
      <c r="DT93" s="1">
        <f t="shared" si="379"/>
        <v>8.3735539571816353E-9</v>
      </c>
      <c r="DU93" s="1">
        <f t="shared" si="405"/>
        <v>-0.19683509228476193</v>
      </c>
      <c r="DV93" s="1">
        <f t="shared" si="380"/>
        <v>0.49999999999999822</v>
      </c>
      <c r="DW93" s="1">
        <f t="shared" si="319"/>
        <v>4.8482877412081668E-11</v>
      </c>
      <c r="DX93" s="1">
        <f t="shared" si="381"/>
        <v>1000.0000000339379</v>
      </c>
      <c r="DY93" s="1">
        <f t="shared" si="382"/>
        <v>513.50999999999817</v>
      </c>
      <c r="DZ93" s="1">
        <f t="shared" si="383"/>
        <v>499.99999999999824</v>
      </c>
      <c r="EA93" s="1">
        <f t="shared" si="384"/>
        <v>500</v>
      </c>
      <c r="EB93" s="1">
        <f t="shared" si="385"/>
        <v>6.4643836549442226E-12</v>
      </c>
      <c r="EC93" s="4">
        <f t="shared" si="386"/>
        <v>0</v>
      </c>
      <c r="ED93" s="1">
        <f t="shared" si="387"/>
        <v>-2.4241438706040835E-8</v>
      </c>
      <c r="EE93" s="4">
        <f t="shared" si="320"/>
        <v>0</v>
      </c>
      <c r="EF93" s="4">
        <f t="shared" si="321"/>
        <v>10</v>
      </c>
      <c r="EG93" s="4">
        <f t="shared" si="388"/>
        <v>5.2623904356714349E-11</v>
      </c>
      <c r="EH93" s="4">
        <f t="shared" si="322"/>
        <v>4.1410269446326815E-12</v>
      </c>
      <c r="EI93" s="4">
        <f t="shared" si="323"/>
        <v>-100</v>
      </c>
      <c r="EJ93" s="4">
        <f t="shared" si="324"/>
        <v>-100</v>
      </c>
      <c r="EK93" s="4">
        <f t="shared" si="325"/>
        <v>-100</v>
      </c>
      <c r="EL93" s="1">
        <f t="shared" si="326"/>
        <v>100</v>
      </c>
      <c r="EM93" s="1">
        <f t="shared" si="327"/>
        <v>0</v>
      </c>
      <c r="EN93" s="1">
        <f t="shared" si="328"/>
        <v>3.2009999999999925</v>
      </c>
      <c r="EO93" s="1">
        <f t="shared" si="389"/>
        <v>0.49999999999999822</v>
      </c>
      <c r="EP93" s="1">
        <f t="shared" si="390"/>
        <v>9.0887572291389209E-9</v>
      </c>
      <c r="EQ93" s="1">
        <f t="shared" si="406"/>
        <v>-0.19623308465285502</v>
      </c>
      <c r="ER93" s="1">
        <f t="shared" si="391"/>
        <v>0.49999999999999822</v>
      </c>
      <c r="ES93" s="1">
        <f t="shared" si="329"/>
        <v>5.2623904356714349E-11</v>
      </c>
      <c r="ET93" s="1">
        <f t="shared" si="392"/>
        <v>1000.0000000368368</v>
      </c>
      <c r="EU93" s="1">
        <f t="shared" si="393"/>
        <v>513.50999999999817</v>
      </c>
      <c r="EV93" s="1">
        <f t="shared" si="394"/>
        <v>499.99999999999824</v>
      </c>
      <c r="EW93" s="1">
        <f t="shared" si="395"/>
        <v>500</v>
      </c>
      <c r="EX93" s="1">
        <f t="shared" si="396"/>
        <v>7.0165205808952468E-12</v>
      </c>
      <c r="EY93" s="4">
        <f t="shared" si="397"/>
        <v>0</v>
      </c>
      <c r="EZ93" s="1">
        <f t="shared" si="398"/>
        <v>-2.6311952178357176E-8</v>
      </c>
      <c r="FA93" s="4">
        <f t="shared" si="330"/>
        <v>0</v>
      </c>
      <c r="FB93" s="4">
        <f t="shared" si="331"/>
        <v>10</v>
      </c>
      <c r="FC93" s="4">
        <f t="shared" si="399"/>
        <v>5.497853405592163E-11</v>
      </c>
      <c r="FD93" s="4">
        <f t="shared" si="332"/>
        <v>2.3546296992072805E-12</v>
      </c>
      <c r="FF93" s="4"/>
      <c r="FG93" s="4"/>
      <c r="FH93" s="4"/>
      <c r="FI93" s="4"/>
      <c r="FJ93" s="4"/>
      <c r="FK93" s="4"/>
      <c r="FL93" s="4"/>
      <c r="FM93" s="4"/>
      <c r="GB93" s="3"/>
    </row>
    <row r="94" spans="1:184">
      <c r="A94" s="1">
        <v>76</v>
      </c>
      <c r="B94" s="1">
        <f t="shared" si="271"/>
        <v>100</v>
      </c>
      <c r="C94" s="1">
        <v>0</v>
      </c>
      <c r="D94" s="1">
        <f t="shared" si="272"/>
        <v>-100</v>
      </c>
      <c r="E94" s="1">
        <f t="shared" si="400"/>
        <v>125</v>
      </c>
      <c r="F94" s="1">
        <f t="shared" si="333"/>
        <v>3.2259999999999924</v>
      </c>
      <c r="G94" s="1">
        <f>'0.5Q 17-24'!GA94</f>
        <v>-100</v>
      </c>
      <c r="H94" s="1">
        <f>'0.5Q 17-24'!GB94</f>
        <v>-100</v>
      </c>
      <c r="I94" s="1">
        <f>'0.5Q 17-24'!GC94</f>
        <v>-100</v>
      </c>
      <c r="J94" s="1">
        <f>'0.5Q 17-24'!GD94</f>
        <v>100</v>
      </c>
      <c r="K94" s="1">
        <f>'0.5Q 17-24'!GE94</f>
        <v>0</v>
      </c>
      <c r="L94" s="1">
        <f>'0.5Q 17-24'!GF94</f>
        <v>3.2259999999999924</v>
      </c>
      <c r="M94" s="1">
        <f>'0.5Q 17-24'!GG94</f>
        <v>0.49999999999999822</v>
      </c>
      <c r="N94" s="1">
        <f>'0.5Q 17-24'!GH94</f>
        <v>3.9545934325046196E-9</v>
      </c>
      <c r="O94" s="1">
        <f>'0.5Q 17-24'!GI94</f>
        <v>-0.20544375508478901</v>
      </c>
      <c r="P94" s="1">
        <f>'0.5Q 17-24'!GJ94</f>
        <v>0.49999999999999822</v>
      </c>
      <c r="Q94" s="1">
        <f>'0.5Q 17-24'!GK94</f>
        <v>2.2897095974201743E-11</v>
      </c>
      <c r="R94" s="1">
        <f>'0.5Q 17-24'!GL94</f>
        <v>1000.000000016028</v>
      </c>
      <c r="S94" s="1">
        <f>'0.5Q 17-24'!GM94</f>
        <v>513.50999999999817</v>
      </c>
      <c r="T94" s="1">
        <f>'0.5Q 17-24'!GN94</f>
        <v>499.99999999999824</v>
      </c>
      <c r="U94" s="1">
        <f>'0.5Q 17-24'!GO94</f>
        <v>500</v>
      </c>
      <c r="V94" s="1">
        <f>'0.5Q 17-24'!GP94</f>
        <v>3.0529461298935662E-12</v>
      </c>
      <c r="W94" s="1">
        <f>'0.5Q 17-24'!GQ94</f>
        <v>0</v>
      </c>
      <c r="X94" s="1">
        <f>'0.5Q 17-24'!GR94</f>
        <v>-1.1448547987100871E-8</v>
      </c>
      <c r="Y94" s="1">
        <f>'0.5Q 17-24'!GS94</f>
        <v>0</v>
      </c>
      <c r="Z94" s="1">
        <f>'0.5Q 17-24'!GT94</f>
        <v>10</v>
      </c>
      <c r="AA94" s="1">
        <f>'0.5Q 17-24'!GU94</f>
        <v>2.3257686380141505E-11</v>
      </c>
      <c r="AC94" s="4">
        <f t="shared" si="273"/>
        <v>-100</v>
      </c>
      <c r="AD94" s="4">
        <f t="shared" si="274"/>
        <v>-100</v>
      </c>
      <c r="AE94" s="4">
        <f t="shared" si="275"/>
        <v>-100</v>
      </c>
      <c r="AF94" s="1">
        <f t="shared" si="276"/>
        <v>100</v>
      </c>
      <c r="AG94" s="1">
        <f t="shared" si="277"/>
        <v>0</v>
      </c>
      <c r="AH94" s="1">
        <f t="shared" si="278"/>
        <v>3.2259999999999924</v>
      </c>
      <c r="AI94" s="1">
        <f t="shared" si="334"/>
        <v>0.49999999999999822</v>
      </c>
      <c r="AJ94" s="1">
        <f t="shared" si="335"/>
        <v>4.0168715682455108E-9</v>
      </c>
      <c r="AK94" s="1">
        <f t="shared" si="401"/>
        <v>-0.19951255544870114</v>
      </c>
      <c r="AL94" s="1">
        <f t="shared" si="336"/>
        <v>0.49999999999999822</v>
      </c>
      <c r="AM94" s="1">
        <f t="shared" si="279"/>
        <v>2.3257686380141505E-11</v>
      </c>
      <c r="AN94" s="1">
        <f t="shared" si="337"/>
        <v>1000.0000000162803</v>
      </c>
      <c r="AO94" s="1">
        <f t="shared" si="338"/>
        <v>513.50999999999817</v>
      </c>
      <c r="AP94" s="1">
        <f t="shared" si="339"/>
        <v>499.99999999999824</v>
      </c>
      <c r="AQ94" s="1">
        <f t="shared" si="340"/>
        <v>500</v>
      </c>
      <c r="AR94" s="1">
        <f t="shared" si="341"/>
        <v>3.1010248506855344E-12</v>
      </c>
      <c r="AS94" s="4">
        <f t="shared" si="342"/>
        <v>0</v>
      </c>
      <c r="AT94" s="1">
        <f t="shared" si="343"/>
        <v>-1.1628843190070753E-8</v>
      </c>
      <c r="AU94" s="4">
        <f t="shared" si="280"/>
        <v>0</v>
      </c>
      <c r="AV94" s="4">
        <f t="shared" si="281"/>
        <v>10</v>
      </c>
      <c r="AW94" s="4">
        <f t="shared" si="344"/>
        <v>2.3378312202684536E-11</v>
      </c>
      <c r="AX94" s="4">
        <f t="shared" si="282"/>
        <v>1.2062582254303172E-13</v>
      </c>
      <c r="AY94" s="4">
        <f t="shared" si="283"/>
        <v>-100</v>
      </c>
      <c r="AZ94" s="4">
        <f t="shared" si="284"/>
        <v>-100</v>
      </c>
      <c r="BA94" s="4">
        <f t="shared" si="285"/>
        <v>-100</v>
      </c>
      <c r="BB94" s="1">
        <f t="shared" si="286"/>
        <v>100</v>
      </c>
      <c r="BC94" s="1">
        <f t="shared" si="287"/>
        <v>0</v>
      </c>
      <c r="BD94" s="1">
        <f t="shared" si="288"/>
        <v>3.2259999999999924</v>
      </c>
      <c r="BE94" s="1">
        <f t="shared" si="345"/>
        <v>0.49999999999999822</v>
      </c>
      <c r="BF94" s="1">
        <f t="shared" si="346"/>
        <v>4.0377050436415435E-9</v>
      </c>
      <c r="BG94" s="1">
        <f t="shared" si="402"/>
        <v>-0.19904940769349846</v>
      </c>
      <c r="BH94" s="1">
        <f t="shared" si="347"/>
        <v>0.49999999999999822</v>
      </c>
      <c r="BI94" s="1">
        <f t="shared" si="289"/>
        <v>2.3378312202684536E-11</v>
      </c>
      <c r="BJ94" s="1">
        <f t="shared" si="348"/>
        <v>1000.0000000163649</v>
      </c>
      <c r="BK94" s="1">
        <f t="shared" si="349"/>
        <v>513.50999999999817</v>
      </c>
      <c r="BL94" s="1">
        <f t="shared" si="350"/>
        <v>499.99999999999824</v>
      </c>
      <c r="BM94" s="1">
        <f t="shared" si="351"/>
        <v>500</v>
      </c>
      <c r="BN94" s="1">
        <f t="shared" si="352"/>
        <v>3.1171082936912716E-12</v>
      </c>
      <c r="BO94" s="4">
        <f t="shared" si="353"/>
        <v>0</v>
      </c>
      <c r="BP94" s="1">
        <f t="shared" si="354"/>
        <v>-1.1689156101342267E-8</v>
      </c>
      <c r="BQ94" s="4">
        <f t="shared" si="290"/>
        <v>0</v>
      </c>
      <c r="BR94" s="4">
        <f t="shared" si="291"/>
        <v>10</v>
      </c>
      <c r="BS94" s="4">
        <f t="shared" si="355"/>
        <v>2.3472254363824461E-11</v>
      </c>
      <c r="BT94" s="4">
        <f t="shared" si="292"/>
        <v>9.3942161139924775E-14</v>
      </c>
      <c r="BU94" s="4">
        <f t="shared" si="293"/>
        <v>-100</v>
      </c>
      <c r="BV94" s="4">
        <f t="shared" si="294"/>
        <v>-100</v>
      </c>
      <c r="BW94" s="4">
        <f t="shared" si="295"/>
        <v>-100</v>
      </c>
      <c r="BX94" s="1">
        <f t="shared" si="296"/>
        <v>100</v>
      </c>
      <c r="BY94" s="1">
        <f t="shared" si="297"/>
        <v>0</v>
      </c>
      <c r="BZ94" s="1">
        <f t="shared" si="298"/>
        <v>3.2259999999999924</v>
      </c>
      <c r="CA94" s="1">
        <f t="shared" si="356"/>
        <v>0.49999999999999822</v>
      </c>
      <c r="CB94" s="1">
        <f t="shared" si="357"/>
        <v>4.0539299419385942E-9</v>
      </c>
      <c r="CC94" s="1">
        <f t="shared" si="403"/>
        <v>-0.19841153490383986</v>
      </c>
      <c r="CD94" s="1">
        <f t="shared" si="358"/>
        <v>0.49999999999999822</v>
      </c>
      <c r="CE94" s="1">
        <f t="shared" si="299"/>
        <v>2.3472254363824461E-11</v>
      </c>
      <c r="CF94" s="1">
        <f t="shared" si="359"/>
        <v>1000.0000000164306</v>
      </c>
      <c r="CG94" s="1">
        <f t="shared" si="360"/>
        <v>513.50999999999817</v>
      </c>
      <c r="CH94" s="1">
        <f t="shared" si="361"/>
        <v>499.99999999999824</v>
      </c>
      <c r="CI94" s="1">
        <f t="shared" si="362"/>
        <v>500</v>
      </c>
      <c r="CJ94" s="1">
        <f t="shared" si="363"/>
        <v>3.1296339151765946E-12</v>
      </c>
      <c r="CK94" s="4">
        <f t="shared" si="364"/>
        <v>0</v>
      </c>
      <c r="CL94" s="1">
        <f t="shared" si="365"/>
        <v>-1.1736127181912231E-8</v>
      </c>
      <c r="CM94" s="4">
        <f t="shared" si="300"/>
        <v>0</v>
      </c>
      <c r="CN94" s="4">
        <f t="shared" si="301"/>
        <v>10</v>
      </c>
      <c r="CO94" s="4">
        <f t="shared" si="366"/>
        <v>2.3550363511713396E-11</v>
      </c>
      <c r="CP94" s="4">
        <f t="shared" si="302"/>
        <v>7.8109147888935184E-14</v>
      </c>
      <c r="CQ94" s="4">
        <f t="shared" si="303"/>
        <v>-100</v>
      </c>
      <c r="CR94" s="4">
        <f t="shared" si="304"/>
        <v>-100</v>
      </c>
      <c r="CS94" s="4">
        <f t="shared" si="305"/>
        <v>-100</v>
      </c>
      <c r="CT94" s="1">
        <f t="shared" si="306"/>
        <v>100</v>
      </c>
      <c r="CU94" s="1">
        <f t="shared" si="307"/>
        <v>0</v>
      </c>
      <c r="CV94" s="1">
        <f t="shared" si="308"/>
        <v>3.2259999999999924</v>
      </c>
      <c r="CW94" s="1">
        <f t="shared" si="367"/>
        <v>0.49999999999999822</v>
      </c>
      <c r="CX94" s="1">
        <f t="shared" si="368"/>
        <v>4.0674202956327106E-9</v>
      </c>
      <c r="CY94" s="1">
        <f t="shared" si="404"/>
        <v>-0.19727977211710149</v>
      </c>
      <c r="CZ94" s="1">
        <f t="shared" si="369"/>
        <v>0.49999999999999822</v>
      </c>
      <c r="DA94" s="1">
        <f t="shared" si="309"/>
        <v>2.3550363511713396E-11</v>
      </c>
      <c r="DB94" s="1">
        <f t="shared" si="370"/>
        <v>1000.0000000164853</v>
      </c>
      <c r="DC94" s="1">
        <f t="shared" si="371"/>
        <v>513.50999999999817</v>
      </c>
      <c r="DD94" s="1">
        <f t="shared" si="372"/>
        <v>499.99999999999824</v>
      </c>
      <c r="DE94" s="1">
        <f t="shared" si="373"/>
        <v>500</v>
      </c>
      <c r="DF94" s="1">
        <f t="shared" si="374"/>
        <v>3.1400484682284528E-12</v>
      </c>
      <c r="DG94" s="4">
        <f t="shared" si="375"/>
        <v>0</v>
      </c>
      <c r="DH94" s="1">
        <f t="shared" si="376"/>
        <v>-1.1775181755856699E-8</v>
      </c>
      <c r="DI94" s="4">
        <f t="shared" si="310"/>
        <v>0</v>
      </c>
      <c r="DJ94" s="4">
        <f t="shared" si="311"/>
        <v>10</v>
      </c>
      <c r="DK94" s="4">
        <f t="shared" si="377"/>
        <v>2.9089726447248999E-11</v>
      </c>
      <c r="DL94" s="4">
        <f t="shared" si="312"/>
        <v>5.5393629355356032E-12</v>
      </c>
      <c r="DM94" s="4">
        <f t="shared" si="313"/>
        <v>-100</v>
      </c>
      <c r="DN94" s="4">
        <f t="shared" si="314"/>
        <v>-100</v>
      </c>
      <c r="DO94" s="4">
        <f t="shared" si="315"/>
        <v>-100</v>
      </c>
      <c r="DP94" s="1">
        <f t="shared" si="316"/>
        <v>100</v>
      </c>
      <c r="DQ94" s="1">
        <f t="shared" si="317"/>
        <v>0</v>
      </c>
      <c r="DR94" s="1">
        <f t="shared" si="318"/>
        <v>3.2259999999999924</v>
      </c>
      <c r="DS94" s="1">
        <f t="shared" si="378"/>
        <v>0.49999999999999822</v>
      </c>
      <c r="DT94" s="1">
        <f t="shared" si="379"/>
        <v>5.0241323743089812E-9</v>
      </c>
      <c r="DU94" s="1">
        <f t="shared" si="405"/>
        <v>-0.19683509228476193</v>
      </c>
      <c r="DV94" s="1">
        <f t="shared" si="380"/>
        <v>0.49999999999999822</v>
      </c>
      <c r="DW94" s="1">
        <f t="shared" si="319"/>
        <v>2.9089726447248999E-11</v>
      </c>
      <c r="DX94" s="1">
        <f t="shared" si="381"/>
        <v>1000.0000000203628</v>
      </c>
      <c r="DY94" s="1">
        <f t="shared" si="382"/>
        <v>513.50999999999817</v>
      </c>
      <c r="DZ94" s="1">
        <f t="shared" si="383"/>
        <v>499.99999999999824</v>
      </c>
      <c r="EA94" s="1">
        <f t="shared" si="384"/>
        <v>500</v>
      </c>
      <c r="EB94" s="1">
        <f t="shared" si="385"/>
        <v>3.8786301929665339E-12</v>
      </c>
      <c r="EC94" s="4">
        <f t="shared" si="386"/>
        <v>0</v>
      </c>
      <c r="ED94" s="1">
        <f t="shared" si="387"/>
        <v>-1.45448632236245E-8</v>
      </c>
      <c r="EE94" s="4">
        <f t="shared" si="320"/>
        <v>0</v>
      </c>
      <c r="EF94" s="4">
        <f t="shared" si="321"/>
        <v>10</v>
      </c>
      <c r="EG94" s="4">
        <f t="shared" si="388"/>
        <v>3.1574342614028608E-11</v>
      </c>
      <c r="EH94" s="4">
        <f t="shared" si="322"/>
        <v>2.4846161667796089E-12</v>
      </c>
      <c r="EI94" s="4">
        <f t="shared" si="323"/>
        <v>-100</v>
      </c>
      <c r="EJ94" s="4">
        <f t="shared" si="324"/>
        <v>-100</v>
      </c>
      <c r="EK94" s="4">
        <f t="shared" si="325"/>
        <v>-100</v>
      </c>
      <c r="EL94" s="1">
        <f t="shared" si="326"/>
        <v>100</v>
      </c>
      <c r="EM94" s="1">
        <f t="shared" si="327"/>
        <v>0</v>
      </c>
      <c r="EN94" s="1">
        <f t="shared" si="328"/>
        <v>3.2259999999999924</v>
      </c>
      <c r="EO94" s="1">
        <f t="shared" si="389"/>
        <v>0.49999999999999822</v>
      </c>
      <c r="EP94" s="1">
        <f t="shared" si="390"/>
        <v>5.4532543374833521E-9</v>
      </c>
      <c r="EQ94" s="1">
        <f t="shared" si="406"/>
        <v>-0.19623308465285502</v>
      </c>
      <c r="ER94" s="1">
        <f t="shared" si="391"/>
        <v>0.49999999999999822</v>
      </c>
      <c r="ES94" s="1">
        <f t="shared" si="329"/>
        <v>3.1574342614028608E-11</v>
      </c>
      <c r="ET94" s="1">
        <f t="shared" si="392"/>
        <v>1000.0000000221021</v>
      </c>
      <c r="EU94" s="1">
        <f t="shared" si="393"/>
        <v>513.50999999999817</v>
      </c>
      <c r="EV94" s="1">
        <f t="shared" si="394"/>
        <v>499.99999999999824</v>
      </c>
      <c r="EW94" s="1">
        <f t="shared" si="395"/>
        <v>500</v>
      </c>
      <c r="EX94" s="1">
        <f t="shared" si="396"/>
        <v>4.2099123485371484E-12</v>
      </c>
      <c r="EY94" s="4">
        <f t="shared" si="397"/>
        <v>0</v>
      </c>
      <c r="EZ94" s="1">
        <f t="shared" si="398"/>
        <v>-1.5787171307014304E-8</v>
      </c>
      <c r="FA94" s="4">
        <f t="shared" si="330"/>
        <v>0</v>
      </c>
      <c r="FB94" s="4">
        <f t="shared" si="331"/>
        <v>10</v>
      </c>
      <c r="FC94" s="4">
        <f t="shared" si="399"/>
        <v>3.2987120433552978E-11</v>
      </c>
      <c r="FD94" s="4">
        <f t="shared" si="332"/>
        <v>1.4127778195243696E-12</v>
      </c>
      <c r="FF94" s="4"/>
      <c r="FG94" s="4"/>
      <c r="FH94" s="4"/>
      <c r="FI94" s="4"/>
      <c r="FJ94" s="4"/>
      <c r="FK94" s="4"/>
      <c r="FL94" s="4"/>
      <c r="FM94" s="4"/>
      <c r="GB94" s="3"/>
    </row>
    <row r="95" spans="1:184">
      <c r="A95" s="1">
        <v>77</v>
      </c>
      <c r="B95" s="1">
        <f t="shared" si="271"/>
        <v>100</v>
      </c>
      <c r="C95" s="1">
        <v>0</v>
      </c>
      <c r="D95" s="1">
        <f t="shared" si="272"/>
        <v>-100</v>
      </c>
      <c r="E95" s="1">
        <f t="shared" si="400"/>
        <v>120</v>
      </c>
      <c r="F95" s="1">
        <f t="shared" si="333"/>
        <v>3.2509999999999923</v>
      </c>
      <c r="G95" s="1">
        <f>'0.5Q 17-24'!GA95</f>
        <v>-100</v>
      </c>
      <c r="H95" s="1">
        <f>'0.5Q 17-24'!GB95</f>
        <v>-100</v>
      </c>
      <c r="I95" s="1">
        <f>'0.5Q 17-24'!GC95</f>
        <v>-100</v>
      </c>
      <c r="J95" s="1">
        <f>'0.5Q 17-24'!GD95</f>
        <v>100</v>
      </c>
      <c r="K95" s="1">
        <f>'0.5Q 17-24'!GE95</f>
        <v>0</v>
      </c>
      <c r="L95" s="1">
        <f>'0.5Q 17-24'!GF95</f>
        <v>3.2509999999999923</v>
      </c>
      <c r="M95" s="1">
        <f>'0.5Q 17-24'!GG95</f>
        <v>0.49999999999999822</v>
      </c>
      <c r="N95" s="1">
        <f>'0.5Q 17-24'!GH95</f>
        <v>2.3727560595027712E-9</v>
      </c>
      <c r="O95" s="1">
        <f>'0.5Q 17-24'!GI95</f>
        <v>-0.20544375508478901</v>
      </c>
      <c r="P95" s="1">
        <f>'0.5Q 17-24'!GJ95</f>
        <v>0.49999999999999822</v>
      </c>
      <c r="Q95" s="1">
        <f>'0.5Q 17-24'!GK95</f>
        <v>1.3738257584521045E-11</v>
      </c>
      <c r="R95" s="1">
        <f>'0.5Q 17-24'!GL95</f>
        <v>1000.0000000096168</v>
      </c>
      <c r="S95" s="1">
        <f>'0.5Q 17-24'!GM95</f>
        <v>513.50999999999817</v>
      </c>
      <c r="T95" s="1">
        <f>'0.5Q 17-24'!GN95</f>
        <v>499.99999999999824</v>
      </c>
      <c r="U95" s="1">
        <f>'0.5Q 17-24'!GO95</f>
        <v>500</v>
      </c>
      <c r="V95" s="1">
        <f>'0.5Q 17-24'!GP95</f>
        <v>1.8317676779361396E-12</v>
      </c>
      <c r="W95" s="1">
        <f>'0.5Q 17-24'!GQ95</f>
        <v>0</v>
      </c>
      <c r="X95" s="1">
        <f>'0.5Q 17-24'!GR95</f>
        <v>-6.8691287922605225E-9</v>
      </c>
      <c r="Y95" s="1">
        <f>'0.5Q 17-24'!GS95</f>
        <v>0</v>
      </c>
      <c r="Z95" s="1">
        <f>'0.5Q 17-24'!GT95</f>
        <v>10</v>
      </c>
      <c r="AA95" s="1">
        <f>'0.5Q 17-24'!GU95</f>
        <v>1.3954611828084902E-11</v>
      </c>
      <c r="AC95" s="4">
        <f t="shared" si="273"/>
        <v>-100</v>
      </c>
      <c r="AD95" s="4">
        <f t="shared" si="274"/>
        <v>-100</v>
      </c>
      <c r="AE95" s="4">
        <f t="shared" si="275"/>
        <v>-100</v>
      </c>
      <c r="AF95" s="1">
        <f t="shared" si="276"/>
        <v>100</v>
      </c>
      <c r="AG95" s="1">
        <f t="shared" si="277"/>
        <v>0</v>
      </c>
      <c r="AH95" s="1">
        <f t="shared" si="278"/>
        <v>3.2509999999999923</v>
      </c>
      <c r="AI95" s="1">
        <f t="shared" si="334"/>
        <v>0.49999999999999822</v>
      </c>
      <c r="AJ95" s="1">
        <f t="shared" si="335"/>
        <v>2.4101229409473065E-9</v>
      </c>
      <c r="AK95" s="1">
        <f t="shared" si="401"/>
        <v>-0.19951255544870114</v>
      </c>
      <c r="AL95" s="1">
        <f t="shared" si="336"/>
        <v>0.49999999999999822</v>
      </c>
      <c r="AM95" s="1">
        <f t="shared" si="279"/>
        <v>1.3954611828084902E-11</v>
      </c>
      <c r="AN95" s="1">
        <f t="shared" si="337"/>
        <v>1000.0000000097682</v>
      </c>
      <c r="AO95" s="1">
        <f t="shared" si="338"/>
        <v>513.50999999999817</v>
      </c>
      <c r="AP95" s="1">
        <f t="shared" si="339"/>
        <v>499.99999999999824</v>
      </c>
      <c r="AQ95" s="1">
        <f t="shared" si="340"/>
        <v>500</v>
      </c>
      <c r="AR95" s="1">
        <f t="shared" si="341"/>
        <v>1.8606149104113206E-12</v>
      </c>
      <c r="AS95" s="4">
        <f t="shared" si="342"/>
        <v>0</v>
      </c>
      <c r="AT95" s="1">
        <f t="shared" si="343"/>
        <v>-6.9773059140424515E-9</v>
      </c>
      <c r="AU95" s="4">
        <f t="shared" si="280"/>
        <v>0</v>
      </c>
      <c r="AV95" s="4">
        <f t="shared" si="281"/>
        <v>10</v>
      </c>
      <c r="AW95" s="4">
        <f t="shared" si="344"/>
        <v>1.4026987321610722E-11</v>
      </c>
      <c r="AX95" s="4">
        <f t="shared" si="282"/>
        <v>7.237549352581968E-14</v>
      </c>
      <c r="AY95" s="4">
        <f t="shared" si="283"/>
        <v>-100</v>
      </c>
      <c r="AZ95" s="4">
        <f t="shared" si="284"/>
        <v>-100</v>
      </c>
      <c r="BA95" s="4">
        <f t="shared" si="285"/>
        <v>-100</v>
      </c>
      <c r="BB95" s="1">
        <f t="shared" si="286"/>
        <v>100</v>
      </c>
      <c r="BC95" s="1">
        <f t="shared" si="287"/>
        <v>0</v>
      </c>
      <c r="BD95" s="1">
        <f t="shared" si="288"/>
        <v>3.2509999999999923</v>
      </c>
      <c r="BE95" s="1">
        <f t="shared" si="345"/>
        <v>0.49999999999999822</v>
      </c>
      <c r="BF95" s="1">
        <f t="shared" si="346"/>
        <v>2.4226230261849257E-9</v>
      </c>
      <c r="BG95" s="1">
        <f t="shared" si="402"/>
        <v>-0.19904940769349846</v>
      </c>
      <c r="BH95" s="1">
        <f t="shared" si="347"/>
        <v>0.49999999999999822</v>
      </c>
      <c r="BI95" s="1">
        <f t="shared" si="289"/>
        <v>1.4026987321610722E-11</v>
      </c>
      <c r="BJ95" s="1">
        <f t="shared" si="348"/>
        <v>1000.0000000098188</v>
      </c>
      <c r="BK95" s="1">
        <f t="shared" si="349"/>
        <v>513.50999999999817</v>
      </c>
      <c r="BL95" s="1">
        <f t="shared" si="350"/>
        <v>499.99999999999824</v>
      </c>
      <c r="BM95" s="1">
        <f t="shared" si="351"/>
        <v>500</v>
      </c>
      <c r="BN95" s="1">
        <f t="shared" si="352"/>
        <v>1.870264976214763E-12</v>
      </c>
      <c r="BO95" s="4">
        <f t="shared" si="353"/>
        <v>0</v>
      </c>
      <c r="BP95" s="1">
        <f t="shared" si="354"/>
        <v>-7.0134936608053609E-9</v>
      </c>
      <c r="BQ95" s="4">
        <f t="shared" si="290"/>
        <v>0</v>
      </c>
      <c r="BR95" s="4">
        <f t="shared" si="291"/>
        <v>10</v>
      </c>
      <c r="BS95" s="4">
        <f t="shared" si="355"/>
        <v>1.4083352618294676E-11</v>
      </c>
      <c r="BT95" s="4">
        <f t="shared" si="292"/>
        <v>5.6365296683953896E-14</v>
      </c>
      <c r="BU95" s="4">
        <f t="shared" si="293"/>
        <v>-100</v>
      </c>
      <c r="BV95" s="4">
        <f t="shared" si="294"/>
        <v>-100</v>
      </c>
      <c r="BW95" s="4">
        <f t="shared" si="295"/>
        <v>-100</v>
      </c>
      <c r="BX95" s="1">
        <f t="shared" si="296"/>
        <v>100</v>
      </c>
      <c r="BY95" s="1">
        <f t="shared" si="297"/>
        <v>0</v>
      </c>
      <c r="BZ95" s="1">
        <f t="shared" si="298"/>
        <v>3.2509999999999923</v>
      </c>
      <c r="CA95" s="1">
        <f t="shared" si="356"/>
        <v>0.49999999999999822</v>
      </c>
      <c r="CB95" s="1">
        <f t="shared" si="357"/>
        <v>2.4323579651631568E-9</v>
      </c>
      <c r="CC95" s="1">
        <f t="shared" si="403"/>
        <v>-0.19841153490383986</v>
      </c>
      <c r="CD95" s="1">
        <f t="shared" si="358"/>
        <v>0.49999999999999822</v>
      </c>
      <c r="CE95" s="1">
        <f t="shared" si="299"/>
        <v>1.4083352618294676E-11</v>
      </c>
      <c r="CF95" s="1">
        <f t="shared" si="359"/>
        <v>1000.0000000098584</v>
      </c>
      <c r="CG95" s="1">
        <f t="shared" si="360"/>
        <v>513.50999999999817</v>
      </c>
      <c r="CH95" s="1">
        <f t="shared" si="361"/>
        <v>499.99999999999824</v>
      </c>
      <c r="CI95" s="1">
        <f t="shared" si="362"/>
        <v>500</v>
      </c>
      <c r="CJ95" s="1">
        <f t="shared" si="363"/>
        <v>1.877780349105957E-12</v>
      </c>
      <c r="CK95" s="4">
        <f t="shared" si="364"/>
        <v>0</v>
      </c>
      <c r="CL95" s="1">
        <f t="shared" si="365"/>
        <v>-7.0416763091473376E-9</v>
      </c>
      <c r="CM95" s="4">
        <f t="shared" si="300"/>
        <v>0</v>
      </c>
      <c r="CN95" s="4">
        <f t="shared" si="301"/>
        <v>10</v>
      </c>
      <c r="CO95" s="4">
        <f t="shared" si="366"/>
        <v>1.4130218107028037E-11</v>
      </c>
      <c r="CP95" s="4">
        <f t="shared" si="302"/>
        <v>4.6865488733361434E-14</v>
      </c>
      <c r="CQ95" s="4">
        <f t="shared" si="303"/>
        <v>-100</v>
      </c>
      <c r="CR95" s="4">
        <f t="shared" si="304"/>
        <v>-100</v>
      </c>
      <c r="CS95" s="4">
        <f t="shared" si="305"/>
        <v>-100</v>
      </c>
      <c r="CT95" s="1">
        <f t="shared" si="306"/>
        <v>100</v>
      </c>
      <c r="CU95" s="1">
        <f t="shared" si="307"/>
        <v>0</v>
      </c>
      <c r="CV95" s="1">
        <f t="shared" si="308"/>
        <v>3.2509999999999923</v>
      </c>
      <c r="CW95" s="1">
        <f t="shared" si="367"/>
        <v>0.49999999999999822</v>
      </c>
      <c r="CX95" s="1">
        <f t="shared" si="368"/>
        <v>2.4404521773796262E-9</v>
      </c>
      <c r="CY95" s="1">
        <f t="shared" si="404"/>
        <v>-0.19727977211710149</v>
      </c>
      <c r="CZ95" s="1">
        <f t="shared" si="369"/>
        <v>0.49999999999999822</v>
      </c>
      <c r="DA95" s="1">
        <f t="shared" si="309"/>
        <v>1.4130218107028037E-11</v>
      </c>
      <c r="DB95" s="1">
        <f t="shared" si="370"/>
        <v>1000.0000000098912</v>
      </c>
      <c r="DC95" s="1">
        <f t="shared" si="371"/>
        <v>513.50999999999817</v>
      </c>
      <c r="DD95" s="1">
        <f t="shared" si="372"/>
        <v>499.99999999999824</v>
      </c>
      <c r="DE95" s="1">
        <f t="shared" si="373"/>
        <v>500</v>
      </c>
      <c r="DF95" s="1">
        <f t="shared" si="374"/>
        <v>1.8840290809370718E-12</v>
      </c>
      <c r="DG95" s="4">
        <f t="shared" si="375"/>
        <v>0</v>
      </c>
      <c r="DH95" s="1">
        <f t="shared" si="376"/>
        <v>-7.0651090535140187E-9</v>
      </c>
      <c r="DI95" s="4">
        <f t="shared" si="310"/>
        <v>0</v>
      </c>
      <c r="DJ95" s="4">
        <f t="shared" si="311"/>
        <v>10</v>
      </c>
      <c r="DK95" s="4">
        <f t="shared" si="377"/>
        <v>1.74538358683494E-11</v>
      </c>
      <c r="DL95" s="4">
        <f t="shared" si="312"/>
        <v>3.3236177613213632E-12</v>
      </c>
      <c r="DM95" s="4">
        <f t="shared" si="313"/>
        <v>-100</v>
      </c>
      <c r="DN95" s="4">
        <f t="shared" si="314"/>
        <v>-100</v>
      </c>
      <c r="DO95" s="4">
        <f t="shared" si="315"/>
        <v>-100</v>
      </c>
      <c r="DP95" s="1">
        <f t="shared" si="316"/>
        <v>100</v>
      </c>
      <c r="DQ95" s="1">
        <f t="shared" si="317"/>
        <v>0</v>
      </c>
      <c r="DR95" s="1">
        <f t="shared" si="318"/>
        <v>3.2509999999999923</v>
      </c>
      <c r="DS95" s="1">
        <f t="shared" si="378"/>
        <v>0.49999999999999822</v>
      </c>
      <c r="DT95" s="1">
        <f t="shared" si="379"/>
        <v>3.0144794245853885E-9</v>
      </c>
      <c r="DU95" s="1">
        <f t="shared" si="405"/>
        <v>-0.19683509228476193</v>
      </c>
      <c r="DV95" s="1">
        <f t="shared" si="380"/>
        <v>0.49999999999999822</v>
      </c>
      <c r="DW95" s="1">
        <f t="shared" si="319"/>
        <v>1.74538358683494E-11</v>
      </c>
      <c r="DX95" s="1">
        <f t="shared" si="381"/>
        <v>1000.0000000122178</v>
      </c>
      <c r="DY95" s="1">
        <f t="shared" si="382"/>
        <v>513.50999999999817</v>
      </c>
      <c r="DZ95" s="1">
        <f t="shared" si="383"/>
        <v>499.99999999999824</v>
      </c>
      <c r="EA95" s="1">
        <f t="shared" si="384"/>
        <v>500</v>
      </c>
      <c r="EB95" s="1">
        <f t="shared" si="385"/>
        <v>2.3271781157799197E-12</v>
      </c>
      <c r="EC95" s="4">
        <f t="shared" si="386"/>
        <v>0</v>
      </c>
      <c r="ED95" s="1">
        <f t="shared" si="387"/>
        <v>-8.7269179341747003E-9</v>
      </c>
      <c r="EE95" s="4">
        <f t="shared" si="320"/>
        <v>0</v>
      </c>
      <c r="EF95" s="4">
        <f t="shared" si="321"/>
        <v>10</v>
      </c>
      <c r="EG95" s="4">
        <f t="shared" si="388"/>
        <v>1.8944605568417166E-11</v>
      </c>
      <c r="EH95" s="4">
        <f t="shared" si="322"/>
        <v>1.4907697000677653E-12</v>
      </c>
      <c r="EI95" s="4">
        <f t="shared" si="323"/>
        <v>-100</v>
      </c>
      <c r="EJ95" s="4">
        <f t="shared" si="324"/>
        <v>-100</v>
      </c>
      <c r="EK95" s="4">
        <f t="shared" si="325"/>
        <v>-100</v>
      </c>
      <c r="EL95" s="1">
        <f t="shared" si="326"/>
        <v>100</v>
      </c>
      <c r="EM95" s="1">
        <f t="shared" si="327"/>
        <v>0</v>
      </c>
      <c r="EN95" s="1">
        <f t="shared" si="328"/>
        <v>3.2509999999999923</v>
      </c>
      <c r="EO95" s="1">
        <f t="shared" si="389"/>
        <v>0.49999999999999822</v>
      </c>
      <c r="EP95" s="1">
        <f t="shared" si="390"/>
        <v>3.2719526024900106E-9</v>
      </c>
      <c r="EQ95" s="1">
        <f t="shared" si="406"/>
        <v>-0.19623308465285502</v>
      </c>
      <c r="ER95" s="1">
        <f t="shared" si="391"/>
        <v>0.49999999999999822</v>
      </c>
      <c r="ES95" s="1">
        <f t="shared" si="329"/>
        <v>1.8944605568417166E-11</v>
      </c>
      <c r="ET95" s="1">
        <f t="shared" si="392"/>
        <v>1000.0000000132611</v>
      </c>
      <c r="EU95" s="1">
        <f t="shared" si="393"/>
        <v>513.50999999999817</v>
      </c>
      <c r="EV95" s="1">
        <f t="shared" si="394"/>
        <v>499.99999999999824</v>
      </c>
      <c r="EW95" s="1">
        <f t="shared" si="395"/>
        <v>500</v>
      </c>
      <c r="EX95" s="1">
        <f t="shared" si="396"/>
        <v>2.5259474091222886E-12</v>
      </c>
      <c r="EY95" s="4">
        <f t="shared" si="397"/>
        <v>0</v>
      </c>
      <c r="EZ95" s="1">
        <f t="shared" si="398"/>
        <v>-9.4723027842085821E-9</v>
      </c>
      <c r="FA95" s="4">
        <f t="shared" si="330"/>
        <v>0</v>
      </c>
      <c r="FB95" s="4">
        <f t="shared" si="331"/>
        <v>10</v>
      </c>
      <c r="FC95" s="4">
        <f t="shared" si="399"/>
        <v>1.9792272260131785E-11</v>
      </c>
      <c r="FD95" s="4">
        <f t="shared" si="332"/>
        <v>8.4766669171461918E-13</v>
      </c>
      <c r="FF95" s="4"/>
      <c r="FG95" s="4"/>
      <c r="FH95" s="4"/>
      <c r="FI95" s="4"/>
      <c r="FJ95" s="4"/>
      <c r="FK95" s="4"/>
      <c r="FL95" s="4"/>
      <c r="FM95" s="4"/>
      <c r="GB95" s="3"/>
    </row>
    <row r="96" spans="1:184">
      <c r="A96" s="1">
        <v>78</v>
      </c>
      <c r="B96" s="1">
        <f t="shared" si="271"/>
        <v>100</v>
      </c>
      <c r="C96" s="1">
        <v>0</v>
      </c>
      <c r="D96" s="1">
        <f t="shared" si="272"/>
        <v>-100</v>
      </c>
      <c r="E96" s="1">
        <f t="shared" si="400"/>
        <v>115</v>
      </c>
      <c r="F96" s="1">
        <f t="shared" si="333"/>
        <v>3.2759999999999923</v>
      </c>
      <c r="G96" s="1">
        <f>'0.5Q 17-24'!GA96</f>
        <v>-100</v>
      </c>
      <c r="H96" s="1">
        <f>'0.5Q 17-24'!GB96</f>
        <v>-100</v>
      </c>
      <c r="I96" s="1">
        <f>'0.5Q 17-24'!GC96</f>
        <v>-100</v>
      </c>
      <c r="J96" s="1">
        <f>'0.5Q 17-24'!GD96</f>
        <v>100</v>
      </c>
      <c r="K96" s="1">
        <f>'0.5Q 17-24'!GE96</f>
        <v>0</v>
      </c>
      <c r="L96" s="1">
        <f>'0.5Q 17-24'!GF96</f>
        <v>3.2759999999999923</v>
      </c>
      <c r="M96" s="1">
        <f>'0.5Q 17-24'!GG96</f>
        <v>0.49999999999999822</v>
      </c>
      <c r="N96" s="1">
        <f>'0.5Q 17-24'!GH96</f>
        <v>1.4236536357016627E-9</v>
      </c>
      <c r="O96" s="1">
        <f>'0.5Q 17-24'!GI96</f>
        <v>-0.20544375508478901</v>
      </c>
      <c r="P96" s="1">
        <f>'0.5Q 17-24'!GJ96</f>
        <v>0.49999999999999822</v>
      </c>
      <c r="Q96" s="1">
        <f>'0.5Q 17-24'!GK96</f>
        <v>8.2429545507126273E-12</v>
      </c>
      <c r="R96" s="1">
        <f>'0.5Q 17-24'!GL96</f>
        <v>1000.0000000057701</v>
      </c>
      <c r="S96" s="1">
        <f>'0.5Q 17-24'!GM96</f>
        <v>513.50999999999817</v>
      </c>
      <c r="T96" s="1">
        <f>'0.5Q 17-24'!GN96</f>
        <v>499.99999999999824</v>
      </c>
      <c r="U96" s="1">
        <f>'0.5Q 17-24'!GO96</f>
        <v>500</v>
      </c>
      <c r="V96" s="1">
        <f>'0.5Q 17-24'!GP96</f>
        <v>1.0990606067616836E-12</v>
      </c>
      <c r="W96" s="1">
        <f>'0.5Q 17-24'!GQ96</f>
        <v>0</v>
      </c>
      <c r="X96" s="1">
        <f>'0.5Q 17-24'!GR96</f>
        <v>-4.1214772753563135E-9</v>
      </c>
      <c r="Y96" s="1">
        <f>'0.5Q 17-24'!GS96</f>
        <v>0</v>
      </c>
      <c r="Z96" s="1">
        <f>'0.5Q 17-24'!GT96</f>
        <v>10</v>
      </c>
      <c r="AA96" s="1">
        <f>'0.5Q 17-24'!GU96</f>
        <v>8.3727670968509416E-12</v>
      </c>
      <c r="AC96" s="4">
        <f t="shared" si="273"/>
        <v>-100</v>
      </c>
      <c r="AD96" s="4">
        <f t="shared" si="274"/>
        <v>-100</v>
      </c>
      <c r="AE96" s="4">
        <f t="shared" si="275"/>
        <v>-100</v>
      </c>
      <c r="AF96" s="1">
        <f t="shared" si="276"/>
        <v>100</v>
      </c>
      <c r="AG96" s="1">
        <f t="shared" si="277"/>
        <v>0</v>
      </c>
      <c r="AH96" s="1">
        <f t="shared" si="278"/>
        <v>3.2759999999999923</v>
      </c>
      <c r="AI96" s="1">
        <f t="shared" si="334"/>
        <v>0.49999999999999822</v>
      </c>
      <c r="AJ96" s="1">
        <f t="shared" si="335"/>
        <v>1.4460737645683834E-9</v>
      </c>
      <c r="AK96" s="1">
        <f t="shared" si="401"/>
        <v>-0.19951255544870114</v>
      </c>
      <c r="AL96" s="1">
        <f t="shared" si="336"/>
        <v>0.49999999999999822</v>
      </c>
      <c r="AM96" s="1">
        <f t="shared" si="279"/>
        <v>8.3727670968509416E-12</v>
      </c>
      <c r="AN96" s="1">
        <f t="shared" si="337"/>
        <v>1000.0000000058609</v>
      </c>
      <c r="AO96" s="1">
        <f t="shared" si="338"/>
        <v>513.50999999999817</v>
      </c>
      <c r="AP96" s="1">
        <f t="shared" si="339"/>
        <v>499.99999999999824</v>
      </c>
      <c r="AQ96" s="1">
        <f t="shared" si="340"/>
        <v>500</v>
      </c>
      <c r="AR96" s="1">
        <f t="shared" si="341"/>
        <v>1.1163689462467922E-12</v>
      </c>
      <c r="AS96" s="4">
        <f t="shared" si="342"/>
        <v>0</v>
      </c>
      <c r="AT96" s="1">
        <f t="shared" si="343"/>
        <v>-4.1863835484254709E-9</v>
      </c>
      <c r="AU96" s="4">
        <f t="shared" si="280"/>
        <v>0</v>
      </c>
      <c r="AV96" s="4">
        <f t="shared" si="281"/>
        <v>10</v>
      </c>
      <c r="AW96" s="4">
        <f t="shared" si="344"/>
        <v>8.4161923929664324E-12</v>
      </c>
      <c r="AX96" s="4">
        <f t="shared" si="282"/>
        <v>4.3425296115490838E-14</v>
      </c>
      <c r="AY96" s="4">
        <f t="shared" si="283"/>
        <v>-100</v>
      </c>
      <c r="AZ96" s="4">
        <f t="shared" si="284"/>
        <v>-100</v>
      </c>
      <c r="BA96" s="4">
        <f t="shared" si="285"/>
        <v>-100</v>
      </c>
      <c r="BB96" s="1">
        <f t="shared" si="286"/>
        <v>100</v>
      </c>
      <c r="BC96" s="1">
        <f t="shared" si="287"/>
        <v>0</v>
      </c>
      <c r="BD96" s="1">
        <f t="shared" si="288"/>
        <v>3.2759999999999923</v>
      </c>
      <c r="BE96" s="1">
        <f t="shared" si="345"/>
        <v>0.49999999999999822</v>
      </c>
      <c r="BF96" s="1">
        <f t="shared" si="346"/>
        <v>1.4535738157109559E-9</v>
      </c>
      <c r="BG96" s="1">
        <f t="shared" si="402"/>
        <v>-0.19904940769349846</v>
      </c>
      <c r="BH96" s="1">
        <f t="shared" si="347"/>
        <v>0.49999999999999822</v>
      </c>
      <c r="BI96" s="1">
        <f t="shared" si="289"/>
        <v>8.4161923929664324E-12</v>
      </c>
      <c r="BJ96" s="1">
        <f t="shared" si="348"/>
        <v>1000.0000000058913</v>
      </c>
      <c r="BK96" s="1">
        <f t="shared" si="349"/>
        <v>513.50999999999817</v>
      </c>
      <c r="BL96" s="1">
        <f t="shared" si="350"/>
        <v>499.99999999999824</v>
      </c>
      <c r="BM96" s="1">
        <f t="shared" si="351"/>
        <v>500</v>
      </c>
      <c r="BN96" s="1">
        <f t="shared" si="352"/>
        <v>1.1221589857288578E-12</v>
      </c>
      <c r="BO96" s="4">
        <f t="shared" si="353"/>
        <v>0</v>
      </c>
      <c r="BP96" s="1">
        <f t="shared" si="354"/>
        <v>-4.2080961964832164E-9</v>
      </c>
      <c r="BQ96" s="4">
        <f t="shared" si="290"/>
        <v>0</v>
      </c>
      <c r="BR96" s="4">
        <f t="shared" si="291"/>
        <v>10</v>
      </c>
      <c r="BS96" s="4">
        <f t="shared" si="355"/>
        <v>8.4500115709768051E-12</v>
      </c>
      <c r="BT96" s="4">
        <f t="shared" si="292"/>
        <v>3.381917801037266E-14</v>
      </c>
      <c r="BU96" s="4">
        <f t="shared" si="293"/>
        <v>-100</v>
      </c>
      <c r="BV96" s="4">
        <f t="shared" si="294"/>
        <v>-100</v>
      </c>
      <c r="BW96" s="4">
        <f t="shared" si="295"/>
        <v>-100</v>
      </c>
      <c r="BX96" s="1">
        <f t="shared" si="296"/>
        <v>100</v>
      </c>
      <c r="BY96" s="1">
        <f t="shared" si="297"/>
        <v>0</v>
      </c>
      <c r="BZ96" s="1">
        <f t="shared" si="298"/>
        <v>3.2759999999999923</v>
      </c>
      <c r="CA96" s="1">
        <f t="shared" si="356"/>
        <v>0.49999999999999822</v>
      </c>
      <c r="CB96" s="1">
        <f t="shared" si="357"/>
        <v>1.4594147790978938E-9</v>
      </c>
      <c r="CC96" s="1">
        <f t="shared" si="403"/>
        <v>-0.19841153490383986</v>
      </c>
      <c r="CD96" s="1">
        <f t="shared" si="358"/>
        <v>0.49999999999999822</v>
      </c>
      <c r="CE96" s="1">
        <f t="shared" si="299"/>
        <v>8.4500115709768051E-12</v>
      </c>
      <c r="CF96" s="1">
        <f t="shared" si="359"/>
        <v>1000.000000005915</v>
      </c>
      <c r="CG96" s="1">
        <f t="shared" si="360"/>
        <v>513.50999999999817</v>
      </c>
      <c r="CH96" s="1">
        <f t="shared" si="361"/>
        <v>499.99999999999824</v>
      </c>
      <c r="CI96" s="1">
        <f t="shared" si="362"/>
        <v>500</v>
      </c>
      <c r="CJ96" s="1">
        <f t="shared" si="363"/>
        <v>1.1266682094635741E-12</v>
      </c>
      <c r="CK96" s="4">
        <f t="shared" si="364"/>
        <v>0</v>
      </c>
      <c r="CL96" s="1">
        <f t="shared" si="365"/>
        <v>-4.2250057854884024E-9</v>
      </c>
      <c r="CM96" s="4">
        <f t="shared" si="300"/>
        <v>0</v>
      </c>
      <c r="CN96" s="4">
        <f t="shared" si="301"/>
        <v>10</v>
      </c>
      <c r="CO96" s="4">
        <f t="shared" si="366"/>
        <v>8.4781308642168223E-12</v>
      </c>
      <c r="CP96" s="4">
        <f t="shared" si="302"/>
        <v>2.8119293240017183E-14</v>
      </c>
      <c r="CQ96" s="4">
        <f t="shared" si="303"/>
        <v>-100</v>
      </c>
      <c r="CR96" s="4">
        <f t="shared" si="304"/>
        <v>-100</v>
      </c>
      <c r="CS96" s="4">
        <f t="shared" si="305"/>
        <v>-100</v>
      </c>
      <c r="CT96" s="1">
        <f t="shared" si="306"/>
        <v>100</v>
      </c>
      <c r="CU96" s="1">
        <f t="shared" si="307"/>
        <v>0</v>
      </c>
      <c r="CV96" s="1">
        <f t="shared" si="308"/>
        <v>3.2759999999999923</v>
      </c>
      <c r="CW96" s="1">
        <f t="shared" si="367"/>
        <v>0.49999999999999822</v>
      </c>
      <c r="CX96" s="1">
        <f t="shared" si="368"/>
        <v>1.4642713064277756E-9</v>
      </c>
      <c r="CY96" s="1">
        <f t="shared" si="404"/>
        <v>-0.19727977211710149</v>
      </c>
      <c r="CZ96" s="1">
        <f t="shared" si="369"/>
        <v>0.49999999999999822</v>
      </c>
      <c r="DA96" s="1">
        <f t="shared" si="309"/>
        <v>8.4781308642168223E-12</v>
      </c>
      <c r="DB96" s="1">
        <f t="shared" si="370"/>
        <v>1000.0000000059346</v>
      </c>
      <c r="DC96" s="1">
        <f t="shared" si="371"/>
        <v>513.50999999999817</v>
      </c>
      <c r="DD96" s="1">
        <f t="shared" si="372"/>
        <v>499.99999999999824</v>
      </c>
      <c r="DE96" s="1">
        <f t="shared" si="373"/>
        <v>500</v>
      </c>
      <c r="DF96" s="1">
        <f t="shared" si="374"/>
        <v>1.1304174485622431E-12</v>
      </c>
      <c r="DG96" s="4">
        <f t="shared" si="375"/>
        <v>0</v>
      </c>
      <c r="DH96" s="1">
        <f t="shared" si="376"/>
        <v>-4.239065432108411E-9</v>
      </c>
      <c r="DI96" s="4">
        <f t="shared" si="310"/>
        <v>0</v>
      </c>
      <c r="DJ96" s="4">
        <f t="shared" si="311"/>
        <v>10</v>
      </c>
      <c r="DK96" s="4">
        <f t="shared" si="377"/>
        <v>1.0472301521009641E-11</v>
      </c>
      <c r="DL96" s="4">
        <f t="shared" si="312"/>
        <v>1.9941706567928182E-12</v>
      </c>
      <c r="DM96" s="4">
        <f t="shared" si="313"/>
        <v>-100</v>
      </c>
      <c r="DN96" s="4">
        <f t="shared" si="314"/>
        <v>-100</v>
      </c>
      <c r="DO96" s="4">
        <f t="shared" si="315"/>
        <v>-100</v>
      </c>
      <c r="DP96" s="1">
        <f t="shared" si="316"/>
        <v>100</v>
      </c>
      <c r="DQ96" s="1">
        <f t="shared" si="317"/>
        <v>0</v>
      </c>
      <c r="DR96" s="1">
        <f t="shared" si="318"/>
        <v>3.2759999999999923</v>
      </c>
      <c r="DS96" s="1">
        <f t="shared" si="378"/>
        <v>0.49999999999999822</v>
      </c>
      <c r="DT96" s="1">
        <f t="shared" si="379"/>
        <v>1.8086876547512328E-9</v>
      </c>
      <c r="DU96" s="1">
        <f t="shared" si="405"/>
        <v>-0.19683509228476193</v>
      </c>
      <c r="DV96" s="1">
        <f t="shared" si="380"/>
        <v>0.49999999999999822</v>
      </c>
      <c r="DW96" s="1">
        <f t="shared" si="319"/>
        <v>1.0472301521009641E-11</v>
      </c>
      <c r="DX96" s="1">
        <f t="shared" si="381"/>
        <v>1000.0000000073305</v>
      </c>
      <c r="DY96" s="1">
        <f t="shared" si="382"/>
        <v>513.50999999999817</v>
      </c>
      <c r="DZ96" s="1">
        <f t="shared" si="383"/>
        <v>499.99999999999824</v>
      </c>
      <c r="EA96" s="1">
        <f t="shared" si="384"/>
        <v>500</v>
      </c>
      <c r="EB96" s="1">
        <f t="shared" si="385"/>
        <v>1.3963068694679519E-12</v>
      </c>
      <c r="EC96" s="4">
        <f t="shared" si="386"/>
        <v>0</v>
      </c>
      <c r="ED96" s="1">
        <f t="shared" si="387"/>
        <v>-5.2361507605048205E-9</v>
      </c>
      <c r="EE96" s="4">
        <f t="shared" si="320"/>
        <v>0</v>
      </c>
      <c r="EF96" s="4">
        <f t="shared" si="321"/>
        <v>10</v>
      </c>
      <c r="EG96" s="4">
        <f t="shared" si="388"/>
        <v>1.1366763341050299E-11</v>
      </c>
      <c r="EH96" s="4">
        <f t="shared" si="322"/>
        <v>8.9446182004065888E-13</v>
      </c>
      <c r="EI96" s="4">
        <f t="shared" si="323"/>
        <v>-100</v>
      </c>
      <c r="EJ96" s="4">
        <f t="shared" si="324"/>
        <v>-100</v>
      </c>
      <c r="EK96" s="4">
        <f t="shared" si="325"/>
        <v>-100</v>
      </c>
      <c r="EL96" s="1">
        <f t="shared" si="326"/>
        <v>100</v>
      </c>
      <c r="EM96" s="1">
        <f t="shared" si="327"/>
        <v>0</v>
      </c>
      <c r="EN96" s="1">
        <f t="shared" si="328"/>
        <v>3.2759999999999923</v>
      </c>
      <c r="EO96" s="1">
        <f t="shared" si="389"/>
        <v>0.49999999999999822</v>
      </c>
      <c r="EP96" s="1">
        <f t="shared" si="390"/>
        <v>1.9631715614940068E-9</v>
      </c>
      <c r="EQ96" s="1">
        <f t="shared" si="406"/>
        <v>-0.19623308465285502</v>
      </c>
      <c r="ER96" s="1">
        <f t="shared" si="391"/>
        <v>0.49999999999999822</v>
      </c>
      <c r="ES96" s="1">
        <f t="shared" si="329"/>
        <v>1.1366763341050299E-11</v>
      </c>
      <c r="ET96" s="1">
        <f t="shared" si="392"/>
        <v>1000.0000000079567</v>
      </c>
      <c r="EU96" s="1">
        <f t="shared" si="393"/>
        <v>513.50999999999817</v>
      </c>
      <c r="EV96" s="1">
        <f t="shared" si="394"/>
        <v>499.99999999999824</v>
      </c>
      <c r="EW96" s="1">
        <f t="shared" si="395"/>
        <v>500</v>
      </c>
      <c r="EX96" s="1">
        <f t="shared" si="396"/>
        <v>1.5155684454733733E-12</v>
      </c>
      <c r="EY96" s="4">
        <f t="shared" si="397"/>
        <v>0</v>
      </c>
      <c r="EZ96" s="1">
        <f t="shared" si="398"/>
        <v>-5.6833816705251497E-9</v>
      </c>
      <c r="FA96" s="4">
        <f t="shared" si="330"/>
        <v>0</v>
      </c>
      <c r="FB96" s="4">
        <f t="shared" si="331"/>
        <v>10</v>
      </c>
      <c r="FC96" s="4">
        <f t="shared" si="399"/>
        <v>1.1875363356079071E-11</v>
      </c>
      <c r="FD96" s="4">
        <f t="shared" si="332"/>
        <v>5.0860001502877119E-13</v>
      </c>
      <c r="FF96" s="4"/>
      <c r="FG96" s="4"/>
      <c r="FH96" s="4"/>
      <c r="FI96" s="4"/>
      <c r="FJ96" s="4"/>
      <c r="FK96" s="4"/>
      <c r="FL96" s="4"/>
      <c r="FM96" s="4"/>
      <c r="GB96" s="3"/>
    </row>
    <row r="97" spans="1:184">
      <c r="A97" s="1">
        <v>79</v>
      </c>
      <c r="B97" s="1">
        <f t="shared" si="271"/>
        <v>100</v>
      </c>
      <c r="C97" s="1">
        <v>0</v>
      </c>
      <c r="D97" s="1">
        <f t="shared" si="272"/>
        <v>-100</v>
      </c>
      <c r="E97" s="1">
        <f t="shared" si="400"/>
        <v>110</v>
      </c>
      <c r="F97" s="1">
        <f t="shared" si="333"/>
        <v>3.3009999999999922</v>
      </c>
      <c r="G97" s="1">
        <f>'0.5Q 17-24'!GA97</f>
        <v>-100</v>
      </c>
      <c r="H97" s="1">
        <f>'0.5Q 17-24'!GB97</f>
        <v>-100</v>
      </c>
      <c r="I97" s="1">
        <f>'0.5Q 17-24'!GC97</f>
        <v>-100</v>
      </c>
      <c r="J97" s="1">
        <f>'0.5Q 17-24'!GD97</f>
        <v>100</v>
      </c>
      <c r="K97" s="1">
        <f>'0.5Q 17-24'!GE97</f>
        <v>0</v>
      </c>
      <c r="L97" s="1">
        <f>'0.5Q 17-24'!GF97</f>
        <v>3.3009999999999922</v>
      </c>
      <c r="M97" s="1">
        <f>'0.5Q 17-24'!GG97</f>
        <v>0.49999999999999822</v>
      </c>
      <c r="N97" s="1">
        <f>'0.5Q 17-24'!GH97</f>
        <v>8.5419218142099767E-10</v>
      </c>
      <c r="O97" s="1">
        <f>'0.5Q 17-24'!GI97</f>
        <v>-0.20544375508478901</v>
      </c>
      <c r="P97" s="1">
        <f>'0.5Q 17-24'!GJ97</f>
        <v>0.49999999999999822</v>
      </c>
      <c r="Q97" s="1">
        <f>'0.5Q 17-24'!GK97</f>
        <v>4.9457727304275761E-12</v>
      </c>
      <c r="R97" s="1">
        <f>'0.5Q 17-24'!GL97</f>
        <v>1000.0000000034621</v>
      </c>
      <c r="S97" s="1">
        <f>'0.5Q 17-24'!GM97</f>
        <v>513.50999999999817</v>
      </c>
      <c r="T97" s="1">
        <f>'0.5Q 17-24'!GN97</f>
        <v>499.99999999999824</v>
      </c>
      <c r="U97" s="1">
        <f>'0.5Q 17-24'!GO97</f>
        <v>500</v>
      </c>
      <c r="V97" s="1">
        <f>'0.5Q 17-24'!GP97</f>
        <v>6.5943636405701027E-13</v>
      </c>
      <c r="W97" s="1">
        <f>'0.5Q 17-24'!GQ97</f>
        <v>0</v>
      </c>
      <c r="X97" s="1">
        <f>'0.5Q 17-24'!GR97</f>
        <v>-2.4728863652137881E-9</v>
      </c>
      <c r="Y97" s="1">
        <f>'0.5Q 17-24'!GS97</f>
        <v>0</v>
      </c>
      <c r="Z97" s="1">
        <f>'0.5Q 17-24'!GT97</f>
        <v>10</v>
      </c>
      <c r="AA97" s="1">
        <f>'0.5Q 17-24'!GU97</f>
        <v>5.0236602581105646E-12</v>
      </c>
      <c r="AC97" s="4">
        <f t="shared" si="273"/>
        <v>-100</v>
      </c>
      <c r="AD97" s="4">
        <f t="shared" si="274"/>
        <v>-100</v>
      </c>
      <c r="AE97" s="4">
        <f t="shared" si="275"/>
        <v>-100</v>
      </c>
      <c r="AF97" s="1">
        <f t="shared" si="276"/>
        <v>100</v>
      </c>
      <c r="AG97" s="1">
        <f t="shared" si="277"/>
        <v>0</v>
      </c>
      <c r="AH97" s="1">
        <f t="shared" si="278"/>
        <v>3.3009999999999922</v>
      </c>
      <c r="AI97" s="1">
        <f t="shared" si="334"/>
        <v>0.49999999999999822</v>
      </c>
      <c r="AJ97" s="1">
        <f t="shared" si="335"/>
        <v>8.6764425874103025E-10</v>
      </c>
      <c r="AK97" s="1">
        <f t="shared" si="401"/>
        <v>-0.19951255544870114</v>
      </c>
      <c r="AL97" s="1">
        <f t="shared" si="336"/>
        <v>0.49999999999999822</v>
      </c>
      <c r="AM97" s="1">
        <f t="shared" si="279"/>
        <v>5.0236602581105646E-12</v>
      </c>
      <c r="AN97" s="1">
        <f t="shared" si="337"/>
        <v>1000.0000000035166</v>
      </c>
      <c r="AO97" s="1">
        <f t="shared" si="338"/>
        <v>513.50999999999817</v>
      </c>
      <c r="AP97" s="1">
        <f t="shared" si="339"/>
        <v>499.99999999999824</v>
      </c>
      <c r="AQ97" s="1">
        <f t="shared" si="340"/>
        <v>500</v>
      </c>
      <c r="AR97" s="1">
        <f t="shared" si="341"/>
        <v>6.6982136774807541E-13</v>
      </c>
      <c r="AS97" s="4">
        <f t="shared" si="342"/>
        <v>0</v>
      </c>
      <c r="AT97" s="1">
        <f t="shared" si="343"/>
        <v>-2.5118301290552824E-9</v>
      </c>
      <c r="AU97" s="4">
        <f t="shared" si="280"/>
        <v>0</v>
      </c>
      <c r="AV97" s="4">
        <f t="shared" si="281"/>
        <v>10</v>
      </c>
      <c r="AW97" s="4">
        <f t="shared" si="344"/>
        <v>5.0497154357798591E-12</v>
      </c>
      <c r="AX97" s="4">
        <f t="shared" si="282"/>
        <v>2.6055177669294503E-14</v>
      </c>
      <c r="AY97" s="4">
        <f t="shared" si="283"/>
        <v>-100</v>
      </c>
      <c r="AZ97" s="4">
        <f t="shared" si="284"/>
        <v>-100</v>
      </c>
      <c r="BA97" s="4">
        <f t="shared" si="285"/>
        <v>-100</v>
      </c>
      <c r="BB97" s="1">
        <f t="shared" si="286"/>
        <v>100</v>
      </c>
      <c r="BC97" s="1">
        <f t="shared" si="287"/>
        <v>0</v>
      </c>
      <c r="BD97" s="1">
        <f t="shared" si="288"/>
        <v>3.3009999999999922</v>
      </c>
      <c r="BE97" s="1">
        <f t="shared" si="345"/>
        <v>0.49999999999999822</v>
      </c>
      <c r="BF97" s="1">
        <f t="shared" si="346"/>
        <v>8.7214428942657341E-10</v>
      </c>
      <c r="BG97" s="1">
        <f t="shared" si="402"/>
        <v>-0.19904940769349846</v>
      </c>
      <c r="BH97" s="1">
        <f t="shared" si="347"/>
        <v>0.49999999999999822</v>
      </c>
      <c r="BI97" s="1">
        <f t="shared" si="289"/>
        <v>5.0497154357798591E-12</v>
      </c>
      <c r="BJ97" s="1">
        <f t="shared" si="348"/>
        <v>1000.0000000035348</v>
      </c>
      <c r="BK97" s="1">
        <f t="shared" si="349"/>
        <v>513.50999999999817</v>
      </c>
      <c r="BL97" s="1">
        <f t="shared" si="350"/>
        <v>499.99999999999824</v>
      </c>
      <c r="BM97" s="1">
        <f t="shared" si="351"/>
        <v>500</v>
      </c>
      <c r="BN97" s="1">
        <f t="shared" si="352"/>
        <v>6.7329539143731462E-13</v>
      </c>
      <c r="BO97" s="4">
        <f t="shared" si="353"/>
        <v>0</v>
      </c>
      <c r="BP97" s="1">
        <f t="shared" si="354"/>
        <v>-2.5248577178899298E-9</v>
      </c>
      <c r="BQ97" s="4">
        <f t="shared" si="290"/>
        <v>0</v>
      </c>
      <c r="BR97" s="4">
        <f t="shared" si="291"/>
        <v>10</v>
      </c>
      <c r="BS97" s="4">
        <f t="shared" si="355"/>
        <v>5.0700069425860827E-12</v>
      </c>
      <c r="BT97" s="4">
        <f t="shared" si="292"/>
        <v>2.0291506806223596E-14</v>
      </c>
      <c r="BU97" s="4">
        <f t="shared" si="293"/>
        <v>-100</v>
      </c>
      <c r="BV97" s="4">
        <f t="shared" si="294"/>
        <v>-100</v>
      </c>
      <c r="BW97" s="4">
        <f t="shared" si="295"/>
        <v>-100</v>
      </c>
      <c r="BX97" s="1">
        <f t="shared" si="296"/>
        <v>100</v>
      </c>
      <c r="BY97" s="1">
        <f t="shared" si="297"/>
        <v>0</v>
      </c>
      <c r="BZ97" s="1">
        <f t="shared" si="298"/>
        <v>3.3009999999999922</v>
      </c>
      <c r="CA97" s="1">
        <f t="shared" si="356"/>
        <v>0.49999999999999822</v>
      </c>
      <c r="CB97" s="1">
        <f t="shared" si="357"/>
        <v>8.7564886745873634E-10</v>
      </c>
      <c r="CC97" s="1">
        <f t="shared" si="403"/>
        <v>-0.19841153490383986</v>
      </c>
      <c r="CD97" s="1">
        <f t="shared" si="358"/>
        <v>0.49999999999999822</v>
      </c>
      <c r="CE97" s="1">
        <f t="shared" si="299"/>
        <v>5.0700069425860827E-12</v>
      </c>
      <c r="CF97" s="1">
        <f t="shared" si="359"/>
        <v>1000.000000003549</v>
      </c>
      <c r="CG97" s="1">
        <f t="shared" si="360"/>
        <v>513.50999999999817</v>
      </c>
      <c r="CH97" s="1">
        <f t="shared" si="361"/>
        <v>499.99999999999824</v>
      </c>
      <c r="CI97" s="1">
        <f t="shared" si="362"/>
        <v>500</v>
      </c>
      <c r="CJ97" s="1">
        <f t="shared" si="363"/>
        <v>6.7600092567814449E-13</v>
      </c>
      <c r="CK97" s="4">
        <f t="shared" si="364"/>
        <v>0</v>
      </c>
      <c r="CL97" s="1">
        <f t="shared" si="365"/>
        <v>-2.5350034712930413E-9</v>
      </c>
      <c r="CM97" s="4">
        <f t="shared" si="300"/>
        <v>0</v>
      </c>
      <c r="CN97" s="4">
        <f t="shared" si="301"/>
        <v>10</v>
      </c>
      <c r="CO97" s="4">
        <f t="shared" si="366"/>
        <v>5.0868785185300935E-12</v>
      </c>
      <c r="CP97" s="4">
        <f t="shared" si="302"/>
        <v>1.6871575944010795E-14</v>
      </c>
      <c r="CQ97" s="4">
        <f t="shared" si="303"/>
        <v>-100</v>
      </c>
      <c r="CR97" s="4">
        <f t="shared" si="304"/>
        <v>-100</v>
      </c>
      <c r="CS97" s="4">
        <f t="shared" si="305"/>
        <v>-100</v>
      </c>
      <c r="CT97" s="1">
        <f t="shared" si="306"/>
        <v>100</v>
      </c>
      <c r="CU97" s="1">
        <f t="shared" si="307"/>
        <v>0</v>
      </c>
      <c r="CV97" s="1">
        <f t="shared" si="308"/>
        <v>3.3009999999999922</v>
      </c>
      <c r="CW97" s="1">
        <f t="shared" si="367"/>
        <v>0.49999999999999822</v>
      </c>
      <c r="CX97" s="1">
        <f t="shared" si="368"/>
        <v>8.7856278385666549E-10</v>
      </c>
      <c r="CY97" s="1">
        <f t="shared" si="404"/>
        <v>-0.19727977211710149</v>
      </c>
      <c r="CZ97" s="1">
        <f t="shared" si="369"/>
        <v>0.49999999999999822</v>
      </c>
      <c r="DA97" s="1">
        <f t="shared" si="309"/>
        <v>5.0868785185300935E-12</v>
      </c>
      <c r="DB97" s="1">
        <f t="shared" si="370"/>
        <v>1000.0000000035607</v>
      </c>
      <c r="DC97" s="1">
        <f t="shared" si="371"/>
        <v>513.50999999999817</v>
      </c>
      <c r="DD97" s="1">
        <f t="shared" si="372"/>
        <v>499.99999999999824</v>
      </c>
      <c r="DE97" s="1">
        <f t="shared" si="373"/>
        <v>500</v>
      </c>
      <c r="DF97" s="1">
        <f t="shared" si="374"/>
        <v>6.7825046913734573E-13</v>
      </c>
      <c r="DG97" s="4">
        <f t="shared" si="375"/>
        <v>0</v>
      </c>
      <c r="DH97" s="1">
        <f t="shared" si="376"/>
        <v>-2.5434392592650468E-9</v>
      </c>
      <c r="DI97" s="4">
        <f t="shared" si="310"/>
        <v>0</v>
      </c>
      <c r="DJ97" s="4">
        <f t="shared" si="311"/>
        <v>10</v>
      </c>
      <c r="DK97" s="4">
        <f t="shared" si="377"/>
        <v>6.2833809126057842E-12</v>
      </c>
      <c r="DL97" s="4">
        <f t="shared" si="312"/>
        <v>1.1965023940756906E-12</v>
      </c>
      <c r="DM97" s="4">
        <f t="shared" si="313"/>
        <v>-100</v>
      </c>
      <c r="DN97" s="4">
        <f t="shared" si="314"/>
        <v>-100</v>
      </c>
      <c r="DO97" s="4">
        <f t="shared" si="315"/>
        <v>-100</v>
      </c>
      <c r="DP97" s="1">
        <f t="shared" si="316"/>
        <v>100</v>
      </c>
      <c r="DQ97" s="1">
        <f t="shared" si="317"/>
        <v>0</v>
      </c>
      <c r="DR97" s="1">
        <f t="shared" si="318"/>
        <v>3.3009999999999922</v>
      </c>
      <c r="DS97" s="1">
        <f t="shared" si="378"/>
        <v>0.49999999999999822</v>
      </c>
      <c r="DT97" s="1">
        <f t="shared" si="379"/>
        <v>1.0852125928507398E-9</v>
      </c>
      <c r="DU97" s="1">
        <f t="shared" si="405"/>
        <v>-0.19683509228476193</v>
      </c>
      <c r="DV97" s="1">
        <f t="shared" si="380"/>
        <v>0.49999999999999822</v>
      </c>
      <c r="DW97" s="1">
        <f t="shared" si="319"/>
        <v>6.2833809126057842E-12</v>
      </c>
      <c r="DX97" s="1">
        <f t="shared" si="381"/>
        <v>1000.0000000043983</v>
      </c>
      <c r="DY97" s="1">
        <f t="shared" si="382"/>
        <v>513.50999999999817</v>
      </c>
      <c r="DZ97" s="1">
        <f t="shared" si="383"/>
        <v>499.99999999999824</v>
      </c>
      <c r="EA97" s="1">
        <f t="shared" si="384"/>
        <v>500</v>
      </c>
      <c r="EB97" s="1">
        <f t="shared" si="385"/>
        <v>8.3778412168077123E-13</v>
      </c>
      <c r="EC97" s="4">
        <f t="shared" si="386"/>
        <v>0</v>
      </c>
      <c r="ED97" s="1">
        <f t="shared" si="387"/>
        <v>-3.141690456302892E-9</v>
      </c>
      <c r="EE97" s="4">
        <f t="shared" si="320"/>
        <v>0</v>
      </c>
      <c r="EF97" s="4">
        <f t="shared" si="321"/>
        <v>10</v>
      </c>
      <c r="EG97" s="4">
        <f t="shared" si="388"/>
        <v>6.820058004630179E-12</v>
      </c>
      <c r="EH97" s="4">
        <f t="shared" si="322"/>
        <v>5.3667709202439485E-13</v>
      </c>
      <c r="EI97" s="4">
        <f t="shared" si="323"/>
        <v>-100</v>
      </c>
      <c r="EJ97" s="4">
        <f t="shared" si="324"/>
        <v>-100</v>
      </c>
      <c r="EK97" s="4">
        <f t="shared" si="325"/>
        <v>-100</v>
      </c>
      <c r="EL97" s="1">
        <f t="shared" si="326"/>
        <v>100</v>
      </c>
      <c r="EM97" s="1">
        <f t="shared" si="327"/>
        <v>0</v>
      </c>
      <c r="EN97" s="1">
        <f t="shared" si="328"/>
        <v>3.3009999999999922</v>
      </c>
      <c r="EO97" s="1">
        <f t="shared" si="389"/>
        <v>0.49999999999999822</v>
      </c>
      <c r="EP97" s="1">
        <f t="shared" si="390"/>
        <v>1.1779029368964042E-9</v>
      </c>
      <c r="EQ97" s="1">
        <f t="shared" si="406"/>
        <v>-0.19623308465285502</v>
      </c>
      <c r="ER97" s="1">
        <f t="shared" si="391"/>
        <v>0.49999999999999822</v>
      </c>
      <c r="ES97" s="1">
        <f t="shared" si="329"/>
        <v>6.820058004630179E-12</v>
      </c>
      <c r="ET97" s="1">
        <f t="shared" si="392"/>
        <v>1000.0000000047739</v>
      </c>
      <c r="EU97" s="1">
        <f t="shared" si="393"/>
        <v>513.50999999999817</v>
      </c>
      <c r="EV97" s="1">
        <f t="shared" si="394"/>
        <v>499.99999999999824</v>
      </c>
      <c r="EW97" s="1">
        <f t="shared" si="395"/>
        <v>500</v>
      </c>
      <c r="EX97" s="1">
        <f t="shared" si="396"/>
        <v>9.0934106728402406E-13</v>
      </c>
      <c r="EY97" s="4">
        <f t="shared" si="397"/>
        <v>0</v>
      </c>
      <c r="EZ97" s="1">
        <f t="shared" si="398"/>
        <v>-3.4100290023150897E-9</v>
      </c>
      <c r="FA97" s="4">
        <f t="shared" si="330"/>
        <v>0</v>
      </c>
      <c r="FB97" s="4">
        <f t="shared" si="331"/>
        <v>10</v>
      </c>
      <c r="FC97" s="4">
        <f t="shared" si="399"/>
        <v>7.1252180136474424E-12</v>
      </c>
      <c r="FD97" s="4">
        <f t="shared" si="332"/>
        <v>3.0516000901726336E-13</v>
      </c>
      <c r="FF97" s="4"/>
      <c r="FG97" s="4"/>
      <c r="FH97" s="4"/>
      <c r="FI97" s="4"/>
      <c r="FJ97" s="4"/>
      <c r="FK97" s="4"/>
      <c r="FL97" s="4"/>
      <c r="FM97" s="4"/>
      <c r="GB97" s="3"/>
    </row>
    <row r="98" spans="1:184">
      <c r="A98" s="1">
        <v>80</v>
      </c>
      <c r="B98" s="1">
        <f t="shared" si="271"/>
        <v>100</v>
      </c>
      <c r="C98" s="1">
        <v>0</v>
      </c>
      <c r="D98" s="1">
        <f t="shared" si="272"/>
        <v>-100</v>
      </c>
      <c r="E98" s="1">
        <f t="shared" si="400"/>
        <v>105</v>
      </c>
      <c r="F98" s="1">
        <f t="shared" si="333"/>
        <v>3.3259999999999921</v>
      </c>
      <c r="G98" s="1">
        <f>'0.5Q 17-24'!GA98</f>
        <v>-100</v>
      </c>
      <c r="H98" s="1">
        <f>'0.5Q 17-24'!GB98</f>
        <v>-100</v>
      </c>
      <c r="I98" s="1">
        <f>'0.5Q 17-24'!GC98</f>
        <v>-100</v>
      </c>
      <c r="J98" s="1">
        <f>'0.5Q 17-24'!GD98</f>
        <v>100</v>
      </c>
      <c r="K98" s="1">
        <f>'0.5Q 17-24'!GE98</f>
        <v>0</v>
      </c>
      <c r="L98" s="1">
        <f>'0.5Q 17-24'!GF98</f>
        <v>3.3259999999999921</v>
      </c>
      <c r="M98" s="1">
        <f>'0.5Q 17-24'!GG98</f>
        <v>0.49999999999999822</v>
      </c>
      <c r="N98" s="1">
        <f>'0.5Q 17-24'!GH98</f>
        <v>5.1251530885259854E-10</v>
      </c>
      <c r="O98" s="1">
        <f>'0.5Q 17-24'!GI98</f>
        <v>-0.20544375508478901</v>
      </c>
      <c r="P98" s="1">
        <f>'0.5Q 17-24'!GJ98</f>
        <v>0.49999999999999822</v>
      </c>
      <c r="Q98" s="1">
        <f>'0.5Q 17-24'!GK98</f>
        <v>2.9674636382565456E-12</v>
      </c>
      <c r="R98" s="1">
        <f>'0.5Q 17-24'!GL98</f>
        <v>1000.0000000020772</v>
      </c>
      <c r="S98" s="1">
        <f>'0.5Q 17-24'!GM98</f>
        <v>513.50999999999817</v>
      </c>
      <c r="T98" s="1">
        <f>'0.5Q 17-24'!GN98</f>
        <v>499.99999999999824</v>
      </c>
      <c r="U98" s="1">
        <f>'0.5Q 17-24'!GO98</f>
        <v>500</v>
      </c>
      <c r="V98" s="1">
        <f>'0.5Q 17-24'!GP98</f>
        <v>3.9566181843420612E-13</v>
      </c>
      <c r="W98" s="1">
        <f>'0.5Q 17-24'!GQ98</f>
        <v>0</v>
      </c>
      <c r="X98" s="1">
        <f>'0.5Q 17-24'!GR98</f>
        <v>-1.4837318191282729E-9</v>
      </c>
      <c r="Y98" s="1">
        <f>'0.5Q 17-24'!GS98</f>
        <v>0</v>
      </c>
      <c r="Z98" s="1">
        <f>'0.5Q 17-24'!GT98</f>
        <v>10</v>
      </c>
      <c r="AA98" s="1">
        <f>'0.5Q 17-24'!GU98</f>
        <v>3.0141961548663387E-12</v>
      </c>
      <c r="AC98" s="4">
        <f t="shared" si="273"/>
        <v>-100</v>
      </c>
      <c r="AD98" s="4">
        <f t="shared" si="274"/>
        <v>-100</v>
      </c>
      <c r="AE98" s="4">
        <f t="shared" si="275"/>
        <v>-100</v>
      </c>
      <c r="AF98" s="1">
        <f t="shared" si="276"/>
        <v>100</v>
      </c>
      <c r="AG98" s="1">
        <f t="shared" si="277"/>
        <v>0</v>
      </c>
      <c r="AH98" s="1">
        <f t="shared" si="278"/>
        <v>3.3259999999999921</v>
      </c>
      <c r="AI98" s="1">
        <f t="shared" si="334"/>
        <v>0.49999999999999822</v>
      </c>
      <c r="AJ98" s="1">
        <f t="shared" si="335"/>
        <v>5.20586555244618E-10</v>
      </c>
      <c r="AK98" s="1">
        <f t="shared" si="401"/>
        <v>-0.19951255544870114</v>
      </c>
      <c r="AL98" s="1">
        <f t="shared" si="336"/>
        <v>0.49999999999999822</v>
      </c>
      <c r="AM98" s="1">
        <f t="shared" si="279"/>
        <v>3.0141961548663387E-12</v>
      </c>
      <c r="AN98" s="1">
        <f t="shared" si="337"/>
        <v>1000.0000000021099</v>
      </c>
      <c r="AO98" s="1">
        <f t="shared" si="338"/>
        <v>513.50999999999817</v>
      </c>
      <c r="AP98" s="1">
        <f t="shared" si="339"/>
        <v>499.99999999999824</v>
      </c>
      <c r="AQ98" s="1">
        <f t="shared" si="340"/>
        <v>500</v>
      </c>
      <c r="AR98" s="1">
        <f t="shared" si="341"/>
        <v>4.0189282064884518E-13</v>
      </c>
      <c r="AS98" s="4">
        <f t="shared" si="342"/>
        <v>0</v>
      </c>
      <c r="AT98" s="1">
        <f t="shared" si="343"/>
        <v>-1.5070980774331692E-9</v>
      </c>
      <c r="AU98" s="4">
        <f t="shared" si="280"/>
        <v>0</v>
      </c>
      <c r="AV98" s="4">
        <f t="shared" si="281"/>
        <v>10</v>
      </c>
      <c r="AW98" s="4">
        <f t="shared" si="344"/>
        <v>3.0298292614679155E-12</v>
      </c>
      <c r="AX98" s="4">
        <f t="shared" si="282"/>
        <v>1.5633106601576783E-14</v>
      </c>
      <c r="AY98" s="4">
        <f t="shared" si="283"/>
        <v>-100</v>
      </c>
      <c r="AZ98" s="4">
        <f t="shared" si="284"/>
        <v>-100</v>
      </c>
      <c r="BA98" s="4">
        <f t="shared" si="285"/>
        <v>-100</v>
      </c>
      <c r="BB98" s="1">
        <f t="shared" si="286"/>
        <v>100</v>
      </c>
      <c r="BC98" s="1">
        <f t="shared" si="287"/>
        <v>0</v>
      </c>
      <c r="BD98" s="1">
        <f t="shared" si="288"/>
        <v>3.3259999999999921</v>
      </c>
      <c r="BE98" s="1">
        <f t="shared" si="345"/>
        <v>0.49999999999999822</v>
      </c>
      <c r="BF98" s="1">
        <f t="shared" si="346"/>
        <v>5.23286573655944E-10</v>
      </c>
      <c r="BG98" s="1">
        <f t="shared" si="402"/>
        <v>-0.19904940769349846</v>
      </c>
      <c r="BH98" s="1">
        <f t="shared" si="347"/>
        <v>0.49999999999999822</v>
      </c>
      <c r="BI98" s="1">
        <f t="shared" si="289"/>
        <v>3.0298292614679155E-12</v>
      </c>
      <c r="BJ98" s="1">
        <f t="shared" si="348"/>
        <v>1000.0000000021209</v>
      </c>
      <c r="BK98" s="1">
        <f t="shared" si="349"/>
        <v>513.50999999999817</v>
      </c>
      <c r="BL98" s="1">
        <f t="shared" si="350"/>
        <v>499.99999999999824</v>
      </c>
      <c r="BM98" s="1">
        <f t="shared" si="351"/>
        <v>500</v>
      </c>
      <c r="BN98" s="1">
        <f t="shared" si="352"/>
        <v>4.0397723486238874E-13</v>
      </c>
      <c r="BO98" s="4">
        <f t="shared" si="353"/>
        <v>0</v>
      </c>
      <c r="BP98" s="1">
        <f t="shared" si="354"/>
        <v>-1.5149146307339578E-9</v>
      </c>
      <c r="BQ98" s="4">
        <f t="shared" si="290"/>
        <v>0</v>
      </c>
      <c r="BR98" s="4">
        <f t="shared" si="291"/>
        <v>10</v>
      </c>
      <c r="BS98" s="4">
        <f t="shared" si="355"/>
        <v>3.0420041655516496E-12</v>
      </c>
      <c r="BT98" s="4">
        <f t="shared" si="292"/>
        <v>1.2174904083734077E-14</v>
      </c>
      <c r="BU98" s="4">
        <f t="shared" si="293"/>
        <v>-100</v>
      </c>
      <c r="BV98" s="4">
        <f t="shared" si="294"/>
        <v>-100</v>
      </c>
      <c r="BW98" s="4">
        <f t="shared" si="295"/>
        <v>-100</v>
      </c>
      <c r="BX98" s="1">
        <f t="shared" si="296"/>
        <v>100</v>
      </c>
      <c r="BY98" s="1">
        <f t="shared" si="297"/>
        <v>0</v>
      </c>
      <c r="BZ98" s="1">
        <f t="shared" si="298"/>
        <v>3.3259999999999921</v>
      </c>
      <c r="CA98" s="1">
        <f t="shared" si="356"/>
        <v>0.49999999999999822</v>
      </c>
      <c r="CB98" s="1">
        <f t="shared" si="357"/>
        <v>5.2538932047524179E-10</v>
      </c>
      <c r="CC98" s="1">
        <f t="shared" si="403"/>
        <v>-0.19841153490383986</v>
      </c>
      <c r="CD98" s="1">
        <f t="shared" si="358"/>
        <v>0.49999999999999822</v>
      </c>
      <c r="CE98" s="1">
        <f t="shared" si="299"/>
        <v>3.0420041655516496E-12</v>
      </c>
      <c r="CF98" s="1">
        <f t="shared" si="359"/>
        <v>1000.0000000021294</v>
      </c>
      <c r="CG98" s="1">
        <f t="shared" si="360"/>
        <v>513.50999999999817</v>
      </c>
      <c r="CH98" s="1">
        <f t="shared" si="361"/>
        <v>499.99999999999824</v>
      </c>
      <c r="CI98" s="1">
        <f t="shared" si="362"/>
        <v>500</v>
      </c>
      <c r="CJ98" s="1">
        <f t="shared" si="363"/>
        <v>4.0560055540688665E-13</v>
      </c>
      <c r="CK98" s="4">
        <f t="shared" si="364"/>
        <v>0</v>
      </c>
      <c r="CL98" s="1">
        <f t="shared" si="365"/>
        <v>-1.5210020827758248E-9</v>
      </c>
      <c r="CM98" s="4">
        <f t="shared" si="300"/>
        <v>0</v>
      </c>
      <c r="CN98" s="4">
        <f t="shared" si="301"/>
        <v>10</v>
      </c>
      <c r="CO98" s="4">
        <f t="shared" si="366"/>
        <v>3.052127111118056E-12</v>
      </c>
      <c r="CP98" s="4">
        <f t="shared" si="302"/>
        <v>1.0122945566406477E-14</v>
      </c>
      <c r="CQ98" s="4">
        <f t="shared" si="303"/>
        <v>-100</v>
      </c>
      <c r="CR98" s="4">
        <f t="shared" si="304"/>
        <v>-100</v>
      </c>
      <c r="CS98" s="4">
        <f t="shared" si="305"/>
        <v>-100</v>
      </c>
      <c r="CT98" s="1">
        <f t="shared" si="306"/>
        <v>100</v>
      </c>
      <c r="CU98" s="1">
        <f t="shared" si="307"/>
        <v>0</v>
      </c>
      <c r="CV98" s="1">
        <f t="shared" si="308"/>
        <v>3.3259999999999921</v>
      </c>
      <c r="CW98" s="1">
        <f t="shared" si="367"/>
        <v>0.49999999999999822</v>
      </c>
      <c r="CX98" s="1">
        <f t="shared" si="368"/>
        <v>5.2713767031399927E-10</v>
      </c>
      <c r="CY98" s="1">
        <f t="shared" si="404"/>
        <v>-0.19727977211710149</v>
      </c>
      <c r="CZ98" s="1">
        <f t="shared" si="369"/>
        <v>0.49999999999999822</v>
      </c>
      <c r="DA98" s="1">
        <f t="shared" si="309"/>
        <v>3.052127111118056E-12</v>
      </c>
      <c r="DB98" s="1">
        <f t="shared" si="370"/>
        <v>1000.0000000021365</v>
      </c>
      <c r="DC98" s="1">
        <f t="shared" si="371"/>
        <v>513.50999999999817</v>
      </c>
      <c r="DD98" s="1">
        <f t="shared" si="372"/>
        <v>499.99999999999824</v>
      </c>
      <c r="DE98" s="1">
        <f t="shared" si="373"/>
        <v>500</v>
      </c>
      <c r="DF98" s="1">
        <f t="shared" si="374"/>
        <v>4.0695028148240752E-13</v>
      </c>
      <c r="DG98" s="4">
        <f t="shared" si="375"/>
        <v>0</v>
      </c>
      <c r="DH98" s="1">
        <f t="shared" si="376"/>
        <v>-1.5260635555590281E-9</v>
      </c>
      <c r="DI98" s="4">
        <f t="shared" si="310"/>
        <v>0</v>
      </c>
      <c r="DJ98" s="4">
        <f t="shared" si="311"/>
        <v>10</v>
      </c>
      <c r="DK98" s="4">
        <f t="shared" si="377"/>
        <v>3.7700285475634707E-12</v>
      </c>
      <c r="DL98" s="4">
        <f t="shared" si="312"/>
        <v>7.1790143644541462E-13</v>
      </c>
      <c r="DM98" s="4">
        <f t="shared" si="313"/>
        <v>-100</v>
      </c>
      <c r="DN98" s="4">
        <f t="shared" si="314"/>
        <v>-100</v>
      </c>
      <c r="DO98" s="4">
        <f t="shared" si="315"/>
        <v>-100</v>
      </c>
      <c r="DP98" s="1">
        <f t="shared" si="316"/>
        <v>100</v>
      </c>
      <c r="DQ98" s="1">
        <f t="shared" si="317"/>
        <v>0</v>
      </c>
      <c r="DR98" s="1">
        <f t="shared" si="318"/>
        <v>3.3259999999999921</v>
      </c>
      <c r="DS98" s="1">
        <f t="shared" si="378"/>
        <v>0.49999999999999822</v>
      </c>
      <c r="DT98" s="1">
        <f t="shared" si="379"/>
        <v>6.5112755571044389E-10</v>
      </c>
      <c r="DU98" s="1">
        <f t="shared" si="405"/>
        <v>-0.19683509228476193</v>
      </c>
      <c r="DV98" s="1">
        <f t="shared" si="380"/>
        <v>0.49999999999999822</v>
      </c>
      <c r="DW98" s="1">
        <f t="shared" si="319"/>
        <v>3.7700285475634707E-12</v>
      </c>
      <c r="DX98" s="1">
        <f t="shared" si="381"/>
        <v>1000.000000002639</v>
      </c>
      <c r="DY98" s="1">
        <f t="shared" si="382"/>
        <v>513.50999999999817</v>
      </c>
      <c r="DZ98" s="1">
        <f t="shared" si="383"/>
        <v>499.99999999999824</v>
      </c>
      <c r="EA98" s="1">
        <f t="shared" si="384"/>
        <v>500</v>
      </c>
      <c r="EB98" s="1">
        <f t="shared" si="385"/>
        <v>5.026704730084627E-13</v>
      </c>
      <c r="EC98" s="4">
        <f t="shared" si="386"/>
        <v>0</v>
      </c>
      <c r="ED98" s="1">
        <f t="shared" si="387"/>
        <v>-1.8850142737817354E-9</v>
      </c>
      <c r="EE98" s="4">
        <f t="shared" si="320"/>
        <v>0</v>
      </c>
      <c r="EF98" s="4">
        <f t="shared" si="321"/>
        <v>10</v>
      </c>
      <c r="EG98" s="4">
        <f t="shared" si="388"/>
        <v>4.0920348027781069E-12</v>
      </c>
      <c r="EH98" s="4">
        <f t="shared" si="322"/>
        <v>3.2200625521463626E-13</v>
      </c>
      <c r="EI98" s="4">
        <f t="shared" si="323"/>
        <v>-100</v>
      </c>
      <c r="EJ98" s="4">
        <f t="shared" si="324"/>
        <v>-100</v>
      </c>
      <c r="EK98" s="4">
        <f t="shared" si="325"/>
        <v>-100</v>
      </c>
      <c r="EL98" s="1">
        <f t="shared" si="326"/>
        <v>100</v>
      </c>
      <c r="EM98" s="1">
        <f t="shared" si="327"/>
        <v>0</v>
      </c>
      <c r="EN98" s="1">
        <f t="shared" si="328"/>
        <v>3.3259999999999921</v>
      </c>
      <c r="EO98" s="1">
        <f t="shared" si="389"/>
        <v>0.49999999999999822</v>
      </c>
      <c r="EP98" s="1">
        <f t="shared" si="390"/>
        <v>7.0674176213784247E-10</v>
      </c>
      <c r="EQ98" s="1">
        <f t="shared" si="406"/>
        <v>-0.19623308465285502</v>
      </c>
      <c r="ER98" s="1">
        <f t="shared" si="391"/>
        <v>0.49999999999999822</v>
      </c>
      <c r="ES98" s="1">
        <f t="shared" si="329"/>
        <v>4.0920348027781069E-12</v>
      </c>
      <c r="ET98" s="1">
        <f t="shared" si="392"/>
        <v>1000.0000000028643</v>
      </c>
      <c r="EU98" s="1">
        <f t="shared" si="393"/>
        <v>513.50999999999817</v>
      </c>
      <c r="EV98" s="1">
        <f t="shared" si="394"/>
        <v>499.99999999999824</v>
      </c>
      <c r="EW98" s="1">
        <f t="shared" si="395"/>
        <v>500</v>
      </c>
      <c r="EX98" s="1">
        <f t="shared" si="396"/>
        <v>5.4560464037041444E-13</v>
      </c>
      <c r="EY98" s="4">
        <f t="shared" si="397"/>
        <v>0</v>
      </c>
      <c r="EZ98" s="1">
        <f t="shared" si="398"/>
        <v>-2.0460174013890533E-9</v>
      </c>
      <c r="FA98" s="4">
        <f t="shared" si="330"/>
        <v>0</v>
      </c>
      <c r="FB98" s="4">
        <f t="shared" si="331"/>
        <v>10</v>
      </c>
      <c r="FC98" s="4">
        <f t="shared" si="399"/>
        <v>4.2751308081884651E-12</v>
      </c>
      <c r="FD98" s="4">
        <f t="shared" si="332"/>
        <v>1.8309600541035818E-13</v>
      </c>
      <c r="FF98" s="4"/>
      <c r="FG98" s="4"/>
      <c r="FH98" s="4"/>
      <c r="FI98" s="4"/>
      <c r="FJ98" s="4"/>
      <c r="FK98" s="4"/>
      <c r="FL98" s="4"/>
      <c r="FM98" s="4"/>
      <c r="GB98" s="3"/>
    </row>
    <row r="99" spans="1:184">
      <c r="A99" s="1">
        <v>81</v>
      </c>
      <c r="B99" s="1">
        <f t="shared" si="271"/>
        <v>100</v>
      </c>
      <c r="C99" s="1">
        <v>0</v>
      </c>
      <c r="D99" s="1">
        <f t="shared" si="272"/>
        <v>-100</v>
      </c>
      <c r="E99" s="1">
        <f t="shared" si="400"/>
        <v>100</v>
      </c>
      <c r="F99" s="1">
        <f t="shared" si="333"/>
        <v>3.350999999999992</v>
      </c>
      <c r="G99" s="1">
        <f>'0.5Q 17-24'!GA99</f>
        <v>-100</v>
      </c>
      <c r="H99" s="1">
        <f>'0.5Q 17-24'!GB99</f>
        <v>-100</v>
      </c>
      <c r="I99" s="1">
        <f>'0.5Q 17-24'!GC99</f>
        <v>-100</v>
      </c>
      <c r="J99" s="1">
        <f>'0.5Q 17-24'!GD99</f>
        <v>100</v>
      </c>
      <c r="K99" s="1">
        <f>'0.5Q 17-24'!GE99</f>
        <v>0</v>
      </c>
      <c r="L99" s="1">
        <f>'0.5Q 17-24'!GF99</f>
        <v>3.350999999999992</v>
      </c>
      <c r="M99" s="1">
        <f>'0.5Q 17-24'!GG99</f>
        <v>0.49999999999999822</v>
      </c>
      <c r="N99" s="1">
        <f>'0.5Q 17-24'!GH99</f>
        <v>3.0750918531155912E-10</v>
      </c>
      <c r="O99" s="1">
        <f>'0.5Q 17-24'!GI99</f>
        <v>-0.20544375508478901</v>
      </c>
      <c r="P99" s="1">
        <f>'0.5Q 17-24'!GJ99</f>
        <v>0.49999999999999822</v>
      </c>
      <c r="Q99" s="1">
        <f>'0.5Q 17-24'!GK99</f>
        <v>1.7804781829539273E-12</v>
      </c>
      <c r="R99" s="1">
        <f>'0.5Q 17-24'!GL99</f>
        <v>1000.0000000012463</v>
      </c>
      <c r="S99" s="1">
        <f>'0.5Q 17-24'!GM99</f>
        <v>513.50999999999817</v>
      </c>
      <c r="T99" s="1">
        <f>'0.5Q 17-24'!GN99</f>
        <v>499.99999999999824</v>
      </c>
      <c r="U99" s="1">
        <f>'0.5Q 17-24'!GO99</f>
        <v>500</v>
      </c>
      <c r="V99" s="1">
        <f>'0.5Q 17-24'!GP99</f>
        <v>2.3739709106052363E-13</v>
      </c>
      <c r="W99" s="1">
        <f>'0.5Q 17-24'!GQ99</f>
        <v>0</v>
      </c>
      <c r="X99" s="1">
        <f>'0.5Q 17-24'!GR99</f>
        <v>-8.9023909147696366E-10</v>
      </c>
      <c r="Y99" s="1">
        <f>'0.5Q 17-24'!GS99</f>
        <v>0</v>
      </c>
      <c r="Z99" s="1">
        <f>'0.5Q 17-24'!GT99</f>
        <v>10</v>
      </c>
      <c r="AA99" s="1">
        <f>'0.5Q 17-24'!GU99</f>
        <v>1.8085176929198032E-12</v>
      </c>
      <c r="AC99" s="4">
        <f t="shared" si="273"/>
        <v>-100</v>
      </c>
      <c r="AD99" s="4">
        <f t="shared" si="274"/>
        <v>-100</v>
      </c>
      <c r="AE99" s="4">
        <f t="shared" si="275"/>
        <v>-100</v>
      </c>
      <c r="AF99" s="1">
        <f t="shared" si="276"/>
        <v>100</v>
      </c>
      <c r="AG99" s="1">
        <f t="shared" si="277"/>
        <v>0</v>
      </c>
      <c r="AH99" s="1">
        <f t="shared" si="278"/>
        <v>3.350999999999992</v>
      </c>
      <c r="AI99" s="1">
        <f t="shared" si="334"/>
        <v>0.49999999999999822</v>
      </c>
      <c r="AJ99" s="1">
        <f t="shared" si="335"/>
        <v>3.1235193314677085E-10</v>
      </c>
      <c r="AK99" s="1">
        <f t="shared" si="401"/>
        <v>-0.19951255544870114</v>
      </c>
      <c r="AL99" s="1">
        <f t="shared" si="336"/>
        <v>0.49999999999999822</v>
      </c>
      <c r="AM99" s="1">
        <f t="shared" si="279"/>
        <v>1.8085176929198032E-12</v>
      </c>
      <c r="AN99" s="1">
        <f t="shared" si="337"/>
        <v>1000.0000000012659</v>
      </c>
      <c r="AO99" s="1">
        <f t="shared" si="338"/>
        <v>513.50999999999817</v>
      </c>
      <c r="AP99" s="1">
        <f t="shared" si="339"/>
        <v>499.99999999999824</v>
      </c>
      <c r="AQ99" s="1">
        <f t="shared" si="340"/>
        <v>500</v>
      </c>
      <c r="AR99" s="1">
        <f t="shared" si="341"/>
        <v>2.4113569238930709E-13</v>
      </c>
      <c r="AS99" s="4">
        <f t="shared" si="342"/>
        <v>0</v>
      </c>
      <c r="AT99" s="1">
        <f t="shared" si="343"/>
        <v>-9.0425884645990157E-10</v>
      </c>
      <c r="AU99" s="4">
        <f t="shared" si="280"/>
        <v>0</v>
      </c>
      <c r="AV99" s="4">
        <f t="shared" si="281"/>
        <v>10</v>
      </c>
      <c r="AW99" s="4">
        <f t="shared" si="344"/>
        <v>1.8178975568807492E-12</v>
      </c>
      <c r="AX99" s="4">
        <f t="shared" si="282"/>
        <v>9.3798639609459888E-15</v>
      </c>
      <c r="AY99" s="4">
        <f t="shared" si="283"/>
        <v>-100</v>
      </c>
      <c r="AZ99" s="4">
        <f t="shared" si="284"/>
        <v>-100</v>
      </c>
      <c r="BA99" s="4">
        <f t="shared" si="285"/>
        <v>-100</v>
      </c>
      <c r="BB99" s="1">
        <f t="shared" si="286"/>
        <v>100</v>
      </c>
      <c r="BC99" s="1">
        <f t="shared" si="287"/>
        <v>0</v>
      </c>
      <c r="BD99" s="1">
        <f t="shared" si="288"/>
        <v>3.350999999999992</v>
      </c>
      <c r="BE99" s="1">
        <f t="shared" si="345"/>
        <v>0.49999999999999822</v>
      </c>
      <c r="BF99" s="1">
        <f t="shared" si="346"/>
        <v>3.139719441935664E-10</v>
      </c>
      <c r="BG99" s="1">
        <f t="shared" si="402"/>
        <v>-0.19904940769349846</v>
      </c>
      <c r="BH99" s="1">
        <f t="shared" si="347"/>
        <v>0.49999999999999822</v>
      </c>
      <c r="BI99" s="1">
        <f t="shared" si="289"/>
        <v>1.8178975568807492E-12</v>
      </c>
      <c r="BJ99" s="1">
        <f t="shared" si="348"/>
        <v>1000.0000000012725</v>
      </c>
      <c r="BK99" s="1">
        <f t="shared" si="349"/>
        <v>513.50999999999817</v>
      </c>
      <c r="BL99" s="1">
        <f t="shared" si="350"/>
        <v>499.99999999999824</v>
      </c>
      <c r="BM99" s="1">
        <f t="shared" si="351"/>
        <v>500</v>
      </c>
      <c r="BN99" s="1">
        <f t="shared" si="352"/>
        <v>2.4238634091743323E-13</v>
      </c>
      <c r="BO99" s="4">
        <f t="shared" si="353"/>
        <v>0</v>
      </c>
      <c r="BP99" s="1">
        <f t="shared" si="354"/>
        <v>-9.0894877844037463E-10</v>
      </c>
      <c r="BQ99" s="4">
        <f t="shared" si="290"/>
        <v>0</v>
      </c>
      <c r="BR99" s="4">
        <f t="shared" si="291"/>
        <v>10</v>
      </c>
      <c r="BS99" s="4">
        <f t="shared" si="355"/>
        <v>1.8252024993309896E-12</v>
      </c>
      <c r="BT99" s="4">
        <f t="shared" si="292"/>
        <v>7.3049424502403654E-15</v>
      </c>
      <c r="BU99" s="4">
        <f t="shared" si="293"/>
        <v>-100</v>
      </c>
      <c r="BV99" s="4">
        <f t="shared" si="294"/>
        <v>-100</v>
      </c>
      <c r="BW99" s="4">
        <f t="shared" si="295"/>
        <v>-100</v>
      </c>
      <c r="BX99" s="1">
        <f t="shared" si="296"/>
        <v>100</v>
      </c>
      <c r="BY99" s="1">
        <f t="shared" si="297"/>
        <v>0</v>
      </c>
      <c r="BZ99" s="1">
        <f t="shared" si="298"/>
        <v>3.350999999999992</v>
      </c>
      <c r="CA99" s="1">
        <f t="shared" si="356"/>
        <v>0.49999999999999822</v>
      </c>
      <c r="CB99" s="1">
        <f t="shared" si="357"/>
        <v>3.1523359228514509E-10</v>
      </c>
      <c r="CC99" s="1">
        <f t="shared" si="403"/>
        <v>-0.19841153490383986</v>
      </c>
      <c r="CD99" s="1">
        <f t="shared" si="358"/>
        <v>0.49999999999999822</v>
      </c>
      <c r="CE99" s="1">
        <f t="shared" si="299"/>
        <v>1.8252024993309896E-12</v>
      </c>
      <c r="CF99" s="1">
        <f t="shared" si="359"/>
        <v>1000.0000000012776</v>
      </c>
      <c r="CG99" s="1">
        <f t="shared" si="360"/>
        <v>513.50999999999817</v>
      </c>
      <c r="CH99" s="1">
        <f t="shared" si="361"/>
        <v>499.99999999999824</v>
      </c>
      <c r="CI99" s="1">
        <f t="shared" si="362"/>
        <v>500</v>
      </c>
      <c r="CJ99" s="1">
        <f t="shared" si="363"/>
        <v>2.43360333244132E-13</v>
      </c>
      <c r="CK99" s="4">
        <f t="shared" si="364"/>
        <v>0</v>
      </c>
      <c r="CL99" s="1">
        <f t="shared" si="365"/>
        <v>-9.126012496654948E-10</v>
      </c>
      <c r="CM99" s="4">
        <f t="shared" si="300"/>
        <v>0</v>
      </c>
      <c r="CN99" s="4">
        <f t="shared" si="301"/>
        <v>10</v>
      </c>
      <c r="CO99" s="4">
        <f t="shared" si="366"/>
        <v>1.8312762666708334E-12</v>
      </c>
      <c r="CP99" s="4">
        <f t="shared" si="302"/>
        <v>6.0737673398438053E-15</v>
      </c>
      <c r="CQ99" s="4">
        <f t="shared" si="303"/>
        <v>-100</v>
      </c>
      <c r="CR99" s="4">
        <f t="shared" si="304"/>
        <v>-100</v>
      </c>
      <c r="CS99" s="4">
        <f t="shared" si="305"/>
        <v>-100</v>
      </c>
      <c r="CT99" s="1">
        <f t="shared" si="306"/>
        <v>100</v>
      </c>
      <c r="CU99" s="1">
        <f t="shared" si="307"/>
        <v>0</v>
      </c>
      <c r="CV99" s="1">
        <f t="shared" si="308"/>
        <v>3.350999999999992</v>
      </c>
      <c r="CW99" s="1">
        <f t="shared" si="367"/>
        <v>0.49999999999999822</v>
      </c>
      <c r="CX99" s="1">
        <f t="shared" si="368"/>
        <v>3.1628260218839965E-10</v>
      </c>
      <c r="CY99" s="1">
        <f t="shared" si="404"/>
        <v>-0.19727977211710149</v>
      </c>
      <c r="CZ99" s="1">
        <f t="shared" si="369"/>
        <v>0.49999999999999822</v>
      </c>
      <c r="DA99" s="1">
        <f t="shared" si="309"/>
        <v>1.8312762666708334E-12</v>
      </c>
      <c r="DB99" s="1">
        <f t="shared" si="370"/>
        <v>1000.0000000012818</v>
      </c>
      <c r="DC99" s="1">
        <f t="shared" si="371"/>
        <v>513.50999999999817</v>
      </c>
      <c r="DD99" s="1">
        <f t="shared" si="372"/>
        <v>499.99999999999824</v>
      </c>
      <c r="DE99" s="1">
        <f t="shared" si="373"/>
        <v>500</v>
      </c>
      <c r="DF99" s="1">
        <f t="shared" si="374"/>
        <v>2.4417016888944451E-13</v>
      </c>
      <c r="DG99" s="4">
        <f t="shared" si="375"/>
        <v>0</v>
      </c>
      <c r="DH99" s="1">
        <f t="shared" si="376"/>
        <v>-9.156381333354167E-10</v>
      </c>
      <c r="DI99" s="4">
        <f t="shared" si="310"/>
        <v>0</v>
      </c>
      <c r="DJ99" s="4">
        <f t="shared" si="311"/>
        <v>10</v>
      </c>
      <c r="DK99" s="4">
        <f t="shared" si="377"/>
        <v>2.2620171285380822E-12</v>
      </c>
      <c r="DL99" s="4">
        <f t="shared" si="312"/>
        <v>4.3074086186724877E-13</v>
      </c>
      <c r="DM99" s="4">
        <f t="shared" si="313"/>
        <v>-100</v>
      </c>
      <c r="DN99" s="4">
        <f t="shared" si="314"/>
        <v>-100</v>
      </c>
      <c r="DO99" s="4">
        <f t="shared" si="315"/>
        <v>-100</v>
      </c>
      <c r="DP99" s="1">
        <f t="shared" si="316"/>
        <v>100</v>
      </c>
      <c r="DQ99" s="1">
        <f t="shared" si="317"/>
        <v>0</v>
      </c>
      <c r="DR99" s="1">
        <f t="shared" si="318"/>
        <v>3.350999999999992</v>
      </c>
      <c r="DS99" s="1">
        <f t="shared" si="378"/>
        <v>0.49999999999999822</v>
      </c>
      <c r="DT99" s="1">
        <f t="shared" si="379"/>
        <v>3.9067653342626641E-10</v>
      </c>
      <c r="DU99" s="1">
        <f t="shared" si="405"/>
        <v>-0.19683509228476193</v>
      </c>
      <c r="DV99" s="1">
        <f t="shared" si="380"/>
        <v>0.49999999999999822</v>
      </c>
      <c r="DW99" s="1">
        <f t="shared" si="319"/>
        <v>2.2620171285380822E-12</v>
      </c>
      <c r="DX99" s="1">
        <f t="shared" si="381"/>
        <v>1000.0000000015834</v>
      </c>
      <c r="DY99" s="1">
        <f t="shared" si="382"/>
        <v>513.50999999999817</v>
      </c>
      <c r="DZ99" s="1">
        <f t="shared" si="383"/>
        <v>499.99999999999824</v>
      </c>
      <c r="EA99" s="1">
        <f t="shared" si="384"/>
        <v>500</v>
      </c>
      <c r="EB99" s="1">
        <f t="shared" si="385"/>
        <v>3.0160228380507771E-13</v>
      </c>
      <c r="EC99" s="4">
        <f t="shared" si="386"/>
        <v>0</v>
      </c>
      <c r="ED99" s="1">
        <f t="shared" si="387"/>
        <v>-1.1310085642690411E-9</v>
      </c>
      <c r="EE99" s="4">
        <f t="shared" si="320"/>
        <v>0</v>
      </c>
      <c r="EF99" s="4">
        <f t="shared" si="321"/>
        <v>10</v>
      </c>
      <c r="EG99" s="4">
        <f t="shared" si="388"/>
        <v>2.4552208816668639E-12</v>
      </c>
      <c r="EH99" s="4">
        <f t="shared" si="322"/>
        <v>1.9320375312878176E-13</v>
      </c>
      <c r="EI99" s="4">
        <f t="shared" si="323"/>
        <v>-100</v>
      </c>
      <c r="EJ99" s="4">
        <f t="shared" si="324"/>
        <v>-100</v>
      </c>
      <c r="EK99" s="4">
        <f t="shared" si="325"/>
        <v>-100</v>
      </c>
      <c r="EL99" s="1">
        <f t="shared" si="326"/>
        <v>100</v>
      </c>
      <c r="EM99" s="1">
        <f t="shared" si="327"/>
        <v>0</v>
      </c>
      <c r="EN99" s="1">
        <f t="shared" si="328"/>
        <v>3.350999999999992</v>
      </c>
      <c r="EO99" s="1">
        <f t="shared" si="389"/>
        <v>0.49999999999999822</v>
      </c>
      <c r="EP99" s="1">
        <f t="shared" si="390"/>
        <v>4.240450572827054E-10</v>
      </c>
      <c r="EQ99" s="1">
        <f t="shared" si="406"/>
        <v>-0.19623308465285502</v>
      </c>
      <c r="ER99" s="1">
        <f t="shared" si="391"/>
        <v>0.49999999999999822</v>
      </c>
      <c r="ES99" s="1">
        <f t="shared" si="329"/>
        <v>2.4552208816668639E-12</v>
      </c>
      <c r="ET99" s="1">
        <f t="shared" si="392"/>
        <v>1000.0000000017186</v>
      </c>
      <c r="EU99" s="1">
        <f t="shared" si="393"/>
        <v>513.50999999999817</v>
      </c>
      <c r="EV99" s="1">
        <f t="shared" si="394"/>
        <v>499.99999999999824</v>
      </c>
      <c r="EW99" s="1">
        <f t="shared" si="395"/>
        <v>500</v>
      </c>
      <c r="EX99" s="1">
        <f t="shared" si="396"/>
        <v>3.2736278422224858E-13</v>
      </c>
      <c r="EY99" s="4">
        <f t="shared" si="397"/>
        <v>0</v>
      </c>
      <c r="EZ99" s="1">
        <f t="shared" si="398"/>
        <v>-1.227610440833432E-9</v>
      </c>
      <c r="FA99" s="4">
        <f t="shared" si="330"/>
        <v>0</v>
      </c>
      <c r="FB99" s="4">
        <f t="shared" si="331"/>
        <v>10</v>
      </c>
      <c r="FC99" s="4">
        <f t="shared" si="399"/>
        <v>2.5650784849130788E-12</v>
      </c>
      <c r="FD99" s="4">
        <f t="shared" si="332"/>
        <v>1.0985760324621491E-13</v>
      </c>
      <c r="FF99" s="4"/>
      <c r="FG99" s="4"/>
      <c r="FH99" s="4"/>
      <c r="FI99" s="4"/>
      <c r="FJ99" s="4"/>
      <c r="FK99" s="4"/>
      <c r="FL99" s="4"/>
      <c r="FM99" s="4"/>
      <c r="GB99" s="3"/>
    </row>
    <row r="100" spans="1:184">
      <c r="A100" s="1">
        <v>82</v>
      </c>
      <c r="B100" s="1">
        <f t="shared" si="271"/>
        <v>100</v>
      </c>
      <c r="C100" s="1">
        <v>0</v>
      </c>
      <c r="D100" s="1">
        <f t="shared" si="272"/>
        <v>-100</v>
      </c>
      <c r="E100" s="1">
        <f t="shared" si="400"/>
        <v>95</v>
      </c>
      <c r="F100" s="1">
        <f t="shared" si="333"/>
        <v>3.3759999999999919</v>
      </c>
      <c r="G100" s="1">
        <f>'0.5Q 17-24'!GA100</f>
        <v>-100</v>
      </c>
      <c r="H100" s="1">
        <f>'0.5Q 17-24'!GB100</f>
        <v>-100</v>
      </c>
      <c r="I100" s="1">
        <f>'0.5Q 17-24'!GC100</f>
        <v>-100</v>
      </c>
      <c r="J100" s="1">
        <f>'0.5Q 17-24'!GD100</f>
        <v>100</v>
      </c>
      <c r="K100" s="1">
        <f>'0.5Q 17-24'!GE100</f>
        <v>0</v>
      </c>
      <c r="L100" s="1">
        <f>'0.5Q 17-24'!GF100</f>
        <v>3.3759999999999919</v>
      </c>
      <c r="M100" s="1">
        <f>'0.5Q 17-24'!GG100</f>
        <v>0.49999999999999822</v>
      </c>
      <c r="N100" s="1">
        <f>'0.5Q 17-24'!GH100</f>
        <v>1.8450551118693549E-10</v>
      </c>
      <c r="O100" s="1">
        <f>'0.5Q 17-24'!GI100</f>
        <v>-0.20544375508478901</v>
      </c>
      <c r="P100" s="1">
        <f>'0.5Q 17-24'!GJ100</f>
        <v>0.49999999999999822</v>
      </c>
      <c r="Q100" s="1">
        <f>'0.5Q 17-24'!GK100</f>
        <v>1.0682869097723563E-12</v>
      </c>
      <c r="R100" s="1">
        <f>'0.5Q 17-24'!GL100</f>
        <v>1000.0000000007478</v>
      </c>
      <c r="S100" s="1">
        <f>'0.5Q 17-24'!GM100</f>
        <v>513.50999999999817</v>
      </c>
      <c r="T100" s="1">
        <f>'0.5Q 17-24'!GN100</f>
        <v>499.99999999999824</v>
      </c>
      <c r="U100" s="1">
        <f>'0.5Q 17-24'!GO100</f>
        <v>500</v>
      </c>
      <c r="V100" s="1">
        <f>'0.5Q 17-24'!GP100</f>
        <v>1.4243825463631421E-13</v>
      </c>
      <c r="W100" s="1">
        <f>'0.5Q 17-24'!GQ100</f>
        <v>0</v>
      </c>
      <c r="X100" s="1">
        <f>'0.5Q 17-24'!GR100</f>
        <v>-5.3414345488617815E-10</v>
      </c>
      <c r="Y100" s="1">
        <f>'0.5Q 17-24'!GS100</f>
        <v>0</v>
      </c>
      <c r="Z100" s="1">
        <f>'0.5Q 17-24'!GT100</f>
        <v>10</v>
      </c>
      <c r="AA100" s="1">
        <f>'0.5Q 17-24'!GU100</f>
        <v>1.0851106157518818E-12</v>
      </c>
      <c r="AC100" s="4">
        <f t="shared" si="273"/>
        <v>-100</v>
      </c>
      <c r="AD100" s="4">
        <f t="shared" si="274"/>
        <v>-100</v>
      </c>
      <c r="AE100" s="4">
        <f t="shared" si="275"/>
        <v>-100</v>
      </c>
      <c r="AF100" s="1">
        <f t="shared" si="276"/>
        <v>100</v>
      </c>
      <c r="AG100" s="1">
        <f t="shared" si="277"/>
        <v>0</v>
      </c>
      <c r="AH100" s="1">
        <f t="shared" si="278"/>
        <v>3.3759999999999919</v>
      </c>
      <c r="AI100" s="1">
        <f t="shared" si="334"/>
        <v>0.49999999999999822</v>
      </c>
      <c r="AJ100" s="1">
        <f t="shared" si="335"/>
        <v>1.8741115988806253E-10</v>
      </c>
      <c r="AK100" s="1">
        <f t="shared" si="401"/>
        <v>-0.19951255544870114</v>
      </c>
      <c r="AL100" s="1">
        <f t="shared" si="336"/>
        <v>0.49999999999999822</v>
      </c>
      <c r="AM100" s="1">
        <f t="shared" si="279"/>
        <v>1.0851106157518818E-12</v>
      </c>
      <c r="AN100" s="1">
        <f t="shared" si="337"/>
        <v>1000.0000000007597</v>
      </c>
      <c r="AO100" s="1">
        <f t="shared" si="338"/>
        <v>513.50999999999817</v>
      </c>
      <c r="AP100" s="1">
        <f t="shared" si="339"/>
        <v>499.99999999999824</v>
      </c>
      <c r="AQ100" s="1">
        <f t="shared" si="340"/>
        <v>500</v>
      </c>
      <c r="AR100" s="1">
        <f t="shared" si="341"/>
        <v>1.4468141543358428E-13</v>
      </c>
      <c r="AS100" s="4">
        <f t="shared" si="342"/>
        <v>0</v>
      </c>
      <c r="AT100" s="1">
        <f t="shared" si="343"/>
        <v>-5.4255530787594094E-10</v>
      </c>
      <c r="AU100" s="4">
        <f t="shared" si="280"/>
        <v>0</v>
      </c>
      <c r="AV100" s="4">
        <f t="shared" si="281"/>
        <v>10</v>
      </c>
      <c r="AW100" s="4">
        <f t="shared" si="344"/>
        <v>1.0907385341284494E-12</v>
      </c>
      <c r="AX100" s="4">
        <f t="shared" si="282"/>
        <v>5.6279183765675933E-15</v>
      </c>
      <c r="AY100" s="4">
        <f t="shared" si="283"/>
        <v>-100</v>
      </c>
      <c r="AZ100" s="4">
        <f t="shared" si="284"/>
        <v>-100</v>
      </c>
      <c r="BA100" s="4">
        <f t="shared" si="285"/>
        <v>-100</v>
      </c>
      <c r="BB100" s="1">
        <f t="shared" si="286"/>
        <v>100</v>
      </c>
      <c r="BC100" s="1">
        <f t="shared" si="287"/>
        <v>0</v>
      </c>
      <c r="BD100" s="1">
        <f t="shared" si="288"/>
        <v>3.3759999999999919</v>
      </c>
      <c r="BE100" s="1">
        <f t="shared" si="345"/>
        <v>0.49999999999999822</v>
      </c>
      <c r="BF100" s="1">
        <f t="shared" si="346"/>
        <v>1.8838316651613987E-10</v>
      </c>
      <c r="BG100" s="1">
        <f t="shared" si="402"/>
        <v>-0.19904940769349846</v>
      </c>
      <c r="BH100" s="1">
        <f t="shared" si="347"/>
        <v>0.49999999999999822</v>
      </c>
      <c r="BI100" s="1">
        <f t="shared" si="289"/>
        <v>1.0907385341284494E-12</v>
      </c>
      <c r="BJ100" s="1">
        <f t="shared" si="348"/>
        <v>1000.0000000007636</v>
      </c>
      <c r="BK100" s="1">
        <f t="shared" si="349"/>
        <v>513.50999999999817</v>
      </c>
      <c r="BL100" s="1">
        <f t="shared" si="350"/>
        <v>499.99999999999824</v>
      </c>
      <c r="BM100" s="1">
        <f t="shared" si="351"/>
        <v>500</v>
      </c>
      <c r="BN100" s="1">
        <f t="shared" si="352"/>
        <v>1.4543180455045997E-13</v>
      </c>
      <c r="BO100" s="4">
        <f t="shared" si="353"/>
        <v>0</v>
      </c>
      <c r="BP100" s="1">
        <f t="shared" si="354"/>
        <v>-5.4536926706422465E-10</v>
      </c>
      <c r="BQ100" s="4">
        <f t="shared" si="290"/>
        <v>0</v>
      </c>
      <c r="BR100" s="4">
        <f t="shared" si="291"/>
        <v>10</v>
      </c>
      <c r="BS100" s="4">
        <f t="shared" si="355"/>
        <v>1.0951214995985938E-12</v>
      </c>
      <c r="BT100" s="4">
        <f t="shared" si="292"/>
        <v>4.3829654701443808E-15</v>
      </c>
      <c r="BU100" s="4">
        <f t="shared" si="293"/>
        <v>-100</v>
      </c>
      <c r="BV100" s="4">
        <f t="shared" si="294"/>
        <v>-100</v>
      </c>
      <c r="BW100" s="4">
        <f t="shared" si="295"/>
        <v>-100</v>
      </c>
      <c r="BX100" s="1">
        <f t="shared" si="296"/>
        <v>100</v>
      </c>
      <c r="BY100" s="1">
        <f t="shared" si="297"/>
        <v>0</v>
      </c>
      <c r="BZ100" s="1">
        <f t="shared" si="298"/>
        <v>3.3759999999999919</v>
      </c>
      <c r="CA100" s="1">
        <f t="shared" si="356"/>
        <v>0.49999999999999822</v>
      </c>
      <c r="CB100" s="1">
        <f t="shared" si="357"/>
        <v>1.8914015537108695E-10</v>
      </c>
      <c r="CC100" s="1">
        <f t="shared" si="403"/>
        <v>-0.19841153490383986</v>
      </c>
      <c r="CD100" s="1">
        <f t="shared" si="358"/>
        <v>0.49999999999999822</v>
      </c>
      <c r="CE100" s="1">
        <f t="shared" si="299"/>
        <v>1.0951214995985938E-12</v>
      </c>
      <c r="CF100" s="1">
        <f t="shared" si="359"/>
        <v>1000.0000000007665</v>
      </c>
      <c r="CG100" s="1">
        <f t="shared" si="360"/>
        <v>513.50999999999817</v>
      </c>
      <c r="CH100" s="1">
        <f t="shared" si="361"/>
        <v>499.99999999999824</v>
      </c>
      <c r="CI100" s="1">
        <f t="shared" si="362"/>
        <v>500</v>
      </c>
      <c r="CJ100" s="1">
        <f t="shared" si="363"/>
        <v>1.4601619994647915E-13</v>
      </c>
      <c r="CK100" s="4">
        <f t="shared" si="364"/>
        <v>0</v>
      </c>
      <c r="CL100" s="1">
        <f t="shared" si="365"/>
        <v>-5.4756074979929688E-10</v>
      </c>
      <c r="CM100" s="4">
        <f t="shared" si="300"/>
        <v>0</v>
      </c>
      <c r="CN100" s="4">
        <f t="shared" si="301"/>
        <v>10</v>
      </c>
      <c r="CO100" s="4">
        <f t="shared" si="366"/>
        <v>1.0987657600024999E-12</v>
      </c>
      <c r="CP100" s="4">
        <f t="shared" si="302"/>
        <v>3.644260403906162E-15</v>
      </c>
      <c r="CQ100" s="4">
        <f t="shared" si="303"/>
        <v>-100</v>
      </c>
      <c r="CR100" s="4">
        <f t="shared" si="304"/>
        <v>-100</v>
      </c>
      <c r="CS100" s="4">
        <f t="shared" si="305"/>
        <v>-100</v>
      </c>
      <c r="CT100" s="1">
        <f t="shared" si="306"/>
        <v>100</v>
      </c>
      <c r="CU100" s="1">
        <f t="shared" si="307"/>
        <v>0</v>
      </c>
      <c r="CV100" s="1">
        <f t="shared" si="308"/>
        <v>3.3759999999999919</v>
      </c>
      <c r="CW100" s="1">
        <f t="shared" si="367"/>
        <v>0.49999999999999822</v>
      </c>
      <c r="CX100" s="1">
        <f t="shared" si="368"/>
        <v>1.8976956131303974E-10</v>
      </c>
      <c r="CY100" s="1">
        <f t="shared" si="404"/>
        <v>-0.19727977211710149</v>
      </c>
      <c r="CZ100" s="1">
        <f t="shared" si="369"/>
        <v>0.49999999999999822</v>
      </c>
      <c r="DA100" s="1">
        <f t="shared" si="309"/>
        <v>1.0987657600024999E-12</v>
      </c>
      <c r="DB100" s="1">
        <f t="shared" si="370"/>
        <v>1000.0000000007692</v>
      </c>
      <c r="DC100" s="1">
        <f t="shared" si="371"/>
        <v>513.50999999999817</v>
      </c>
      <c r="DD100" s="1">
        <f t="shared" si="372"/>
        <v>499.99999999999824</v>
      </c>
      <c r="DE100" s="1">
        <f t="shared" si="373"/>
        <v>500</v>
      </c>
      <c r="DF100" s="1">
        <f t="shared" si="374"/>
        <v>1.4650210133366668E-13</v>
      </c>
      <c r="DG100" s="4">
        <f t="shared" si="375"/>
        <v>0</v>
      </c>
      <c r="DH100" s="1">
        <f t="shared" si="376"/>
        <v>-5.4938288000125E-10</v>
      </c>
      <c r="DI100" s="4">
        <f t="shared" si="310"/>
        <v>0</v>
      </c>
      <c r="DJ100" s="4">
        <f t="shared" si="311"/>
        <v>10</v>
      </c>
      <c r="DK100" s="4">
        <f t="shared" si="377"/>
        <v>1.3572102771228492E-12</v>
      </c>
      <c r="DL100" s="4">
        <f t="shared" si="312"/>
        <v>2.5844451712034922E-13</v>
      </c>
      <c r="DM100" s="4">
        <f t="shared" si="313"/>
        <v>-100</v>
      </c>
      <c r="DN100" s="4">
        <f t="shared" si="314"/>
        <v>-100</v>
      </c>
      <c r="DO100" s="4">
        <f t="shared" si="315"/>
        <v>-100</v>
      </c>
      <c r="DP100" s="1">
        <f t="shared" si="316"/>
        <v>100</v>
      </c>
      <c r="DQ100" s="1">
        <f t="shared" si="317"/>
        <v>0</v>
      </c>
      <c r="DR100" s="1">
        <f t="shared" si="318"/>
        <v>3.3759999999999919</v>
      </c>
      <c r="DS100" s="1">
        <f t="shared" si="378"/>
        <v>0.49999999999999822</v>
      </c>
      <c r="DT100" s="1">
        <f t="shared" si="379"/>
        <v>2.3440592005575982E-10</v>
      </c>
      <c r="DU100" s="1">
        <f t="shared" si="405"/>
        <v>-0.19683509228476193</v>
      </c>
      <c r="DV100" s="1">
        <f t="shared" si="380"/>
        <v>0.49999999999999822</v>
      </c>
      <c r="DW100" s="1">
        <f t="shared" si="319"/>
        <v>1.3572102771228492E-12</v>
      </c>
      <c r="DX100" s="1">
        <f t="shared" si="381"/>
        <v>1000.0000000009501</v>
      </c>
      <c r="DY100" s="1">
        <f t="shared" si="382"/>
        <v>513.50999999999817</v>
      </c>
      <c r="DZ100" s="1">
        <f t="shared" si="383"/>
        <v>499.99999999999824</v>
      </c>
      <c r="EA100" s="1">
        <f t="shared" si="384"/>
        <v>500</v>
      </c>
      <c r="EB100" s="1">
        <f t="shared" si="385"/>
        <v>1.8096137028304659E-13</v>
      </c>
      <c r="EC100" s="4">
        <f t="shared" si="386"/>
        <v>0</v>
      </c>
      <c r="ED100" s="1">
        <f t="shared" si="387"/>
        <v>-6.7860513856142461E-10</v>
      </c>
      <c r="EE100" s="4">
        <f t="shared" si="320"/>
        <v>0</v>
      </c>
      <c r="EF100" s="4">
        <f t="shared" si="321"/>
        <v>10</v>
      </c>
      <c r="EG100" s="4">
        <f t="shared" si="388"/>
        <v>1.4731325290001183E-12</v>
      </c>
      <c r="EH100" s="4">
        <f t="shared" si="322"/>
        <v>1.1592225187726909E-13</v>
      </c>
      <c r="EI100" s="4">
        <f t="shared" si="323"/>
        <v>-100</v>
      </c>
      <c r="EJ100" s="4">
        <f t="shared" si="324"/>
        <v>-100</v>
      </c>
      <c r="EK100" s="4">
        <f t="shared" si="325"/>
        <v>-100</v>
      </c>
      <c r="EL100" s="1">
        <f t="shared" si="326"/>
        <v>100</v>
      </c>
      <c r="EM100" s="1">
        <f t="shared" si="327"/>
        <v>0</v>
      </c>
      <c r="EN100" s="1">
        <f t="shared" si="328"/>
        <v>3.3759999999999919</v>
      </c>
      <c r="EO100" s="1">
        <f t="shared" si="389"/>
        <v>0.49999999999999822</v>
      </c>
      <c r="EP100" s="1">
        <f t="shared" si="390"/>
        <v>2.5442703436962318E-10</v>
      </c>
      <c r="EQ100" s="1">
        <f t="shared" si="406"/>
        <v>-0.19623308465285502</v>
      </c>
      <c r="ER100" s="1">
        <f t="shared" si="391"/>
        <v>0.49999999999999822</v>
      </c>
      <c r="ES100" s="1">
        <f t="shared" si="329"/>
        <v>1.4731325290001183E-12</v>
      </c>
      <c r="ET100" s="1">
        <f t="shared" si="392"/>
        <v>1000.0000000010311</v>
      </c>
      <c r="EU100" s="1">
        <f t="shared" si="393"/>
        <v>513.50999999999817</v>
      </c>
      <c r="EV100" s="1">
        <f t="shared" si="394"/>
        <v>499.99999999999824</v>
      </c>
      <c r="EW100" s="1">
        <f t="shared" si="395"/>
        <v>500</v>
      </c>
      <c r="EX100" s="1">
        <f t="shared" si="396"/>
        <v>1.9641767053334912E-13</v>
      </c>
      <c r="EY100" s="4">
        <f t="shared" si="397"/>
        <v>0</v>
      </c>
      <c r="EZ100" s="1">
        <f t="shared" si="398"/>
        <v>-7.3656626450005915E-10</v>
      </c>
      <c r="FA100" s="4">
        <f t="shared" si="330"/>
        <v>0</v>
      </c>
      <c r="FB100" s="4">
        <f t="shared" si="331"/>
        <v>10</v>
      </c>
      <c r="FC100" s="4">
        <f t="shared" si="399"/>
        <v>1.5390470909478472E-12</v>
      </c>
      <c r="FD100" s="4">
        <f t="shared" si="332"/>
        <v>6.5914561947728984E-14</v>
      </c>
      <c r="FF100" s="4"/>
      <c r="FG100" s="4"/>
      <c r="FH100" s="4"/>
      <c r="FI100" s="4"/>
      <c r="FJ100" s="4"/>
      <c r="FK100" s="4"/>
      <c r="FL100" s="4"/>
      <c r="FM100" s="4"/>
      <c r="GB100" s="3"/>
    </row>
    <row r="101" spans="1:184">
      <c r="A101" s="1">
        <v>83</v>
      </c>
      <c r="B101" s="1">
        <f t="shared" si="271"/>
        <v>100</v>
      </c>
      <c r="C101" s="1">
        <v>0</v>
      </c>
      <c r="D101" s="1">
        <f t="shared" si="272"/>
        <v>-100</v>
      </c>
      <c r="E101" s="1">
        <f t="shared" si="400"/>
        <v>90</v>
      </c>
      <c r="F101" s="1">
        <f t="shared" si="333"/>
        <v>3.4009999999999918</v>
      </c>
      <c r="G101" s="1">
        <f>'0.5Q 17-24'!GA101</f>
        <v>-100</v>
      </c>
      <c r="H101" s="1">
        <f>'0.5Q 17-24'!GB101</f>
        <v>-100</v>
      </c>
      <c r="I101" s="1">
        <f>'0.5Q 17-24'!GC101</f>
        <v>-100</v>
      </c>
      <c r="J101" s="1">
        <f>'0.5Q 17-24'!GD101</f>
        <v>100</v>
      </c>
      <c r="K101" s="1">
        <f>'0.5Q 17-24'!GE101</f>
        <v>0</v>
      </c>
      <c r="L101" s="1">
        <f>'0.5Q 17-24'!GF101</f>
        <v>3.4009999999999918</v>
      </c>
      <c r="M101" s="1">
        <f>'0.5Q 17-24'!GG101</f>
        <v>0.49999999999999822</v>
      </c>
      <c r="N101" s="1">
        <f>'0.5Q 17-24'!GH101</f>
        <v>1.1070330671216128E-10</v>
      </c>
      <c r="O101" s="1">
        <f>'0.5Q 17-24'!GI101</f>
        <v>-0.20544375508478901</v>
      </c>
      <c r="P101" s="1">
        <f>'0.5Q 17-24'!GJ101</f>
        <v>0.49999999999999822</v>
      </c>
      <c r="Q101" s="1">
        <f>'0.5Q 17-24'!GK101</f>
        <v>6.4097214586341372E-13</v>
      </c>
      <c r="R101" s="1">
        <f>'0.5Q 17-24'!GL101</f>
        <v>1000.0000000004487</v>
      </c>
      <c r="S101" s="1">
        <f>'0.5Q 17-24'!GM101</f>
        <v>513.50999999999817</v>
      </c>
      <c r="T101" s="1">
        <f>'0.5Q 17-24'!GN101</f>
        <v>499.99999999999824</v>
      </c>
      <c r="U101" s="1">
        <f>'0.5Q 17-24'!GO101</f>
        <v>500</v>
      </c>
      <c r="V101" s="1">
        <f>'0.5Q 17-24'!GP101</f>
        <v>8.5462952781788516E-14</v>
      </c>
      <c r="W101" s="1">
        <f>'0.5Q 17-24'!GQ101</f>
        <v>0</v>
      </c>
      <c r="X101" s="1">
        <f>'0.5Q 17-24'!GR101</f>
        <v>-3.2048607293170688E-10</v>
      </c>
      <c r="Y101" s="1">
        <f>'0.5Q 17-24'!GS101</f>
        <v>0</v>
      </c>
      <c r="Z101" s="1">
        <f>'0.5Q 17-24'!GT101</f>
        <v>10</v>
      </c>
      <c r="AA101" s="1">
        <f>'0.5Q 17-24'!GU101</f>
        <v>6.5106636945112907E-13</v>
      </c>
      <c r="AC101" s="4">
        <f t="shared" si="273"/>
        <v>-100</v>
      </c>
      <c r="AD101" s="4">
        <f t="shared" si="274"/>
        <v>-100</v>
      </c>
      <c r="AE101" s="4">
        <f t="shared" si="275"/>
        <v>-100</v>
      </c>
      <c r="AF101" s="1">
        <f t="shared" si="276"/>
        <v>100</v>
      </c>
      <c r="AG101" s="1">
        <f t="shared" si="277"/>
        <v>0</v>
      </c>
      <c r="AH101" s="1">
        <f t="shared" si="278"/>
        <v>3.4009999999999918</v>
      </c>
      <c r="AI101" s="1">
        <f t="shared" si="334"/>
        <v>0.49999999999999822</v>
      </c>
      <c r="AJ101" s="1">
        <f t="shared" si="335"/>
        <v>1.1244669593283749E-10</v>
      </c>
      <c r="AK101" s="1">
        <f t="shared" si="401"/>
        <v>-0.19951255544870114</v>
      </c>
      <c r="AL101" s="1">
        <f t="shared" si="336"/>
        <v>0.49999999999999822</v>
      </c>
      <c r="AM101" s="1">
        <f t="shared" si="279"/>
        <v>6.5106636945112907E-13</v>
      </c>
      <c r="AN101" s="1">
        <f t="shared" si="337"/>
        <v>1000.0000000004557</v>
      </c>
      <c r="AO101" s="1">
        <f t="shared" si="338"/>
        <v>513.50999999999817</v>
      </c>
      <c r="AP101" s="1">
        <f t="shared" si="339"/>
        <v>499.99999999999824</v>
      </c>
      <c r="AQ101" s="1">
        <f t="shared" si="340"/>
        <v>500</v>
      </c>
      <c r="AR101" s="1">
        <f t="shared" si="341"/>
        <v>8.6808849260150546E-14</v>
      </c>
      <c r="AS101" s="4">
        <f t="shared" si="342"/>
        <v>0</v>
      </c>
      <c r="AT101" s="1">
        <f t="shared" si="343"/>
        <v>-3.2553318472556451E-10</v>
      </c>
      <c r="AU101" s="4">
        <f t="shared" si="280"/>
        <v>0</v>
      </c>
      <c r="AV101" s="4">
        <f t="shared" si="281"/>
        <v>10</v>
      </c>
      <c r="AW101" s="4">
        <f t="shared" si="344"/>
        <v>6.5444312047706958E-13</v>
      </c>
      <c r="AX101" s="4">
        <f t="shared" si="282"/>
        <v>3.3767510259405156E-15</v>
      </c>
      <c r="AY101" s="4">
        <f t="shared" si="283"/>
        <v>-100</v>
      </c>
      <c r="AZ101" s="4">
        <f t="shared" si="284"/>
        <v>-100</v>
      </c>
      <c r="BA101" s="4">
        <f t="shared" si="285"/>
        <v>-100</v>
      </c>
      <c r="BB101" s="1">
        <f t="shared" si="286"/>
        <v>100</v>
      </c>
      <c r="BC101" s="1">
        <f t="shared" si="287"/>
        <v>0</v>
      </c>
      <c r="BD101" s="1">
        <f t="shared" si="288"/>
        <v>3.4009999999999918</v>
      </c>
      <c r="BE101" s="1">
        <f t="shared" si="345"/>
        <v>0.49999999999999822</v>
      </c>
      <c r="BF101" s="1">
        <f t="shared" si="346"/>
        <v>1.1302989990968389E-10</v>
      </c>
      <c r="BG101" s="1">
        <f t="shared" si="402"/>
        <v>-0.19904940769349846</v>
      </c>
      <c r="BH101" s="1">
        <f t="shared" si="347"/>
        <v>0.49999999999999822</v>
      </c>
      <c r="BI101" s="1">
        <f t="shared" si="289"/>
        <v>6.5444312047706958E-13</v>
      </c>
      <c r="BJ101" s="1">
        <f t="shared" si="348"/>
        <v>1000.000000000458</v>
      </c>
      <c r="BK101" s="1">
        <f t="shared" si="349"/>
        <v>513.50999999999817</v>
      </c>
      <c r="BL101" s="1">
        <f t="shared" si="350"/>
        <v>499.99999999999824</v>
      </c>
      <c r="BM101" s="1">
        <f t="shared" si="351"/>
        <v>500</v>
      </c>
      <c r="BN101" s="1">
        <f t="shared" si="352"/>
        <v>8.7259082730275967E-14</v>
      </c>
      <c r="BO101" s="4">
        <f t="shared" si="353"/>
        <v>0</v>
      </c>
      <c r="BP101" s="1">
        <f t="shared" si="354"/>
        <v>-3.272215602385348E-10</v>
      </c>
      <c r="BQ101" s="4">
        <f t="shared" si="290"/>
        <v>0</v>
      </c>
      <c r="BR101" s="4">
        <f t="shared" si="291"/>
        <v>10</v>
      </c>
      <c r="BS101" s="4">
        <f t="shared" si="355"/>
        <v>6.5707289975915625E-13</v>
      </c>
      <c r="BT101" s="4">
        <f t="shared" si="292"/>
        <v>2.6297792820866689E-15</v>
      </c>
      <c r="BU101" s="4">
        <f t="shared" si="293"/>
        <v>-100</v>
      </c>
      <c r="BV101" s="4">
        <f t="shared" si="294"/>
        <v>-100</v>
      </c>
      <c r="BW101" s="4">
        <f t="shared" si="295"/>
        <v>-100</v>
      </c>
      <c r="BX101" s="1">
        <f t="shared" si="296"/>
        <v>100</v>
      </c>
      <c r="BY101" s="1">
        <f t="shared" si="297"/>
        <v>0</v>
      </c>
      <c r="BZ101" s="1">
        <f t="shared" si="298"/>
        <v>3.4009999999999918</v>
      </c>
      <c r="CA101" s="1">
        <f t="shared" si="356"/>
        <v>0.49999999999999822</v>
      </c>
      <c r="CB101" s="1">
        <f t="shared" si="357"/>
        <v>1.134840932226522E-10</v>
      </c>
      <c r="CC101" s="1">
        <f t="shared" si="403"/>
        <v>-0.19841153490383986</v>
      </c>
      <c r="CD101" s="1">
        <f t="shared" si="358"/>
        <v>0.49999999999999822</v>
      </c>
      <c r="CE101" s="1">
        <f t="shared" si="299"/>
        <v>6.5707289975915625E-13</v>
      </c>
      <c r="CF101" s="1">
        <f t="shared" si="359"/>
        <v>1000.0000000004599</v>
      </c>
      <c r="CG101" s="1">
        <f t="shared" si="360"/>
        <v>513.50999999999817</v>
      </c>
      <c r="CH101" s="1">
        <f t="shared" si="361"/>
        <v>499.99999999999824</v>
      </c>
      <c r="CI101" s="1">
        <f t="shared" si="362"/>
        <v>500</v>
      </c>
      <c r="CJ101" s="1">
        <f t="shared" si="363"/>
        <v>8.7609719967887509E-14</v>
      </c>
      <c r="CK101" s="4">
        <f t="shared" si="364"/>
        <v>0</v>
      </c>
      <c r="CL101" s="1">
        <f t="shared" si="365"/>
        <v>-3.2853644987957811E-10</v>
      </c>
      <c r="CM101" s="4">
        <f t="shared" si="300"/>
        <v>0</v>
      </c>
      <c r="CN101" s="4">
        <f t="shared" si="301"/>
        <v>10</v>
      </c>
      <c r="CO101" s="4">
        <f t="shared" si="366"/>
        <v>6.5925945600149993E-13</v>
      </c>
      <c r="CP101" s="4">
        <f t="shared" si="302"/>
        <v>2.186556242343677E-15</v>
      </c>
      <c r="CQ101" s="4">
        <f t="shared" si="303"/>
        <v>-100</v>
      </c>
      <c r="CR101" s="4">
        <f t="shared" si="304"/>
        <v>-100</v>
      </c>
      <c r="CS101" s="4">
        <f t="shared" si="305"/>
        <v>-100</v>
      </c>
      <c r="CT101" s="1">
        <f t="shared" si="306"/>
        <v>100</v>
      </c>
      <c r="CU101" s="1">
        <f t="shared" si="307"/>
        <v>0</v>
      </c>
      <c r="CV101" s="1">
        <f t="shared" si="308"/>
        <v>3.4009999999999918</v>
      </c>
      <c r="CW101" s="1">
        <f t="shared" si="367"/>
        <v>0.49999999999999822</v>
      </c>
      <c r="CX101" s="1">
        <f t="shared" si="368"/>
        <v>1.1386173678782383E-10</v>
      </c>
      <c r="CY101" s="1">
        <f t="shared" si="404"/>
        <v>-0.19727977211710149</v>
      </c>
      <c r="CZ101" s="1">
        <f t="shared" si="369"/>
        <v>0.49999999999999822</v>
      </c>
      <c r="DA101" s="1">
        <f t="shared" si="309"/>
        <v>6.5925945600149993E-13</v>
      </c>
      <c r="DB101" s="1">
        <f t="shared" si="370"/>
        <v>1000.0000000004615</v>
      </c>
      <c r="DC101" s="1">
        <f t="shared" si="371"/>
        <v>513.50999999999817</v>
      </c>
      <c r="DD101" s="1">
        <f t="shared" si="372"/>
        <v>499.99999999999824</v>
      </c>
      <c r="DE101" s="1">
        <f t="shared" si="373"/>
        <v>500</v>
      </c>
      <c r="DF101" s="1">
        <f t="shared" si="374"/>
        <v>8.7901260800200001E-14</v>
      </c>
      <c r="DG101" s="4">
        <f t="shared" si="375"/>
        <v>0</v>
      </c>
      <c r="DH101" s="1">
        <f t="shared" si="376"/>
        <v>-3.2962972800074997E-10</v>
      </c>
      <c r="DI101" s="4">
        <f t="shared" si="310"/>
        <v>0</v>
      </c>
      <c r="DJ101" s="4">
        <f t="shared" si="311"/>
        <v>10</v>
      </c>
      <c r="DK101" s="4">
        <f t="shared" si="377"/>
        <v>8.1432616627370946E-13</v>
      </c>
      <c r="DL101" s="4">
        <f t="shared" si="312"/>
        <v>1.5506671027220953E-13</v>
      </c>
      <c r="DM101" s="4">
        <f t="shared" si="313"/>
        <v>-100</v>
      </c>
      <c r="DN101" s="4">
        <f t="shared" si="314"/>
        <v>-100</v>
      </c>
      <c r="DO101" s="4">
        <f t="shared" si="315"/>
        <v>-100</v>
      </c>
      <c r="DP101" s="1">
        <f t="shared" si="316"/>
        <v>100</v>
      </c>
      <c r="DQ101" s="1">
        <f t="shared" si="317"/>
        <v>0</v>
      </c>
      <c r="DR101" s="1">
        <f t="shared" si="318"/>
        <v>3.4009999999999918</v>
      </c>
      <c r="DS101" s="1">
        <f t="shared" si="378"/>
        <v>0.49999999999999822</v>
      </c>
      <c r="DT101" s="1">
        <f t="shared" si="379"/>
        <v>1.4064355203345586E-10</v>
      </c>
      <c r="DU101" s="1">
        <f t="shared" si="405"/>
        <v>-0.19683509228476193</v>
      </c>
      <c r="DV101" s="1">
        <f t="shared" si="380"/>
        <v>0.49999999999999822</v>
      </c>
      <c r="DW101" s="1">
        <f t="shared" si="319"/>
        <v>8.1432616627370946E-13</v>
      </c>
      <c r="DX101" s="1">
        <f t="shared" si="381"/>
        <v>1000.00000000057</v>
      </c>
      <c r="DY101" s="1">
        <f t="shared" si="382"/>
        <v>513.50999999999817</v>
      </c>
      <c r="DZ101" s="1">
        <f t="shared" si="383"/>
        <v>499.99999999999824</v>
      </c>
      <c r="EA101" s="1">
        <f t="shared" si="384"/>
        <v>500</v>
      </c>
      <c r="EB101" s="1">
        <f t="shared" si="385"/>
        <v>1.0857682216982794E-13</v>
      </c>
      <c r="EC101" s="4">
        <f t="shared" si="386"/>
        <v>0</v>
      </c>
      <c r="ED101" s="1">
        <f t="shared" si="387"/>
        <v>-4.0716308313685473E-10</v>
      </c>
      <c r="EE101" s="4">
        <f t="shared" si="320"/>
        <v>0</v>
      </c>
      <c r="EF101" s="4">
        <f t="shared" si="321"/>
        <v>10</v>
      </c>
      <c r="EG101" s="4">
        <f t="shared" si="388"/>
        <v>8.8387951740007092E-13</v>
      </c>
      <c r="EH101" s="4">
        <f t="shared" si="322"/>
        <v>6.9553351126361457E-14</v>
      </c>
      <c r="EI101" s="4">
        <f t="shared" si="323"/>
        <v>-100</v>
      </c>
      <c r="EJ101" s="4">
        <f t="shared" si="324"/>
        <v>-100</v>
      </c>
      <c r="EK101" s="4">
        <f t="shared" si="325"/>
        <v>-100</v>
      </c>
      <c r="EL101" s="1">
        <f t="shared" si="326"/>
        <v>100</v>
      </c>
      <c r="EM101" s="1">
        <f t="shared" si="327"/>
        <v>0</v>
      </c>
      <c r="EN101" s="1">
        <f t="shared" si="328"/>
        <v>3.4009999999999918</v>
      </c>
      <c r="EO101" s="1">
        <f t="shared" si="389"/>
        <v>0.49999999999999822</v>
      </c>
      <c r="EP101" s="1">
        <f t="shared" si="390"/>
        <v>1.5265622062177392E-10</v>
      </c>
      <c r="EQ101" s="1">
        <f t="shared" si="406"/>
        <v>-0.19623308465285502</v>
      </c>
      <c r="ER101" s="1">
        <f t="shared" si="391"/>
        <v>0.49999999999999822</v>
      </c>
      <c r="ES101" s="1">
        <f t="shared" si="329"/>
        <v>8.8387951740007092E-13</v>
      </c>
      <c r="ET101" s="1">
        <f t="shared" si="392"/>
        <v>1000.0000000006186</v>
      </c>
      <c r="EU101" s="1">
        <f t="shared" si="393"/>
        <v>513.50999999999817</v>
      </c>
      <c r="EV101" s="1">
        <f t="shared" si="394"/>
        <v>499.99999999999824</v>
      </c>
      <c r="EW101" s="1">
        <f t="shared" si="395"/>
        <v>500</v>
      </c>
      <c r="EX101" s="1">
        <f t="shared" si="396"/>
        <v>1.1785060232000947E-13</v>
      </c>
      <c r="EY101" s="4">
        <f t="shared" si="397"/>
        <v>0</v>
      </c>
      <c r="EZ101" s="1">
        <f t="shared" si="398"/>
        <v>-4.4193975870003546E-10</v>
      </c>
      <c r="FA101" s="4">
        <f t="shared" si="330"/>
        <v>0</v>
      </c>
      <c r="FB101" s="4">
        <f t="shared" si="331"/>
        <v>10</v>
      </c>
      <c r="FC101" s="4">
        <f t="shared" si="399"/>
        <v>9.2342825456870839E-13</v>
      </c>
      <c r="FD101" s="4">
        <f t="shared" si="332"/>
        <v>3.9548737168637471E-14</v>
      </c>
      <c r="FF101" s="4"/>
      <c r="FG101" s="4"/>
      <c r="FH101" s="4"/>
      <c r="FI101" s="4"/>
      <c r="FJ101" s="4"/>
      <c r="FK101" s="4"/>
      <c r="FL101" s="4"/>
      <c r="FM101" s="4"/>
      <c r="GB101" s="3"/>
    </row>
    <row r="102" spans="1:184">
      <c r="A102" s="1">
        <v>84</v>
      </c>
      <c r="B102" s="1">
        <f t="shared" si="271"/>
        <v>100</v>
      </c>
      <c r="C102" s="1">
        <v>0</v>
      </c>
      <c r="D102" s="1">
        <f t="shared" si="272"/>
        <v>-100</v>
      </c>
      <c r="E102" s="1">
        <f t="shared" si="400"/>
        <v>85</v>
      </c>
      <c r="F102" s="1">
        <f t="shared" si="333"/>
        <v>3.4259999999999917</v>
      </c>
      <c r="G102" s="1">
        <f>'0.5Q 17-24'!GA102</f>
        <v>-100</v>
      </c>
      <c r="H102" s="1">
        <f>'0.5Q 17-24'!GB102</f>
        <v>-100</v>
      </c>
      <c r="I102" s="1">
        <f>'0.5Q 17-24'!GC102</f>
        <v>-100</v>
      </c>
      <c r="J102" s="1">
        <f>'0.5Q 17-24'!GD102</f>
        <v>100</v>
      </c>
      <c r="K102" s="1">
        <f>'0.5Q 17-24'!GE102</f>
        <v>0</v>
      </c>
      <c r="L102" s="1">
        <f>'0.5Q 17-24'!GF102</f>
        <v>3.4259999999999917</v>
      </c>
      <c r="M102" s="1">
        <f>'0.5Q 17-24'!GG102</f>
        <v>0.49999999999999822</v>
      </c>
      <c r="N102" s="1">
        <f>'0.5Q 17-24'!GH102</f>
        <v>6.642198402729675E-11</v>
      </c>
      <c r="O102" s="1">
        <f>'0.5Q 17-24'!GI102</f>
        <v>-0.20544375508478901</v>
      </c>
      <c r="P102" s="1">
        <f>'0.5Q 17-24'!GJ102</f>
        <v>0.49999999999999822</v>
      </c>
      <c r="Q102" s="1">
        <f>'0.5Q 17-24'!GK102</f>
        <v>3.8458328751804822E-13</v>
      </c>
      <c r="R102" s="1">
        <f>'0.5Q 17-24'!GL102</f>
        <v>1000.0000000002691</v>
      </c>
      <c r="S102" s="1">
        <f>'0.5Q 17-24'!GM102</f>
        <v>513.50999999999817</v>
      </c>
      <c r="T102" s="1">
        <f>'0.5Q 17-24'!GN102</f>
        <v>499.99999999999824</v>
      </c>
      <c r="U102" s="1">
        <f>'0.5Q 17-24'!GO102</f>
        <v>500</v>
      </c>
      <c r="V102" s="1">
        <f>'0.5Q 17-24'!GP102</f>
        <v>5.1277771669073097E-14</v>
      </c>
      <c r="W102" s="1">
        <f>'0.5Q 17-24'!GQ102</f>
        <v>0</v>
      </c>
      <c r="X102" s="1">
        <f>'0.5Q 17-24'!GR102</f>
        <v>-1.9229164375902412E-10</v>
      </c>
      <c r="Y102" s="1">
        <f>'0.5Q 17-24'!GS102</f>
        <v>0</v>
      </c>
      <c r="Z102" s="1">
        <f>'0.5Q 17-24'!GT102</f>
        <v>10</v>
      </c>
      <c r="AA102" s="1">
        <f>'0.5Q 17-24'!GU102</f>
        <v>3.9063982167067744E-13</v>
      </c>
      <c r="AC102" s="4">
        <f t="shared" si="273"/>
        <v>-100</v>
      </c>
      <c r="AD102" s="4">
        <f t="shared" si="274"/>
        <v>-100</v>
      </c>
      <c r="AE102" s="4">
        <f t="shared" si="275"/>
        <v>-100</v>
      </c>
      <c r="AF102" s="1">
        <f t="shared" si="276"/>
        <v>100</v>
      </c>
      <c r="AG102" s="1">
        <f t="shared" si="277"/>
        <v>0</v>
      </c>
      <c r="AH102" s="1">
        <f t="shared" si="278"/>
        <v>3.4259999999999917</v>
      </c>
      <c r="AI102" s="1">
        <f t="shared" si="334"/>
        <v>0.49999999999999822</v>
      </c>
      <c r="AJ102" s="1">
        <f t="shared" si="335"/>
        <v>6.7468017559702494E-11</v>
      </c>
      <c r="AK102" s="1">
        <f t="shared" si="401"/>
        <v>-0.19951255544870114</v>
      </c>
      <c r="AL102" s="1">
        <f t="shared" si="336"/>
        <v>0.49999999999999822</v>
      </c>
      <c r="AM102" s="1">
        <f t="shared" si="279"/>
        <v>3.9063982167067744E-13</v>
      </c>
      <c r="AN102" s="1">
        <f t="shared" si="337"/>
        <v>1000.0000000002733</v>
      </c>
      <c r="AO102" s="1">
        <f t="shared" si="338"/>
        <v>513.50999999999817</v>
      </c>
      <c r="AP102" s="1">
        <f t="shared" si="339"/>
        <v>499.99999999999824</v>
      </c>
      <c r="AQ102" s="1">
        <f t="shared" si="340"/>
        <v>500</v>
      </c>
      <c r="AR102" s="1">
        <f t="shared" si="341"/>
        <v>5.2085309556090324E-14</v>
      </c>
      <c r="AS102" s="4">
        <f t="shared" si="342"/>
        <v>0</v>
      </c>
      <c r="AT102" s="1">
        <f t="shared" si="343"/>
        <v>-1.9531991083533872E-10</v>
      </c>
      <c r="AU102" s="4">
        <f t="shared" si="280"/>
        <v>0</v>
      </c>
      <c r="AV102" s="4">
        <f t="shared" si="281"/>
        <v>10</v>
      </c>
      <c r="AW102" s="4">
        <f t="shared" si="344"/>
        <v>3.9266587228624172E-13</v>
      </c>
      <c r="AX102" s="4">
        <f t="shared" si="282"/>
        <v>2.0260506155642791E-15</v>
      </c>
      <c r="AY102" s="4">
        <f t="shared" si="283"/>
        <v>-100</v>
      </c>
      <c r="AZ102" s="4">
        <f t="shared" si="284"/>
        <v>-100</v>
      </c>
      <c r="BA102" s="4">
        <f t="shared" si="285"/>
        <v>-100</v>
      </c>
      <c r="BB102" s="1">
        <f t="shared" si="286"/>
        <v>100</v>
      </c>
      <c r="BC102" s="1">
        <f t="shared" si="287"/>
        <v>0</v>
      </c>
      <c r="BD102" s="1">
        <f t="shared" si="288"/>
        <v>3.4259999999999917</v>
      </c>
      <c r="BE102" s="1">
        <f t="shared" si="345"/>
        <v>0.49999999999999822</v>
      </c>
      <c r="BF102" s="1">
        <f t="shared" si="346"/>
        <v>6.781793994581033E-11</v>
      </c>
      <c r="BG102" s="1">
        <f t="shared" si="402"/>
        <v>-0.19904940769349846</v>
      </c>
      <c r="BH102" s="1">
        <f t="shared" si="347"/>
        <v>0.49999999999999822</v>
      </c>
      <c r="BI102" s="1">
        <f t="shared" si="289"/>
        <v>3.9266587228624172E-13</v>
      </c>
      <c r="BJ102" s="1">
        <f t="shared" si="348"/>
        <v>1000.0000000002749</v>
      </c>
      <c r="BK102" s="1">
        <f t="shared" si="349"/>
        <v>513.50999999999817</v>
      </c>
      <c r="BL102" s="1">
        <f t="shared" si="350"/>
        <v>499.99999999999824</v>
      </c>
      <c r="BM102" s="1">
        <f t="shared" si="351"/>
        <v>500</v>
      </c>
      <c r="BN102" s="1">
        <f t="shared" si="352"/>
        <v>5.2355449638165573E-14</v>
      </c>
      <c r="BO102" s="4">
        <f t="shared" si="353"/>
        <v>0</v>
      </c>
      <c r="BP102" s="1">
        <f t="shared" si="354"/>
        <v>-1.9633293614312085E-10</v>
      </c>
      <c r="BQ102" s="4">
        <f t="shared" si="290"/>
        <v>0</v>
      </c>
      <c r="BR102" s="4">
        <f t="shared" si="291"/>
        <v>10</v>
      </c>
      <c r="BS102" s="4">
        <f t="shared" si="355"/>
        <v>3.9424373985549376E-13</v>
      </c>
      <c r="BT102" s="4">
        <f t="shared" si="292"/>
        <v>1.5778675692520417E-15</v>
      </c>
      <c r="BU102" s="4">
        <f t="shared" si="293"/>
        <v>-100</v>
      </c>
      <c r="BV102" s="4">
        <f t="shared" si="294"/>
        <v>-100</v>
      </c>
      <c r="BW102" s="4">
        <f t="shared" si="295"/>
        <v>-100</v>
      </c>
      <c r="BX102" s="1">
        <f t="shared" si="296"/>
        <v>100</v>
      </c>
      <c r="BY102" s="1">
        <f t="shared" si="297"/>
        <v>0</v>
      </c>
      <c r="BZ102" s="1">
        <f t="shared" si="298"/>
        <v>3.4259999999999917</v>
      </c>
      <c r="CA102" s="1">
        <f t="shared" si="356"/>
        <v>0.49999999999999822</v>
      </c>
      <c r="CB102" s="1">
        <f t="shared" si="357"/>
        <v>6.8090455933591316E-11</v>
      </c>
      <c r="CC102" s="1">
        <f t="shared" si="403"/>
        <v>-0.19841153490383986</v>
      </c>
      <c r="CD102" s="1">
        <f t="shared" si="358"/>
        <v>0.49999999999999822</v>
      </c>
      <c r="CE102" s="1">
        <f t="shared" si="299"/>
        <v>3.9424373985549376E-13</v>
      </c>
      <c r="CF102" s="1">
        <f t="shared" si="359"/>
        <v>1000.000000000276</v>
      </c>
      <c r="CG102" s="1">
        <f t="shared" si="360"/>
        <v>513.50999999999817</v>
      </c>
      <c r="CH102" s="1">
        <f t="shared" si="361"/>
        <v>499.99999999999824</v>
      </c>
      <c r="CI102" s="1">
        <f t="shared" si="362"/>
        <v>500</v>
      </c>
      <c r="CJ102" s="1">
        <f t="shared" si="363"/>
        <v>5.2565831980732498E-14</v>
      </c>
      <c r="CK102" s="4">
        <f t="shared" si="364"/>
        <v>0</v>
      </c>
      <c r="CL102" s="1">
        <f t="shared" si="365"/>
        <v>-1.9712186992774688E-10</v>
      </c>
      <c r="CM102" s="4">
        <f t="shared" si="300"/>
        <v>0</v>
      </c>
      <c r="CN102" s="4">
        <f t="shared" si="301"/>
        <v>10</v>
      </c>
      <c r="CO102" s="4">
        <f t="shared" si="366"/>
        <v>3.9555567360089994E-13</v>
      </c>
      <c r="CP102" s="4">
        <f t="shared" si="302"/>
        <v>1.3119337454061759E-15</v>
      </c>
      <c r="CQ102" s="4">
        <f t="shared" si="303"/>
        <v>-100</v>
      </c>
      <c r="CR102" s="4">
        <f t="shared" si="304"/>
        <v>-100</v>
      </c>
      <c r="CS102" s="4">
        <f t="shared" si="305"/>
        <v>-100</v>
      </c>
      <c r="CT102" s="1">
        <f t="shared" si="306"/>
        <v>100</v>
      </c>
      <c r="CU102" s="1">
        <f t="shared" si="307"/>
        <v>0</v>
      </c>
      <c r="CV102" s="1">
        <f t="shared" si="308"/>
        <v>3.4259999999999917</v>
      </c>
      <c r="CW102" s="1">
        <f t="shared" si="367"/>
        <v>0.49999999999999822</v>
      </c>
      <c r="CX102" s="1">
        <f t="shared" si="368"/>
        <v>6.8317042072694288E-11</v>
      </c>
      <c r="CY102" s="1">
        <f t="shared" si="404"/>
        <v>-0.19727977211710149</v>
      </c>
      <c r="CZ102" s="1">
        <f t="shared" si="369"/>
        <v>0.49999999999999822</v>
      </c>
      <c r="DA102" s="1">
        <f t="shared" si="309"/>
        <v>3.9555567360089994E-13</v>
      </c>
      <c r="DB102" s="1">
        <f t="shared" si="370"/>
        <v>1000.0000000002769</v>
      </c>
      <c r="DC102" s="1">
        <f t="shared" si="371"/>
        <v>513.50999999999817</v>
      </c>
      <c r="DD102" s="1">
        <f t="shared" si="372"/>
        <v>499.99999999999824</v>
      </c>
      <c r="DE102" s="1">
        <f t="shared" si="373"/>
        <v>500</v>
      </c>
      <c r="DF102" s="1">
        <f t="shared" si="374"/>
        <v>5.2740756480119996E-14</v>
      </c>
      <c r="DG102" s="4">
        <f t="shared" si="375"/>
        <v>0</v>
      </c>
      <c r="DH102" s="1">
        <f t="shared" si="376"/>
        <v>-1.9777783680044997E-10</v>
      </c>
      <c r="DI102" s="4">
        <f t="shared" si="310"/>
        <v>0</v>
      </c>
      <c r="DJ102" s="4">
        <f t="shared" si="311"/>
        <v>10</v>
      </c>
      <c r="DK102" s="4">
        <f t="shared" si="377"/>
        <v>4.8859569976422566E-13</v>
      </c>
      <c r="DL102" s="4">
        <f t="shared" si="312"/>
        <v>9.304002616332572E-14</v>
      </c>
      <c r="DM102" s="4">
        <f t="shared" si="313"/>
        <v>-100</v>
      </c>
      <c r="DN102" s="4">
        <f t="shared" si="314"/>
        <v>-100</v>
      </c>
      <c r="DO102" s="4">
        <f t="shared" si="315"/>
        <v>-100</v>
      </c>
      <c r="DP102" s="1">
        <f t="shared" si="316"/>
        <v>100</v>
      </c>
      <c r="DQ102" s="1">
        <f t="shared" si="317"/>
        <v>0</v>
      </c>
      <c r="DR102" s="1">
        <f t="shared" si="318"/>
        <v>3.4259999999999917</v>
      </c>
      <c r="DS102" s="1">
        <f t="shared" si="378"/>
        <v>0.49999999999999822</v>
      </c>
      <c r="DT102" s="1">
        <f t="shared" si="379"/>
        <v>8.4386131220073523E-11</v>
      </c>
      <c r="DU102" s="1">
        <f t="shared" si="405"/>
        <v>-0.19683509228476193</v>
      </c>
      <c r="DV102" s="1">
        <f t="shared" si="380"/>
        <v>0.49999999999999822</v>
      </c>
      <c r="DW102" s="1">
        <f t="shared" si="319"/>
        <v>4.8859569976422566E-13</v>
      </c>
      <c r="DX102" s="1">
        <f t="shared" si="381"/>
        <v>1000.000000000342</v>
      </c>
      <c r="DY102" s="1">
        <f t="shared" si="382"/>
        <v>513.50999999999817</v>
      </c>
      <c r="DZ102" s="1">
        <f t="shared" si="383"/>
        <v>499.99999999999824</v>
      </c>
      <c r="EA102" s="1">
        <f t="shared" si="384"/>
        <v>500</v>
      </c>
      <c r="EB102" s="1">
        <f t="shared" si="385"/>
        <v>6.5146093301896761E-14</v>
      </c>
      <c r="EC102" s="4">
        <f t="shared" si="386"/>
        <v>0</v>
      </c>
      <c r="ED102" s="1">
        <f t="shared" si="387"/>
        <v>-2.4429784988211282E-10</v>
      </c>
      <c r="EE102" s="4">
        <f t="shared" si="320"/>
        <v>0</v>
      </c>
      <c r="EF102" s="4">
        <f t="shared" si="321"/>
        <v>10</v>
      </c>
      <c r="EG102" s="4">
        <f t="shared" si="388"/>
        <v>5.3032771044004251E-13</v>
      </c>
      <c r="EH102" s="4">
        <f t="shared" si="322"/>
        <v>4.1732010675816854E-14</v>
      </c>
      <c r="EI102" s="4">
        <f t="shared" si="323"/>
        <v>-100</v>
      </c>
      <c r="EJ102" s="4">
        <f t="shared" si="324"/>
        <v>-100</v>
      </c>
      <c r="EK102" s="4">
        <f t="shared" si="325"/>
        <v>-100</v>
      </c>
      <c r="EL102" s="1">
        <f t="shared" si="326"/>
        <v>100</v>
      </c>
      <c r="EM102" s="1">
        <f t="shared" si="327"/>
        <v>0</v>
      </c>
      <c r="EN102" s="1">
        <f t="shared" si="328"/>
        <v>3.4259999999999917</v>
      </c>
      <c r="EO102" s="1">
        <f t="shared" si="389"/>
        <v>0.49999999999999822</v>
      </c>
      <c r="EP102" s="1">
        <f t="shared" si="390"/>
        <v>9.1593732373064337E-11</v>
      </c>
      <c r="EQ102" s="1">
        <f t="shared" si="406"/>
        <v>-0.19623308465285502</v>
      </c>
      <c r="ER102" s="1">
        <f t="shared" si="391"/>
        <v>0.49999999999999822</v>
      </c>
      <c r="ES102" s="1">
        <f t="shared" si="329"/>
        <v>5.3032771044004251E-13</v>
      </c>
      <c r="ET102" s="1">
        <f t="shared" si="392"/>
        <v>1000.0000000003713</v>
      </c>
      <c r="EU102" s="1">
        <f t="shared" si="393"/>
        <v>513.50999999999817</v>
      </c>
      <c r="EV102" s="1">
        <f t="shared" si="394"/>
        <v>499.99999999999824</v>
      </c>
      <c r="EW102" s="1">
        <f t="shared" si="395"/>
        <v>500</v>
      </c>
      <c r="EX102" s="1">
        <f t="shared" si="396"/>
        <v>7.0710361392005684E-14</v>
      </c>
      <c r="EY102" s="4">
        <f t="shared" si="397"/>
        <v>0</v>
      </c>
      <c r="EZ102" s="1">
        <f t="shared" si="398"/>
        <v>-2.6516385522002126E-10</v>
      </c>
      <c r="FA102" s="4">
        <f t="shared" si="330"/>
        <v>0</v>
      </c>
      <c r="FB102" s="4">
        <f t="shared" si="331"/>
        <v>10</v>
      </c>
      <c r="FC102" s="4">
        <f t="shared" si="399"/>
        <v>5.5405695274122497E-13</v>
      </c>
      <c r="FD102" s="4">
        <f t="shared" si="332"/>
        <v>2.3729242301182462E-14</v>
      </c>
      <c r="FF102" s="4"/>
      <c r="FG102" s="4"/>
      <c r="FH102" s="4"/>
      <c r="FI102" s="4"/>
      <c r="FJ102" s="4"/>
      <c r="FK102" s="4"/>
      <c r="FL102" s="4"/>
      <c r="FM102" s="4"/>
      <c r="GB102" s="3"/>
    </row>
    <row r="103" spans="1:184">
      <c r="A103" s="1">
        <v>85</v>
      </c>
      <c r="B103" s="1">
        <f t="shared" si="271"/>
        <v>100</v>
      </c>
      <c r="C103" s="1">
        <v>0</v>
      </c>
      <c r="D103" s="1">
        <f t="shared" si="272"/>
        <v>-100</v>
      </c>
      <c r="E103" s="1">
        <f t="shared" si="400"/>
        <v>80</v>
      </c>
      <c r="F103" s="1">
        <f t="shared" si="333"/>
        <v>3.4509999999999916</v>
      </c>
      <c r="G103" s="1">
        <f>'0.5Q 17-24'!GA103</f>
        <v>-100</v>
      </c>
      <c r="H103" s="1">
        <f>'0.5Q 17-24'!GB103</f>
        <v>-100</v>
      </c>
      <c r="I103" s="1">
        <f>'0.5Q 17-24'!GC103</f>
        <v>-100</v>
      </c>
      <c r="J103" s="1">
        <f>'0.5Q 17-24'!GD103</f>
        <v>100</v>
      </c>
      <c r="K103" s="1">
        <f>'0.5Q 17-24'!GE103</f>
        <v>0</v>
      </c>
      <c r="L103" s="1">
        <f>'0.5Q 17-24'!GF103</f>
        <v>3.4509999999999916</v>
      </c>
      <c r="M103" s="1">
        <f>'0.5Q 17-24'!GG103</f>
        <v>0.49999999999999822</v>
      </c>
      <c r="N103" s="1">
        <f>'0.5Q 17-24'!GH103</f>
        <v>3.985319041637805E-11</v>
      </c>
      <c r="O103" s="1">
        <f>'0.5Q 17-24'!GI103</f>
        <v>-0.20544375508478901</v>
      </c>
      <c r="P103" s="1">
        <f>'0.5Q 17-24'!GJ103</f>
        <v>0.49999999999999822</v>
      </c>
      <c r="Q103" s="1">
        <f>'0.5Q 17-24'!GK103</f>
        <v>2.3074997251082894E-13</v>
      </c>
      <c r="R103" s="1">
        <f>'0.5Q 17-24'!GL103</f>
        <v>1000.0000000001614</v>
      </c>
      <c r="S103" s="1">
        <f>'0.5Q 17-24'!GM103</f>
        <v>513.50999999999817</v>
      </c>
      <c r="T103" s="1">
        <f>'0.5Q 17-24'!GN103</f>
        <v>499.99999999999824</v>
      </c>
      <c r="U103" s="1">
        <f>'0.5Q 17-24'!GO103</f>
        <v>500</v>
      </c>
      <c r="V103" s="1">
        <f>'0.5Q 17-24'!GP103</f>
        <v>3.0766663001443854E-14</v>
      </c>
      <c r="W103" s="1">
        <f>'0.5Q 17-24'!GQ103</f>
        <v>0</v>
      </c>
      <c r="X103" s="1">
        <f>'0.5Q 17-24'!GR103</f>
        <v>-1.1537498625541447E-10</v>
      </c>
      <c r="Y103" s="1">
        <f>'0.5Q 17-24'!GS103</f>
        <v>0</v>
      </c>
      <c r="Z103" s="1">
        <f>'0.5Q 17-24'!GT103</f>
        <v>10</v>
      </c>
      <c r="AA103" s="1">
        <f>'0.5Q 17-24'!GU103</f>
        <v>2.3438389300240647E-13</v>
      </c>
      <c r="AC103" s="4">
        <f t="shared" si="273"/>
        <v>-100</v>
      </c>
      <c r="AD103" s="4">
        <f t="shared" si="274"/>
        <v>-100</v>
      </c>
      <c r="AE103" s="4">
        <f t="shared" si="275"/>
        <v>-100</v>
      </c>
      <c r="AF103" s="1">
        <f t="shared" si="276"/>
        <v>100</v>
      </c>
      <c r="AG103" s="1">
        <f t="shared" si="277"/>
        <v>0</v>
      </c>
      <c r="AH103" s="1">
        <f t="shared" si="278"/>
        <v>3.4509999999999916</v>
      </c>
      <c r="AI103" s="1">
        <f t="shared" si="334"/>
        <v>0.49999999999999822</v>
      </c>
      <c r="AJ103" s="1">
        <f t="shared" si="335"/>
        <v>4.0480810535821488E-11</v>
      </c>
      <c r="AK103" s="1">
        <f t="shared" si="401"/>
        <v>-0.19951255544870114</v>
      </c>
      <c r="AL103" s="1">
        <f t="shared" si="336"/>
        <v>0.49999999999999822</v>
      </c>
      <c r="AM103" s="1">
        <f t="shared" si="279"/>
        <v>2.3438389300240647E-13</v>
      </c>
      <c r="AN103" s="1">
        <f t="shared" si="337"/>
        <v>1000.0000000001641</v>
      </c>
      <c r="AO103" s="1">
        <f t="shared" si="338"/>
        <v>513.50999999999817</v>
      </c>
      <c r="AP103" s="1">
        <f t="shared" si="339"/>
        <v>499.99999999999824</v>
      </c>
      <c r="AQ103" s="1">
        <f t="shared" si="340"/>
        <v>500</v>
      </c>
      <c r="AR103" s="1">
        <f t="shared" si="341"/>
        <v>3.1251185733654192E-14</v>
      </c>
      <c r="AS103" s="4">
        <f t="shared" si="342"/>
        <v>0</v>
      </c>
      <c r="AT103" s="1">
        <f t="shared" si="343"/>
        <v>-1.1719194650120324E-10</v>
      </c>
      <c r="AU103" s="4">
        <f t="shared" si="280"/>
        <v>0</v>
      </c>
      <c r="AV103" s="4">
        <f t="shared" si="281"/>
        <v>10</v>
      </c>
      <c r="AW103" s="4">
        <f t="shared" si="344"/>
        <v>2.35599523371745E-13</v>
      </c>
      <c r="AX103" s="4">
        <f t="shared" si="282"/>
        <v>1.215630369338527E-15</v>
      </c>
      <c r="AY103" s="4">
        <f t="shared" si="283"/>
        <v>-100</v>
      </c>
      <c r="AZ103" s="4">
        <f t="shared" si="284"/>
        <v>-100</v>
      </c>
      <c r="BA103" s="4">
        <f t="shared" si="285"/>
        <v>-100</v>
      </c>
      <c r="BB103" s="1">
        <f t="shared" si="286"/>
        <v>100</v>
      </c>
      <c r="BC103" s="1">
        <f t="shared" si="287"/>
        <v>0</v>
      </c>
      <c r="BD103" s="1">
        <f t="shared" si="288"/>
        <v>3.4509999999999916</v>
      </c>
      <c r="BE103" s="1">
        <f t="shared" si="345"/>
        <v>0.49999999999999822</v>
      </c>
      <c r="BF103" s="1">
        <f t="shared" si="346"/>
        <v>4.0690763967486198E-11</v>
      </c>
      <c r="BG103" s="1">
        <f t="shared" si="402"/>
        <v>-0.19904940769349846</v>
      </c>
      <c r="BH103" s="1">
        <f t="shared" si="347"/>
        <v>0.49999999999999822</v>
      </c>
      <c r="BI103" s="1">
        <f t="shared" si="289"/>
        <v>2.35599523371745E-13</v>
      </c>
      <c r="BJ103" s="1">
        <f t="shared" si="348"/>
        <v>1000.000000000165</v>
      </c>
      <c r="BK103" s="1">
        <f t="shared" si="349"/>
        <v>513.50999999999817</v>
      </c>
      <c r="BL103" s="1">
        <f t="shared" si="350"/>
        <v>499.99999999999824</v>
      </c>
      <c r="BM103" s="1">
        <f t="shared" si="351"/>
        <v>500</v>
      </c>
      <c r="BN103" s="1">
        <f t="shared" si="352"/>
        <v>3.1413269782899345E-14</v>
      </c>
      <c r="BO103" s="4">
        <f t="shared" si="353"/>
        <v>0</v>
      </c>
      <c r="BP103" s="1">
        <f t="shared" si="354"/>
        <v>-1.177997616858725E-10</v>
      </c>
      <c r="BQ103" s="4">
        <f t="shared" si="290"/>
        <v>0</v>
      </c>
      <c r="BR103" s="4">
        <f t="shared" si="291"/>
        <v>10</v>
      </c>
      <c r="BS103" s="4">
        <f t="shared" si="355"/>
        <v>2.3654624391329627E-13</v>
      </c>
      <c r="BT103" s="4">
        <f t="shared" si="292"/>
        <v>9.4672054155126542E-16</v>
      </c>
      <c r="BU103" s="4">
        <f t="shared" si="293"/>
        <v>-100</v>
      </c>
      <c r="BV103" s="4">
        <f t="shared" si="294"/>
        <v>-100</v>
      </c>
      <c r="BW103" s="4">
        <f t="shared" si="295"/>
        <v>-100</v>
      </c>
      <c r="BX103" s="1">
        <f t="shared" si="296"/>
        <v>100</v>
      </c>
      <c r="BY103" s="1">
        <f t="shared" si="297"/>
        <v>0</v>
      </c>
      <c r="BZ103" s="1">
        <f t="shared" si="298"/>
        <v>3.4509999999999916</v>
      </c>
      <c r="CA103" s="1">
        <f t="shared" si="356"/>
        <v>0.49999999999999822</v>
      </c>
      <c r="CB103" s="1">
        <f t="shared" si="357"/>
        <v>4.0854273560154792E-11</v>
      </c>
      <c r="CC103" s="1">
        <f t="shared" si="403"/>
        <v>-0.19841153490383986</v>
      </c>
      <c r="CD103" s="1">
        <f t="shared" si="358"/>
        <v>0.49999999999999822</v>
      </c>
      <c r="CE103" s="1">
        <f t="shared" si="299"/>
        <v>2.3654624391329627E-13</v>
      </c>
      <c r="CF103" s="1">
        <f t="shared" si="359"/>
        <v>1000.0000000001656</v>
      </c>
      <c r="CG103" s="1">
        <f t="shared" si="360"/>
        <v>513.50999999999817</v>
      </c>
      <c r="CH103" s="1">
        <f t="shared" si="361"/>
        <v>499.99999999999824</v>
      </c>
      <c r="CI103" s="1">
        <f t="shared" si="362"/>
        <v>500</v>
      </c>
      <c r="CJ103" s="1">
        <f t="shared" si="363"/>
        <v>3.1539499188439501E-14</v>
      </c>
      <c r="CK103" s="4">
        <f t="shared" si="364"/>
        <v>0</v>
      </c>
      <c r="CL103" s="1">
        <f t="shared" si="365"/>
        <v>-1.1827312195664814E-10</v>
      </c>
      <c r="CM103" s="4">
        <f t="shared" si="300"/>
        <v>0</v>
      </c>
      <c r="CN103" s="4">
        <f t="shared" si="301"/>
        <v>10</v>
      </c>
      <c r="CO103" s="4">
        <f t="shared" si="366"/>
        <v>2.3733340416053996E-13</v>
      </c>
      <c r="CP103" s="4">
        <f t="shared" si="302"/>
        <v>7.8716024724369545E-16</v>
      </c>
      <c r="CQ103" s="4">
        <f t="shared" si="303"/>
        <v>-100</v>
      </c>
      <c r="CR103" s="4">
        <f t="shared" si="304"/>
        <v>-100</v>
      </c>
      <c r="CS103" s="4">
        <f t="shared" si="305"/>
        <v>-100</v>
      </c>
      <c r="CT103" s="1">
        <f t="shared" si="306"/>
        <v>100</v>
      </c>
      <c r="CU103" s="1">
        <f t="shared" si="307"/>
        <v>0</v>
      </c>
      <c r="CV103" s="1">
        <f t="shared" si="308"/>
        <v>3.4509999999999916</v>
      </c>
      <c r="CW103" s="1">
        <f t="shared" si="367"/>
        <v>0.49999999999999822</v>
      </c>
      <c r="CX103" s="1">
        <f t="shared" si="368"/>
        <v>4.0990225243616568E-11</v>
      </c>
      <c r="CY103" s="1">
        <f t="shared" si="404"/>
        <v>-0.19727977211710149</v>
      </c>
      <c r="CZ103" s="1">
        <f t="shared" si="369"/>
        <v>0.49999999999999822</v>
      </c>
      <c r="DA103" s="1">
        <f t="shared" si="309"/>
        <v>2.3733340416053996E-13</v>
      </c>
      <c r="DB103" s="1">
        <f t="shared" si="370"/>
        <v>1000.0000000001661</v>
      </c>
      <c r="DC103" s="1">
        <f t="shared" si="371"/>
        <v>513.50999999999817</v>
      </c>
      <c r="DD103" s="1">
        <f t="shared" si="372"/>
        <v>499.99999999999824</v>
      </c>
      <c r="DE103" s="1">
        <f t="shared" si="373"/>
        <v>500</v>
      </c>
      <c r="DF103" s="1">
        <f t="shared" si="374"/>
        <v>3.1644453888071995E-14</v>
      </c>
      <c r="DG103" s="4">
        <f t="shared" si="375"/>
        <v>0</v>
      </c>
      <c r="DH103" s="1">
        <f t="shared" si="376"/>
        <v>-1.1866670208026998E-10</v>
      </c>
      <c r="DI103" s="4">
        <f t="shared" si="310"/>
        <v>0</v>
      </c>
      <c r="DJ103" s="4">
        <f t="shared" si="311"/>
        <v>10</v>
      </c>
      <c r="DK103" s="4">
        <f t="shared" si="377"/>
        <v>2.9315741985853537E-13</v>
      </c>
      <c r="DL103" s="4">
        <f t="shared" si="312"/>
        <v>5.5824015697995412E-14</v>
      </c>
      <c r="DM103" s="4">
        <f t="shared" si="313"/>
        <v>-100</v>
      </c>
      <c r="DN103" s="4">
        <f t="shared" si="314"/>
        <v>-100</v>
      </c>
      <c r="DO103" s="4">
        <f t="shared" si="315"/>
        <v>-100</v>
      </c>
      <c r="DP103" s="1">
        <f t="shared" si="316"/>
        <v>100</v>
      </c>
      <c r="DQ103" s="1">
        <f t="shared" si="317"/>
        <v>0</v>
      </c>
      <c r="DR103" s="1">
        <f t="shared" si="318"/>
        <v>3.4509999999999916</v>
      </c>
      <c r="DS103" s="1">
        <f t="shared" si="378"/>
        <v>0.49999999999999822</v>
      </c>
      <c r="DT103" s="1">
        <f t="shared" si="379"/>
        <v>5.0631678732044111E-11</v>
      </c>
      <c r="DU103" s="1">
        <f t="shared" si="405"/>
        <v>-0.19683509228476193</v>
      </c>
      <c r="DV103" s="1">
        <f t="shared" si="380"/>
        <v>0.49999999999999822</v>
      </c>
      <c r="DW103" s="1">
        <f t="shared" si="319"/>
        <v>2.9315741985853537E-13</v>
      </c>
      <c r="DX103" s="1">
        <f t="shared" si="381"/>
        <v>1000.0000000002052</v>
      </c>
      <c r="DY103" s="1">
        <f t="shared" si="382"/>
        <v>513.50999999999817</v>
      </c>
      <c r="DZ103" s="1">
        <f t="shared" si="383"/>
        <v>499.99999999999824</v>
      </c>
      <c r="EA103" s="1">
        <f t="shared" si="384"/>
        <v>500</v>
      </c>
      <c r="EB103" s="1">
        <f t="shared" si="385"/>
        <v>3.9087655981138058E-14</v>
      </c>
      <c r="EC103" s="4">
        <f t="shared" si="386"/>
        <v>0</v>
      </c>
      <c r="ED103" s="1">
        <f t="shared" si="387"/>
        <v>-1.465787099292677E-10</v>
      </c>
      <c r="EE103" s="4">
        <f t="shared" si="320"/>
        <v>0</v>
      </c>
      <c r="EF103" s="4">
        <f t="shared" si="321"/>
        <v>10</v>
      </c>
      <c r="EG103" s="4">
        <f t="shared" si="388"/>
        <v>3.181966262640255E-13</v>
      </c>
      <c r="EH103" s="4">
        <f t="shared" si="322"/>
        <v>2.5039206405490122E-14</v>
      </c>
      <c r="EI103" s="4">
        <f t="shared" si="323"/>
        <v>-100</v>
      </c>
      <c r="EJ103" s="4">
        <f t="shared" si="324"/>
        <v>-100</v>
      </c>
      <c r="EK103" s="4">
        <f t="shared" si="325"/>
        <v>-100</v>
      </c>
      <c r="EL103" s="1">
        <f t="shared" si="326"/>
        <v>100</v>
      </c>
      <c r="EM103" s="1">
        <f t="shared" si="327"/>
        <v>0</v>
      </c>
      <c r="EN103" s="1">
        <f t="shared" si="328"/>
        <v>3.4509999999999916</v>
      </c>
      <c r="EO103" s="1">
        <f t="shared" si="389"/>
        <v>0.49999999999999822</v>
      </c>
      <c r="EP103" s="1">
        <f t="shared" si="390"/>
        <v>5.4956239423838599E-11</v>
      </c>
      <c r="EQ103" s="1">
        <f t="shared" si="406"/>
        <v>-0.19623308465285502</v>
      </c>
      <c r="ER103" s="1">
        <f t="shared" si="391"/>
        <v>0.49999999999999822</v>
      </c>
      <c r="ES103" s="1">
        <f t="shared" si="329"/>
        <v>3.181966262640255E-13</v>
      </c>
      <c r="ET103" s="1">
        <f t="shared" si="392"/>
        <v>1000.0000000002227</v>
      </c>
      <c r="EU103" s="1">
        <f t="shared" si="393"/>
        <v>513.50999999999817</v>
      </c>
      <c r="EV103" s="1">
        <f t="shared" si="394"/>
        <v>499.99999999999824</v>
      </c>
      <c r="EW103" s="1">
        <f t="shared" si="395"/>
        <v>500</v>
      </c>
      <c r="EX103" s="1">
        <f t="shared" si="396"/>
        <v>4.2426216835203405E-14</v>
      </c>
      <c r="EY103" s="4">
        <f t="shared" si="397"/>
        <v>0</v>
      </c>
      <c r="EZ103" s="1">
        <f t="shared" si="398"/>
        <v>-1.5909831313201275E-10</v>
      </c>
      <c r="FA103" s="4">
        <f t="shared" si="330"/>
        <v>0</v>
      </c>
      <c r="FB103" s="4">
        <f t="shared" si="331"/>
        <v>10</v>
      </c>
      <c r="FC103" s="4">
        <f t="shared" si="399"/>
        <v>3.3243417164473497E-13</v>
      </c>
      <c r="FD103" s="4">
        <f t="shared" si="332"/>
        <v>1.4237545380709477E-14</v>
      </c>
      <c r="FF103" s="4"/>
      <c r="FG103" s="4"/>
      <c r="FH103" s="4"/>
      <c r="FI103" s="4"/>
      <c r="FJ103" s="4"/>
      <c r="FK103" s="4"/>
      <c r="FL103" s="4"/>
      <c r="FM103" s="4"/>
    </row>
    <row r="104" spans="1:184">
      <c r="A104" s="1">
        <v>86</v>
      </c>
      <c r="B104" s="1">
        <f t="shared" si="271"/>
        <v>100</v>
      </c>
      <c r="C104" s="1">
        <v>0</v>
      </c>
      <c r="D104" s="1">
        <f t="shared" si="272"/>
        <v>-100</v>
      </c>
      <c r="E104" s="1">
        <f t="shared" si="400"/>
        <v>75</v>
      </c>
      <c r="F104" s="1">
        <f t="shared" si="333"/>
        <v>3.4759999999999915</v>
      </c>
      <c r="G104" s="1">
        <f>'0.5Q 17-24'!GA104</f>
        <v>-100</v>
      </c>
      <c r="H104" s="1">
        <f>'0.5Q 17-24'!GB104</f>
        <v>-100</v>
      </c>
      <c r="I104" s="1">
        <f>'0.5Q 17-24'!GC104</f>
        <v>-100</v>
      </c>
      <c r="J104" s="1">
        <f>'0.5Q 17-24'!GD104</f>
        <v>100</v>
      </c>
      <c r="K104" s="1">
        <f>'0.5Q 17-24'!GE104</f>
        <v>0</v>
      </c>
      <c r="L104" s="1">
        <f>'0.5Q 17-24'!GF104</f>
        <v>3.4759999999999915</v>
      </c>
      <c r="M104" s="1">
        <f>'0.5Q 17-24'!GG104</f>
        <v>0.49999999999999822</v>
      </c>
      <c r="N104" s="1">
        <f>'0.5Q 17-24'!GH104</f>
        <v>2.3911914249826831E-11</v>
      </c>
      <c r="O104" s="1">
        <f>'0.5Q 17-24'!GI104</f>
        <v>-0.20544375508478901</v>
      </c>
      <c r="P104" s="1">
        <f>'0.5Q 17-24'!GJ104</f>
        <v>0.49999999999999822</v>
      </c>
      <c r="Q104" s="1">
        <f>'0.5Q 17-24'!GK104</f>
        <v>1.3844998350649736E-13</v>
      </c>
      <c r="R104" s="1">
        <f>'0.5Q 17-24'!GL104</f>
        <v>1000.0000000000969</v>
      </c>
      <c r="S104" s="1">
        <f>'0.5Q 17-24'!GM104</f>
        <v>513.50999999999817</v>
      </c>
      <c r="T104" s="1">
        <f>'0.5Q 17-24'!GN104</f>
        <v>499.99999999999824</v>
      </c>
      <c r="U104" s="1">
        <f>'0.5Q 17-24'!GO104</f>
        <v>500</v>
      </c>
      <c r="V104" s="1">
        <f>'0.5Q 17-24'!GP104</f>
        <v>1.8459997800866316E-14</v>
      </c>
      <c r="W104" s="1">
        <f>'0.5Q 17-24'!GQ104</f>
        <v>0</v>
      </c>
      <c r="X104" s="1">
        <f>'0.5Q 17-24'!GR104</f>
        <v>-6.9224991753248683E-11</v>
      </c>
      <c r="Y104" s="1">
        <f>'0.5Q 17-24'!GS104</f>
        <v>0</v>
      </c>
      <c r="Z104" s="1">
        <f>'0.5Q 17-24'!GT104</f>
        <v>10</v>
      </c>
      <c r="AA104" s="1">
        <f>'0.5Q 17-24'!GU104</f>
        <v>1.4063033580144388E-13</v>
      </c>
      <c r="AC104" s="4">
        <f t="shared" si="273"/>
        <v>-100</v>
      </c>
      <c r="AD104" s="4">
        <f t="shared" si="274"/>
        <v>-100</v>
      </c>
      <c r="AE104" s="4">
        <f t="shared" si="275"/>
        <v>-100</v>
      </c>
      <c r="AF104" s="1">
        <f t="shared" si="276"/>
        <v>100</v>
      </c>
      <c r="AG104" s="1">
        <f t="shared" si="277"/>
        <v>0</v>
      </c>
      <c r="AH104" s="1">
        <f t="shared" si="278"/>
        <v>3.4759999999999915</v>
      </c>
      <c r="AI104" s="1">
        <f t="shared" si="334"/>
        <v>0.49999999999999822</v>
      </c>
      <c r="AJ104" s="1">
        <f t="shared" si="335"/>
        <v>2.4288486321492898E-11</v>
      </c>
      <c r="AK104" s="1">
        <f t="shared" si="401"/>
        <v>-0.19951255544870114</v>
      </c>
      <c r="AL104" s="1">
        <f t="shared" si="336"/>
        <v>0.49999999999999822</v>
      </c>
      <c r="AM104" s="1">
        <f t="shared" si="279"/>
        <v>1.4063033580144388E-13</v>
      </c>
      <c r="AN104" s="1">
        <f t="shared" si="337"/>
        <v>1000.0000000000983</v>
      </c>
      <c r="AO104" s="1">
        <f t="shared" si="338"/>
        <v>513.50999999999817</v>
      </c>
      <c r="AP104" s="1">
        <f t="shared" si="339"/>
        <v>499.99999999999824</v>
      </c>
      <c r="AQ104" s="1">
        <f t="shared" si="340"/>
        <v>500</v>
      </c>
      <c r="AR104" s="1">
        <f t="shared" si="341"/>
        <v>1.875071144019252E-14</v>
      </c>
      <c r="AS104" s="4">
        <f t="shared" si="342"/>
        <v>0</v>
      </c>
      <c r="AT104" s="1">
        <f t="shared" si="343"/>
        <v>-7.0315167900721936E-11</v>
      </c>
      <c r="AU104" s="4">
        <f t="shared" si="280"/>
        <v>0</v>
      </c>
      <c r="AV104" s="4">
        <f t="shared" si="281"/>
        <v>10</v>
      </c>
      <c r="AW104" s="4">
        <f t="shared" si="344"/>
        <v>1.4135971402304699E-13</v>
      </c>
      <c r="AX104" s="4">
        <f t="shared" si="282"/>
        <v>7.2937822160310613E-16</v>
      </c>
      <c r="AY104" s="4">
        <f t="shared" si="283"/>
        <v>-100</v>
      </c>
      <c r="AZ104" s="4">
        <f t="shared" si="284"/>
        <v>-100</v>
      </c>
      <c r="BA104" s="4">
        <f t="shared" si="285"/>
        <v>-100</v>
      </c>
      <c r="BB104" s="1">
        <f t="shared" si="286"/>
        <v>100</v>
      </c>
      <c r="BC104" s="1">
        <f t="shared" si="287"/>
        <v>0</v>
      </c>
      <c r="BD104" s="1">
        <f t="shared" si="288"/>
        <v>3.4759999999999915</v>
      </c>
      <c r="BE104" s="1">
        <f t="shared" si="345"/>
        <v>0.49999999999999822</v>
      </c>
      <c r="BF104" s="1">
        <f t="shared" si="346"/>
        <v>2.4414458380491712E-11</v>
      </c>
      <c r="BG104" s="1">
        <f t="shared" si="402"/>
        <v>-0.19904940769349846</v>
      </c>
      <c r="BH104" s="1">
        <f t="shared" si="347"/>
        <v>0.49999999999999822</v>
      </c>
      <c r="BI104" s="1">
        <f t="shared" si="289"/>
        <v>1.4135971402304699E-13</v>
      </c>
      <c r="BJ104" s="1">
        <f t="shared" si="348"/>
        <v>1000.000000000099</v>
      </c>
      <c r="BK104" s="1">
        <f t="shared" si="349"/>
        <v>513.50999999999817</v>
      </c>
      <c r="BL104" s="1">
        <f t="shared" si="350"/>
        <v>499.99999999999824</v>
      </c>
      <c r="BM104" s="1">
        <f t="shared" si="351"/>
        <v>500</v>
      </c>
      <c r="BN104" s="1">
        <f t="shared" si="352"/>
        <v>1.8847961869739602E-14</v>
      </c>
      <c r="BO104" s="4">
        <f t="shared" si="353"/>
        <v>0</v>
      </c>
      <c r="BP104" s="1">
        <f t="shared" si="354"/>
        <v>-7.0679857011523489E-11</v>
      </c>
      <c r="BQ104" s="4">
        <f t="shared" si="290"/>
        <v>0</v>
      </c>
      <c r="BR104" s="4">
        <f t="shared" si="291"/>
        <v>10</v>
      </c>
      <c r="BS104" s="4">
        <f t="shared" si="355"/>
        <v>1.4192774634797775E-13</v>
      </c>
      <c r="BT104" s="4">
        <f t="shared" si="292"/>
        <v>5.680323249307643E-16</v>
      </c>
      <c r="BU104" s="4">
        <f t="shared" si="293"/>
        <v>-100</v>
      </c>
      <c r="BV104" s="4">
        <f t="shared" si="294"/>
        <v>-100</v>
      </c>
      <c r="BW104" s="4">
        <f t="shared" si="295"/>
        <v>-100</v>
      </c>
      <c r="BX104" s="1">
        <f t="shared" si="296"/>
        <v>100</v>
      </c>
      <c r="BY104" s="1">
        <f t="shared" si="297"/>
        <v>0</v>
      </c>
      <c r="BZ104" s="1">
        <f t="shared" si="298"/>
        <v>3.4759999999999915</v>
      </c>
      <c r="CA104" s="1">
        <f t="shared" si="356"/>
        <v>0.49999999999999822</v>
      </c>
      <c r="CB104" s="1">
        <f t="shared" si="357"/>
        <v>2.451256413609288E-11</v>
      </c>
      <c r="CC104" s="1">
        <f t="shared" si="403"/>
        <v>-0.19841153490383986</v>
      </c>
      <c r="CD104" s="1">
        <f t="shared" si="358"/>
        <v>0.49999999999999822</v>
      </c>
      <c r="CE104" s="1">
        <f t="shared" si="299"/>
        <v>1.4192774634797775E-13</v>
      </c>
      <c r="CF104" s="1">
        <f t="shared" si="359"/>
        <v>1000.0000000000992</v>
      </c>
      <c r="CG104" s="1">
        <f t="shared" si="360"/>
        <v>513.50999999999817</v>
      </c>
      <c r="CH104" s="1">
        <f t="shared" si="361"/>
        <v>499.99999999999824</v>
      </c>
      <c r="CI104" s="1">
        <f t="shared" si="362"/>
        <v>500</v>
      </c>
      <c r="CJ104" s="1">
        <f t="shared" si="363"/>
        <v>1.8923699513063703E-14</v>
      </c>
      <c r="CK104" s="4">
        <f t="shared" si="364"/>
        <v>0</v>
      </c>
      <c r="CL104" s="1">
        <f t="shared" si="365"/>
        <v>-7.0963873173988872E-11</v>
      </c>
      <c r="CM104" s="4">
        <f t="shared" si="300"/>
        <v>0</v>
      </c>
      <c r="CN104" s="4">
        <f t="shared" si="301"/>
        <v>10</v>
      </c>
      <c r="CO104" s="4">
        <f t="shared" si="366"/>
        <v>1.4240004249632398E-13</v>
      </c>
      <c r="CP104" s="4">
        <f t="shared" si="302"/>
        <v>4.7229614834622737E-16</v>
      </c>
      <c r="CQ104" s="4">
        <f t="shared" si="303"/>
        <v>-100</v>
      </c>
      <c r="CR104" s="4">
        <f t="shared" si="304"/>
        <v>-100</v>
      </c>
      <c r="CS104" s="4">
        <f t="shared" si="305"/>
        <v>-100</v>
      </c>
      <c r="CT104" s="1">
        <f t="shared" si="306"/>
        <v>100</v>
      </c>
      <c r="CU104" s="1">
        <f t="shared" si="307"/>
        <v>0</v>
      </c>
      <c r="CV104" s="1">
        <f t="shared" si="308"/>
        <v>3.4759999999999915</v>
      </c>
      <c r="CW104" s="1">
        <f t="shared" si="367"/>
        <v>0.49999999999999822</v>
      </c>
      <c r="CX104" s="1">
        <f t="shared" si="368"/>
        <v>2.4594135146169944E-11</v>
      </c>
      <c r="CY104" s="1">
        <f t="shared" si="404"/>
        <v>-0.19727977211710149</v>
      </c>
      <c r="CZ104" s="1">
        <f t="shared" si="369"/>
        <v>0.49999999999999822</v>
      </c>
      <c r="DA104" s="1">
        <f t="shared" si="309"/>
        <v>1.4240004249632398E-13</v>
      </c>
      <c r="DB104" s="1">
        <f t="shared" si="370"/>
        <v>1000.0000000000997</v>
      </c>
      <c r="DC104" s="1">
        <f t="shared" si="371"/>
        <v>513.50999999999817</v>
      </c>
      <c r="DD104" s="1">
        <f t="shared" si="372"/>
        <v>499.99999999999824</v>
      </c>
      <c r="DE104" s="1">
        <f t="shared" si="373"/>
        <v>500</v>
      </c>
      <c r="DF104" s="1">
        <f t="shared" si="374"/>
        <v>1.8986672332843198E-14</v>
      </c>
      <c r="DG104" s="4">
        <f t="shared" si="375"/>
        <v>0</v>
      </c>
      <c r="DH104" s="1">
        <f t="shared" si="376"/>
        <v>-7.1200021248161993E-11</v>
      </c>
      <c r="DI104" s="4">
        <f t="shared" si="310"/>
        <v>0</v>
      </c>
      <c r="DJ104" s="4">
        <f t="shared" si="311"/>
        <v>10</v>
      </c>
      <c r="DK104" s="4">
        <f t="shared" si="377"/>
        <v>1.7589445191512122E-13</v>
      </c>
      <c r="DL104" s="4">
        <f t="shared" si="312"/>
        <v>3.3494409418797242E-14</v>
      </c>
      <c r="DM104" s="4">
        <f t="shared" si="313"/>
        <v>-100</v>
      </c>
      <c r="DN104" s="4">
        <f t="shared" si="314"/>
        <v>-100</v>
      </c>
      <c r="DO104" s="4">
        <f t="shared" si="315"/>
        <v>-100</v>
      </c>
      <c r="DP104" s="1">
        <f t="shared" si="316"/>
        <v>100</v>
      </c>
      <c r="DQ104" s="1">
        <f t="shared" si="317"/>
        <v>0</v>
      </c>
      <c r="DR104" s="1">
        <f t="shared" si="318"/>
        <v>3.4759999999999915</v>
      </c>
      <c r="DS104" s="1">
        <f t="shared" si="378"/>
        <v>0.49999999999999822</v>
      </c>
      <c r="DT104" s="1">
        <f t="shared" si="379"/>
        <v>3.0379007239226467E-11</v>
      </c>
      <c r="DU104" s="1">
        <f t="shared" si="405"/>
        <v>-0.19683509228476193</v>
      </c>
      <c r="DV104" s="1">
        <f t="shared" si="380"/>
        <v>0.49999999999999822</v>
      </c>
      <c r="DW104" s="1">
        <f t="shared" si="319"/>
        <v>1.7589445191512122E-13</v>
      </c>
      <c r="DX104" s="1">
        <f t="shared" si="381"/>
        <v>1000.0000000001232</v>
      </c>
      <c r="DY104" s="1">
        <f t="shared" si="382"/>
        <v>513.50999999999817</v>
      </c>
      <c r="DZ104" s="1">
        <f t="shared" si="383"/>
        <v>499.99999999999824</v>
      </c>
      <c r="EA104" s="1">
        <f t="shared" si="384"/>
        <v>500</v>
      </c>
      <c r="EB104" s="1">
        <f t="shared" si="385"/>
        <v>2.3452593588682832E-14</v>
      </c>
      <c r="EC104" s="4">
        <f t="shared" si="386"/>
        <v>0</v>
      </c>
      <c r="ED104" s="1">
        <f t="shared" si="387"/>
        <v>-8.7947225957560612E-11</v>
      </c>
      <c r="EE104" s="4">
        <f t="shared" si="320"/>
        <v>0</v>
      </c>
      <c r="EF104" s="4">
        <f t="shared" si="321"/>
        <v>10</v>
      </c>
      <c r="EG104" s="4">
        <f t="shared" si="388"/>
        <v>1.9091797575841529E-13</v>
      </c>
      <c r="EH104" s="4">
        <f t="shared" si="322"/>
        <v>1.5023523843294073E-14</v>
      </c>
      <c r="EI104" s="4">
        <f t="shared" si="323"/>
        <v>-100</v>
      </c>
      <c r="EJ104" s="4">
        <f t="shared" si="324"/>
        <v>-100</v>
      </c>
      <c r="EK104" s="4">
        <f t="shared" si="325"/>
        <v>-100</v>
      </c>
      <c r="EL104" s="1">
        <f t="shared" si="326"/>
        <v>100</v>
      </c>
      <c r="EM104" s="1">
        <f t="shared" si="327"/>
        <v>0</v>
      </c>
      <c r="EN104" s="1">
        <f t="shared" si="328"/>
        <v>3.4759999999999915</v>
      </c>
      <c r="EO104" s="1">
        <f t="shared" si="389"/>
        <v>0.49999999999999822</v>
      </c>
      <c r="EP104" s="1">
        <f t="shared" si="390"/>
        <v>3.297374365430316E-11</v>
      </c>
      <c r="EQ104" s="1">
        <f t="shared" si="406"/>
        <v>-0.19623308465285502</v>
      </c>
      <c r="ER104" s="1">
        <f t="shared" si="391"/>
        <v>0.49999999999999822</v>
      </c>
      <c r="ES104" s="1">
        <f t="shared" si="329"/>
        <v>1.9091797575841529E-13</v>
      </c>
      <c r="ET104" s="1">
        <f t="shared" si="392"/>
        <v>1000.0000000001337</v>
      </c>
      <c r="EU104" s="1">
        <f t="shared" si="393"/>
        <v>513.50999999999817</v>
      </c>
      <c r="EV104" s="1">
        <f t="shared" si="394"/>
        <v>499.99999999999824</v>
      </c>
      <c r="EW104" s="1">
        <f t="shared" si="395"/>
        <v>500</v>
      </c>
      <c r="EX104" s="1">
        <f t="shared" si="396"/>
        <v>2.5455730101122039E-14</v>
      </c>
      <c r="EY104" s="4">
        <f t="shared" si="397"/>
        <v>0</v>
      </c>
      <c r="EZ104" s="1">
        <f t="shared" si="398"/>
        <v>-9.5458987879207652E-11</v>
      </c>
      <c r="FA104" s="4">
        <f t="shared" si="330"/>
        <v>0</v>
      </c>
      <c r="FB104" s="4">
        <f t="shared" si="331"/>
        <v>10</v>
      </c>
      <c r="FC104" s="4">
        <f t="shared" si="399"/>
        <v>1.9946050298684097E-13</v>
      </c>
      <c r="FD104" s="4">
        <f t="shared" si="332"/>
        <v>8.5425272284256814E-15</v>
      </c>
      <c r="FF104" s="4"/>
      <c r="FG104" s="4"/>
      <c r="FH104" s="4"/>
      <c r="FI104" s="4"/>
      <c r="FJ104" s="4"/>
      <c r="FK104" s="4"/>
      <c r="FL104" s="4"/>
      <c r="FM104" s="4"/>
    </row>
    <row r="105" spans="1:184">
      <c r="A105" s="1">
        <v>87</v>
      </c>
      <c r="B105" s="1">
        <f t="shared" si="271"/>
        <v>100</v>
      </c>
      <c r="C105" s="1">
        <v>0</v>
      </c>
      <c r="D105" s="1">
        <f t="shared" si="272"/>
        <v>-100</v>
      </c>
      <c r="E105" s="1">
        <f t="shared" si="400"/>
        <v>70</v>
      </c>
      <c r="F105" s="1">
        <f t="shared" si="333"/>
        <v>3.5009999999999915</v>
      </c>
      <c r="G105" s="1">
        <f>'0.5Q 17-24'!GA105</f>
        <v>-100</v>
      </c>
      <c r="H105" s="1">
        <f>'0.5Q 17-24'!GB105</f>
        <v>-100</v>
      </c>
      <c r="I105" s="1">
        <f>'0.5Q 17-24'!GC105</f>
        <v>-100</v>
      </c>
      <c r="J105" s="1">
        <f>'0.5Q 17-24'!GD105</f>
        <v>100</v>
      </c>
      <c r="K105" s="1">
        <f>'0.5Q 17-24'!GE105</f>
        <v>0</v>
      </c>
      <c r="L105" s="1">
        <f>'0.5Q 17-24'!GF105</f>
        <v>3.5009999999999915</v>
      </c>
      <c r="M105" s="1">
        <f>'0.5Q 17-24'!GG105</f>
        <v>0.49999999999999822</v>
      </c>
      <c r="N105" s="1">
        <f>'0.5Q 17-24'!GH105</f>
        <v>1.4347148549896099E-11</v>
      </c>
      <c r="O105" s="1">
        <f>'0.5Q 17-24'!GI105</f>
        <v>-0.20544375508478901</v>
      </c>
      <c r="P105" s="1">
        <f>'0.5Q 17-24'!GJ105</f>
        <v>0.49999999999999822</v>
      </c>
      <c r="Q105" s="1">
        <f>'0.5Q 17-24'!GK105</f>
        <v>8.3069990103898416E-14</v>
      </c>
      <c r="R105" s="1">
        <f>'0.5Q 17-24'!GL105</f>
        <v>1000.0000000000582</v>
      </c>
      <c r="S105" s="1">
        <f>'0.5Q 17-24'!GM105</f>
        <v>513.50999999999817</v>
      </c>
      <c r="T105" s="1">
        <f>'0.5Q 17-24'!GN105</f>
        <v>499.99999999999824</v>
      </c>
      <c r="U105" s="1">
        <f>'0.5Q 17-24'!GO105</f>
        <v>500</v>
      </c>
      <c r="V105" s="1">
        <f>'0.5Q 17-24'!GP105</f>
        <v>1.1075998680519789E-14</v>
      </c>
      <c r="W105" s="1">
        <f>'0.5Q 17-24'!GQ105</f>
        <v>0</v>
      </c>
      <c r="X105" s="1">
        <f>'0.5Q 17-24'!GR105</f>
        <v>-4.153499505194921E-11</v>
      </c>
      <c r="Y105" s="1">
        <f>'0.5Q 17-24'!GS105</f>
        <v>0</v>
      </c>
      <c r="Z105" s="1">
        <f>'0.5Q 17-24'!GT105</f>
        <v>10</v>
      </c>
      <c r="AA105" s="1">
        <f>'0.5Q 17-24'!GU105</f>
        <v>8.4378201480866325E-14</v>
      </c>
      <c r="AC105" s="4">
        <f t="shared" si="273"/>
        <v>-100</v>
      </c>
      <c r="AD105" s="4">
        <f t="shared" si="274"/>
        <v>-100</v>
      </c>
      <c r="AE105" s="4">
        <f t="shared" si="275"/>
        <v>-100</v>
      </c>
      <c r="AF105" s="1">
        <f t="shared" si="276"/>
        <v>100</v>
      </c>
      <c r="AG105" s="1">
        <f t="shared" si="277"/>
        <v>0</v>
      </c>
      <c r="AH105" s="1">
        <f t="shared" si="278"/>
        <v>3.5009999999999915</v>
      </c>
      <c r="AI105" s="1">
        <f t="shared" si="334"/>
        <v>0.49999999999999822</v>
      </c>
      <c r="AJ105" s="1">
        <f t="shared" si="335"/>
        <v>1.4573091792895739E-11</v>
      </c>
      <c r="AK105" s="1">
        <f t="shared" si="401"/>
        <v>-0.19951255544870114</v>
      </c>
      <c r="AL105" s="1">
        <f t="shared" si="336"/>
        <v>0.49999999999999822</v>
      </c>
      <c r="AM105" s="1">
        <f t="shared" si="279"/>
        <v>8.4378201480866325E-14</v>
      </c>
      <c r="AN105" s="1">
        <f t="shared" si="337"/>
        <v>1000.0000000000591</v>
      </c>
      <c r="AO105" s="1">
        <f t="shared" si="338"/>
        <v>513.50999999999817</v>
      </c>
      <c r="AP105" s="1">
        <f t="shared" si="339"/>
        <v>499.99999999999824</v>
      </c>
      <c r="AQ105" s="1">
        <f t="shared" si="340"/>
        <v>500</v>
      </c>
      <c r="AR105" s="1">
        <f t="shared" si="341"/>
        <v>1.1250426864115511E-14</v>
      </c>
      <c r="AS105" s="4">
        <f t="shared" si="342"/>
        <v>0</v>
      </c>
      <c r="AT105" s="1">
        <f t="shared" si="343"/>
        <v>-4.2189100740433163E-11</v>
      </c>
      <c r="AU105" s="4">
        <f t="shared" si="280"/>
        <v>0</v>
      </c>
      <c r="AV105" s="4">
        <f t="shared" si="281"/>
        <v>10</v>
      </c>
      <c r="AW105" s="4">
        <f t="shared" si="344"/>
        <v>8.4815828413828194E-14</v>
      </c>
      <c r="AX105" s="4">
        <f t="shared" si="282"/>
        <v>4.3762693296186873E-16</v>
      </c>
      <c r="AY105" s="4">
        <f t="shared" si="283"/>
        <v>-100</v>
      </c>
      <c r="AZ105" s="4">
        <f t="shared" si="284"/>
        <v>-100</v>
      </c>
      <c r="BA105" s="4">
        <f t="shared" si="285"/>
        <v>-100</v>
      </c>
      <c r="BB105" s="1">
        <f t="shared" si="286"/>
        <v>100</v>
      </c>
      <c r="BC105" s="1">
        <f t="shared" si="287"/>
        <v>0</v>
      </c>
      <c r="BD105" s="1">
        <f t="shared" si="288"/>
        <v>3.5009999999999915</v>
      </c>
      <c r="BE105" s="1">
        <f t="shared" si="345"/>
        <v>0.49999999999999822</v>
      </c>
      <c r="BF105" s="1">
        <f t="shared" si="346"/>
        <v>1.4648675028295025E-11</v>
      </c>
      <c r="BG105" s="1">
        <f t="shared" si="402"/>
        <v>-0.19904940769349846</v>
      </c>
      <c r="BH105" s="1">
        <f t="shared" si="347"/>
        <v>0.49999999999999822</v>
      </c>
      <c r="BI105" s="1">
        <f t="shared" si="289"/>
        <v>8.4815828413828194E-14</v>
      </c>
      <c r="BJ105" s="1">
        <f t="shared" si="348"/>
        <v>1000.0000000000592</v>
      </c>
      <c r="BK105" s="1">
        <f t="shared" si="349"/>
        <v>513.50999999999817</v>
      </c>
      <c r="BL105" s="1">
        <f t="shared" si="350"/>
        <v>499.99999999999824</v>
      </c>
      <c r="BM105" s="1">
        <f t="shared" si="351"/>
        <v>500</v>
      </c>
      <c r="BN105" s="1">
        <f t="shared" si="352"/>
        <v>1.1308777121843758E-14</v>
      </c>
      <c r="BO105" s="4">
        <f t="shared" si="353"/>
        <v>0</v>
      </c>
      <c r="BP105" s="1">
        <f t="shared" si="354"/>
        <v>-4.2407914206914096E-11</v>
      </c>
      <c r="BQ105" s="4">
        <f t="shared" si="290"/>
        <v>0</v>
      </c>
      <c r="BR105" s="4">
        <f t="shared" si="291"/>
        <v>10</v>
      </c>
      <c r="BS105" s="4">
        <f t="shared" si="355"/>
        <v>8.5156647808786652E-14</v>
      </c>
      <c r="BT105" s="4">
        <f t="shared" si="292"/>
        <v>3.4081939495845858E-16</v>
      </c>
      <c r="BU105" s="4">
        <f t="shared" si="293"/>
        <v>-100</v>
      </c>
      <c r="BV105" s="4">
        <f t="shared" si="294"/>
        <v>-100</v>
      </c>
      <c r="BW105" s="4">
        <f t="shared" si="295"/>
        <v>-100</v>
      </c>
      <c r="BX105" s="1">
        <f t="shared" si="296"/>
        <v>100</v>
      </c>
      <c r="BY105" s="1">
        <f t="shared" si="297"/>
        <v>0</v>
      </c>
      <c r="BZ105" s="1">
        <f t="shared" si="298"/>
        <v>3.5009999999999915</v>
      </c>
      <c r="CA105" s="1">
        <f t="shared" si="356"/>
        <v>0.49999999999999822</v>
      </c>
      <c r="CB105" s="1">
        <f t="shared" si="357"/>
        <v>1.4707538481655723E-11</v>
      </c>
      <c r="CC105" s="1">
        <f t="shared" si="403"/>
        <v>-0.19841153490383986</v>
      </c>
      <c r="CD105" s="1">
        <f t="shared" si="358"/>
        <v>0.49999999999999822</v>
      </c>
      <c r="CE105" s="1">
        <f t="shared" si="299"/>
        <v>8.5156647808786652E-14</v>
      </c>
      <c r="CF105" s="1">
        <f t="shared" si="359"/>
        <v>1000.0000000000595</v>
      </c>
      <c r="CG105" s="1">
        <f t="shared" si="360"/>
        <v>513.50999999999817</v>
      </c>
      <c r="CH105" s="1">
        <f t="shared" si="361"/>
        <v>499.99999999999824</v>
      </c>
      <c r="CI105" s="1">
        <f t="shared" si="362"/>
        <v>500</v>
      </c>
      <c r="CJ105" s="1">
        <f t="shared" si="363"/>
        <v>1.1354219707838219E-14</v>
      </c>
      <c r="CK105" s="4">
        <f t="shared" si="364"/>
        <v>0</v>
      </c>
      <c r="CL105" s="1">
        <f t="shared" si="365"/>
        <v>-4.2578323904393326E-11</v>
      </c>
      <c r="CM105" s="4">
        <f t="shared" si="300"/>
        <v>0</v>
      </c>
      <c r="CN105" s="4">
        <f t="shared" si="301"/>
        <v>10</v>
      </c>
      <c r="CO105" s="4">
        <f t="shared" si="366"/>
        <v>8.5440025497794381E-14</v>
      </c>
      <c r="CP105" s="4">
        <f t="shared" si="302"/>
        <v>2.8337768900772885E-16</v>
      </c>
      <c r="CQ105" s="4">
        <f t="shared" si="303"/>
        <v>-100</v>
      </c>
      <c r="CR105" s="4">
        <f t="shared" si="304"/>
        <v>-100</v>
      </c>
      <c r="CS105" s="4">
        <f t="shared" si="305"/>
        <v>-100</v>
      </c>
      <c r="CT105" s="1">
        <f t="shared" si="306"/>
        <v>100</v>
      </c>
      <c r="CU105" s="1">
        <f t="shared" si="307"/>
        <v>0</v>
      </c>
      <c r="CV105" s="1">
        <f t="shared" si="308"/>
        <v>3.5009999999999915</v>
      </c>
      <c r="CW105" s="1">
        <f t="shared" si="367"/>
        <v>0.49999999999999822</v>
      </c>
      <c r="CX105" s="1">
        <f t="shared" si="368"/>
        <v>1.4756481087701967E-11</v>
      </c>
      <c r="CY105" s="1">
        <f t="shared" si="404"/>
        <v>-0.19727977211710149</v>
      </c>
      <c r="CZ105" s="1">
        <f t="shared" si="369"/>
        <v>0.49999999999999822</v>
      </c>
      <c r="DA105" s="1">
        <f t="shared" si="309"/>
        <v>8.5440025497794381E-14</v>
      </c>
      <c r="DB105" s="1">
        <f t="shared" si="370"/>
        <v>1000.0000000000597</v>
      </c>
      <c r="DC105" s="1">
        <f t="shared" si="371"/>
        <v>513.50999999999817</v>
      </c>
      <c r="DD105" s="1">
        <f t="shared" si="372"/>
        <v>499.99999999999824</v>
      </c>
      <c r="DE105" s="1">
        <f t="shared" si="373"/>
        <v>500</v>
      </c>
      <c r="DF105" s="1">
        <f t="shared" si="374"/>
        <v>1.1392003399705919E-14</v>
      </c>
      <c r="DG105" s="4">
        <f t="shared" si="375"/>
        <v>0</v>
      </c>
      <c r="DH105" s="1">
        <f t="shared" si="376"/>
        <v>-4.2720012748897192E-11</v>
      </c>
      <c r="DI105" s="4">
        <f t="shared" si="310"/>
        <v>0</v>
      </c>
      <c r="DJ105" s="4">
        <f t="shared" si="311"/>
        <v>10</v>
      </c>
      <c r="DK105" s="4">
        <f t="shared" si="377"/>
        <v>1.0553667114907272E-13</v>
      </c>
      <c r="DL105" s="4">
        <f t="shared" si="312"/>
        <v>2.009664565127834E-14</v>
      </c>
      <c r="DM105" s="4">
        <f t="shared" si="313"/>
        <v>-100</v>
      </c>
      <c r="DN105" s="4">
        <f t="shared" si="314"/>
        <v>-100</v>
      </c>
      <c r="DO105" s="4">
        <f t="shared" si="315"/>
        <v>-100</v>
      </c>
      <c r="DP105" s="1">
        <f t="shared" si="316"/>
        <v>100</v>
      </c>
      <c r="DQ105" s="1">
        <f t="shared" si="317"/>
        <v>0</v>
      </c>
      <c r="DR105" s="1">
        <f t="shared" si="318"/>
        <v>3.5009999999999915</v>
      </c>
      <c r="DS105" s="1">
        <f t="shared" si="378"/>
        <v>0.49999999999999822</v>
      </c>
      <c r="DT105" s="1">
        <f t="shared" si="379"/>
        <v>1.8227404343535881E-11</v>
      </c>
      <c r="DU105" s="1">
        <f t="shared" si="405"/>
        <v>-0.19683509228476193</v>
      </c>
      <c r="DV105" s="1">
        <f t="shared" si="380"/>
        <v>0.49999999999999822</v>
      </c>
      <c r="DW105" s="1">
        <f t="shared" si="319"/>
        <v>1.0553667114907272E-13</v>
      </c>
      <c r="DX105" s="1">
        <f t="shared" si="381"/>
        <v>1000.0000000000739</v>
      </c>
      <c r="DY105" s="1">
        <f t="shared" si="382"/>
        <v>513.50999999999817</v>
      </c>
      <c r="DZ105" s="1">
        <f t="shared" si="383"/>
        <v>499.99999999999824</v>
      </c>
      <c r="EA105" s="1">
        <f t="shared" si="384"/>
        <v>500</v>
      </c>
      <c r="EB105" s="1">
        <f t="shared" si="385"/>
        <v>1.4071556153209699E-14</v>
      </c>
      <c r="EC105" s="4">
        <f t="shared" si="386"/>
        <v>0</v>
      </c>
      <c r="ED105" s="1">
        <f t="shared" si="387"/>
        <v>-5.2768335574536361E-11</v>
      </c>
      <c r="EE105" s="4">
        <f t="shared" si="320"/>
        <v>0</v>
      </c>
      <c r="EF105" s="4">
        <f t="shared" si="321"/>
        <v>10</v>
      </c>
      <c r="EG105" s="4">
        <f t="shared" si="388"/>
        <v>1.1455078545504918E-13</v>
      </c>
      <c r="EH105" s="4">
        <f t="shared" si="322"/>
        <v>9.0141143059764592E-15</v>
      </c>
      <c r="EI105" s="4">
        <f t="shared" si="323"/>
        <v>-100</v>
      </c>
      <c r="EJ105" s="4">
        <f t="shared" si="324"/>
        <v>-100</v>
      </c>
      <c r="EK105" s="4">
        <f t="shared" si="325"/>
        <v>-100</v>
      </c>
      <c r="EL105" s="1">
        <f t="shared" si="326"/>
        <v>100</v>
      </c>
      <c r="EM105" s="1">
        <f t="shared" si="327"/>
        <v>0</v>
      </c>
      <c r="EN105" s="1">
        <f t="shared" si="328"/>
        <v>3.5009999999999915</v>
      </c>
      <c r="EO105" s="1">
        <f t="shared" si="389"/>
        <v>0.49999999999999822</v>
      </c>
      <c r="EP105" s="1">
        <f t="shared" si="390"/>
        <v>1.9784246192581893E-11</v>
      </c>
      <c r="EQ105" s="1">
        <f t="shared" si="406"/>
        <v>-0.19623308465285502</v>
      </c>
      <c r="ER105" s="1">
        <f t="shared" si="391"/>
        <v>0.49999999999999822</v>
      </c>
      <c r="ES105" s="1">
        <f t="shared" si="329"/>
        <v>1.1455078545504918E-13</v>
      </c>
      <c r="ET105" s="1">
        <f t="shared" si="392"/>
        <v>1000.0000000000801</v>
      </c>
      <c r="EU105" s="1">
        <f t="shared" si="393"/>
        <v>513.50999999999817</v>
      </c>
      <c r="EV105" s="1">
        <f t="shared" si="394"/>
        <v>499.99999999999824</v>
      </c>
      <c r="EW105" s="1">
        <f t="shared" si="395"/>
        <v>500</v>
      </c>
      <c r="EX105" s="1">
        <f t="shared" si="396"/>
        <v>1.5273438060673224E-14</v>
      </c>
      <c r="EY105" s="4">
        <f t="shared" si="397"/>
        <v>0</v>
      </c>
      <c r="EZ105" s="1">
        <f t="shared" si="398"/>
        <v>-5.7275392727524591E-11</v>
      </c>
      <c r="FA105" s="4">
        <f t="shared" si="330"/>
        <v>0</v>
      </c>
      <c r="FB105" s="4">
        <f t="shared" si="331"/>
        <v>10</v>
      </c>
      <c r="FC105" s="4">
        <f t="shared" si="399"/>
        <v>1.1967630179210458E-13</v>
      </c>
      <c r="FD105" s="4">
        <f t="shared" si="332"/>
        <v>5.1255163370553988E-15</v>
      </c>
      <c r="FF105" s="4"/>
      <c r="FG105" s="4"/>
      <c r="FH105" s="4"/>
      <c r="FI105" s="4"/>
      <c r="FJ105" s="4"/>
      <c r="FK105" s="4"/>
      <c r="FL105" s="4"/>
      <c r="FM105" s="4"/>
    </row>
    <row r="106" spans="1:184" s="5" customFormat="1">
      <c r="A106" s="4">
        <v>88</v>
      </c>
      <c r="B106" s="4">
        <f t="shared" si="271"/>
        <v>100</v>
      </c>
      <c r="C106" s="4">
        <v>0</v>
      </c>
      <c r="D106" s="1">
        <f t="shared" si="272"/>
        <v>-100</v>
      </c>
      <c r="E106" s="1">
        <f t="shared" si="400"/>
        <v>65</v>
      </c>
      <c r="F106" s="4">
        <f t="shared" si="333"/>
        <v>3.5259999999999914</v>
      </c>
      <c r="G106" s="1">
        <f>'0.5Q 17-24'!GA106</f>
        <v>-100</v>
      </c>
      <c r="H106" s="1">
        <f>'0.5Q 17-24'!GB106</f>
        <v>-100</v>
      </c>
      <c r="I106" s="1">
        <f>'0.5Q 17-24'!GC106</f>
        <v>-100</v>
      </c>
      <c r="J106" s="1">
        <f>'0.5Q 17-24'!GD106</f>
        <v>100</v>
      </c>
      <c r="K106" s="1">
        <f>'0.5Q 17-24'!GE106</f>
        <v>0</v>
      </c>
      <c r="L106" s="1">
        <f>'0.5Q 17-24'!GF106</f>
        <v>3.5259999999999914</v>
      </c>
      <c r="M106" s="1">
        <f>'0.5Q 17-24'!GG106</f>
        <v>0.49999999999999822</v>
      </c>
      <c r="N106" s="1">
        <f>'0.5Q 17-24'!GH106</f>
        <v>8.6082891299376593E-12</v>
      </c>
      <c r="O106" s="1">
        <f>'0.5Q 17-24'!GI106</f>
        <v>-0.20544375508478901</v>
      </c>
      <c r="P106" s="1">
        <f>'0.5Q 17-24'!GJ106</f>
        <v>0.49999999999999822</v>
      </c>
      <c r="Q106" s="1">
        <f>'0.5Q 17-24'!GK106</f>
        <v>4.9841994062339051E-14</v>
      </c>
      <c r="R106" s="1">
        <f>'0.5Q 17-24'!GL106</f>
        <v>1000.0000000000349</v>
      </c>
      <c r="S106" s="1">
        <f>'0.5Q 17-24'!GM106</f>
        <v>513.50999999999817</v>
      </c>
      <c r="T106" s="1">
        <f>'0.5Q 17-24'!GN106</f>
        <v>499.99999999999824</v>
      </c>
      <c r="U106" s="1">
        <f>'0.5Q 17-24'!GO106</f>
        <v>500</v>
      </c>
      <c r="V106" s="1">
        <f>'0.5Q 17-24'!GP106</f>
        <v>6.6455992083118731E-15</v>
      </c>
      <c r="W106" s="1">
        <f>'0.5Q 17-24'!GQ106</f>
        <v>0</v>
      </c>
      <c r="X106" s="1">
        <f>'0.5Q 17-24'!GR106</f>
        <v>-2.4920997031169526E-11</v>
      </c>
      <c r="Y106" s="1">
        <f>'0.5Q 17-24'!GS106</f>
        <v>0</v>
      </c>
      <c r="Z106" s="1">
        <f>'0.5Q 17-24'!GT106</f>
        <v>10</v>
      </c>
      <c r="AA106" s="1">
        <f>'0.5Q 17-24'!GU106</f>
        <v>5.0626920888519793E-14</v>
      </c>
      <c r="AB106" s="4"/>
      <c r="AC106" s="4">
        <f t="shared" si="273"/>
        <v>-100</v>
      </c>
      <c r="AD106" s="4">
        <f t="shared" si="274"/>
        <v>-100</v>
      </c>
      <c r="AE106" s="4">
        <f t="shared" si="275"/>
        <v>-100</v>
      </c>
      <c r="AF106" s="1">
        <f t="shared" si="276"/>
        <v>100</v>
      </c>
      <c r="AG106" s="1">
        <f t="shared" si="277"/>
        <v>0</v>
      </c>
      <c r="AH106" s="1">
        <f t="shared" si="278"/>
        <v>3.5259999999999914</v>
      </c>
      <c r="AI106" s="4">
        <f t="shared" si="334"/>
        <v>0.49999999999999822</v>
      </c>
      <c r="AJ106" s="1">
        <f t="shared" si="335"/>
        <v>8.7438550757374431E-12</v>
      </c>
      <c r="AK106" s="4">
        <f t="shared" si="401"/>
        <v>-0.19951255544870114</v>
      </c>
      <c r="AL106" s="1">
        <f t="shared" si="336"/>
        <v>0.49999999999999822</v>
      </c>
      <c r="AM106" s="1">
        <f t="shared" si="279"/>
        <v>5.0626920888519793E-14</v>
      </c>
      <c r="AN106" s="1">
        <f t="shared" si="337"/>
        <v>1000.0000000000355</v>
      </c>
      <c r="AO106" s="1">
        <f t="shared" si="338"/>
        <v>513.50999999999817</v>
      </c>
      <c r="AP106" s="1">
        <f t="shared" si="339"/>
        <v>499.99999999999824</v>
      </c>
      <c r="AQ106" s="1">
        <f t="shared" si="340"/>
        <v>500</v>
      </c>
      <c r="AR106" s="1">
        <f t="shared" si="341"/>
        <v>6.7502561184693062E-15</v>
      </c>
      <c r="AS106" s="4">
        <f t="shared" si="342"/>
        <v>0</v>
      </c>
      <c r="AT106" s="1">
        <f t="shared" si="343"/>
        <v>-2.5313460444259897E-11</v>
      </c>
      <c r="AU106" s="4">
        <f t="shared" si="280"/>
        <v>0</v>
      </c>
      <c r="AV106" s="4">
        <f t="shared" si="281"/>
        <v>10</v>
      </c>
      <c r="AW106" s="4">
        <f t="shared" si="344"/>
        <v>5.0889497048296918E-14</v>
      </c>
      <c r="AX106" s="4">
        <f t="shared" si="282"/>
        <v>2.6257615977712502E-16</v>
      </c>
      <c r="AY106" s="4">
        <f t="shared" si="283"/>
        <v>-100</v>
      </c>
      <c r="AZ106" s="4">
        <f t="shared" si="284"/>
        <v>-100</v>
      </c>
      <c r="BA106" s="4">
        <f t="shared" si="285"/>
        <v>-100</v>
      </c>
      <c r="BB106" s="1">
        <f t="shared" si="286"/>
        <v>100</v>
      </c>
      <c r="BC106" s="1">
        <f t="shared" si="287"/>
        <v>0</v>
      </c>
      <c r="BD106" s="1">
        <f t="shared" si="288"/>
        <v>3.5259999999999914</v>
      </c>
      <c r="BE106" s="4">
        <f t="shared" si="345"/>
        <v>0.49999999999999822</v>
      </c>
      <c r="BF106" s="1">
        <f t="shared" si="346"/>
        <v>8.7892050169770139E-12</v>
      </c>
      <c r="BG106" s="4">
        <f t="shared" si="402"/>
        <v>-0.19904940769349846</v>
      </c>
      <c r="BH106" s="1">
        <f t="shared" si="347"/>
        <v>0.49999999999999822</v>
      </c>
      <c r="BI106" s="1">
        <f t="shared" si="289"/>
        <v>5.0889497048296918E-14</v>
      </c>
      <c r="BJ106" s="1">
        <f t="shared" si="348"/>
        <v>1000.0000000000355</v>
      </c>
      <c r="BK106" s="1">
        <f t="shared" si="349"/>
        <v>513.50999999999817</v>
      </c>
      <c r="BL106" s="1">
        <f t="shared" si="350"/>
        <v>499.99999999999824</v>
      </c>
      <c r="BM106" s="1">
        <f t="shared" si="351"/>
        <v>500</v>
      </c>
      <c r="BN106" s="1">
        <f t="shared" si="352"/>
        <v>6.7852662731062556E-15</v>
      </c>
      <c r="BO106" s="4">
        <f t="shared" si="353"/>
        <v>0</v>
      </c>
      <c r="BP106" s="1">
        <f t="shared" si="354"/>
        <v>-2.5444748524148458E-11</v>
      </c>
      <c r="BQ106" s="4">
        <f t="shared" si="290"/>
        <v>0</v>
      </c>
      <c r="BR106" s="4">
        <f t="shared" si="291"/>
        <v>10</v>
      </c>
      <c r="BS106" s="4">
        <f t="shared" si="355"/>
        <v>5.109398868527199E-14</v>
      </c>
      <c r="BT106" s="4">
        <f t="shared" si="292"/>
        <v>2.0449163697507262E-16</v>
      </c>
      <c r="BU106" s="4">
        <f t="shared" si="293"/>
        <v>-100</v>
      </c>
      <c r="BV106" s="4">
        <f t="shared" si="294"/>
        <v>-100</v>
      </c>
      <c r="BW106" s="4">
        <f t="shared" si="295"/>
        <v>-100</v>
      </c>
      <c r="BX106" s="1">
        <f t="shared" si="296"/>
        <v>100</v>
      </c>
      <c r="BY106" s="1">
        <f t="shared" si="297"/>
        <v>0</v>
      </c>
      <c r="BZ106" s="1">
        <f t="shared" si="298"/>
        <v>3.5259999999999914</v>
      </c>
      <c r="CA106" s="4">
        <f t="shared" si="356"/>
        <v>0.49999999999999822</v>
      </c>
      <c r="CB106" s="1">
        <f t="shared" si="357"/>
        <v>8.8245230889934348E-12</v>
      </c>
      <c r="CC106" s="4">
        <f t="shared" si="403"/>
        <v>-0.19841153490383986</v>
      </c>
      <c r="CD106" s="1">
        <f t="shared" si="358"/>
        <v>0.49999999999999822</v>
      </c>
      <c r="CE106" s="1">
        <f t="shared" si="299"/>
        <v>5.109398868527199E-14</v>
      </c>
      <c r="CF106" s="1">
        <f t="shared" si="359"/>
        <v>1000.0000000000357</v>
      </c>
      <c r="CG106" s="1">
        <f t="shared" si="360"/>
        <v>513.50999999999817</v>
      </c>
      <c r="CH106" s="1">
        <f t="shared" si="361"/>
        <v>499.99999999999824</v>
      </c>
      <c r="CI106" s="1">
        <f t="shared" si="362"/>
        <v>500</v>
      </c>
      <c r="CJ106" s="1">
        <f t="shared" si="363"/>
        <v>6.8125318247029323E-15</v>
      </c>
      <c r="CK106" s="4">
        <f t="shared" si="364"/>
        <v>0</v>
      </c>
      <c r="CL106" s="1">
        <f t="shared" si="365"/>
        <v>-2.5546994342635996E-11</v>
      </c>
      <c r="CM106" s="4">
        <f t="shared" si="300"/>
        <v>0</v>
      </c>
      <c r="CN106" s="4">
        <f t="shared" si="301"/>
        <v>10</v>
      </c>
      <c r="CO106" s="4">
        <f t="shared" si="366"/>
        <v>5.1264015298676626E-14</v>
      </c>
      <c r="CP106" s="4">
        <f t="shared" si="302"/>
        <v>1.7002661340463605E-16</v>
      </c>
      <c r="CQ106" s="4">
        <f t="shared" si="303"/>
        <v>-100</v>
      </c>
      <c r="CR106" s="4">
        <f t="shared" si="304"/>
        <v>-100</v>
      </c>
      <c r="CS106" s="4">
        <f t="shared" si="305"/>
        <v>-100</v>
      </c>
      <c r="CT106" s="1">
        <f t="shared" si="306"/>
        <v>100</v>
      </c>
      <c r="CU106" s="1">
        <f t="shared" si="307"/>
        <v>0</v>
      </c>
      <c r="CV106" s="1">
        <f t="shared" si="308"/>
        <v>3.5259999999999914</v>
      </c>
      <c r="CW106" s="4">
        <f t="shared" si="367"/>
        <v>0.49999999999999822</v>
      </c>
      <c r="CX106" s="1">
        <f t="shared" si="368"/>
        <v>8.8538886526211782E-12</v>
      </c>
      <c r="CY106" s="4">
        <f t="shared" si="404"/>
        <v>-0.19727977211710149</v>
      </c>
      <c r="CZ106" s="1">
        <f t="shared" si="369"/>
        <v>0.49999999999999822</v>
      </c>
      <c r="DA106" s="1">
        <f t="shared" si="309"/>
        <v>5.1264015298676626E-14</v>
      </c>
      <c r="DB106" s="1">
        <f t="shared" si="370"/>
        <v>1000.0000000000359</v>
      </c>
      <c r="DC106" s="1">
        <f t="shared" si="371"/>
        <v>513.50999999999817</v>
      </c>
      <c r="DD106" s="1">
        <f t="shared" si="372"/>
        <v>499.99999999999824</v>
      </c>
      <c r="DE106" s="1">
        <f t="shared" si="373"/>
        <v>500</v>
      </c>
      <c r="DF106" s="1">
        <f t="shared" si="374"/>
        <v>6.8352020398235507E-15</v>
      </c>
      <c r="DG106" s="4">
        <f t="shared" si="375"/>
        <v>0</v>
      </c>
      <c r="DH106" s="1">
        <f t="shared" si="376"/>
        <v>-2.5632007649338314E-11</v>
      </c>
      <c r="DI106" s="4">
        <f t="shared" si="310"/>
        <v>0</v>
      </c>
      <c r="DJ106" s="4">
        <f t="shared" si="311"/>
        <v>10</v>
      </c>
      <c r="DK106" s="4">
        <f t="shared" si="377"/>
        <v>6.3322002689443625E-14</v>
      </c>
      <c r="DL106" s="4">
        <f t="shared" si="312"/>
        <v>1.2057987390766999E-14</v>
      </c>
      <c r="DM106" s="4">
        <f t="shared" si="313"/>
        <v>-100</v>
      </c>
      <c r="DN106" s="4">
        <f t="shared" si="314"/>
        <v>-100</v>
      </c>
      <c r="DO106" s="4">
        <f t="shared" si="315"/>
        <v>-100</v>
      </c>
      <c r="DP106" s="1">
        <f t="shared" si="316"/>
        <v>100</v>
      </c>
      <c r="DQ106" s="1">
        <f t="shared" si="317"/>
        <v>0</v>
      </c>
      <c r="DR106" s="1">
        <f t="shared" si="318"/>
        <v>3.5259999999999914</v>
      </c>
      <c r="DS106" s="4">
        <f t="shared" si="378"/>
        <v>0.49999999999999822</v>
      </c>
      <c r="DT106" s="1">
        <f t="shared" si="379"/>
        <v>1.0936442606121527E-11</v>
      </c>
      <c r="DU106" s="4">
        <f t="shared" si="405"/>
        <v>-0.19683509228476193</v>
      </c>
      <c r="DV106" s="1">
        <f t="shared" si="380"/>
        <v>0.49999999999999822</v>
      </c>
      <c r="DW106" s="1">
        <f t="shared" si="319"/>
        <v>6.3322002689443625E-14</v>
      </c>
      <c r="DX106" s="1">
        <f t="shared" si="381"/>
        <v>1000.0000000000445</v>
      </c>
      <c r="DY106" s="1">
        <f t="shared" si="382"/>
        <v>513.50999999999817</v>
      </c>
      <c r="DZ106" s="1">
        <f t="shared" si="383"/>
        <v>499.99999999999824</v>
      </c>
      <c r="EA106" s="1">
        <f t="shared" si="384"/>
        <v>500</v>
      </c>
      <c r="EB106" s="1">
        <f t="shared" si="385"/>
        <v>8.4429336919258195E-15</v>
      </c>
      <c r="EC106" s="4">
        <f t="shared" si="386"/>
        <v>0</v>
      </c>
      <c r="ED106" s="1">
        <f t="shared" si="387"/>
        <v>-3.1661001344721814E-11</v>
      </c>
      <c r="EE106" s="4">
        <f t="shared" si="320"/>
        <v>0</v>
      </c>
      <c r="EF106" s="4">
        <f t="shared" si="321"/>
        <v>10</v>
      </c>
      <c r="EG106" s="4">
        <f t="shared" si="388"/>
        <v>6.8730471273029503E-14</v>
      </c>
      <c r="EH106" s="4">
        <f t="shared" si="322"/>
        <v>5.408468583585878E-15</v>
      </c>
      <c r="EI106" s="4">
        <f t="shared" si="323"/>
        <v>-100</v>
      </c>
      <c r="EJ106" s="4">
        <f t="shared" si="324"/>
        <v>-100</v>
      </c>
      <c r="EK106" s="4">
        <f t="shared" si="325"/>
        <v>-100</v>
      </c>
      <c r="EL106" s="1">
        <f t="shared" si="326"/>
        <v>100</v>
      </c>
      <c r="EM106" s="1">
        <f t="shared" si="327"/>
        <v>0</v>
      </c>
      <c r="EN106" s="1">
        <f t="shared" si="328"/>
        <v>3.5259999999999914</v>
      </c>
      <c r="EO106" s="4">
        <f t="shared" si="389"/>
        <v>0.49999999999999822</v>
      </c>
      <c r="EP106" s="1">
        <f t="shared" si="390"/>
        <v>1.1870547715549139E-11</v>
      </c>
      <c r="EQ106" s="4">
        <f t="shared" si="406"/>
        <v>-0.19623308465285502</v>
      </c>
      <c r="ER106" s="1">
        <f t="shared" si="391"/>
        <v>0.49999999999999822</v>
      </c>
      <c r="ES106" s="1">
        <f t="shared" si="329"/>
        <v>6.8730471273029503E-14</v>
      </c>
      <c r="ET106" s="1">
        <f t="shared" si="392"/>
        <v>1000.0000000000482</v>
      </c>
      <c r="EU106" s="1">
        <f t="shared" si="393"/>
        <v>513.50999999999817</v>
      </c>
      <c r="EV106" s="1">
        <f t="shared" si="394"/>
        <v>499.99999999999824</v>
      </c>
      <c r="EW106" s="1">
        <f t="shared" si="395"/>
        <v>500</v>
      </c>
      <c r="EX106" s="1">
        <f t="shared" si="396"/>
        <v>9.1640628364039361E-15</v>
      </c>
      <c r="EY106" s="4">
        <f t="shared" si="397"/>
        <v>0</v>
      </c>
      <c r="EZ106" s="1">
        <f t="shared" si="398"/>
        <v>-3.4365235636514753E-11</v>
      </c>
      <c r="FA106" s="4">
        <f t="shared" si="330"/>
        <v>0</v>
      </c>
      <c r="FB106" s="4">
        <f t="shared" si="331"/>
        <v>10</v>
      </c>
      <c r="FC106" s="4">
        <f t="shared" si="399"/>
        <v>7.180578107526274E-14</v>
      </c>
      <c r="FD106" s="4">
        <f t="shared" si="332"/>
        <v>3.0753098022332367E-15</v>
      </c>
      <c r="FE106" s="4"/>
      <c r="FF106" s="4"/>
      <c r="FG106" s="4"/>
      <c r="FH106" s="4"/>
      <c r="FI106" s="4"/>
      <c r="FJ106" s="4"/>
      <c r="FK106" s="4"/>
      <c r="FL106" s="4"/>
      <c r="FM106" s="4"/>
      <c r="FN106" s="6"/>
      <c r="FO106" s="4"/>
      <c r="FP106" s="4"/>
      <c r="FQ106" s="4"/>
      <c r="FR106" s="4"/>
      <c r="FS106" s="4"/>
      <c r="FT106" s="4"/>
    </row>
    <row r="107" spans="1:184" s="5" customFormat="1">
      <c r="A107" s="4">
        <v>89</v>
      </c>
      <c r="B107" s="4">
        <f t="shared" si="271"/>
        <v>100</v>
      </c>
      <c r="C107" s="4">
        <v>0</v>
      </c>
      <c r="D107" s="1">
        <f t="shared" si="272"/>
        <v>-100</v>
      </c>
      <c r="E107" s="1">
        <f t="shared" si="400"/>
        <v>60</v>
      </c>
      <c r="F107" s="4">
        <f t="shared" si="333"/>
        <v>3.5509999999999913</v>
      </c>
      <c r="G107" s="1">
        <f>'0.5Q 17-24'!GA107</f>
        <v>-100</v>
      </c>
      <c r="H107" s="1">
        <f>'0.5Q 17-24'!GB107</f>
        <v>-100</v>
      </c>
      <c r="I107" s="1">
        <f>'0.5Q 17-24'!GC107</f>
        <v>-100</v>
      </c>
      <c r="J107" s="1">
        <f>'0.5Q 17-24'!GD107</f>
        <v>100</v>
      </c>
      <c r="K107" s="1">
        <f>'0.5Q 17-24'!GE107</f>
        <v>0</v>
      </c>
      <c r="L107" s="1">
        <f>'0.5Q 17-24'!GF107</f>
        <v>3.5509999999999913</v>
      </c>
      <c r="M107" s="1">
        <f>'0.5Q 17-24'!GG107</f>
        <v>0.49999999999999822</v>
      </c>
      <c r="N107" s="1">
        <f>'0.5Q 17-24'!GH107</f>
        <v>5.164973477962595E-12</v>
      </c>
      <c r="O107" s="1">
        <f>'0.5Q 17-24'!GI107</f>
        <v>-0.20544375508478901</v>
      </c>
      <c r="P107" s="1">
        <f>'0.5Q 17-24'!GJ107</f>
        <v>0.49999999999999822</v>
      </c>
      <c r="Q107" s="1">
        <f>'0.5Q 17-24'!GK107</f>
        <v>2.9905196437403432E-14</v>
      </c>
      <c r="R107" s="1">
        <f>'0.5Q 17-24'!GL107</f>
        <v>1000.0000000000209</v>
      </c>
      <c r="S107" s="1">
        <f>'0.5Q 17-24'!GM107</f>
        <v>513.50999999999817</v>
      </c>
      <c r="T107" s="1">
        <f>'0.5Q 17-24'!GN107</f>
        <v>499.99999999999824</v>
      </c>
      <c r="U107" s="1">
        <f>'0.5Q 17-24'!GO107</f>
        <v>500</v>
      </c>
      <c r="V107" s="1">
        <f>'0.5Q 17-24'!GP107</f>
        <v>3.9873595249871237E-15</v>
      </c>
      <c r="W107" s="1">
        <f>'0.5Q 17-24'!GQ107</f>
        <v>0</v>
      </c>
      <c r="X107" s="1">
        <f>'0.5Q 17-24'!GR107</f>
        <v>-1.4952598218701715E-11</v>
      </c>
      <c r="Y107" s="1">
        <f>'0.5Q 17-24'!GS107</f>
        <v>0</v>
      </c>
      <c r="Z107" s="1">
        <f>'0.5Q 17-24'!GT107</f>
        <v>10</v>
      </c>
      <c r="AA107" s="1">
        <f>'0.5Q 17-24'!GU107</f>
        <v>3.0376152533111876E-14</v>
      </c>
      <c r="AB107" s="4"/>
      <c r="AC107" s="4">
        <f t="shared" si="273"/>
        <v>-100</v>
      </c>
      <c r="AD107" s="4">
        <f t="shared" si="274"/>
        <v>-100</v>
      </c>
      <c r="AE107" s="4">
        <f t="shared" si="275"/>
        <v>-100</v>
      </c>
      <c r="AF107" s="1">
        <f t="shared" si="276"/>
        <v>100</v>
      </c>
      <c r="AG107" s="1">
        <f t="shared" si="277"/>
        <v>0</v>
      </c>
      <c r="AH107" s="1">
        <f t="shared" si="278"/>
        <v>3.5509999999999913</v>
      </c>
      <c r="AI107" s="4">
        <f t="shared" si="334"/>
        <v>0.49999999999999822</v>
      </c>
      <c r="AJ107" s="1">
        <f t="shared" si="335"/>
        <v>5.2463130454424649E-12</v>
      </c>
      <c r="AK107" s="4">
        <f t="shared" si="401"/>
        <v>-0.19951255544870114</v>
      </c>
      <c r="AL107" s="1">
        <f t="shared" si="336"/>
        <v>0.49999999999999822</v>
      </c>
      <c r="AM107" s="1">
        <f t="shared" si="279"/>
        <v>3.0376152533111876E-14</v>
      </c>
      <c r="AN107" s="1">
        <f t="shared" si="337"/>
        <v>1000.0000000000214</v>
      </c>
      <c r="AO107" s="1">
        <f t="shared" si="338"/>
        <v>513.50999999999817</v>
      </c>
      <c r="AP107" s="1">
        <f t="shared" si="339"/>
        <v>499.99999999999824</v>
      </c>
      <c r="AQ107" s="1">
        <f t="shared" si="340"/>
        <v>500</v>
      </c>
      <c r="AR107" s="1">
        <f t="shared" si="341"/>
        <v>4.0501536710815834E-15</v>
      </c>
      <c r="AS107" s="4">
        <f t="shared" si="342"/>
        <v>0</v>
      </c>
      <c r="AT107" s="1">
        <f t="shared" si="343"/>
        <v>-1.5188076266555937E-11</v>
      </c>
      <c r="AU107" s="4">
        <f t="shared" si="280"/>
        <v>0</v>
      </c>
      <c r="AV107" s="4">
        <f t="shared" si="281"/>
        <v>10</v>
      </c>
      <c r="AW107" s="4">
        <f t="shared" si="344"/>
        <v>3.0533698228978149E-14</v>
      </c>
      <c r="AX107" s="4">
        <f t="shared" si="282"/>
        <v>1.5754569586627375E-16</v>
      </c>
      <c r="AY107" s="4">
        <f t="shared" si="283"/>
        <v>-100</v>
      </c>
      <c r="AZ107" s="4">
        <f t="shared" si="284"/>
        <v>-100</v>
      </c>
      <c r="BA107" s="4">
        <f t="shared" si="285"/>
        <v>-100</v>
      </c>
      <c r="BB107" s="1">
        <f t="shared" si="286"/>
        <v>100</v>
      </c>
      <c r="BC107" s="1">
        <f t="shared" si="287"/>
        <v>0</v>
      </c>
      <c r="BD107" s="1">
        <f t="shared" si="288"/>
        <v>3.5509999999999913</v>
      </c>
      <c r="BE107" s="4">
        <f t="shared" si="345"/>
        <v>0.49999999999999822</v>
      </c>
      <c r="BF107" s="1">
        <f t="shared" si="346"/>
        <v>5.2735230101862095E-12</v>
      </c>
      <c r="BG107" s="4">
        <f t="shared" si="402"/>
        <v>-0.19904940769349846</v>
      </c>
      <c r="BH107" s="1">
        <f t="shared" si="347"/>
        <v>0.49999999999999822</v>
      </c>
      <c r="BI107" s="1">
        <f t="shared" si="289"/>
        <v>3.0533698228978149E-14</v>
      </c>
      <c r="BJ107" s="1">
        <f t="shared" si="348"/>
        <v>1000.0000000000214</v>
      </c>
      <c r="BK107" s="1">
        <f t="shared" si="349"/>
        <v>513.50999999999817</v>
      </c>
      <c r="BL107" s="1">
        <f t="shared" si="350"/>
        <v>499.99999999999824</v>
      </c>
      <c r="BM107" s="1">
        <f t="shared" si="351"/>
        <v>500</v>
      </c>
      <c r="BN107" s="1">
        <f t="shared" si="352"/>
        <v>4.0711597638637537E-15</v>
      </c>
      <c r="BO107" s="4">
        <f t="shared" si="353"/>
        <v>0</v>
      </c>
      <c r="BP107" s="1">
        <f t="shared" si="354"/>
        <v>-1.5266849114489076E-11</v>
      </c>
      <c r="BQ107" s="4">
        <f t="shared" si="290"/>
        <v>0</v>
      </c>
      <c r="BR107" s="4">
        <f t="shared" si="291"/>
        <v>10</v>
      </c>
      <c r="BS107" s="4">
        <f t="shared" si="355"/>
        <v>3.0656393211163194E-14</v>
      </c>
      <c r="BT107" s="4">
        <f t="shared" si="292"/>
        <v>1.2269498218504484E-16</v>
      </c>
      <c r="BU107" s="4">
        <f t="shared" si="293"/>
        <v>-100</v>
      </c>
      <c r="BV107" s="4">
        <f t="shared" si="294"/>
        <v>-100</v>
      </c>
      <c r="BW107" s="4">
        <f t="shared" si="295"/>
        <v>-100</v>
      </c>
      <c r="BX107" s="1">
        <f t="shared" si="296"/>
        <v>100</v>
      </c>
      <c r="BY107" s="1">
        <f t="shared" si="297"/>
        <v>0</v>
      </c>
      <c r="BZ107" s="1">
        <f t="shared" si="298"/>
        <v>3.5509999999999913</v>
      </c>
      <c r="CA107" s="4">
        <f t="shared" si="356"/>
        <v>0.49999999999999822</v>
      </c>
      <c r="CB107" s="1">
        <f t="shared" si="357"/>
        <v>5.2947138533960611E-12</v>
      </c>
      <c r="CC107" s="4">
        <f t="shared" si="403"/>
        <v>-0.19841153490383986</v>
      </c>
      <c r="CD107" s="1">
        <f t="shared" si="358"/>
        <v>0.49999999999999822</v>
      </c>
      <c r="CE107" s="1">
        <f t="shared" si="299"/>
        <v>3.0656393211163194E-14</v>
      </c>
      <c r="CF107" s="1">
        <f t="shared" si="359"/>
        <v>1000.0000000000215</v>
      </c>
      <c r="CG107" s="1">
        <f t="shared" si="360"/>
        <v>513.50999999999817</v>
      </c>
      <c r="CH107" s="1">
        <f t="shared" si="361"/>
        <v>499.99999999999824</v>
      </c>
      <c r="CI107" s="1">
        <f t="shared" si="362"/>
        <v>500</v>
      </c>
      <c r="CJ107" s="1">
        <f t="shared" si="363"/>
        <v>4.0875190948217592E-15</v>
      </c>
      <c r="CK107" s="4">
        <f t="shared" si="364"/>
        <v>0</v>
      </c>
      <c r="CL107" s="1">
        <f t="shared" si="365"/>
        <v>-1.5328196605581598E-11</v>
      </c>
      <c r="CM107" s="4">
        <f t="shared" si="300"/>
        <v>0</v>
      </c>
      <c r="CN107" s="4">
        <f t="shared" si="301"/>
        <v>10</v>
      </c>
      <c r="CO107" s="4">
        <f t="shared" si="366"/>
        <v>3.0758409179205976E-14</v>
      </c>
      <c r="CP107" s="4">
        <f t="shared" si="302"/>
        <v>1.0201596804278163E-16</v>
      </c>
      <c r="CQ107" s="4">
        <f t="shared" si="303"/>
        <v>-100</v>
      </c>
      <c r="CR107" s="4">
        <f t="shared" si="304"/>
        <v>-100</v>
      </c>
      <c r="CS107" s="4">
        <f t="shared" si="305"/>
        <v>-100</v>
      </c>
      <c r="CT107" s="1">
        <f t="shared" si="306"/>
        <v>100</v>
      </c>
      <c r="CU107" s="1">
        <f t="shared" si="307"/>
        <v>0</v>
      </c>
      <c r="CV107" s="1">
        <f t="shared" si="308"/>
        <v>3.5509999999999913</v>
      </c>
      <c r="CW107" s="4">
        <f t="shared" si="367"/>
        <v>0.49999999999999822</v>
      </c>
      <c r="CX107" s="1">
        <f t="shared" si="368"/>
        <v>5.3123331915727066E-12</v>
      </c>
      <c r="CY107" s="4">
        <f t="shared" si="404"/>
        <v>-0.19727977211710149</v>
      </c>
      <c r="CZ107" s="1">
        <f t="shared" si="369"/>
        <v>0.49999999999999822</v>
      </c>
      <c r="DA107" s="1">
        <f t="shared" si="309"/>
        <v>3.0758409179205976E-14</v>
      </c>
      <c r="DB107" s="1">
        <f t="shared" si="370"/>
        <v>1000.0000000000215</v>
      </c>
      <c r="DC107" s="1">
        <f t="shared" si="371"/>
        <v>513.50999999999817</v>
      </c>
      <c r="DD107" s="1">
        <f t="shared" si="372"/>
        <v>499.99999999999824</v>
      </c>
      <c r="DE107" s="1">
        <f t="shared" si="373"/>
        <v>500</v>
      </c>
      <c r="DF107" s="1">
        <f t="shared" si="374"/>
        <v>4.1011212238941303E-15</v>
      </c>
      <c r="DG107" s="4">
        <f t="shared" si="375"/>
        <v>0</v>
      </c>
      <c r="DH107" s="1">
        <f t="shared" si="376"/>
        <v>-1.5379204589602988E-11</v>
      </c>
      <c r="DI107" s="4">
        <f t="shared" si="310"/>
        <v>0</v>
      </c>
      <c r="DJ107" s="4">
        <f t="shared" si="311"/>
        <v>10</v>
      </c>
      <c r="DK107" s="4">
        <f t="shared" si="377"/>
        <v>3.7993201613666171E-14</v>
      </c>
      <c r="DL107" s="4">
        <f t="shared" si="312"/>
        <v>7.2347924344601956E-15</v>
      </c>
      <c r="DM107" s="4">
        <f t="shared" si="313"/>
        <v>-100</v>
      </c>
      <c r="DN107" s="4">
        <f t="shared" si="314"/>
        <v>-100</v>
      </c>
      <c r="DO107" s="4">
        <f t="shared" si="315"/>
        <v>-100</v>
      </c>
      <c r="DP107" s="1">
        <f t="shared" si="316"/>
        <v>100</v>
      </c>
      <c r="DQ107" s="1">
        <f t="shared" si="317"/>
        <v>0</v>
      </c>
      <c r="DR107" s="1">
        <f t="shared" si="318"/>
        <v>3.5509999999999913</v>
      </c>
      <c r="DS107" s="4">
        <f t="shared" si="378"/>
        <v>0.49999999999999822</v>
      </c>
      <c r="DT107" s="1">
        <f t="shared" si="379"/>
        <v>6.5618655636729163E-12</v>
      </c>
      <c r="DU107" s="4">
        <f t="shared" si="405"/>
        <v>-0.19683509228476193</v>
      </c>
      <c r="DV107" s="1">
        <f t="shared" si="380"/>
        <v>0.49999999999999822</v>
      </c>
      <c r="DW107" s="1">
        <f t="shared" si="319"/>
        <v>3.7993201613666171E-14</v>
      </c>
      <c r="DX107" s="1">
        <f t="shared" si="381"/>
        <v>1000.0000000000266</v>
      </c>
      <c r="DY107" s="1">
        <f t="shared" si="382"/>
        <v>513.50999999999817</v>
      </c>
      <c r="DZ107" s="1">
        <f t="shared" si="383"/>
        <v>499.99999999999824</v>
      </c>
      <c r="EA107" s="1">
        <f t="shared" si="384"/>
        <v>500</v>
      </c>
      <c r="EB107" s="1">
        <f t="shared" si="385"/>
        <v>5.0657602151554905E-15</v>
      </c>
      <c r="EC107" s="4">
        <f t="shared" si="386"/>
        <v>0</v>
      </c>
      <c r="ED107" s="1">
        <f t="shared" si="387"/>
        <v>-1.8996600806833085E-11</v>
      </c>
      <c r="EE107" s="4">
        <f t="shared" si="320"/>
        <v>0</v>
      </c>
      <c r="EF107" s="4">
        <f t="shared" si="321"/>
        <v>10</v>
      </c>
      <c r="EG107" s="4">
        <f t="shared" si="388"/>
        <v>4.1238282763817698E-14</v>
      </c>
      <c r="EH107" s="4">
        <f t="shared" si="322"/>
        <v>3.2450811501515268E-15</v>
      </c>
      <c r="EI107" s="4">
        <f t="shared" si="323"/>
        <v>-100</v>
      </c>
      <c r="EJ107" s="4">
        <f t="shared" si="324"/>
        <v>-100</v>
      </c>
      <c r="EK107" s="4">
        <f t="shared" si="325"/>
        <v>-100</v>
      </c>
      <c r="EL107" s="1">
        <f t="shared" si="326"/>
        <v>100</v>
      </c>
      <c r="EM107" s="1">
        <f t="shared" si="327"/>
        <v>0</v>
      </c>
      <c r="EN107" s="1">
        <f t="shared" si="328"/>
        <v>3.5509999999999913</v>
      </c>
      <c r="EO107" s="4">
        <f t="shared" si="389"/>
        <v>0.49999999999999822</v>
      </c>
      <c r="EP107" s="1">
        <f t="shared" si="390"/>
        <v>7.1223286293294823E-12</v>
      </c>
      <c r="EQ107" s="4">
        <f t="shared" si="406"/>
        <v>-0.19623308465285502</v>
      </c>
      <c r="ER107" s="1">
        <f t="shared" si="391"/>
        <v>0.49999999999999822</v>
      </c>
      <c r="ES107" s="1">
        <f t="shared" si="329"/>
        <v>4.1238282763817698E-14</v>
      </c>
      <c r="ET107" s="1">
        <f t="shared" si="392"/>
        <v>1000.0000000000289</v>
      </c>
      <c r="EU107" s="1">
        <f t="shared" si="393"/>
        <v>513.50999999999817</v>
      </c>
      <c r="EV107" s="1">
        <f t="shared" si="394"/>
        <v>499.99999999999824</v>
      </c>
      <c r="EW107" s="1">
        <f t="shared" si="395"/>
        <v>500</v>
      </c>
      <c r="EX107" s="1">
        <f t="shared" si="396"/>
        <v>5.4984377018423609E-15</v>
      </c>
      <c r="EY107" s="4">
        <f t="shared" si="397"/>
        <v>0</v>
      </c>
      <c r="EZ107" s="1">
        <f t="shared" si="398"/>
        <v>-2.061914138190885E-11</v>
      </c>
      <c r="FA107" s="4">
        <f t="shared" si="330"/>
        <v>0</v>
      </c>
      <c r="FB107" s="4">
        <f t="shared" si="331"/>
        <v>10</v>
      </c>
      <c r="FC107" s="4">
        <f t="shared" si="399"/>
        <v>4.308346864515764E-14</v>
      </c>
      <c r="FD107" s="4">
        <f t="shared" si="332"/>
        <v>1.845185881339942E-15</v>
      </c>
      <c r="FE107" s="4"/>
      <c r="FF107" s="4"/>
      <c r="FG107" s="4"/>
      <c r="FH107" s="4"/>
      <c r="FI107" s="4"/>
      <c r="FJ107" s="4"/>
      <c r="FK107" s="4"/>
      <c r="FL107" s="4"/>
      <c r="FM107" s="4"/>
      <c r="FN107" s="6"/>
      <c r="FO107" s="4"/>
      <c r="FP107" s="4"/>
      <c r="FQ107" s="4"/>
      <c r="FR107" s="4"/>
      <c r="FS107" s="4"/>
      <c r="FT107" s="4"/>
    </row>
    <row r="108" spans="1:184" s="5" customFormat="1">
      <c r="A108" s="4">
        <v>90</v>
      </c>
      <c r="B108" s="4">
        <f t="shared" si="271"/>
        <v>100</v>
      </c>
      <c r="C108" s="4">
        <v>0</v>
      </c>
      <c r="D108" s="1">
        <f t="shared" si="272"/>
        <v>-100</v>
      </c>
      <c r="E108" s="1">
        <f t="shared" si="400"/>
        <v>55</v>
      </c>
      <c r="F108" s="4">
        <f t="shared" si="333"/>
        <v>3.5759999999999912</v>
      </c>
      <c r="G108" s="1">
        <f>'0.5Q 17-24'!GA108</f>
        <v>-100</v>
      </c>
      <c r="H108" s="1">
        <f>'0.5Q 17-24'!GB108</f>
        <v>-100</v>
      </c>
      <c r="I108" s="1">
        <f>'0.5Q 17-24'!GC108</f>
        <v>-100</v>
      </c>
      <c r="J108" s="1">
        <f>'0.5Q 17-24'!GD108</f>
        <v>100</v>
      </c>
      <c r="K108" s="1">
        <f>'0.5Q 17-24'!GE108</f>
        <v>0</v>
      </c>
      <c r="L108" s="1">
        <f>'0.5Q 17-24'!GF108</f>
        <v>3.5759999999999912</v>
      </c>
      <c r="M108" s="1">
        <f>'0.5Q 17-24'!GG108</f>
        <v>0.49999999999999822</v>
      </c>
      <c r="N108" s="1">
        <f>'0.5Q 17-24'!GH108</f>
        <v>3.0989840867775572E-12</v>
      </c>
      <c r="O108" s="1">
        <f>'0.5Q 17-24'!GI108</f>
        <v>-0.20544375508478901</v>
      </c>
      <c r="P108" s="1">
        <f>'0.5Q 17-24'!GJ108</f>
        <v>0.49999999999999822</v>
      </c>
      <c r="Q108" s="1">
        <f>'0.5Q 17-24'!GK108</f>
        <v>1.7943117862442059E-14</v>
      </c>
      <c r="R108" s="1">
        <f>'0.5Q 17-24'!GL108</f>
        <v>1000.0000000000126</v>
      </c>
      <c r="S108" s="1">
        <f>'0.5Q 17-24'!GM108</f>
        <v>513.50999999999817</v>
      </c>
      <c r="T108" s="1">
        <f>'0.5Q 17-24'!GN108</f>
        <v>499.99999999999824</v>
      </c>
      <c r="U108" s="1">
        <f>'0.5Q 17-24'!GO108</f>
        <v>500</v>
      </c>
      <c r="V108" s="1">
        <f>'0.5Q 17-24'!GP108</f>
        <v>2.3924157149922746E-15</v>
      </c>
      <c r="W108" s="1">
        <f>'0.5Q 17-24'!GQ108</f>
        <v>0</v>
      </c>
      <c r="X108" s="1">
        <f>'0.5Q 17-24'!GR108</f>
        <v>-8.9715589312210299E-12</v>
      </c>
      <c r="Y108" s="1">
        <f>'0.5Q 17-24'!GS108</f>
        <v>0</v>
      </c>
      <c r="Z108" s="1">
        <f>'0.5Q 17-24'!GT108</f>
        <v>10</v>
      </c>
      <c r="AA108" s="1">
        <f>'0.5Q 17-24'!GU108</f>
        <v>1.8225691519867125E-14</v>
      </c>
      <c r="AB108" s="4"/>
      <c r="AC108" s="4">
        <f t="shared" si="273"/>
        <v>-100</v>
      </c>
      <c r="AD108" s="4">
        <f t="shared" si="274"/>
        <v>-100</v>
      </c>
      <c r="AE108" s="4">
        <f t="shared" si="275"/>
        <v>-100</v>
      </c>
      <c r="AF108" s="1">
        <f t="shared" si="276"/>
        <v>100</v>
      </c>
      <c r="AG108" s="1">
        <f t="shared" si="277"/>
        <v>0</v>
      </c>
      <c r="AH108" s="1">
        <f t="shared" si="278"/>
        <v>3.5759999999999912</v>
      </c>
      <c r="AI108" s="4">
        <f t="shared" si="334"/>
        <v>0.49999999999999822</v>
      </c>
      <c r="AJ108" s="1">
        <f t="shared" si="335"/>
        <v>3.1477878272654791E-12</v>
      </c>
      <c r="AK108" s="4">
        <f t="shared" si="401"/>
        <v>-0.19951255544870114</v>
      </c>
      <c r="AL108" s="1">
        <f t="shared" si="336"/>
        <v>0.49999999999999822</v>
      </c>
      <c r="AM108" s="1">
        <f t="shared" si="279"/>
        <v>1.8225691519867125E-14</v>
      </c>
      <c r="AN108" s="1">
        <f t="shared" si="337"/>
        <v>1000.0000000000126</v>
      </c>
      <c r="AO108" s="1">
        <f t="shared" si="338"/>
        <v>513.50999999999817</v>
      </c>
      <c r="AP108" s="1">
        <f t="shared" si="339"/>
        <v>499.99999999999824</v>
      </c>
      <c r="AQ108" s="1">
        <f t="shared" si="340"/>
        <v>500</v>
      </c>
      <c r="AR108" s="1">
        <f t="shared" si="341"/>
        <v>2.43009220264895E-15</v>
      </c>
      <c r="AS108" s="4">
        <f t="shared" si="342"/>
        <v>0</v>
      </c>
      <c r="AT108" s="1">
        <f t="shared" si="343"/>
        <v>-9.112845759933563E-12</v>
      </c>
      <c r="AU108" s="4">
        <f t="shared" si="280"/>
        <v>0</v>
      </c>
      <c r="AV108" s="4">
        <f t="shared" si="281"/>
        <v>10</v>
      </c>
      <c r="AW108" s="4">
        <f t="shared" si="344"/>
        <v>1.8320218937386888E-14</v>
      </c>
      <c r="AX108" s="4">
        <f t="shared" si="282"/>
        <v>9.4527417519762988E-17</v>
      </c>
      <c r="AY108" s="4">
        <f t="shared" si="283"/>
        <v>-100</v>
      </c>
      <c r="AZ108" s="4">
        <f t="shared" si="284"/>
        <v>-100</v>
      </c>
      <c r="BA108" s="4">
        <f t="shared" si="285"/>
        <v>-100</v>
      </c>
      <c r="BB108" s="1">
        <f t="shared" si="286"/>
        <v>100</v>
      </c>
      <c r="BC108" s="1">
        <f t="shared" si="287"/>
        <v>0</v>
      </c>
      <c r="BD108" s="1">
        <f t="shared" si="288"/>
        <v>3.5759999999999912</v>
      </c>
      <c r="BE108" s="4">
        <f t="shared" si="345"/>
        <v>0.49999999999999822</v>
      </c>
      <c r="BF108" s="1">
        <f t="shared" si="346"/>
        <v>3.1641138061117258E-12</v>
      </c>
      <c r="BG108" s="4">
        <f t="shared" si="402"/>
        <v>-0.19904940769349846</v>
      </c>
      <c r="BH108" s="1">
        <f t="shared" si="347"/>
        <v>0.49999999999999822</v>
      </c>
      <c r="BI108" s="1">
        <f t="shared" si="289"/>
        <v>1.8320218937386888E-14</v>
      </c>
      <c r="BJ108" s="1">
        <f t="shared" si="348"/>
        <v>1000.0000000000128</v>
      </c>
      <c r="BK108" s="1">
        <f t="shared" si="349"/>
        <v>513.50999999999817</v>
      </c>
      <c r="BL108" s="1">
        <f t="shared" si="350"/>
        <v>499.99999999999824</v>
      </c>
      <c r="BM108" s="1">
        <f t="shared" si="351"/>
        <v>500</v>
      </c>
      <c r="BN108" s="1">
        <f t="shared" si="352"/>
        <v>2.4426958583182523E-15</v>
      </c>
      <c r="BO108" s="4">
        <f t="shared" si="353"/>
        <v>0</v>
      </c>
      <c r="BP108" s="1">
        <f t="shared" si="354"/>
        <v>-9.1601094686934441E-12</v>
      </c>
      <c r="BQ108" s="4">
        <f t="shared" si="290"/>
        <v>0</v>
      </c>
      <c r="BR108" s="4">
        <f t="shared" si="291"/>
        <v>10</v>
      </c>
      <c r="BS108" s="4">
        <f t="shared" si="355"/>
        <v>1.8393835926697916E-14</v>
      </c>
      <c r="BT108" s="4">
        <f t="shared" si="292"/>
        <v>7.3616989311028164E-17</v>
      </c>
      <c r="BU108" s="4">
        <f t="shared" si="293"/>
        <v>-100</v>
      </c>
      <c r="BV108" s="4">
        <f t="shared" si="294"/>
        <v>-100</v>
      </c>
      <c r="BW108" s="4">
        <f t="shared" si="295"/>
        <v>-100</v>
      </c>
      <c r="BX108" s="1">
        <f t="shared" si="296"/>
        <v>100</v>
      </c>
      <c r="BY108" s="1">
        <f t="shared" si="297"/>
        <v>0</v>
      </c>
      <c r="BZ108" s="1">
        <f t="shared" si="298"/>
        <v>3.5759999999999912</v>
      </c>
      <c r="CA108" s="4">
        <f t="shared" si="356"/>
        <v>0.49999999999999822</v>
      </c>
      <c r="CB108" s="1">
        <f t="shared" si="357"/>
        <v>3.1768283120376365E-12</v>
      </c>
      <c r="CC108" s="4">
        <f t="shared" si="403"/>
        <v>-0.19841153490383986</v>
      </c>
      <c r="CD108" s="1">
        <f t="shared" si="358"/>
        <v>0.49999999999999822</v>
      </c>
      <c r="CE108" s="1">
        <f t="shared" si="299"/>
        <v>1.8393835926697916E-14</v>
      </c>
      <c r="CF108" s="1">
        <f t="shared" si="359"/>
        <v>1000.0000000000128</v>
      </c>
      <c r="CG108" s="1">
        <f t="shared" si="360"/>
        <v>513.50999999999817</v>
      </c>
      <c r="CH108" s="1">
        <f t="shared" si="361"/>
        <v>499.99999999999824</v>
      </c>
      <c r="CI108" s="1">
        <f t="shared" si="362"/>
        <v>500</v>
      </c>
      <c r="CJ108" s="1">
        <f t="shared" si="363"/>
        <v>2.4525114568930554E-15</v>
      </c>
      <c r="CK108" s="4">
        <f t="shared" si="364"/>
        <v>0</v>
      </c>
      <c r="CL108" s="1">
        <f t="shared" si="365"/>
        <v>-9.1969179633489575E-12</v>
      </c>
      <c r="CM108" s="4">
        <f t="shared" si="300"/>
        <v>0</v>
      </c>
      <c r="CN108" s="4">
        <f t="shared" si="301"/>
        <v>10</v>
      </c>
      <c r="CO108" s="4">
        <f t="shared" si="366"/>
        <v>1.8455045507523584E-14</v>
      </c>
      <c r="CP108" s="4">
        <f t="shared" si="302"/>
        <v>6.1209580825667715E-17</v>
      </c>
      <c r="CQ108" s="4">
        <f t="shared" si="303"/>
        <v>-100</v>
      </c>
      <c r="CR108" s="4">
        <f t="shared" si="304"/>
        <v>-100</v>
      </c>
      <c r="CS108" s="4">
        <f t="shared" si="305"/>
        <v>-100</v>
      </c>
      <c r="CT108" s="1">
        <f t="shared" si="306"/>
        <v>100</v>
      </c>
      <c r="CU108" s="1">
        <f t="shared" si="307"/>
        <v>0</v>
      </c>
      <c r="CV108" s="1">
        <f t="shared" si="308"/>
        <v>3.5759999999999912</v>
      </c>
      <c r="CW108" s="4">
        <f t="shared" si="367"/>
        <v>0.49999999999999822</v>
      </c>
      <c r="CX108" s="1">
        <f t="shared" si="368"/>
        <v>3.1873999149436243E-12</v>
      </c>
      <c r="CY108" s="4">
        <f t="shared" si="404"/>
        <v>-0.19727977211710149</v>
      </c>
      <c r="CZ108" s="1">
        <f t="shared" si="369"/>
        <v>0.49999999999999822</v>
      </c>
      <c r="DA108" s="1">
        <f t="shared" si="309"/>
        <v>1.8455045507523584E-14</v>
      </c>
      <c r="DB108" s="1">
        <f t="shared" si="370"/>
        <v>1000.0000000000128</v>
      </c>
      <c r="DC108" s="1">
        <f t="shared" si="371"/>
        <v>513.50999999999817</v>
      </c>
      <c r="DD108" s="1">
        <f t="shared" si="372"/>
        <v>499.99999999999824</v>
      </c>
      <c r="DE108" s="1">
        <f t="shared" si="373"/>
        <v>500</v>
      </c>
      <c r="DF108" s="1">
        <f t="shared" si="374"/>
        <v>2.4606727343364782E-15</v>
      </c>
      <c r="DG108" s="4">
        <f t="shared" si="375"/>
        <v>0</v>
      </c>
      <c r="DH108" s="1">
        <f t="shared" si="376"/>
        <v>-9.2275227537617927E-12</v>
      </c>
      <c r="DI108" s="4">
        <f t="shared" si="310"/>
        <v>0</v>
      </c>
      <c r="DJ108" s="4">
        <f t="shared" si="311"/>
        <v>10</v>
      </c>
      <c r="DK108" s="4">
        <f t="shared" si="377"/>
        <v>2.2795920968199702E-14</v>
      </c>
      <c r="DL108" s="4">
        <f t="shared" si="312"/>
        <v>4.3408754606761174E-15</v>
      </c>
      <c r="DM108" s="4">
        <f t="shared" si="313"/>
        <v>-100</v>
      </c>
      <c r="DN108" s="4">
        <f t="shared" si="314"/>
        <v>-100</v>
      </c>
      <c r="DO108" s="4">
        <f t="shared" si="315"/>
        <v>-100</v>
      </c>
      <c r="DP108" s="1">
        <f t="shared" si="316"/>
        <v>100</v>
      </c>
      <c r="DQ108" s="1">
        <f t="shared" si="317"/>
        <v>0</v>
      </c>
      <c r="DR108" s="1">
        <f t="shared" si="318"/>
        <v>3.5759999999999912</v>
      </c>
      <c r="DS108" s="4">
        <f t="shared" si="378"/>
        <v>0.49999999999999822</v>
      </c>
      <c r="DT108" s="1">
        <f t="shared" si="379"/>
        <v>3.9371193382037478E-12</v>
      </c>
      <c r="DU108" s="4">
        <f t="shared" si="405"/>
        <v>-0.19683509228476193</v>
      </c>
      <c r="DV108" s="1">
        <f t="shared" si="380"/>
        <v>0.49999999999999822</v>
      </c>
      <c r="DW108" s="1">
        <f t="shared" si="319"/>
        <v>2.2795920968199702E-14</v>
      </c>
      <c r="DX108" s="1">
        <f t="shared" si="381"/>
        <v>1000.000000000016</v>
      </c>
      <c r="DY108" s="1">
        <f t="shared" si="382"/>
        <v>513.50999999999817</v>
      </c>
      <c r="DZ108" s="1">
        <f t="shared" si="383"/>
        <v>499.99999999999824</v>
      </c>
      <c r="EA108" s="1">
        <f t="shared" si="384"/>
        <v>500</v>
      </c>
      <c r="EB108" s="1">
        <f t="shared" si="385"/>
        <v>3.0394561290932941E-15</v>
      </c>
      <c r="EC108" s="4">
        <f t="shared" si="386"/>
        <v>0</v>
      </c>
      <c r="ED108" s="1">
        <f t="shared" si="387"/>
        <v>-1.1397960484099851E-11</v>
      </c>
      <c r="EE108" s="4">
        <f t="shared" si="320"/>
        <v>0</v>
      </c>
      <c r="EF108" s="4">
        <f t="shared" si="321"/>
        <v>10</v>
      </c>
      <c r="EG108" s="4">
        <f t="shared" si="388"/>
        <v>2.474296965829062E-14</v>
      </c>
      <c r="EH108" s="4">
        <f t="shared" si="322"/>
        <v>1.947048690090918E-15</v>
      </c>
      <c r="EI108" s="4">
        <f t="shared" si="323"/>
        <v>-100</v>
      </c>
      <c r="EJ108" s="4">
        <f t="shared" si="324"/>
        <v>-100</v>
      </c>
      <c r="EK108" s="4">
        <f t="shared" si="325"/>
        <v>-100</v>
      </c>
      <c r="EL108" s="1">
        <f t="shared" si="326"/>
        <v>100</v>
      </c>
      <c r="EM108" s="1">
        <f t="shared" si="327"/>
        <v>0</v>
      </c>
      <c r="EN108" s="1">
        <f t="shared" si="328"/>
        <v>3.5759999999999912</v>
      </c>
      <c r="EO108" s="4">
        <f t="shared" si="389"/>
        <v>0.49999999999999822</v>
      </c>
      <c r="EP108" s="1">
        <f t="shared" si="390"/>
        <v>4.2733971775976888E-12</v>
      </c>
      <c r="EQ108" s="4">
        <f t="shared" si="406"/>
        <v>-0.19623308465285502</v>
      </c>
      <c r="ER108" s="1">
        <f t="shared" si="391"/>
        <v>0.49999999999999822</v>
      </c>
      <c r="ES108" s="1">
        <f t="shared" si="329"/>
        <v>2.474296965829062E-14</v>
      </c>
      <c r="ET108" s="1">
        <f t="shared" si="392"/>
        <v>1000.0000000000173</v>
      </c>
      <c r="EU108" s="1">
        <f t="shared" si="393"/>
        <v>513.50999999999817</v>
      </c>
      <c r="EV108" s="1">
        <f t="shared" si="394"/>
        <v>499.99999999999824</v>
      </c>
      <c r="EW108" s="1">
        <f t="shared" si="395"/>
        <v>500</v>
      </c>
      <c r="EX108" s="1">
        <f t="shared" si="396"/>
        <v>3.2990626211054157E-15</v>
      </c>
      <c r="EY108" s="4">
        <f t="shared" si="397"/>
        <v>0</v>
      </c>
      <c r="EZ108" s="1">
        <f t="shared" si="398"/>
        <v>-1.2371484829145309E-11</v>
      </c>
      <c r="FA108" s="4">
        <f t="shared" si="330"/>
        <v>0</v>
      </c>
      <c r="FB108" s="4">
        <f t="shared" si="331"/>
        <v>10</v>
      </c>
      <c r="FC108" s="4">
        <f t="shared" si="399"/>
        <v>2.5850081187094582E-14</v>
      </c>
      <c r="FD108" s="4">
        <f t="shared" si="332"/>
        <v>1.1071115288039627E-15</v>
      </c>
      <c r="FE108" s="4"/>
      <c r="FF108" s="4"/>
      <c r="FG108" s="4"/>
      <c r="FH108" s="4"/>
      <c r="FI108" s="4"/>
      <c r="FJ108" s="4"/>
      <c r="FK108" s="4"/>
      <c r="FL108" s="4"/>
      <c r="FM108" s="4"/>
      <c r="FN108" s="6"/>
      <c r="FO108" s="4"/>
      <c r="FP108" s="4"/>
      <c r="FQ108" s="4"/>
      <c r="FR108" s="4"/>
      <c r="FS108" s="4"/>
      <c r="FT108" s="4"/>
    </row>
    <row r="109" spans="1:184" s="5" customFormat="1">
      <c r="A109" s="4">
        <v>91</v>
      </c>
      <c r="B109" s="4">
        <f t="shared" si="271"/>
        <v>100</v>
      </c>
      <c r="C109" s="4">
        <v>0</v>
      </c>
      <c r="D109" s="1">
        <f t="shared" si="272"/>
        <v>-100</v>
      </c>
      <c r="E109" s="1">
        <f t="shared" si="400"/>
        <v>50</v>
      </c>
      <c r="F109" s="4">
        <f t="shared" si="333"/>
        <v>3.6009999999999911</v>
      </c>
      <c r="G109" s="1">
        <f>'0.5Q 17-24'!GA109</f>
        <v>-100</v>
      </c>
      <c r="H109" s="1">
        <f>'0.5Q 17-24'!GB109</f>
        <v>-100</v>
      </c>
      <c r="I109" s="1">
        <f>'0.5Q 17-24'!GC109</f>
        <v>-100</v>
      </c>
      <c r="J109" s="1">
        <f>'0.5Q 17-24'!GD109</f>
        <v>100</v>
      </c>
      <c r="K109" s="1">
        <f>'0.5Q 17-24'!GE109</f>
        <v>0</v>
      </c>
      <c r="L109" s="1">
        <f>'0.5Q 17-24'!GF109</f>
        <v>3.6009999999999911</v>
      </c>
      <c r="M109" s="1">
        <f>'0.5Q 17-24'!GG109</f>
        <v>0.49999999999999822</v>
      </c>
      <c r="N109" s="1">
        <f>'0.5Q 17-24'!GH109</f>
        <v>1.8593904520665347E-12</v>
      </c>
      <c r="O109" s="1">
        <f>'0.5Q 17-24'!GI109</f>
        <v>-0.20544375508478901</v>
      </c>
      <c r="P109" s="1">
        <f>'0.5Q 17-24'!GJ109</f>
        <v>0.49999999999999822</v>
      </c>
      <c r="Q109" s="1">
        <f>'0.5Q 17-24'!GK109</f>
        <v>1.0765870717465235E-14</v>
      </c>
      <c r="R109" s="1">
        <f>'0.5Q 17-24'!GL109</f>
        <v>1000.0000000000075</v>
      </c>
      <c r="S109" s="1">
        <f>'0.5Q 17-24'!GM109</f>
        <v>513.50999999999817</v>
      </c>
      <c r="T109" s="1">
        <f>'0.5Q 17-24'!GN109</f>
        <v>499.99999999999824</v>
      </c>
      <c r="U109" s="1">
        <f>'0.5Q 17-24'!GO109</f>
        <v>500</v>
      </c>
      <c r="V109" s="1">
        <f>'0.5Q 17-24'!GP109</f>
        <v>1.4354494289953647E-15</v>
      </c>
      <c r="W109" s="1">
        <f>'0.5Q 17-24'!GQ109</f>
        <v>0</v>
      </c>
      <c r="X109" s="1">
        <f>'0.5Q 17-24'!GR109</f>
        <v>-5.3829353587326174E-12</v>
      </c>
      <c r="Y109" s="1">
        <f>'0.5Q 17-24'!GS109</f>
        <v>0</v>
      </c>
      <c r="Z109" s="1">
        <f>'0.5Q 17-24'!GT109</f>
        <v>10</v>
      </c>
      <c r="AA109" s="1">
        <f>'0.5Q 17-24'!GU109</f>
        <v>1.0935414911920274E-14</v>
      </c>
      <c r="AB109" s="4"/>
      <c r="AC109" s="4">
        <f t="shared" si="273"/>
        <v>-100</v>
      </c>
      <c r="AD109" s="4">
        <f t="shared" si="274"/>
        <v>-100</v>
      </c>
      <c r="AE109" s="4">
        <f t="shared" si="275"/>
        <v>-100</v>
      </c>
      <c r="AF109" s="1">
        <f t="shared" si="276"/>
        <v>100</v>
      </c>
      <c r="AG109" s="1">
        <f t="shared" si="277"/>
        <v>0</v>
      </c>
      <c r="AH109" s="1">
        <f t="shared" si="278"/>
        <v>3.6009999999999911</v>
      </c>
      <c r="AI109" s="4">
        <f t="shared" si="334"/>
        <v>0.49999999999999822</v>
      </c>
      <c r="AJ109" s="1">
        <f t="shared" si="335"/>
        <v>1.8886726963592875E-12</v>
      </c>
      <c r="AK109" s="4">
        <f t="shared" si="401"/>
        <v>-0.19951255544870114</v>
      </c>
      <c r="AL109" s="1">
        <f t="shared" si="336"/>
        <v>0.49999999999999822</v>
      </c>
      <c r="AM109" s="1">
        <f t="shared" si="279"/>
        <v>1.0935414911920274E-14</v>
      </c>
      <c r="AN109" s="1">
        <f t="shared" si="337"/>
        <v>1000.0000000000075</v>
      </c>
      <c r="AO109" s="1">
        <f t="shared" si="338"/>
        <v>513.50999999999817</v>
      </c>
      <c r="AP109" s="1">
        <f t="shared" si="339"/>
        <v>499.99999999999824</v>
      </c>
      <c r="AQ109" s="1">
        <f t="shared" si="340"/>
        <v>500</v>
      </c>
      <c r="AR109" s="1">
        <f t="shared" si="341"/>
        <v>1.4580553215893703E-15</v>
      </c>
      <c r="AS109" s="4">
        <f t="shared" si="342"/>
        <v>0</v>
      </c>
      <c r="AT109" s="1">
        <f t="shared" si="343"/>
        <v>-5.4677074559601373E-12</v>
      </c>
      <c r="AU109" s="4">
        <f t="shared" si="280"/>
        <v>0</v>
      </c>
      <c r="AV109" s="4">
        <f t="shared" si="281"/>
        <v>10</v>
      </c>
      <c r="AW109" s="4">
        <f t="shared" si="344"/>
        <v>1.0992131362432133E-14</v>
      </c>
      <c r="AX109" s="4">
        <f t="shared" si="282"/>
        <v>5.6716450511858424E-17</v>
      </c>
      <c r="AY109" s="4">
        <f t="shared" si="283"/>
        <v>-100</v>
      </c>
      <c r="AZ109" s="4">
        <f t="shared" si="284"/>
        <v>-100</v>
      </c>
      <c r="BA109" s="4">
        <f t="shared" si="285"/>
        <v>-100</v>
      </c>
      <c r="BB109" s="1">
        <f t="shared" si="286"/>
        <v>100</v>
      </c>
      <c r="BC109" s="1">
        <f t="shared" si="287"/>
        <v>0</v>
      </c>
      <c r="BD109" s="1">
        <f t="shared" si="288"/>
        <v>3.6009999999999911</v>
      </c>
      <c r="BE109" s="4">
        <f t="shared" si="345"/>
        <v>0.49999999999999822</v>
      </c>
      <c r="BF109" s="1">
        <f t="shared" si="346"/>
        <v>1.8984682836670352E-12</v>
      </c>
      <c r="BG109" s="4">
        <f t="shared" si="402"/>
        <v>-0.19904940769349846</v>
      </c>
      <c r="BH109" s="1">
        <f t="shared" si="347"/>
        <v>0.49999999999999822</v>
      </c>
      <c r="BI109" s="1">
        <f t="shared" si="289"/>
        <v>1.0992131362432133E-14</v>
      </c>
      <c r="BJ109" s="1">
        <f t="shared" si="348"/>
        <v>1000.0000000000077</v>
      </c>
      <c r="BK109" s="1">
        <f t="shared" si="349"/>
        <v>513.50999999999817</v>
      </c>
      <c r="BL109" s="1">
        <f t="shared" si="350"/>
        <v>499.99999999999824</v>
      </c>
      <c r="BM109" s="1">
        <f t="shared" si="351"/>
        <v>500</v>
      </c>
      <c r="BN109" s="1">
        <f t="shared" si="352"/>
        <v>1.4656175149909512E-15</v>
      </c>
      <c r="BO109" s="4">
        <f t="shared" si="353"/>
        <v>0</v>
      </c>
      <c r="BP109" s="1">
        <f t="shared" si="354"/>
        <v>-5.496065681216066E-12</v>
      </c>
      <c r="BQ109" s="4">
        <f t="shared" si="290"/>
        <v>0</v>
      </c>
      <c r="BR109" s="4">
        <f t="shared" si="291"/>
        <v>10</v>
      </c>
      <c r="BS109" s="4">
        <f t="shared" si="355"/>
        <v>1.103630155601875E-14</v>
      </c>
      <c r="BT109" s="4">
        <f t="shared" si="292"/>
        <v>4.4170193586616898E-17</v>
      </c>
      <c r="BU109" s="4">
        <f t="shared" si="293"/>
        <v>-100</v>
      </c>
      <c r="BV109" s="4">
        <f t="shared" si="294"/>
        <v>-100</v>
      </c>
      <c r="BW109" s="4">
        <f t="shared" si="295"/>
        <v>-100</v>
      </c>
      <c r="BX109" s="1">
        <f t="shared" si="296"/>
        <v>100</v>
      </c>
      <c r="BY109" s="1">
        <f t="shared" si="297"/>
        <v>0</v>
      </c>
      <c r="BZ109" s="1">
        <f t="shared" si="298"/>
        <v>3.6009999999999911</v>
      </c>
      <c r="CA109" s="4">
        <f t="shared" si="356"/>
        <v>0.49999999999999822</v>
      </c>
      <c r="CB109" s="1">
        <f t="shared" si="357"/>
        <v>1.9060969872225819E-12</v>
      </c>
      <c r="CC109" s="4">
        <f t="shared" si="403"/>
        <v>-0.19841153490383986</v>
      </c>
      <c r="CD109" s="1">
        <f t="shared" si="358"/>
        <v>0.49999999999999822</v>
      </c>
      <c r="CE109" s="1">
        <f t="shared" si="299"/>
        <v>1.103630155601875E-14</v>
      </c>
      <c r="CF109" s="1">
        <f t="shared" si="359"/>
        <v>1000.0000000000077</v>
      </c>
      <c r="CG109" s="1">
        <f t="shared" si="360"/>
        <v>513.50999999999817</v>
      </c>
      <c r="CH109" s="1">
        <f t="shared" si="361"/>
        <v>499.99999999999824</v>
      </c>
      <c r="CI109" s="1">
        <f t="shared" si="362"/>
        <v>500</v>
      </c>
      <c r="CJ109" s="1">
        <f t="shared" si="363"/>
        <v>1.4715068741358333E-15</v>
      </c>
      <c r="CK109" s="4">
        <f t="shared" si="364"/>
        <v>0</v>
      </c>
      <c r="CL109" s="1">
        <f t="shared" si="365"/>
        <v>-5.5181507780093747E-12</v>
      </c>
      <c r="CM109" s="4">
        <f t="shared" si="300"/>
        <v>0</v>
      </c>
      <c r="CN109" s="4">
        <f t="shared" si="301"/>
        <v>10</v>
      </c>
      <c r="CO109" s="4">
        <f t="shared" si="366"/>
        <v>1.1073027304514151E-14</v>
      </c>
      <c r="CP109" s="4">
        <f t="shared" si="302"/>
        <v>3.6725748495400944E-17</v>
      </c>
      <c r="CQ109" s="4">
        <f t="shared" si="303"/>
        <v>-100</v>
      </c>
      <c r="CR109" s="4">
        <f t="shared" si="304"/>
        <v>-100</v>
      </c>
      <c r="CS109" s="4">
        <f t="shared" si="305"/>
        <v>-100</v>
      </c>
      <c r="CT109" s="1">
        <f t="shared" si="306"/>
        <v>100</v>
      </c>
      <c r="CU109" s="1">
        <f t="shared" si="307"/>
        <v>0</v>
      </c>
      <c r="CV109" s="1">
        <f t="shared" si="308"/>
        <v>3.6009999999999911</v>
      </c>
      <c r="CW109" s="4">
        <f t="shared" si="367"/>
        <v>0.49999999999999822</v>
      </c>
      <c r="CX109" s="1">
        <f t="shared" si="368"/>
        <v>1.9124399489661743E-12</v>
      </c>
      <c r="CY109" s="4">
        <f t="shared" si="404"/>
        <v>-0.19727977211710149</v>
      </c>
      <c r="CZ109" s="1">
        <f t="shared" si="369"/>
        <v>0.49999999999999822</v>
      </c>
      <c r="DA109" s="1">
        <f t="shared" si="309"/>
        <v>1.1073027304514151E-14</v>
      </c>
      <c r="DB109" s="1">
        <f t="shared" si="370"/>
        <v>1000.0000000000077</v>
      </c>
      <c r="DC109" s="1">
        <f t="shared" si="371"/>
        <v>513.50999999999817</v>
      </c>
      <c r="DD109" s="1">
        <f t="shared" si="372"/>
        <v>499.99999999999824</v>
      </c>
      <c r="DE109" s="1">
        <f t="shared" si="373"/>
        <v>500</v>
      </c>
      <c r="DF109" s="1">
        <f t="shared" si="374"/>
        <v>1.4764036406018867E-15</v>
      </c>
      <c r="DG109" s="4">
        <f t="shared" si="375"/>
        <v>0</v>
      </c>
      <c r="DH109" s="1">
        <f t="shared" si="376"/>
        <v>-5.5365136522570753E-12</v>
      </c>
      <c r="DI109" s="4">
        <f t="shared" si="310"/>
        <v>0</v>
      </c>
      <c r="DJ109" s="4">
        <f t="shared" si="311"/>
        <v>10</v>
      </c>
      <c r="DK109" s="4">
        <f t="shared" si="377"/>
        <v>1.367755258091982E-14</v>
      </c>
      <c r="DL109" s="4">
        <f t="shared" si="312"/>
        <v>2.6045252764056695E-15</v>
      </c>
      <c r="DM109" s="4">
        <f t="shared" si="313"/>
        <v>-100</v>
      </c>
      <c r="DN109" s="4">
        <f t="shared" si="314"/>
        <v>-100</v>
      </c>
      <c r="DO109" s="4">
        <f t="shared" si="315"/>
        <v>-100</v>
      </c>
      <c r="DP109" s="1">
        <f t="shared" si="316"/>
        <v>100</v>
      </c>
      <c r="DQ109" s="1">
        <f t="shared" si="317"/>
        <v>0</v>
      </c>
      <c r="DR109" s="1">
        <f t="shared" si="318"/>
        <v>3.6009999999999911</v>
      </c>
      <c r="DS109" s="4">
        <f t="shared" si="378"/>
        <v>0.49999999999999822</v>
      </c>
      <c r="DT109" s="1">
        <f t="shared" si="379"/>
        <v>2.3622716029222489E-12</v>
      </c>
      <c r="DU109" s="4">
        <f t="shared" si="405"/>
        <v>-0.19683509228476193</v>
      </c>
      <c r="DV109" s="1">
        <f t="shared" si="380"/>
        <v>0.49999999999999822</v>
      </c>
      <c r="DW109" s="1">
        <f t="shared" si="319"/>
        <v>1.367755258091982E-14</v>
      </c>
      <c r="DX109" s="1">
        <f t="shared" si="381"/>
        <v>1000.0000000000095</v>
      </c>
      <c r="DY109" s="1">
        <f t="shared" si="382"/>
        <v>513.50999999999817</v>
      </c>
      <c r="DZ109" s="1">
        <f t="shared" si="383"/>
        <v>499.99999999999824</v>
      </c>
      <c r="EA109" s="1">
        <f t="shared" si="384"/>
        <v>500</v>
      </c>
      <c r="EB109" s="1">
        <f t="shared" si="385"/>
        <v>1.8236736774559765E-15</v>
      </c>
      <c r="EC109" s="4">
        <f t="shared" si="386"/>
        <v>0</v>
      </c>
      <c r="ED109" s="1">
        <f t="shared" si="387"/>
        <v>-6.8387762904599099E-12</v>
      </c>
      <c r="EE109" s="4">
        <f t="shared" si="320"/>
        <v>0</v>
      </c>
      <c r="EF109" s="4">
        <f t="shared" si="321"/>
        <v>10</v>
      </c>
      <c r="EG109" s="4">
        <f t="shared" si="388"/>
        <v>1.4845781794974372E-14</v>
      </c>
      <c r="EH109" s="4">
        <f t="shared" si="322"/>
        <v>1.1682292140545524E-15</v>
      </c>
      <c r="EI109" s="4">
        <f t="shared" si="323"/>
        <v>-100</v>
      </c>
      <c r="EJ109" s="4">
        <f t="shared" si="324"/>
        <v>-100</v>
      </c>
      <c r="EK109" s="4">
        <f t="shared" si="325"/>
        <v>-100</v>
      </c>
      <c r="EL109" s="1">
        <f t="shared" si="326"/>
        <v>100</v>
      </c>
      <c r="EM109" s="1">
        <f t="shared" si="327"/>
        <v>0</v>
      </c>
      <c r="EN109" s="1">
        <f t="shared" si="328"/>
        <v>3.6009999999999911</v>
      </c>
      <c r="EO109" s="4">
        <f t="shared" si="389"/>
        <v>0.49999999999999822</v>
      </c>
      <c r="EP109" s="1">
        <f t="shared" si="390"/>
        <v>2.5640383065586132E-12</v>
      </c>
      <c r="EQ109" s="4">
        <f t="shared" si="406"/>
        <v>-0.19623308465285502</v>
      </c>
      <c r="ER109" s="1">
        <f t="shared" si="391"/>
        <v>0.49999999999999822</v>
      </c>
      <c r="ES109" s="1">
        <f t="shared" si="329"/>
        <v>1.4845781794974372E-14</v>
      </c>
      <c r="ET109" s="1">
        <f t="shared" si="392"/>
        <v>1000.0000000000105</v>
      </c>
      <c r="EU109" s="1">
        <f t="shared" si="393"/>
        <v>513.50999999999817</v>
      </c>
      <c r="EV109" s="1">
        <f t="shared" si="394"/>
        <v>499.99999999999824</v>
      </c>
      <c r="EW109" s="1">
        <f t="shared" si="395"/>
        <v>500</v>
      </c>
      <c r="EX109" s="1">
        <f t="shared" si="396"/>
        <v>1.9794375726632494E-15</v>
      </c>
      <c r="EY109" s="4">
        <f t="shared" si="397"/>
        <v>0</v>
      </c>
      <c r="EZ109" s="1">
        <f t="shared" si="398"/>
        <v>-7.4228908974871854E-12</v>
      </c>
      <c r="FA109" s="4">
        <f t="shared" si="330"/>
        <v>0</v>
      </c>
      <c r="FB109" s="4">
        <f t="shared" si="331"/>
        <v>10</v>
      </c>
      <c r="FC109" s="4">
        <f t="shared" si="399"/>
        <v>1.5510048712256749E-14</v>
      </c>
      <c r="FD109" s="4">
        <f t="shared" si="332"/>
        <v>6.6426691728237636E-16</v>
      </c>
      <c r="FE109" s="4"/>
      <c r="FF109" s="4"/>
      <c r="FG109" s="4"/>
      <c r="FH109" s="4"/>
      <c r="FI109" s="4"/>
      <c r="FJ109" s="4"/>
      <c r="FK109" s="4"/>
      <c r="FL109" s="4"/>
      <c r="FM109" s="4"/>
      <c r="FN109" s="6"/>
      <c r="FO109" s="4"/>
      <c r="FP109" s="4"/>
      <c r="FQ109" s="4"/>
      <c r="FR109" s="4"/>
      <c r="FS109" s="4"/>
      <c r="FT109" s="4"/>
    </row>
    <row r="110" spans="1:184" s="5" customFormat="1">
      <c r="A110" s="4">
        <v>92</v>
      </c>
      <c r="B110" s="4">
        <f t="shared" si="271"/>
        <v>100</v>
      </c>
      <c r="C110" s="4">
        <v>0</v>
      </c>
      <c r="D110" s="1">
        <f t="shared" si="272"/>
        <v>-100</v>
      </c>
      <c r="E110" s="1">
        <f t="shared" si="400"/>
        <v>45</v>
      </c>
      <c r="F110" s="4">
        <f t="shared" si="333"/>
        <v>3.625999999999991</v>
      </c>
      <c r="G110" s="1">
        <f>'0.5Q 17-24'!GA110</f>
        <v>-100</v>
      </c>
      <c r="H110" s="1">
        <f>'0.5Q 17-24'!GB110</f>
        <v>-100</v>
      </c>
      <c r="I110" s="1">
        <f>'0.5Q 17-24'!GC110</f>
        <v>-100</v>
      </c>
      <c r="J110" s="1">
        <f>'0.5Q 17-24'!GD110</f>
        <v>100</v>
      </c>
      <c r="K110" s="1">
        <f>'0.5Q 17-24'!GE110</f>
        <v>0</v>
      </c>
      <c r="L110" s="1">
        <f>'0.5Q 17-24'!GF110</f>
        <v>3.625999999999991</v>
      </c>
      <c r="M110" s="1">
        <f>'0.5Q 17-24'!GG110</f>
        <v>0.49999999999999822</v>
      </c>
      <c r="N110" s="1">
        <f>'0.5Q 17-24'!GH110</f>
        <v>1.1156342712399207E-12</v>
      </c>
      <c r="O110" s="1">
        <f>'0.5Q 17-24'!GI110</f>
        <v>-0.20544375508478901</v>
      </c>
      <c r="P110" s="1">
        <f>'0.5Q 17-24'!GJ110</f>
        <v>0.49999999999999822</v>
      </c>
      <c r="Q110" s="1">
        <f>'0.5Q 17-24'!GK110</f>
        <v>6.4595224304791408E-15</v>
      </c>
      <c r="R110" s="1">
        <f>'0.5Q 17-24'!GL110</f>
        <v>1000.0000000000044</v>
      </c>
      <c r="S110" s="1">
        <f>'0.5Q 17-24'!GM110</f>
        <v>513.50999999999817</v>
      </c>
      <c r="T110" s="1">
        <f>'0.5Q 17-24'!GN110</f>
        <v>499.99999999999824</v>
      </c>
      <c r="U110" s="1">
        <f>'0.5Q 17-24'!GO110</f>
        <v>500</v>
      </c>
      <c r="V110" s="1">
        <f>'0.5Q 17-24'!GP110</f>
        <v>8.6126965739721887E-16</v>
      </c>
      <c r="W110" s="1">
        <f>'0.5Q 17-24'!GQ110</f>
        <v>0</v>
      </c>
      <c r="X110" s="1">
        <f>'0.5Q 17-24'!GR110</f>
        <v>-3.2297612152395705E-12</v>
      </c>
      <c r="Y110" s="1">
        <f>'0.5Q 17-24'!GS110</f>
        <v>0</v>
      </c>
      <c r="Z110" s="1">
        <f>'0.5Q 17-24'!GT110</f>
        <v>10</v>
      </c>
      <c r="AA110" s="1">
        <f>'0.5Q 17-24'!GU110</f>
        <v>6.5612489471521641E-15</v>
      </c>
      <c r="AB110" s="4"/>
      <c r="AC110" s="4">
        <f t="shared" si="273"/>
        <v>-100</v>
      </c>
      <c r="AD110" s="4">
        <f t="shared" si="274"/>
        <v>-100</v>
      </c>
      <c r="AE110" s="4">
        <f t="shared" si="275"/>
        <v>-100</v>
      </c>
      <c r="AF110" s="1">
        <f t="shared" si="276"/>
        <v>100</v>
      </c>
      <c r="AG110" s="1">
        <f t="shared" si="277"/>
        <v>0</v>
      </c>
      <c r="AH110" s="1">
        <f t="shared" si="278"/>
        <v>3.625999999999991</v>
      </c>
      <c r="AI110" s="4">
        <f t="shared" si="334"/>
        <v>0.49999999999999822</v>
      </c>
      <c r="AJ110" s="1">
        <f t="shared" si="335"/>
        <v>1.1332036178155724E-12</v>
      </c>
      <c r="AK110" s="4">
        <f t="shared" si="401"/>
        <v>-0.19951255544870114</v>
      </c>
      <c r="AL110" s="1">
        <f t="shared" si="336"/>
        <v>0.49999999999999822</v>
      </c>
      <c r="AM110" s="1">
        <f t="shared" si="279"/>
        <v>6.5612489471521641E-15</v>
      </c>
      <c r="AN110" s="1">
        <f t="shared" si="337"/>
        <v>1000.0000000000047</v>
      </c>
      <c r="AO110" s="1">
        <f t="shared" si="338"/>
        <v>513.50999999999817</v>
      </c>
      <c r="AP110" s="1">
        <f t="shared" si="339"/>
        <v>499.99999999999824</v>
      </c>
      <c r="AQ110" s="1">
        <f t="shared" si="340"/>
        <v>500</v>
      </c>
      <c r="AR110" s="1">
        <f t="shared" si="341"/>
        <v>8.7483319295362201E-16</v>
      </c>
      <c r="AS110" s="4">
        <f t="shared" si="342"/>
        <v>0</v>
      </c>
      <c r="AT110" s="1">
        <f t="shared" si="343"/>
        <v>-3.2806244735760821E-12</v>
      </c>
      <c r="AU110" s="4">
        <f t="shared" si="280"/>
        <v>0</v>
      </c>
      <c r="AV110" s="4">
        <f t="shared" si="281"/>
        <v>10</v>
      </c>
      <c r="AW110" s="4">
        <f t="shared" si="344"/>
        <v>6.595278817459279E-15</v>
      </c>
      <c r="AX110" s="4">
        <f t="shared" si="282"/>
        <v>3.4029870307114897E-17</v>
      </c>
      <c r="AY110" s="4">
        <f t="shared" si="283"/>
        <v>-100</v>
      </c>
      <c r="AZ110" s="4">
        <f t="shared" si="284"/>
        <v>-100</v>
      </c>
      <c r="BA110" s="4">
        <f t="shared" si="285"/>
        <v>-100</v>
      </c>
      <c r="BB110" s="1">
        <f t="shared" si="286"/>
        <v>100</v>
      </c>
      <c r="BC110" s="1">
        <f t="shared" si="287"/>
        <v>0</v>
      </c>
      <c r="BD110" s="1">
        <f t="shared" si="288"/>
        <v>3.625999999999991</v>
      </c>
      <c r="BE110" s="4">
        <f t="shared" si="345"/>
        <v>0.49999999999999822</v>
      </c>
      <c r="BF110" s="1">
        <f t="shared" si="346"/>
        <v>1.1390809702002211E-12</v>
      </c>
      <c r="BG110" s="4">
        <f t="shared" si="402"/>
        <v>-0.19904940769349846</v>
      </c>
      <c r="BH110" s="1">
        <f t="shared" si="347"/>
        <v>0.49999999999999822</v>
      </c>
      <c r="BI110" s="1">
        <f t="shared" si="289"/>
        <v>6.595278817459279E-15</v>
      </c>
      <c r="BJ110" s="1">
        <f t="shared" si="348"/>
        <v>1000.0000000000047</v>
      </c>
      <c r="BK110" s="1">
        <f t="shared" si="349"/>
        <v>513.50999999999817</v>
      </c>
      <c r="BL110" s="1">
        <f t="shared" si="350"/>
        <v>499.99999999999824</v>
      </c>
      <c r="BM110" s="1">
        <f t="shared" si="351"/>
        <v>500</v>
      </c>
      <c r="BN110" s="1">
        <f t="shared" si="352"/>
        <v>8.7937050899457078E-16</v>
      </c>
      <c r="BO110" s="4">
        <f t="shared" si="353"/>
        <v>0</v>
      </c>
      <c r="BP110" s="1">
        <f t="shared" si="354"/>
        <v>-3.2976394087296394E-12</v>
      </c>
      <c r="BQ110" s="4">
        <f t="shared" si="290"/>
        <v>0</v>
      </c>
      <c r="BR110" s="4">
        <f t="shared" si="291"/>
        <v>10</v>
      </c>
      <c r="BS110" s="4">
        <f t="shared" si="355"/>
        <v>6.6217809336112497E-15</v>
      </c>
      <c r="BT110" s="4">
        <f t="shared" si="292"/>
        <v>2.650211615197077E-17</v>
      </c>
      <c r="BU110" s="4">
        <f t="shared" si="293"/>
        <v>-100</v>
      </c>
      <c r="BV110" s="4">
        <f t="shared" si="294"/>
        <v>-100</v>
      </c>
      <c r="BW110" s="4">
        <f t="shared" si="295"/>
        <v>-100</v>
      </c>
      <c r="BX110" s="1">
        <f t="shared" si="296"/>
        <v>100</v>
      </c>
      <c r="BY110" s="1">
        <f t="shared" si="297"/>
        <v>0</v>
      </c>
      <c r="BZ110" s="1">
        <f t="shared" si="298"/>
        <v>3.625999999999991</v>
      </c>
      <c r="CA110" s="4">
        <f t="shared" si="356"/>
        <v>0.49999999999999822</v>
      </c>
      <c r="CB110" s="1">
        <f t="shared" si="357"/>
        <v>1.1436581923335491E-12</v>
      </c>
      <c r="CC110" s="4">
        <f t="shared" si="403"/>
        <v>-0.19841153490383986</v>
      </c>
      <c r="CD110" s="1">
        <f t="shared" si="358"/>
        <v>0.49999999999999822</v>
      </c>
      <c r="CE110" s="1">
        <f t="shared" si="299"/>
        <v>6.6217809336112497E-15</v>
      </c>
      <c r="CF110" s="1">
        <f t="shared" si="359"/>
        <v>1000.0000000000047</v>
      </c>
      <c r="CG110" s="1">
        <f t="shared" si="360"/>
        <v>513.50999999999817</v>
      </c>
      <c r="CH110" s="1">
        <f t="shared" si="361"/>
        <v>499.99999999999824</v>
      </c>
      <c r="CI110" s="1">
        <f t="shared" si="362"/>
        <v>500</v>
      </c>
      <c r="CJ110" s="1">
        <f t="shared" si="363"/>
        <v>8.8290412448149993E-16</v>
      </c>
      <c r="CK110" s="4">
        <f t="shared" si="364"/>
        <v>0</v>
      </c>
      <c r="CL110" s="1">
        <f t="shared" si="365"/>
        <v>-3.310890466805625E-12</v>
      </c>
      <c r="CM110" s="4">
        <f t="shared" si="300"/>
        <v>0</v>
      </c>
      <c r="CN110" s="4">
        <f t="shared" si="301"/>
        <v>10</v>
      </c>
      <c r="CO110" s="4">
        <f t="shared" si="366"/>
        <v>6.6438163827084898E-15</v>
      </c>
      <c r="CP110" s="4">
        <f t="shared" si="302"/>
        <v>2.2035449097240093E-17</v>
      </c>
      <c r="CQ110" s="4">
        <f t="shared" si="303"/>
        <v>-100</v>
      </c>
      <c r="CR110" s="4">
        <f t="shared" si="304"/>
        <v>-100</v>
      </c>
      <c r="CS110" s="4">
        <f t="shared" si="305"/>
        <v>-100</v>
      </c>
      <c r="CT110" s="1">
        <f t="shared" si="306"/>
        <v>100</v>
      </c>
      <c r="CU110" s="1">
        <f t="shared" si="307"/>
        <v>0</v>
      </c>
      <c r="CV110" s="1">
        <f t="shared" si="308"/>
        <v>3.625999999999991</v>
      </c>
      <c r="CW110" s="4">
        <f t="shared" si="367"/>
        <v>0.49999999999999822</v>
      </c>
      <c r="CX110" s="1">
        <f t="shared" si="368"/>
        <v>1.1474639693797049E-12</v>
      </c>
      <c r="CY110" s="4">
        <f t="shared" si="404"/>
        <v>-0.19727977211710149</v>
      </c>
      <c r="CZ110" s="1">
        <f t="shared" si="369"/>
        <v>0.49999999999999822</v>
      </c>
      <c r="DA110" s="1">
        <f t="shared" si="309"/>
        <v>6.6438163827084898E-15</v>
      </c>
      <c r="DB110" s="1">
        <f t="shared" si="370"/>
        <v>1000.0000000000047</v>
      </c>
      <c r="DC110" s="1">
        <f t="shared" si="371"/>
        <v>513.50999999999817</v>
      </c>
      <c r="DD110" s="1">
        <f t="shared" si="372"/>
        <v>499.99999999999824</v>
      </c>
      <c r="DE110" s="1">
        <f t="shared" si="373"/>
        <v>500</v>
      </c>
      <c r="DF110" s="1">
        <f t="shared" si="374"/>
        <v>8.8584218436113214E-16</v>
      </c>
      <c r="DG110" s="4">
        <f t="shared" si="375"/>
        <v>0</v>
      </c>
      <c r="DH110" s="1">
        <f t="shared" si="376"/>
        <v>-3.3219081913542449E-12</v>
      </c>
      <c r="DI110" s="4">
        <f t="shared" si="310"/>
        <v>0</v>
      </c>
      <c r="DJ110" s="4">
        <f t="shared" si="311"/>
        <v>10</v>
      </c>
      <c r="DK110" s="4">
        <f t="shared" si="377"/>
        <v>8.2065315485518914E-15</v>
      </c>
      <c r="DL110" s="4">
        <f t="shared" si="312"/>
        <v>1.5627151658434015E-15</v>
      </c>
      <c r="DM110" s="4">
        <f t="shared" si="313"/>
        <v>-100</v>
      </c>
      <c r="DN110" s="4">
        <f t="shared" si="314"/>
        <v>-100</v>
      </c>
      <c r="DO110" s="4">
        <f t="shared" si="315"/>
        <v>-100</v>
      </c>
      <c r="DP110" s="1">
        <f t="shared" si="316"/>
        <v>100</v>
      </c>
      <c r="DQ110" s="1">
        <f t="shared" si="317"/>
        <v>0</v>
      </c>
      <c r="DR110" s="1">
        <f t="shared" si="318"/>
        <v>3.625999999999991</v>
      </c>
      <c r="DS110" s="4">
        <f t="shared" si="378"/>
        <v>0.49999999999999822</v>
      </c>
      <c r="DT110" s="1">
        <f t="shared" si="379"/>
        <v>1.4173629617533492E-12</v>
      </c>
      <c r="DU110" s="4">
        <f t="shared" si="405"/>
        <v>-0.19683509228476193</v>
      </c>
      <c r="DV110" s="1">
        <f t="shared" si="380"/>
        <v>0.49999999999999822</v>
      </c>
      <c r="DW110" s="1">
        <f t="shared" si="319"/>
        <v>8.2065315485518914E-15</v>
      </c>
      <c r="DX110" s="1">
        <f t="shared" si="381"/>
        <v>1000.0000000000058</v>
      </c>
      <c r="DY110" s="1">
        <f t="shared" si="382"/>
        <v>513.50999999999817</v>
      </c>
      <c r="DZ110" s="1">
        <f t="shared" si="383"/>
        <v>499.99999999999824</v>
      </c>
      <c r="EA110" s="1">
        <f t="shared" si="384"/>
        <v>500</v>
      </c>
      <c r="EB110" s="1">
        <f t="shared" si="385"/>
        <v>1.0942042064735858E-15</v>
      </c>
      <c r="EC110" s="4">
        <f t="shared" si="386"/>
        <v>0</v>
      </c>
      <c r="ED110" s="1">
        <f t="shared" si="387"/>
        <v>-4.1032657742759461E-12</v>
      </c>
      <c r="EE110" s="4">
        <f t="shared" si="320"/>
        <v>0</v>
      </c>
      <c r="EF110" s="4">
        <f t="shared" si="321"/>
        <v>10</v>
      </c>
      <c r="EG110" s="4">
        <f t="shared" si="388"/>
        <v>8.9074690769846231E-15</v>
      </c>
      <c r="EH110" s="4">
        <f t="shared" si="322"/>
        <v>7.0093752843273174E-16</v>
      </c>
      <c r="EI110" s="4">
        <f t="shared" si="323"/>
        <v>-100</v>
      </c>
      <c r="EJ110" s="4">
        <f t="shared" si="324"/>
        <v>-100</v>
      </c>
      <c r="EK110" s="4">
        <f t="shared" si="325"/>
        <v>-100</v>
      </c>
      <c r="EL110" s="1">
        <f t="shared" si="326"/>
        <v>100</v>
      </c>
      <c r="EM110" s="1">
        <f t="shared" si="327"/>
        <v>0</v>
      </c>
      <c r="EN110" s="1">
        <f t="shared" si="328"/>
        <v>3.625999999999991</v>
      </c>
      <c r="EO110" s="4">
        <f t="shared" si="389"/>
        <v>0.49999999999999822</v>
      </c>
      <c r="EP110" s="1">
        <f t="shared" si="390"/>
        <v>1.5384229839351681E-12</v>
      </c>
      <c r="EQ110" s="4">
        <f t="shared" si="406"/>
        <v>-0.19623308465285502</v>
      </c>
      <c r="ER110" s="1">
        <f t="shared" si="391"/>
        <v>0.49999999999999822</v>
      </c>
      <c r="ES110" s="1">
        <f t="shared" si="329"/>
        <v>8.9074690769846231E-15</v>
      </c>
      <c r="ET110" s="1">
        <f t="shared" si="392"/>
        <v>1000.0000000000063</v>
      </c>
      <c r="EU110" s="1">
        <f t="shared" si="393"/>
        <v>513.50999999999817</v>
      </c>
      <c r="EV110" s="1">
        <f t="shared" si="394"/>
        <v>499.99999999999824</v>
      </c>
      <c r="EW110" s="1">
        <f t="shared" si="395"/>
        <v>500</v>
      </c>
      <c r="EX110" s="1">
        <f t="shared" si="396"/>
        <v>1.1876625435979498E-15</v>
      </c>
      <c r="EY110" s="4">
        <f t="shared" si="397"/>
        <v>0</v>
      </c>
      <c r="EZ110" s="1">
        <f t="shared" si="398"/>
        <v>-4.4537345384923114E-12</v>
      </c>
      <c r="FA110" s="4">
        <f t="shared" si="330"/>
        <v>0</v>
      </c>
      <c r="FB110" s="4">
        <f t="shared" si="331"/>
        <v>10</v>
      </c>
      <c r="FC110" s="4">
        <f t="shared" si="399"/>
        <v>9.3060292273540489E-15</v>
      </c>
      <c r="FD110" s="4">
        <f t="shared" si="332"/>
        <v>3.9856015036942581E-16</v>
      </c>
      <c r="FE110" s="4"/>
      <c r="FF110" s="4"/>
      <c r="FG110" s="4"/>
      <c r="FH110" s="4"/>
      <c r="FI110" s="4"/>
      <c r="FJ110" s="4"/>
      <c r="FK110" s="4"/>
      <c r="FL110" s="4"/>
      <c r="FM110" s="4"/>
      <c r="FN110" s="6"/>
      <c r="FO110" s="4"/>
      <c r="FP110" s="4"/>
      <c r="FQ110" s="4"/>
      <c r="FR110" s="4"/>
      <c r="FS110" s="4"/>
      <c r="FT110" s="4"/>
    </row>
    <row r="111" spans="1:184" s="5" customFormat="1">
      <c r="A111" s="4">
        <v>93</v>
      </c>
      <c r="B111" s="4">
        <f t="shared" si="271"/>
        <v>100</v>
      </c>
      <c r="C111" s="4">
        <v>0</v>
      </c>
      <c r="D111" s="1">
        <f t="shared" si="272"/>
        <v>-100</v>
      </c>
      <c r="E111" s="1">
        <f t="shared" si="400"/>
        <v>40</v>
      </c>
      <c r="F111" s="4">
        <f t="shared" si="333"/>
        <v>3.6509999999999909</v>
      </c>
      <c r="G111" s="1">
        <f>'0.5Q 17-24'!GA111</f>
        <v>-100</v>
      </c>
      <c r="H111" s="1">
        <f>'0.5Q 17-24'!GB111</f>
        <v>-100</v>
      </c>
      <c r="I111" s="1">
        <f>'0.5Q 17-24'!GC111</f>
        <v>-100</v>
      </c>
      <c r="J111" s="1">
        <f>'0.5Q 17-24'!GD111</f>
        <v>100</v>
      </c>
      <c r="K111" s="1">
        <f>'0.5Q 17-24'!GE111</f>
        <v>0</v>
      </c>
      <c r="L111" s="1">
        <f>'0.5Q 17-24'!GF111</f>
        <v>3.6509999999999909</v>
      </c>
      <c r="M111" s="1">
        <f>'0.5Q 17-24'!GG111</f>
        <v>0.49999999999999822</v>
      </c>
      <c r="N111" s="1">
        <f>'0.5Q 17-24'!GH111</f>
        <v>6.6938056274395249E-13</v>
      </c>
      <c r="O111" s="1">
        <f>'0.5Q 17-24'!GI111</f>
        <v>-0.20544375508478901</v>
      </c>
      <c r="P111" s="1">
        <f>'0.5Q 17-24'!GJ111</f>
        <v>0.49999999999999822</v>
      </c>
      <c r="Q111" s="1">
        <f>'0.5Q 17-24'!GK111</f>
        <v>3.8757134582874841E-15</v>
      </c>
      <c r="R111" s="1">
        <f>'0.5Q 17-24'!GL111</f>
        <v>1000.0000000000026</v>
      </c>
      <c r="S111" s="1">
        <f>'0.5Q 17-24'!GM111</f>
        <v>513.50999999999817</v>
      </c>
      <c r="T111" s="1">
        <f>'0.5Q 17-24'!GN111</f>
        <v>499.99999999999824</v>
      </c>
      <c r="U111" s="1">
        <f>'0.5Q 17-24'!GO111</f>
        <v>500</v>
      </c>
      <c r="V111" s="1">
        <f>'0.5Q 17-24'!GP111</f>
        <v>5.1676179443833134E-16</v>
      </c>
      <c r="W111" s="1">
        <f>'0.5Q 17-24'!GQ111</f>
        <v>0</v>
      </c>
      <c r="X111" s="1">
        <f>'0.5Q 17-24'!GR111</f>
        <v>-1.937856729143742E-12</v>
      </c>
      <c r="Y111" s="1">
        <f>'0.5Q 17-24'!GS111</f>
        <v>0</v>
      </c>
      <c r="Z111" s="1">
        <f>'0.5Q 17-24'!GT111</f>
        <v>10</v>
      </c>
      <c r="AA111" s="1">
        <f>'0.5Q 17-24'!GU111</f>
        <v>3.9367493682912981E-15</v>
      </c>
      <c r="AB111" s="4"/>
      <c r="AC111" s="4">
        <f t="shared" si="273"/>
        <v>-100</v>
      </c>
      <c r="AD111" s="4">
        <f t="shared" si="274"/>
        <v>-100</v>
      </c>
      <c r="AE111" s="4">
        <f t="shared" si="275"/>
        <v>-100</v>
      </c>
      <c r="AF111" s="1">
        <f t="shared" si="276"/>
        <v>100</v>
      </c>
      <c r="AG111" s="1">
        <f t="shared" si="277"/>
        <v>0</v>
      </c>
      <c r="AH111" s="1">
        <f t="shared" si="278"/>
        <v>3.6509999999999909</v>
      </c>
      <c r="AI111" s="4">
        <f t="shared" si="334"/>
        <v>0.49999999999999822</v>
      </c>
      <c r="AJ111" s="1">
        <f t="shared" si="335"/>
        <v>6.7992217068934346E-13</v>
      </c>
      <c r="AK111" s="4">
        <f t="shared" si="401"/>
        <v>-0.19951255544870114</v>
      </c>
      <c r="AL111" s="1">
        <f t="shared" si="336"/>
        <v>0.49999999999999822</v>
      </c>
      <c r="AM111" s="1">
        <f t="shared" si="279"/>
        <v>3.9367493682912981E-15</v>
      </c>
      <c r="AN111" s="1">
        <f t="shared" si="337"/>
        <v>1000.0000000000026</v>
      </c>
      <c r="AO111" s="1">
        <f t="shared" si="338"/>
        <v>513.50999999999817</v>
      </c>
      <c r="AP111" s="1">
        <f t="shared" si="339"/>
        <v>499.99999999999824</v>
      </c>
      <c r="AQ111" s="1">
        <f t="shared" si="340"/>
        <v>500</v>
      </c>
      <c r="AR111" s="1">
        <f t="shared" si="341"/>
        <v>5.2489991577217317E-16</v>
      </c>
      <c r="AS111" s="4">
        <f t="shared" si="342"/>
        <v>0</v>
      </c>
      <c r="AT111" s="1">
        <f t="shared" si="343"/>
        <v>-1.9683746841456492E-12</v>
      </c>
      <c r="AU111" s="4">
        <f t="shared" si="280"/>
        <v>0</v>
      </c>
      <c r="AV111" s="4">
        <f t="shared" si="281"/>
        <v>10</v>
      </c>
      <c r="AW111" s="4">
        <f t="shared" si="344"/>
        <v>3.9571672904755672E-15</v>
      </c>
      <c r="AX111" s="4">
        <f t="shared" si="282"/>
        <v>2.0417922184269096E-17</v>
      </c>
      <c r="AY111" s="4">
        <f t="shared" si="283"/>
        <v>-100</v>
      </c>
      <c r="AZ111" s="4">
        <f t="shared" si="284"/>
        <v>-100</v>
      </c>
      <c r="BA111" s="4">
        <f t="shared" si="285"/>
        <v>-100</v>
      </c>
      <c r="BB111" s="1">
        <f t="shared" si="286"/>
        <v>100</v>
      </c>
      <c r="BC111" s="1">
        <f t="shared" si="287"/>
        <v>0</v>
      </c>
      <c r="BD111" s="1">
        <f t="shared" si="288"/>
        <v>3.6509999999999909</v>
      </c>
      <c r="BE111" s="4">
        <f t="shared" si="345"/>
        <v>0.49999999999999822</v>
      </c>
      <c r="BF111" s="1">
        <f t="shared" si="346"/>
        <v>6.8344858212013248E-13</v>
      </c>
      <c r="BG111" s="4">
        <f t="shared" si="402"/>
        <v>-0.19904940769349846</v>
      </c>
      <c r="BH111" s="1">
        <f t="shared" si="347"/>
        <v>0.49999999999999822</v>
      </c>
      <c r="BI111" s="1">
        <f t="shared" si="289"/>
        <v>3.9571672904755672E-15</v>
      </c>
      <c r="BJ111" s="1">
        <f t="shared" si="348"/>
        <v>1000.0000000000026</v>
      </c>
      <c r="BK111" s="1">
        <f t="shared" si="349"/>
        <v>513.50999999999817</v>
      </c>
      <c r="BL111" s="1">
        <f t="shared" si="350"/>
        <v>499.99999999999824</v>
      </c>
      <c r="BM111" s="1">
        <f t="shared" si="351"/>
        <v>500</v>
      </c>
      <c r="BN111" s="1">
        <f t="shared" si="352"/>
        <v>5.2762230539674237E-16</v>
      </c>
      <c r="BO111" s="4">
        <f t="shared" si="353"/>
        <v>0</v>
      </c>
      <c r="BP111" s="1">
        <f t="shared" si="354"/>
        <v>-1.9785836452377838E-12</v>
      </c>
      <c r="BQ111" s="4">
        <f t="shared" si="290"/>
        <v>0</v>
      </c>
      <c r="BR111" s="4">
        <f t="shared" si="291"/>
        <v>10</v>
      </c>
      <c r="BS111" s="4">
        <f t="shared" si="355"/>
        <v>3.9730685601667494E-15</v>
      </c>
      <c r="BT111" s="4">
        <f t="shared" si="292"/>
        <v>1.5901269691182147E-17</v>
      </c>
      <c r="BU111" s="4">
        <f t="shared" si="293"/>
        <v>-100</v>
      </c>
      <c r="BV111" s="4">
        <f t="shared" si="294"/>
        <v>-100</v>
      </c>
      <c r="BW111" s="4">
        <f t="shared" si="295"/>
        <v>-100</v>
      </c>
      <c r="BX111" s="1">
        <f t="shared" si="296"/>
        <v>100</v>
      </c>
      <c r="BY111" s="1">
        <f t="shared" si="297"/>
        <v>0</v>
      </c>
      <c r="BZ111" s="1">
        <f t="shared" si="298"/>
        <v>3.6509999999999909</v>
      </c>
      <c r="CA111" s="4">
        <f t="shared" si="356"/>
        <v>0.49999999999999822</v>
      </c>
      <c r="CB111" s="1">
        <f t="shared" si="357"/>
        <v>6.8619491540012959E-13</v>
      </c>
      <c r="CC111" s="4">
        <f t="shared" si="403"/>
        <v>-0.19841153490383986</v>
      </c>
      <c r="CD111" s="1">
        <f t="shared" si="358"/>
        <v>0.49999999999999822</v>
      </c>
      <c r="CE111" s="1">
        <f t="shared" si="299"/>
        <v>3.9730685601667494E-15</v>
      </c>
      <c r="CF111" s="1">
        <f t="shared" si="359"/>
        <v>1000.0000000000028</v>
      </c>
      <c r="CG111" s="1">
        <f t="shared" si="360"/>
        <v>513.50999999999817</v>
      </c>
      <c r="CH111" s="1">
        <f t="shared" si="361"/>
        <v>499.99999999999824</v>
      </c>
      <c r="CI111" s="1">
        <f t="shared" si="362"/>
        <v>500</v>
      </c>
      <c r="CJ111" s="1">
        <f t="shared" si="363"/>
        <v>5.2974247468890003E-16</v>
      </c>
      <c r="CK111" s="4">
        <f t="shared" si="364"/>
        <v>0</v>
      </c>
      <c r="CL111" s="1">
        <f t="shared" si="365"/>
        <v>-1.9865342800833747E-12</v>
      </c>
      <c r="CM111" s="4">
        <f t="shared" si="300"/>
        <v>0</v>
      </c>
      <c r="CN111" s="4">
        <f t="shared" si="301"/>
        <v>10</v>
      </c>
      <c r="CO111" s="4">
        <f t="shared" si="366"/>
        <v>3.9862898296250934E-15</v>
      </c>
      <c r="CP111" s="4">
        <f t="shared" si="302"/>
        <v>1.3221269458344056E-17</v>
      </c>
      <c r="CQ111" s="4">
        <f t="shared" si="303"/>
        <v>-100</v>
      </c>
      <c r="CR111" s="4">
        <f t="shared" si="304"/>
        <v>-100</v>
      </c>
      <c r="CS111" s="4">
        <f t="shared" si="305"/>
        <v>-100</v>
      </c>
      <c r="CT111" s="1">
        <f t="shared" si="306"/>
        <v>100</v>
      </c>
      <c r="CU111" s="1">
        <f t="shared" si="307"/>
        <v>0</v>
      </c>
      <c r="CV111" s="1">
        <f t="shared" si="308"/>
        <v>3.6509999999999909</v>
      </c>
      <c r="CW111" s="4">
        <f t="shared" si="367"/>
        <v>0.49999999999999822</v>
      </c>
      <c r="CX111" s="1">
        <f t="shared" si="368"/>
        <v>6.8847838162782291E-13</v>
      </c>
      <c r="CY111" s="4">
        <f t="shared" si="404"/>
        <v>-0.19727977211710149</v>
      </c>
      <c r="CZ111" s="1">
        <f t="shared" si="369"/>
        <v>0.49999999999999822</v>
      </c>
      <c r="DA111" s="1">
        <f t="shared" si="309"/>
        <v>3.9862898296250934E-15</v>
      </c>
      <c r="DB111" s="1">
        <f t="shared" si="370"/>
        <v>1000.0000000000028</v>
      </c>
      <c r="DC111" s="1">
        <f t="shared" si="371"/>
        <v>513.50999999999817</v>
      </c>
      <c r="DD111" s="1">
        <f t="shared" si="372"/>
        <v>499.99999999999824</v>
      </c>
      <c r="DE111" s="1">
        <f t="shared" si="373"/>
        <v>500</v>
      </c>
      <c r="DF111" s="1">
        <f t="shared" si="374"/>
        <v>5.3150531061667928E-16</v>
      </c>
      <c r="DG111" s="4">
        <f t="shared" si="375"/>
        <v>0</v>
      </c>
      <c r="DH111" s="1">
        <f t="shared" si="376"/>
        <v>-1.9931449148125467E-12</v>
      </c>
      <c r="DI111" s="4">
        <f t="shared" si="310"/>
        <v>0</v>
      </c>
      <c r="DJ111" s="4">
        <f t="shared" si="311"/>
        <v>10</v>
      </c>
      <c r="DK111" s="4">
        <f t="shared" si="377"/>
        <v>4.9239189291311343E-15</v>
      </c>
      <c r="DL111" s="4">
        <f t="shared" si="312"/>
        <v>9.3762909950604092E-16</v>
      </c>
      <c r="DM111" s="4">
        <f t="shared" si="313"/>
        <v>-100</v>
      </c>
      <c r="DN111" s="4">
        <f t="shared" si="314"/>
        <v>-100</v>
      </c>
      <c r="DO111" s="4">
        <f t="shared" si="315"/>
        <v>-100</v>
      </c>
      <c r="DP111" s="1">
        <f t="shared" si="316"/>
        <v>100</v>
      </c>
      <c r="DQ111" s="1">
        <f t="shared" si="317"/>
        <v>0</v>
      </c>
      <c r="DR111" s="1">
        <f t="shared" si="318"/>
        <v>3.6509999999999909</v>
      </c>
      <c r="DS111" s="4">
        <f t="shared" si="378"/>
        <v>0.49999999999999822</v>
      </c>
      <c r="DT111" s="1">
        <f t="shared" si="379"/>
        <v>8.5041777705200948E-13</v>
      </c>
      <c r="DU111" s="4">
        <f t="shared" si="405"/>
        <v>-0.19683509228476193</v>
      </c>
      <c r="DV111" s="1">
        <f t="shared" si="380"/>
        <v>0.49999999999999822</v>
      </c>
      <c r="DW111" s="1">
        <f t="shared" si="319"/>
        <v>4.9239189291311343E-15</v>
      </c>
      <c r="DX111" s="1">
        <f t="shared" si="381"/>
        <v>1000.0000000000035</v>
      </c>
      <c r="DY111" s="1">
        <f t="shared" si="382"/>
        <v>513.50999999999817</v>
      </c>
      <c r="DZ111" s="1">
        <f t="shared" si="383"/>
        <v>499.99999999999824</v>
      </c>
      <c r="EA111" s="1">
        <f t="shared" si="384"/>
        <v>500</v>
      </c>
      <c r="EB111" s="1">
        <f t="shared" si="385"/>
        <v>6.5652252388415142E-16</v>
      </c>
      <c r="EC111" s="4">
        <f t="shared" si="386"/>
        <v>0</v>
      </c>
      <c r="ED111" s="1">
        <f t="shared" si="387"/>
        <v>-2.4619594645655672E-12</v>
      </c>
      <c r="EE111" s="4">
        <f t="shared" si="320"/>
        <v>0</v>
      </c>
      <c r="EF111" s="4">
        <f t="shared" si="321"/>
        <v>10</v>
      </c>
      <c r="EG111" s="4">
        <f t="shared" si="388"/>
        <v>5.3444814461907739E-15</v>
      </c>
      <c r="EH111" s="4">
        <f t="shared" si="322"/>
        <v>4.2056251705963952E-16</v>
      </c>
      <c r="EI111" s="4">
        <f t="shared" si="323"/>
        <v>-100</v>
      </c>
      <c r="EJ111" s="4">
        <f t="shared" si="324"/>
        <v>-100</v>
      </c>
      <c r="EK111" s="4">
        <f t="shared" si="325"/>
        <v>-100</v>
      </c>
      <c r="EL111" s="1">
        <f t="shared" si="326"/>
        <v>100</v>
      </c>
      <c r="EM111" s="1">
        <f t="shared" si="327"/>
        <v>0</v>
      </c>
      <c r="EN111" s="1">
        <f t="shared" si="328"/>
        <v>3.6509999999999909</v>
      </c>
      <c r="EO111" s="4">
        <f t="shared" si="389"/>
        <v>0.49999999999999822</v>
      </c>
      <c r="EP111" s="1">
        <f t="shared" si="390"/>
        <v>9.2305379036110097E-13</v>
      </c>
      <c r="EQ111" s="4">
        <f t="shared" si="406"/>
        <v>-0.19623308465285502</v>
      </c>
      <c r="ER111" s="1">
        <f t="shared" si="391"/>
        <v>0.49999999999999822</v>
      </c>
      <c r="ES111" s="1">
        <f t="shared" si="329"/>
        <v>5.3444814461907739E-15</v>
      </c>
      <c r="ET111" s="1">
        <f t="shared" si="392"/>
        <v>1000.0000000000038</v>
      </c>
      <c r="EU111" s="1">
        <f t="shared" si="393"/>
        <v>513.50999999999817</v>
      </c>
      <c r="EV111" s="1">
        <f t="shared" si="394"/>
        <v>499.99999999999824</v>
      </c>
      <c r="EW111" s="1">
        <f t="shared" si="395"/>
        <v>500</v>
      </c>
      <c r="EX111" s="1">
        <f t="shared" si="396"/>
        <v>7.1259752615876985E-16</v>
      </c>
      <c r="EY111" s="4">
        <f t="shared" si="397"/>
        <v>0</v>
      </c>
      <c r="EZ111" s="1">
        <f t="shared" si="398"/>
        <v>-2.6722407230953871E-12</v>
      </c>
      <c r="FA111" s="4">
        <f t="shared" si="330"/>
        <v>0</v>
      </c>
      <c r="FB111" s="4">
        <f t="shared" si="331"/>
        <v>10</v>
      </c>
      <c r="FC111" s="4">
        <f t="shared" si="399"/>
        <v>5.5836175364124289E-15</v>
      </c>
      <c r="FD111" s="4">
        <f t="shared" si="332"/>
        <v>2.3913609022165502E-16</v>
      </c>
      <c r="FE111" s="4"/>
      <c r="FF111" s="4"/>
      <c r="FG111" s="4"/>
      <c r="FH111" s="4"/>
      <c r="FI111" s="4"/>
      <c r="FJ111" s="4"/>
      <c r="FK111" s="4"/>
      <c r="FL111" s="4"/>
      <c r="FM111" s="4"/>
      <c r="FN111" s="6"/>
      <c r="FO111" s="4"/>
      <c r="FP111" s="4"/>
      <c r="FQ111" s="4"/>
      <c r="FR111" s="4"/>
      <c r="FS111" s="4"/>
      <c r="FT111" s="4"/>
    </row>
    <row r="112" spans="1:184" s="5" customFormat="1">
      <c r="A112" s="4">
        <v>94</v>
      </c>
      <c r="B112" s="4">
        <f t="shared" si="271"/>
        <v>100</v>
      </c>
      <c r="C112" s="4">
        <v>0</v>
      </c>
      <c r="D112" s="1">
        <f t="shared" si="272"/>
        <v>-100</v>
      </c>
      <c r="E112" s="1">
        <f t="shared" si="400"/>
        <v>35</v>
      </c>
      <c r="F112" s="4">
        <f t="shared" si="333"/>
        <v>3.6759999999999908</v>
      </c>
      <c r="G112" s="1">
        <f>'0.5Q 17-24'!GA112</f>
        <v>-100</v>
      </c>
      <c r="H112" s="1">
        <f>'0.5Q 17-24'!GB112</f>
        <v>-100</v>
      </c>
      <c r="I112" s="1">
        <f>'0.5Q 17-24'!GC112</f>
        <v>-100</v>
      </c>
      <c r="J112" s="1">
        <f>'0.5Q 17-24'!GD112</f>
        <v>100</v>
      </c>
      <c r="K112" s="1">
        <f>'0.5Q 17-24'!GE112</f>
        <v>0</v>
      </c>
      <c r="L112" s="1">
        <f>'0.5Q 17-24'!GF112</f>
        <v>3.6759999999999908</v>
      </c>
      <c r="M112" s="1">
        <f>'0.5Q 17-24'!GG112</f>
        <v>0.49999999999999822</v>
      </c>
      <c r="N112" s="1">
        <f>'0.5Q 17-24'!GH112</f>
        <v>4.0162833764637141E-13</v>
      </c>
      <c r="O112" s="1">
        <f>'0.5Q 17-24'!GI112</f>
        <v>-0.20544375508478901</v>
      </c>
      <c r="P112" s="1">
        <f>'0.5Q 17-24'!GJ112</f>
        <v>0.49999999999999822</v>
      </c>
      <c r="Q112" s="1">
        <f>'0.5Q 17-24'!GK112</f>
        <v>2.3254280749724904E-15</v>
      </c>
      <c r="R112" s="1">
        <f>'0.5Q 17-24'!GL112</f>
        <v>1000.0000000000016</v>
      </c>
      <c r="S112" s="1">
        <f>'0.5Q 17-24'!GM112</f>
        <v>513.50999999999817</v>
      </c>
      <c r="T112" s="1">
        <f>'0.5Q 17-24'!GN112</f>
        <v>499.99999999999824</v>
      </c>
      <c r="U112" s="1">
        <f>'0.5Q 17-24'!GO112</f>
        <v>500</v>
      </c>
      <c r="V112" s="1">
        <f>'0.5Q 17-24'!GP112</f>
        <v>3.1005707666299875E-16</v>
      </c>
      <c r="W112" s="1">
        <f>'0.5Q 17-24'!GQ112</f>
        <v>0</v>
      </c>
      <c r="X112" s="1">
        <f>'0.5Q 17-24'!GR112</f>
        <v>-1.1627140374862452E-12</v>
      </c>
      <c r="Y112" s="1">
        <f>'0.5Q 17-24'!GS112</f>
        <v>0</v>
      </c>
      <c r="Z112" s="1">
        <f>'0.5Q 17-24'!GT112</f>
        <v>10</v>
      </c>
      <c r="AA112" s="1">
        <f>'0.5Q 17-24'!GU112</f>
        <v>2.3620496209747787E-15</v>
      </c>
      <c r="AB112" s="4"/>
      <c r="AC112" s="4">
        <f t="shared" si="273"/>
        <v>-100</v>
      </c>
      <c r="AD112" s="4">
        <f t="shared" si="274"/>
        <v>-100</v>
      </c>
      <c r="AE112" s="4">
        <f t="shared" si="275"/>
        <v>-100</v>
      </c>
      <c r="AF112" s="1">
        <f t="shared" si="276"/>
        <v>100</v>
      </c>
      <c r="AG112" s="1">
        <f t="shared" si="277"/>
        <v>0</v>
      </c>
      <c r="AH112" s="1">
        <f t="shared" si="278"/>
        <v>3.6759999999999908</v>
      </c>
      <c r="AI112" s="4">
        <f t="shared" si="334"/>
        <v>0.49999999999999822</v>
      </c>
      <c r="AJ112" s="1">
        <f t="shared" si="335"/>
        <v>4.0795330241360597E-13</v>
      </c>
      <c r="AK112" s="4">
        <f t="shared" si="401"/>
        <v>-0.19951255544870114</v>
      </c>
      <c r="AL112" s="1">
        <f t="shared" si="336"/>
        <v>0.49999999999999822</v>
      </c>
      <c r="AM112" s="1">
        <f t="shared" si="279"/>
        <v>2.3620496209747787E-15</v>
      </c>
      <c r="AN112" s="1">
        <f t="shared" si="337"/>
        <v>1000.0000000000016</v>
      </c>
      <c r="AO112" s="1">
        <f t="shared" si="338"/>
        <v>513.50999999999817</v>
      </c>
      <c r="AP112" s="1">
        <f t="shared" si="339"/>
        <v>499.99999999999824</v>
      </c>
      <c r="AQ112" s="1">
        <f t="shared" si="340"/>
        <v>500</v>
      </c>
      <c r="AR112" s="1">
        <f t="shared" si="341"/>
        <v>3.1493994946330386E-16</v>
      </c>
      <c r="AS112" s="4">
        <f t="shared" si="342"/>
        <v>0</v>
      </c>
      <c r="AT112" s="1">
        <f t="shared" si="343"/>
        <v>-1.1810248104873893E-12</v>
      </c>
      <c r="AU112" s="4">
        <f t="shared" si="280"/>
        <v>0</v>
      </c>
      <c r="AV112" s="4">
        <f t="shared" si="281"/>
        <v>10</v>
      </c>
      <c r="AW112" s="4">
        <f t="shared" si="344"/>
        <v>2.3743003742853404E-15</v>
      </c>
      <c r="AX112" s="4">
        <f t="shared" si="282"/>
        <v>1.2250753310561694E-17</v>
      </c>
      <c r="AY112" s="4">
        <f t="shared" si="283"/>
        <v>-100</v>
      </c>
      <c r="AZ112" s="4">
        <f t="shared" si="284"/>
        <v>-100</v>
      </c>
      <c r="BA112" s="4">
        <f t="shared" si="285"/>
        <v>-100</v>
      </c>
      <c r="BB112" s="1">
        <f t="shared" si="286"/>
        <v>100</v>
      </c>
      <c r="BC112" s="1">
        <f t="shared" si="287"/>
        <v>0</v>
      </c>
      <c r="BD112" s="1">
        <f t="shared" si="288"/>
        <v>3.6759999999999908</v>
      </c>
      <c r="BE112" s="4">
        <f t="shared" si="345"/>
        <v>0.49999999999999822</v>
      </c>
      <c r="BF112" s="1">
        <f t="shared" si="346"/>
        <v>4.1006914927207945E-13</v>
      </c>
      <c r="BG112" s="4">
        <f t="shared" si="402"/>
        <v>-0.19904940769349846</v>
      </c>
      <c r="BH112" s="1">
        <f t="shared" si="347"/>
        <v>0.49999999999999822</v>
      </c>
      <c r="BI112" s="1">
        <f t="shared" si="289"/>
        <v>2.3743003742853404E-15</v>
      </c>
      <c r="BJ112" s="1">
        <f t="shared" si="348"/>
        <v>1000.0000000000016</v>
      </c>
      <c r="BK112" s="1">
        <f t="shared" si="349"/>
        <v>513.50999999999817</v>
      </c>
      <c r="BL112" s="1">
        <f t="shared" si="350"/>
        <v>499.99999999999824</v>
      </c>
      <c r="BM112" s="1">
        <f t="shared" si="351"/>
        <v>500</v>
      </c>
      <c r="BN112" s="1">
        <f t="shared" si="352"/>
        <v>3.1657338323804536E-16</v>
      </c>
      <c r="BO112" s="4">
        <f t="shared" si="353"/>
        <v>0</v>
      </c>
      <c r="BP112" s="1">
        <f t="shared" si="354"/>
        <v>-1.1871501871426702E-12</v>
      </c>
      <c r="BQ112" s="4">
        <f t="shared" si="290"/>
        <v>0</v>
      </c>
      <c r="BR112" s="4">
        <f t="shared" si="291"/>
        <v>10</v>
      </c>
      <c r="BS112" s="4">
        <f t="shared" si="355"/>
        <v>2.3838411361000495E-15</v>
      </c>
      <c r="BT112" s="4">
        <f t="shared" si="292"/>
        <v>9.5407618147090512E-18</v>
      </c>
      <c r="BU112" s="4">
        <f t="shared" si="293"/>
        <v>-100</v>
      </c>
      <c r="BV112" s="4">
        <f t="shared" si="294"/>
        <v>-100</v>
      </c>
      <c r="BW112" s="4">
        <f t="shared" si="295"/>
        <v>-100</v>
      </c>
      <c r="BX112" s="1">
        <f t="shared" si="296"/>
        <v>100</v>
      </c>
      <c r="BY112" s="1">
        <f t="shared" si="297"/>
        <v>0</v>
      </c>
      <c r="BZ112" s="1">
        <f t="shared" si="298"/>
        <v>3.6759999999999908</v>
      </c>
      <c r="CA112" s="4">
        <f t="shared" si="356"/>
        <v>0.49999999999999822</v>
      </c>
      <c r="CB112" s="1">
        <f t="shared" si="357"/>
        <v>4.1171694924007764E-13</v>
      </c>
      <c r="CC112" s="4">
        <f t="shared" si="403"/>
        <v>-0.19841153490383986</v>
      </c>
      <c r="CD112" s="1">
        <f t="shared" si="358"/>
        <v>0.49999999999999822</v>
      </c>
      <c r="CE112" s="1">
        <f t="shared" si="299"/>
        <v>2.3838411361000495E-15</v>
      </c>
      <c r="CF112" s="1">
        <f t="shared" si="359"/>
        <v>1000.0000000000018</v>
      </c>
      <c r="CG112" s="1">
        <f t="shared" si="360"/>
        <v>513.50999999999817</v>
      </c>
      <c r="CH112" s="1">
        <f t="shared" si="361"/>
        <v>499.99999999999824</v>
      </c>
      <c r="CI112" s="1">
        <f t="shared" si="362"/>
        <v>500</v>
      </c>
      <c r="CJ112" s="1">
        <f t="shared" si="363"/>
        <v>3.1784548481333998E-16</v>
      </c>
      <c r="CK112" s="4">
        <f t="shared" si="364"/>
        <v>0</v>
      </c>
      <c r="CL112" s="1">
        <f t="shared" si="365"/>
        <v>-1.1919205680500248E-12</v>
      </c>
      <c r="CM112" s="4">
        <f t="shared" si="300"/>
        <v>0</v>
      </c>
      <c r="CN112" s="4">
        <f t="shared" si="301"/>
        <v>10</v>
      </c>
      <c r="CO112" s="4">
        <f t="shared" si="366"/>
        <v>2.391773897775056E-15</v>
      </c>
      <c r="CP112" s="4">
        <f t="shared" si="302"/>
        <v>7.9327616750065125E-18</v>
      </c>
      <c r="CQ112" s="4">
        <f t="shared" si="303"/>
        <v>-100</v>
      </c>
      <c r="CR112" s="4">
        <f t="shared" si="304"/>
        <v>-100</v>
      </c>
      <c r="CS112" s="4">
        <f t="shared" si="305"/>
        <v>-100</v>
      </c>
      <c r="CT112" s="1">
        <f t="shared" si="306"/>
        <v>100</v>
      </c>
      <c r="CU112" s="1">
        <f t="shared" si="307"/>
        <v>0</v>
      </c>
      <c r="CV112" s="1">
        <f t="shared" si="308"/>
        <v>3.6759999999999908</v>
      </c>
      <c r="CW112" s="4">
        <f t="shared" si="367"/>
        <v>0.49999999999999822</v>
      </c>
      <c r="CX112" s="1">
        <f t="shared" si="368"/>
        <v>4.1308702897669362E-13</v>
      </c>
      <c r="CY112" s="4">
        <f t="shared" si="404"/>
        <v>-0.19727977211710149</v>
      </c>
      <c r="CZ112" s="1">
        <f t="shared" si="369"/>
        <v>0.49999999999999822</v>
      </c>
      <c r="DA112" s="1">
        <f t="shared" si="309"/>
        <v>2.391773897775056E-15</v>
      </c>
      <c r="DB112" s="1">
        <f t="shared" si="370"/>
        <v>1000.0000000000018</v>
      </c>
      <c r="DC112" s="1">
        <f t="shared" si="371"/>
        <v>513.50999999999817</v>
      </c>
      <c r="DD112" s="1">
        <f t="shared" si="372"/>
        <v>499.99999999999824</v>
      </c>
      <c r="DE112" s="1">
        <f t="shared" si="373"/>
        <v>500</v>
      </c>
      <c r="DF112" s="1">
        <f t="shared" si="374"/>
        <v>3.1890318637000747E-16</v>
      </c>
      <c r="DG112" s="4">
        <f t="shared" si="375"/>
        <v>0</v>
      </c>
      <c r="DH112" s="1">
        <f t="shared" si="376"/>
        <v>-1.195886948887528E-12</v>
      </c>
      <c r="DI112" s="4">
        <f t="shared" si="310"/>
        <v>0</v>
      </c>
      <c r="DJ112" s="4">
        <f t="shared" si="311"/>
        <v>10</v>
      </c>
      <c r="DK112" s="4">
        <f t="shared" si="377"/>
        <v>2.9543513574786804E-15</v>
      </c>
      <c r="DL112" s="4">
        <f t="shared" si="312"/>
        <v>5.6257745970362439E-16</v>
      </c>
      <c r="DM112" s="4">
        <f t="shared" si="313"/>
        <v>-100</v>
      </c>
      <c r="DN112" s="4">
        <f t="shared" si="314"/>
        <v>-100</v>
      </c>
      <c r="DO112" s="4">
        <f t="shared" si="315"/>
        <v>-100</v>
      </c>
      <c r="DP112" s="1">
        <f t="shared" si="316"/>
        <v>100</v>
      </c>
      <c r="DQ112" s="1">
        <f t="shared" si="317"/>
        <v>0</v>
      </c>
      <c r="DR112" s="1">
        <f t="shared" si="318"/>
        <v>3.6759999999999908</v>
      </c>
      <c r="DS112" s="4">
        <f t="shared" si="378"/>
        <v>0.49999999999999822</v>
      </c>
      <c r="DT112" s="1">
        <f t="shared" si="379"/>
        <v>5.1025066623120571E-13</v>
      </c>
      <c r="DU112" s="4">
        <f t="shared" si="405"/>
        <v>-0.19683509228476193</v>
      </c>
      <c r="DV112" s="1">
        <f t="shared" si="380"/>
        <v>0.49999999999999822</v>
      </c>
      <c r="DW112" s="1">
        <f t="shared" si="319"/>
        <v>2.9543513574786804E-15</v>
      </c>
      <c r="DX112" s="1">
        <f t="shared" si="381"/>
        <v>1000.000000000002</v>
      </c>
      <c r="DY112" s="1">
        <f t="shared" si="382"/>
        <v>513.50999999999817</v>
      </c>
      <c r="DZ112" s="1">
        <f t="shared" si="383"/>
        <v>499.99999999999824</v>
      </c>
      <c r="EA112" s="1">
        <f t="shared" si="384"/>
        <v>500</v>
      </c>
      <c r="EB112" s="1">
        <f t="shared" si="385"/>
        <v>3.9391351433049078E-16</v>
      </c>
      <c r="EC112" s="4">
        <f t="shared" si="386"/>
        <v>0</v>
      </c>
      <c r="ED112" s="1">
        <f t="shared" si="387"/>
        <v>-1.4771756787393401E-12</v>
      </c>
      <c r="EE112" s="4">
        <f t="shared" si="320"/>
        <v>0</v>
      </c>
      <c r="EF112" s="4">
        <f t="shared" si="321"/>
        <v>10</v>
      </c>
      <c r="EG112" s="4">
        <f t="shared" si="388"/>
        <v>3.2066888677144643E-15</v>
      </c>
      <c r="EH112" s="4">
        <f t="shared" si="322"/>
        <v>2.5233751023578395E-16</v>
      </c>
      <c r="EI112" s="4">
        <f t="shared" si="323"/>
        <v>-100</v>
      </c>
      <c r="EJ112" s="4">
        <f t="shared" si="324"/>
        <v>-100</v>
      </c>
      <c r="EK112" s="4">
        <f t="shared" si="325"/>
        <v>-100</v>
      </c>
      <c r="EL112" s="1">
        <f t="shared" si="326"/>
        <v>100</v>
      </c>
      <c r="EM112" s="1">
        <f t="shared" si="327"/>
        <v>0</v>
      </c>
      <c r="EN112" s="1">
        <f t="shared" si="328"/>
        <v>3.6759999999999908</v>
      </c>
      <c r="EO112" s="4">
        <f t="shared" si="389"/>
        <v>0.49999999999999822</v>
      </c>
      <c r="EP112" s="1">
        <f t="shared" si="390"/>
        <v>5.5383227421666044E-13</v>
      </c>
      <c r="EQ112" s="4">
        <f t="shared" si="406"/>
        <v>-0.19623308465285502</v>
      </c>
      <c r="ER112" s="1">
        <f t="shared" si="391"/>
        <v>0.49999999999999822</v>
      </c>
      <c r="ES112" s="1">
        <f t="shared" si="329"/>
        <v>3.2066888677144643E-15</v>
      </c>
      <c r="ET112" s="1">
        <f t="shared" si="392"/>
        <v>1000.0000000000023</v>
      </c>
      <c r="EU112" s="1">
        <f t="shared" si="393"/>
        <v>513.50999999999817</v>
      </c>
      <c r="EV112" s="1">
        <f t="shared" si="394"/>
        <v>499.99999999999824</v>
      </c>
      <c r="EW112" s="1">
        <f t="shared" si="395"/>
        <v>500</v>
      </c>
      <c r="EX112" s="1">
        <f t="shared" si="396"/>
        <v>4.2755851569526193E-16</v>
      </c>
      <c r="EY112" s="4">
        <f t="shared" si="397"/>
        <v>0</v>
      </c>
      <c r="EZ112" s="1">
        <f t="shared" si="398"/>
        <v>-1.6033444338572321E-12</v>
      </c>
      <c r="FA112" s="4">
        <f t="shared" si="330"/>
        <v>0</v>
      </c>
      <c r="FB112" s="4">
        <f t="shared" si="331"/>
        <v>10</v>
      </c>
      <c r="FC112" s="4">
        <f t="shared" si="399"/>
        <v>3.3501705218474571E-15</v>
      </c>
      <c r="FD112" s="4">
        <f t="shared" si="332"/>
        <v>1.4348165413299277E-16</v>
      </c>
      <c r="FE112" s="4"/>
      <c r="FF112" s="4"/>
      <c r="FG112" s="4"/>
      <c r="FH112" s="4"/>
      <c r="FI112" s="4"/>
      <c r="FJ112" s="4"/>
      <c r="FK112" s="4"/>
      <c r="FL112" s="4"/>
      <c r="FM112" s="4"/>
      <c r="FN112" s="6"/>
      <c r="FO112" s="4"/>
      <c r="FP112" s="4"/>
      <c r="FQ112" s="4"/>
      <c r="FR112" s="4"/>
      <c r="FS112" s="4"/>
      <c r="FT112" s="4"/>
    </row>
    <row r="113" spans="1:176" s="5" customFormat="1">
      <c r="A113" s="4">
        <v>95</v>
      </c>
      <c r="B113" s="4">
        <f t="shared" si="271"/>
        <v>100</v>
      </c>
      <c r="C113" s="4">
        <v>0</v>
      </c>
      <c r="D113" s="1">
        <f t="shared" si="272"/>
        <v>-100</v>
      </c>
      <c r="E113" s="1">
        <f t="shared" si="400"/>
        <v>30</v>
      </c>
      <c r="F113" s="4">
        <f t="shared" si="333"/>
        <v>3.7009999999999907</v>
      </c>
      <c r="G113" s="1">
        <f>'0.5Q 17-24'!GA113</f>
        <v>-100</v>
      </c>
      <c r="H113" s="1">
        <f>'0.5Q 17-24'!GB113</f>
        <v>-100</v>
      </c>
      <c r="I113" s="1">
        <f>'0.5Q 17-24'!GC113</f>
        <v>-100</v>
      </c>
      <c r="J113" s="1">
        <f>'0.5Q 17-24'!GD113</f>
        <v>100</v>
      </c>
      <c r="K113" s="1">
        <f>'0.5Q 17-24'!GE113</f>
        <v>0</v>
      </c>
      <c r="L113" s="1">
        <f>'0.5Q 17-24'!GF113</f>
        <v>3.7009999999999907</v>
      </c>
      <c r="M113" s="1">
        <f>'0.5Q 17-24'!GG113</f>
        <v>0.49999999999999822</v>
      </c>
      <c r="N113" s="1">
        <f>'0.5Q 17-24'!GH113</f>
        <v>2.4097700258782287E-13</v>
      </c>
      <c r="O113" s="1">
        <f>'0.5Q 17-24'!GI113</f>
        <v>-0.20544375508478901</v>
      </c>
      <c r="P113" s="1">
        <f>'0.5Q 17-24'!GJ113</f>
        <v>0.49999999999999822</v>
      </c>
      <c r="Q113" s="1">
        <f>'0.5Q 17-24'!GK113</f>
        <v>1.3952568449834942E-15</v>
      </c>
      <c r="R113" s="1">
        <f>'0.5Q 17-24'!GL113</f>
        <v>1000.0000000000009</v>
      </c>
      <c r="S113" s="1">
        <f>'0.5Q 17-24'!GM113</f>
        <v>513.50999999999817</v>
      </c>
      <c r="T113" s="1">
        <f>'0.5Q 17-24'!GN113</f>
        <v>499.99999999999824</v>
      </c>
      <c r="U113" s="1">
        <f>'0.5Q 17-24'!GO113</f>
        <v>500</v>
      </c>
      <c r="V113" s="1">
        <f>'0.5Q 17-24'!GP113</f>
        <v>1.8603424599779926E-16</v>
      </c>
      <c r="W113" s="1">
        <f>'0.5Q 17-24'!GQ113</f>
        <v>0</v>
      </c>
      <c r="X113" s="1">
        <f>'0.5Q 17-24'!GR113</f>
        <v>-6.9762842249174708E-13</v>
      </c>
      <c r="Y113" s="1">
        <f>'0.5Q 17-24'!GS113</f>
        <v>0</v>
      </c>
      <c r="Z113" s="1">
        <f>'0.5Q 17-24'!GT113</f>
        <v>10</v>
      </c>
      <c r="AA113" s="1">
        <f>'0.5Q 17-24'!GU113</f>
        <v>1.4172297725848672E-15</v>
      </c>
      <c r="AB113" s="4"/>
      <c r="AC113" s="4">
        <f t="shared" si="273"/>
        <v>-100</v>
      </c>
      <c r="AD113" s="4">
        <f t="shared" si="274"/>
        <v>-100</v>
      </c>
      <c r="AE113" s="4">
        <f t="shared" si="275"/>
        <v>-100</v>
      </c>
      <c r="AF113" s="1">
        <f t="shared" si="276"/>
        <v>100</v>
      </c>
      <c r="AG113" s="1">
        <f t="shared" si="277"/>
        <v>0</v>
      </c>
      <c r="AH113" s="1">
        <f t="shared" si="278"/>
        <v>3.7009999999999907</v>
      </c>
      <c r="AI113" s="4">
        <f t="shared" si="334"/>
        <v>0.49999999999999822</v>
      </c>
      <c r="AJ113" s="1">
        <f t="shared" si="335"/>
        <v>2.4477198144816358E-13</v>
      </c>
      <c r="AK113" s="4">
        <f t="shared" si="401"/>
        <v>-0.19951255544870114</v>
      </c>
      <c r="AL113" s="1">
        <f t="shared" si="336"/>
        <v>0.49999999999999822</v>
      </c>
      <c r="AM113" s="1">
        <f t="shared" si="279"/>
        <v>1.4172297725848672E-15</v>
      </c>
      <c r="AN113" s="1">
        <f t="shared" si="337"/>
        <v>1000.0000000000009</v>
      </c>
      <c r="AO113" s="1">
        <f t="shared" si="338"/>
        <v>513.50999999999817</v>
      </c>
      <c r="AP113" s="1">
        <f t="shared" si="339"/>
        <v>499.99999999999824</v>
      </c>
      <c r="AQ113" s="1">
        <f t="shared" si="340"/>
        <v>500</v>
      </c>
      <c r="AR113" s="1">
        <f t="shared" si="341"/>
        <v>1.8896396967798229E-16</v>
      </c>
      <c r="AS113" s="4">
        <f t="shared" si="342"/>
        <v>0</v>
      </c>
      <c r="AT113" s="1">
        <f t="shared" si="343"/>
        <v>-7.0861488629243358E-13</v>
      </c>
      <c r="AU113" s="4">
        <f t="shared" si="280"/>
        <v>0</v>
      </c>
      <c r="AV113" s="4">
        <f t="shared" si="281"/>
        <v>10</v>
      </c>
      <c r="AW113" s="4">
        <f t="shared" si="344"/>
        <v>1.4245802245712041E-15</v>
      </c>
      <c r="AX113" s="4">
        <f t="shared" si="282"/>
        <v>7.3504519863368982E-18</v>
      </c>
      <c r="AY113" s="4">
        <f t="shared" si="283"/>
        <v>-100</v>
      </c>
      <c r="AZ113" s="4">
        <f t="shared" si="284"/>
        <v>-100</v>
      </c>
      <c r="BA113" s="4">
        <f t="shared" si="285"/>
        <v>-100</v>
      </c>
      <c r="BB113" s="1">
        <f t="shared" si="286"/>
        <v>100</v>
      </c>
      <c r="BC113" s="1">
        <f t="shared" si="287"/>
        <v>0</v>
      </c>
      <c r="BD113" s="1">
        <f t="shared" si="288"/>
        <v>3.7009999999999907</v>
      </c>
      <c r="BE113" s="4">
        <f t="shared" si="345"/>
        <v>0.49999999999999822</v>
      </c>
      <c r="BF113" s="1">
        <f t="shared" si="346"/>
        <v>2.4604148956324773E-13</v>
      </c>
      <c r="BG113" s="4">
        <f t="shared" si="402"/>
        <v>-0.19904940769349846</v>
      </c>
      <c r="BH113" s="1">
        <f t="shared" si="347"/>
        <v>0.49999999999999822</v>
      </c>
      <c r="BI113" s="1">
        <f t="shared" si="289"/>
        <v>1.4245802245712041E-15</v>
      </c>
      <c r="BJ113" s="1">
        <f t="shared" si="348"/>
        <v>1000.0000000000009</v>
      </c>
      <c r="BK113" s="1">
        <f t="shared" si="349"/>
        <v>513.50999999999817</v>
      </c>
      <c r="BL113" s="1">
        <f t="shared" si="350"/>
        <v>499.99999999999824</v>
      </c>
      <c r="BM113" s="1">
        <f t="shared" si="351"/>
        <v>500</v>
      </c>
      <c r="BN113" s="1">
        <f t="shared" si="352"/>
        <v>1.8994402994282726E-16</v>
      </c>
      <c r="BO113" s="4">
        <f t="shared" si="353"/>
        <v>0</v>
      </c>
      <c r="BP113" s="1">
        <f t="shared" si="354"/>
        <v>-7.1229011228560205E-13</v>
      </c>
      <c r="BQ113" s="4">
        <f t="shared" si="290"/>
        <v>0</v>
      </c>
      <c r="BR113" s="4">
        <f t="shared" si="291"/>
        <v>10</v>
      </c>
      <c r="BS113" s="4">
        <f t="shared" si="355"/>
        <v>1.4303046816600297E-15</v>
      </c>
      <c r="BT113" s="4">
        <f t="shared" si="292"/>
        <v>5.7244570888255885E-18</v>
      </c>
      <c r="BU113" s="4">
        <f t="shared" si="293"/>
        <v>-100</v>
      </c>
      <c r="BV113" s="4">
        <f t="shared" si="294"/>
        <v>-100</v>
      </c>
      <c r="BW113" s="4">
        <f t="shared" si="295"/>
        <v>-100</v>
      </c>
      <c r="BX113" s="1">
        <f t="shared" si="296"/>
        <v>100</v>
      </c>
      <c r="BY113" s="1">
        <f t="shared" si="297"/>
        <v>0</v>
      </c>
      <c r="BZ113" s="1">
        <f t="shared" si="298"/>
        <v>3.7009999999999907</v>
      </c>
      <c r="CA113" s="4">
        <f t="shared" si="356"/>
        <v>0.49999999999999822</v>
      </c>
      <c r="CB113" s="1">
        <f t="shared" si="357"/>
        <v>2.4703016954404654E-13</v>
      </c>
      <c r="CC113" s="4">
        <f t="shared" si="403"/>
        <v>-0.19841153490383986</v>
      </c>
      <c r="CD113" s="1">
        <f t="shared" si="358"/>
        <v>0.49999999999999822</v>
      </c>
      <c r="CE113" s="1">
        <f t="shared" si="299"/>
        <v>1.4303046816600297E-15</v>
      </c>
      <c r="CF113" s="1">
        <f t="shared" si="359"/>
        <v>1000.0000000000011</v>
      </c>
      <c r="CG113" s="1">
        <f t="shared" si="360"/>
        <v>513.50999999999817</v>
      </c>
      <c r="CH113" s="1">
        <f t="shared" si="361"/>
        <v>499.99999999999824</v>
      </c>
      <c r="CI113" s="1">
        <f t="shared" si="362"/>
        <v>500</v>
      </c>
      <c r="CJ113" s="1">
        <f t="shared" si="363"/>
        <v>1.9070729088800395E-16</v>
      </c>
      <c r="CK113" s="4">
        <f t="shared" si="364"/>
        <v>0</v>
      </c>
      <c r="CL113" s="1">
        <f t="shared" si="365"/>
        <v>-7.1515234083001485E-13</v>
      </c>
      <c r="CM113" s="4">
        <f t="shared" si="300"/>
        <v>0</v>
      </c>
      <c r="CN113" s="4">
        <f t="shared" si="301"/>
        <v>10</v>
      </c>
      <c r="CO113" s="4">
        <f t="shared" si="366"/>
        <v>1.4350643386650335E-15</v>
      </c>
      <c r="CP113" s="4">
        <f t="shared" si="302"/>
        <v>4.7596570050037497E-18</v>
      </c>
      <c r="CQ113" s="4">
        <f t="shared" si="303"/>
        <v>-100</v>
      </c>
      <c r="CR113" s="4">
        <f t="shared" si="304"/>
        <v>-100</v>
      </c>
      <c r="CS113" s="4">
        <f t="shared" si="305"/>
        <v>-100</v>
      </c>
      <c r="CT113" s="1">
        <f t="shared" si="306"/>
        <v>100</v>
      </c>
      <c r="CU113" s="1">
        <f t="shared" si="307"/>
        <v>0</v>
      </c>
      <c r="CV113" s="1">
        <f t="shared" si="308"/>
        <v>3.7009999999999907</v>
      </c>
      <c r="CW113" s="4">
        <f t="shared" si="367"/>
        <v>0.49999999999999822</v>
      </c>
      <c r="CX113" s="1">
        <f t="shared" si="368"/>
        <v>2.4785221738601619E-13</v>
      </c>
      <c r="CY113" s="4">
        <f t="shared" si="404"/>
        <v>-0.19727977211710149</v>
      </c>
      <c r="CZ113" s="1">
        <f t="shared" si="369"/>
        <v>0.49999999999999822</v>
      </c>
      <c r="DA113" s="1">
        <f t="shared" si="309"/>
        <v>1.4350643386650335E-15</v>
      </c>
      <c r="DB113" s="1">
        <f t="shared" si="370"/>
        <v>1000.0000000000011</v>
      </c>
      <c r="DC113" s="1">
        <f t="shared" si="371"/>
        <v>513.50999999999817</v>
      </c>
      <c r="DD113" s="1">
        <f t="shared" si="372"/>
        <v>499.99999999999824</v>
      </c>
      <c r="DE113" s="1">
        <f t="shared" si="373"/>
        <v>500</v>
      </c>
      <c r="DF113" s="1">
        <f t="shared" si="374"/>
        <v>1.9134191182200449E-16</v>
      </c>
      <c r="DG113" s="4">
        <f t="shared" si="375"/>
        <v>0</v>
      </c>
      <c r="DH113" s="1">
        <f t="shared" si="376"/>
        <v>-7.1753216933251672E-13</v>
      </c>
      <c r="DI113" s="4">
        <f t="shared" si="310"/>
        <v>0</v>
      </c>
      <c r="DJ113" s="4">
        <f t="shared" si="311"/>
        <v>10</v>
      </c>
      <c r="DK113" s="4">
        <f t="shared" si="377"/>
        <v>1.7726108144872081E-15</v>
      </c>
      <c r="DL113" s="4">
        <f t="shared" si="312"/>
        <v>3.3754647582217467E-16</v>
      </c>
      <c r="DM113" s="4">
        <f t="shared" si="313"/>
        <v>-100</v>
      </c>
      <c r="DN113" s="4">
        <f t="shared" si="314"/>
        <v>-100</v>
      </c>
      <c r="DO113" s="4">
        <f t="shared" si="315"/>
        <v>-100</v>
      </c>
      <c r="DP113" s="1">
        <f t="shared" si="316"/>
        <v>100</v>
      </c>
      <c r="DQ113" s="1">
        <f t="shared" si="317"/>
        <v>0</v>
      </c>
      <c r="DR113" s="1">
        <f t="shared" si="318"/>
        <v>3.7009999999999907</v>
      </c>
      <c r="DS113" s="4">
        <f t="shared" si="378"/>
        <v>0.49999999999999822</v>
      </c>
      <c r="DT113" s="1">
        <f t="shared" si="379"/>
        <v>3.0615039973872335E-13</v>
      </c>
      <c r="DU113" s="4">
        <f t="shared" si="405"/>
        <v>-0.19683509228476193</v>
      </c>
      <c r="DV113" s="1">
        <f t="shared" si="380"/>
        <v>0.49999999999999822</v>
      </c>
      <c r="DW113" s="1">
        <f t="shared" si="319"/>
        <v>1.7726108144872081E-15</v>
      </c>
      <c r="DX113" s="1">
        <f t="shared" si="381"/>
        <v>1000.0000000000014</v>
      </c>
      <c r="DY113" s="1">
        <f t="shared" si="382"/>
        <v>513.50999999999817</v>
      </c>
      <c r="DZ113" s="1">
        <f t="shared" si="383"/>
        <v>499.99999999999824</v>
      </c>
      <c r="EA113" s="1">
        <f t="shared" si="384"/>
        <v>500</v>
      </c>
      <c r="EB113" s="1">
        <f t="shared" si="385"/>
        <v>2.3634810859829444E-16</v>
      </c>
      <c r="EC113" s="4">
        <f t="shared" si="386"/>
        <v>0</v>
      </c>
      <c r="ED113" s="1">
        <f t="shared" si="387"/>
        <v>-8.8630540724360412E-13</v>
      </c>
      <c r="EE113" s="4">
        <f t="shared" si="320"/>
        <v>0</v>
      </c>
      <c r="EF113" s="4">
        <f t="shared" si="321"/>
        <v>10</v>
      </c>
      <c r="EG113" s="4">
        <f t="shared" si="388"/>
        <v>1.9240133206286784E-15</v>
      </c>
      <c r="EH113" s="4">
        <f t="shared" si="322"/>
        <v>1.5140250614147029E-16</v>
      </c>
      <c r="EI113" s="4">
        <f t="shared" si="323"/>
        <v>-100</v>
      </c>
      <c r="EJ113" s="4">
        <f t="shared" si="324"/>
        <v>-100</v>
      </c>
      <c r="EK113" s="4">
        <f t="shared" si="325"/>
        <v>-100</v>
      </c>
      <c r="EL113" s="1">
        <f t="shared" si="326"/>
        <v>100</v>
      </c>
      <c r="EM113" s="1">
        <f t="shared" si="327"/>
        <v>0</v>
      </c>
      <c r="EN113" s="1">
        <f t="shared" si="328"/>
        <v>3.7009999999999907</v>
      </c>
      <c r="EO113" s="4">
        <f t="shared" si="389"/>
        <v>0.49999999999999822</v>
      </c>
      <c r="EP113" s="1">
        <f t="shared" si="390"/>
        <v>3.3229936452999633E-13</v>
      </c>
      <c r="EQ113" s="4">
        <f t="shared" si="406"/>
        <v>-0.19623308465285502</v>
      </c>
      <c r="ER113" s="1">
        <f t="shared" si="391"/>
        <v>0.49999999999999822</v>
      </c>
      <c r="ES113" s="1">
        <f t="shared" si="329"/>
        <v>1.9240133206286784E-15</v>
      </c>
      <c r="ET113" s="1">
        <f t="shared" si="392"/>
        <v>1000.0000000000014</v>
      </c>
      <c r="EU113" s="1">
        <f t="shared" si="393"/>
        <v>513.50999999999817</v>
      </c>
      <c r="EV113" s="1">
        <f t="shared" si="394"/>
        <v>499.99999999999824</v>
      </c>
      <c r="EW113" s="1">
        <f t="shared" si="395"/>
        <v>500</v>
      </c>
      <c r="EX113" s="1">
        <f t="shared" si="396"/>
        <v>2.5653510941715719E-16</v>
      </c>
      <c r="EY113" s="4">
        <f t="shared" si="397"/>
        <v>0</v>
      </c>
      <c r="EZ113" s="1">
        <f t="shared" si="398"/>
        <v>-9.6200666031433916E-13</v>
      </c>
      <c r="FA113" s="4">
        <f t="shared" si="330"/>
        <v>0</v>
      </c>
      <c r="FB113" s="4">
        <f t="shared" si="331"/>
        <v>10</v>
      </c>
      <c r="FC113" s="4">
        <f t="shared" si="399"/>
        <v>2.0101023131084741E-15</v>
      </c>
      <c r="FD113" s="4">
        <f t="shared" si="332"/>
        <v>8.6088992479795664E-17</v>
      </c>
      <c r="FE113" s="4"/>
      <c r="FF113" s="4"/>
      <c r="FG113" s="4"/>
      <c r="FH113" s="4"/>
      <c r="FI113" s="4"/>
      <c r="FJ113" s="4"/>
      <c r="FK113" s="4"/>
      <c r="FL113" s="4"/>
      <c r="FM113" s="4"/>
      <c r="FN113" s="6"/>
      <c r="FO113" s="4"/>
      <c r="FP113" s="4"/>
      <c r="FQ113" s="4"/>
      <c r="FR113" s="4"/>
      <c r="FS113" s="4"/>
      <c r="FT113" s="4"/>
    </row>
    <row r="114" spans="1:176" s="5" customFormat="1">
      <c r="A114" s="4">
        <v>96</v>
      </c>
      <c r="B114" s="4">
        <f t="shared" si="271"/>
        <v>100</v>
      </c>
      <c r="C114" s="4">
        <v>0</v>
      </c>
      <c r="D114" s="1">
        <f t="shared" si="272"/>
        <v>-100</v>
      </c>
      <c r="E114" s="1">
        <f t="shared" si="400"/>
        <v>25</v>
      </c>
      <c r="F114" s="4">
        <f t="shared" si="333"/>
        <v>3.7259999999999907</v>
      </c>
      <c r="G114" s="1">
        <f>'0.5Q 17-24'!GA114</f>
        <v>-100</v>
      </c>
      <c r="H114" s="1">
        <f>'0.5Q 17-24'!GB114</f>
        <v>-100</v>
      </c>
      <c r="I114" s="1">
        <f>'0.5Q 17-24'!GC114</f>
        <v>-100</v>
      </c>
      <c r="J114" s="1">
        <f>'0.5Q 17-24'!GD114</f>
        <v>100</v>
      </c>
      <c r="K114" s="1">
        <f>'0.5Q 17-24'!GE114</f>
        <v>0</v>
      </c>
      <c r="L114" s="1">
        <f>'0.5Q 17-24'!GF114</f>
        <v>3.7259999999999907</v>
      </c>
      <c r="M114" s="1">
        <f>'0.5Q 17-24'!GG114</f>
        <v>0.49999999999999822</v>
      </c>
      <c r="N114" s="1">
        <f>'0.5Q 17-24'!GH114</f>
        <v>1.4458620155269371E-13</v>
      </c>
      <c r="O114" s="1">
        <f>'0.5Q 17-24'!GI114</f>
        <v>-0.20544375508478901</v>
      </c>
      <c r="P114" s="1">
        <f>'0.5Q 17-24'!GJ114</f>
        <v>0.49999999999999822</v>
      </c>
      <c r="Q114" s="1">
        <f>'0.5Q 17-24'!GK114</f>
        <v>8.3715410699009644E-16</v>
      </c>
      <c r="R114" s="1">
        <f>'0.5Q 17-24'!GL114</f>
        <v>1000.0000000000007</v>
      </c>
      <c r="S114" s="1">
        <f>'0.5Q 17-24'!GM114</f>
        <v>513.50999999999817</v>
      </c>
      <c r="T114" s="1">
        <f>'0.5Q 17-24'!GN114</f>
        <v>499.99999999999824</v>
      </c>
      <c r="U114" s="1">
        <f>'0.5Q 17-24'!GO114</f>
        <v>500</v>
      </c>
      <c r="V114" s="1">
        <f>'0.5Q 17-24'!GP114</f>
        <v>1.1162054759867955E-16</v>
      </c>
      <c r="W114" s="1">
        <f>'0.5Q 17-24'!GQ114</f>
        <v>0</v>
      </c>
      <c r="X114" s="1">
        <f>'0.5Q 17-24'!GR114</f>
        <v>-4.185770534950482E-13</v>
      </c>
      <c r="Y114" s="1">
        <f>'0.5Q 17-24'!GS114</f>
        <v>0</v>
      </c>
      <c r="Z114" s="1">
        <f>'0.5Q 17-24'!GT114</f>
        <v>10</v>
      </c>
      <c r="AA114" s="1">
        <f>'0.5Q 17-24'!GU114</f>
        <v>8.5033786355092032E-16</v>
      </c>
      <c r="AB114" s="4"/>
      <c r="AC114" s="4">
        <f t="shared" si="273"/>
        <v>-100</v>
      </c>
      <c r="AD114" s="4">
        <f t="shared" si="274"/>
        <v>-100</v>
      </c>
      <c r="AE114" s="4">
        <f t="shared" si="275"/>
        <v>-100</v>
      </c>
      <c r="AF114" s="1">
        <f t="shared" si="276"/>
        <v>100</v>
      </c>
      <c r="AG114" s="1">
        <f t="shared" si="277"/>
        <v>0</v>
      </c>
      <c r="AH114" s="1">
        <f t="shared" si="278"/>
        <v>3.7259999999999907</v>
      </c>
      <c r="AI114" s="4">
        <f t="shared" si="334"/>
        <v>0.49999999999999822</v>
      </c>
      <c r="AJ114" s="1">
        <f t="shared" si="335"/>
        <v>1.4686318886889815E-13</v>
      </c>
      <c r="AK114" s="4">
        <f t="shared" si="401"/>
        <v>-0.19951255544870114</v>
      </c>
      <c r="AL114" s="1">
        <f t="shared" si="336"/>
        <v>0.49999999999999822</v>
      </c>
      <c r="AM114" s="1">
        <f t="shared" si="279"/>
        <v>8.5033786355092032E-16</v>
      </c>
      <c r="AN114" s="1">
        <f t="shared" si="337"/>
        <v>1000.0000000000007</v>
      </c>
      <c r="AO114" s="1">
        <f t="shared" si="338"/>
        <v>513.50999999999817</v>
      </c>
      <c r="AP114" s="1">
        <f t="shared" si="339"/>
        <v>499.99999999999824</v>
      </c>
      <c r="AQ114" s="1">
        <f t="shared" si="340"/>
        <v>500</v>
      </c>
      <c r="AR114" s="1">
        <f t="shared" si="341"/>
        <v>1.1337838180678939E-16</v>
      </c>
      <c r="AS114" s="4">
        <f t="shared" si="342"/>
        <v>0</v>
      </c>
      <c r="AT114" s="1">
        <f t="shared" si="343"/>
        <v>-4.2516893177546016E-13</v>
      </c>
      <c r="AU114" s="4">
        <f t="shared" si="280"/>
        <v>0</v>
      </c>
      <c r="AV114" s="4">
        <f t="shared" si="281"/>
        <v>10</v>
      </c>
      <c r="AW114" s="4">
        <f t="shared" si="344"/>
        <v>8.5474813474272246E-16</v>
      </c>
      <c r="AX114" s="4">
        <f t="shared" si="282"/>
        <v>4.4102711918021389E-18</v>
      </c>
      <c r="AY114" s="4">
        <f t="shared" si="283"/>
        <v>-100</v>
      </c>
      <c r="AZ114" s="4">
        <f t="shared" si="284"/>
        <v>-100</v>
      </c>
      <c r="BA114" s="4">
        <f t="shared" si="285"/>
        <v>-100</v>
      </c>
      <c r="BB114" s="1">
        <f t="shared" si="286"/>
        <v>100</v>
      </c>
      <c r="BC114" s="1">
        <f t="shared" si="287"/>
        <v>0</v>
      </c>
      <c r="BD114" s="1">
        <f t="shared" si="288"/>
        <v>3.7259999999999907</v>
      </c>
      <c r="BE114" s="4">
        <f t="shared" si="345"/>
        <v>0.49999999999999822</v>
      </c>
      <c r="BF114" s="1">
        <f t="shared" si="346"/>
        <v>1.4762489373794861E-13</v>
      </c>
      <c r="BG114" s="4">
        <f t="shared" si="402"/>
        <v>-0.19904940769349846</v>
      </c>
      <c r="BH114" s="1">
        <f t="shared" si="347"/>
        <v>0.49999999999999822</v>
      </c>
      <c r="BI114" s="1">
        <f t="shared" si="289"/>
        <v>8.5474813474272246E-16</v>
      </c>
      <c r="BJ114" s="1">
        <f t="shared" si="348"/>
        <v>1000.0000000000007</v>
      </c>
      <c r="BK114" s="1">
        <f t="shared" si="349"/>
        <v>513.50999999999817</v>
      </c>
      <c r="BL114" s="1">
        <f t="shared" si="350"/>
        <v>499.99999999999824</v>
      </c>
      <c r="BM114" s="1">
        <f t="shared" si="351"/>
        <v>500</v>
      </c>
      <c r="BN114" s="1">
        <f t="shared" si="352"/>
        <v>1.1396641796569633E-16</v>
      </c>
      <c r="BO114" s="4">
        <f t="shared" si="353"/>
        <v>0</v>
      </c>
      <c r="BP114" s="1">
        <f t="shared" si="354"/>
        <v>-4.2737406737136124E-13</v>
      </c>
      <c r="BQ114" s="4">
        <f t="shared" si="290"/>
        <v>0</v>
      </c>
      <c r="BR114" s="4">
        <f t="shared" si="291"/>
        <v>10</v>
      </c>
      <c r="BS114" s="4">
        <f t="shared" si="355"/>
        <v>8.5818280899601777E-16</v>
      </c>
      <c r="BT114" s="4">
        <f t="shared" si="292"/>
        <v>3.4346742532953137E-18</v>
      </c>
      <c r="BU114" s="4">
        <f t="shared" si="293"/>
        <v>-100</v>
      </c>
      <c r="BV114" s="4">
        <f t="shared" si="294"/>
        <v>-100</v>
      </c>
      <c r="BW114" s="4">
        <f t="shared" si="295"/>
        <v>-100</v>
      </c>
      <c r="BX114" s="1">
        <f t="shared" si="296"/>
        <v>100</v>
      </c>
      <c r="BY114" s="1">
        <f t="shared" si="297"/>
        <v>0</v>
      </c>
      <c r="BZ114" s="1">
        <f t="shared" si="298"/>
        <v>3.7259999999999907</v>
      </c>
      <c r="CA114" s="4">
        <f t="shared" si="356"/>
        <v>0.49999999999999822</v>
      </c>
      <c r="CB114" s="1">
        <f t="shared" si="357"/>
        <v>1.4821810172642796E-13</v>
      </c>
      <c r="CC114" s="4">
        <f t="shared" si="403"/>
        <v>-0.19841153490383986</v>
      </c>
      <c r="CD114" s="1">
        <f t="shared" si="358"/>
        <v>0.49999999999999822</v>
      </c>
      <c r="CE114" s="1">
        <f t="shared" si="299"/>
        <v>8.5818280899601777E-16</v>
      </c>
      <c r="CF114" s="1">
        <f t="shared" si="359"/>
        <v>1000.0000000000007</v>
      </c>
      <c r="CG114" s="1">
        <f t="shared" si="360"/>
        <v>513.50999999999817</v>
      </c>
      <c r="CH114" s="1">
        <f t="shared" si="361"/>
        <v>499.99999999999824</v>
      </c>
      <c r="CI114" s="1">
        <f t="shared" si="362"/>
        <v>500</v>
      </c>
      <c r="CJ114" s="1">
        <f t="shared" si="363"/>
        <v>1.144243745328024E-16</v>
      </c>
      <c r="CK114" s="4">
        <f t="shared" si="364"/>
        <v>0</v>
      </c>
      <c r="CL114" s="1">
        <f t="shared" si="365"/>
        <v>-4.2909140449800889E-13</v>
      </c>
      <c r="CM114" s="4">
        <f t="shared" si="300"/>
        <v>0</v>
      </c>
      <c r="CN114" s="4">
        <f t="shared" si="301"/>
        <v>10</v>
      </c>
      <c r="CO114" s="4">
        <f t="shared" si="366"/>
        <v>8.6103860319902004E-16</v>
      </c>
      <c r="CP114" s="4">
        <f t="shared" si="302"/>
        <v>2.8557942030022696E-18</v>
      </c>
      <c r="CQ114" s="4">
        <f t="shared" si="303"/>
        <v>-100</v>
      </c>
      <c r="CR114" s="4">
        <f t="shared" si="304"/>
        <v>-100</v>
      </c>
      <c r="CS114" s="4">
        <f t="shared" si="305"/>
        <v>-100</v>
      </c>
      <c r="CT114" s="1">
        <f t="shared" si="306"/>
        <v>100</v>
      </c>
      <c r="CU114" s="1">
        <f t="shared" si="307"/>
        <v>0</v>
      </c>
      <c r="CV114" s="1">
        <f t="shared" si="308"/>
        <v>3.7259999999999907</v>
      </c>
      <c r="CW114" s="4">
        <f t="shared" si="367"/>
        <v>0.49999999999999822</v>
      </c>
      <c r="CX114" s="1">
        <f t="shared" si="368"/>
        <v>1.4871133043160969E-13</v>
      </c>
      <c r="CY114" s="4">
        <f t="shared" si="404"/>
        <v>-0.19727977211710149</v>
      </c>
      <c r="CZ114" s="1">
        <f t="shared" si="369"/>
        <v>0.49999999999999822</v>
      </c>
      <c r="DA114" s="1">
        <f t="shared" si="309"/>
        <v>8.6103860319902004E-16</v>
      </c>
      <c r="DB114" s="1">
        <f t="shared" si="370"/>
        <v>1000.0000000000007</v>
      </c>
      <c r="DC114" s="1">
        <f t="shared" si="371"/>
        <v>513.50999999999817</v>
      </c>
      <c r="DD114" s="1">
        <f t="shared" si="372"/>
        <v>499.99999999999824</v>
      </c>
      <c r="DE114" s="1">
        <f t="shared" si="373"/>
        <v>500</v>
      </c>
      <c r="DF114" s="1">
        <f t="shared" si="374"/>
        <v>1.148051470932027E-16</v>
      </c>
      <c r="DG114" s="4">
        <f t="shared" si="375"/>
        <v>0</v>
      </c>
      <c r="DH114" s="1">
        <f t="shared" si="376"/>
        <v>-4.3051930159951004E-13</v>
      </c>
      <c r="DI114" s="4">
        <f t="shared" si="310"/>
        <v>0</v>
      </c>
      <c r="DJ114" s="4">
        <f t="shared" si="311"/>
        <v>10</v>
      </c>
      <c r="DK114" s="4">
        <f t="shared" si="377"/>
        <v>1.0635664886923249E-15</v>
      </c>
      <c r="DL114" s="4">
        <f t="shared" si="312"/>
        <v>2.0252788549330484E-16</v>
      </c>
      <c r="DM114" s="4">
        <f t="shared" si="313"/>
        <v>-100</v>
      </c>
      <c r="DN114" s="4">
        <f t="shared" si="314"/>
        <v>-100</v>
      </c>
      <c r="DO114" s="4">
        <f t="shared" si="315"/>
        <v>-100</v>
      </c>
      <c r="DP114" s="1">
        <f t="shared" si="316"/>
        <v>100</v>
      </c>
      <c r="DQ114" s="1">
        <f t="shared" si="317"/>
        <v>0</v>
      </c>
      <c r="DR114" s="1">
        <f t="shared" si="318"/>
        <v>3.7259999999999907</v>
      </c>
      <c r="DS114" s="4">
        <f t="shared" si="378"/>
        <v>0.49999999999999822</v>
      </c>
      <c r="DT114" s="1">
        <f t="shared" si="379"/>
        <v>1.8369023984323398E-13</v>
      </c>
      <c r="DU114" s="4">
        <f t="shared" si="405"/>
        <v>-0.19683509228476193</v>
      </c>
      <c r="DV114" s="1">
        <f t="shared" si="380"/>
        <v>0.49999999999999822</v>
      </c>
      <c r="DW114" s="1">
        <f t="shared" si="319"/>
        <v>1.0635664886923249E-15</v>
      </c>
      <c r="DX114" s="1">
        <f t="shared" si="381"/>
        <v>1000.0000000000007</v>
      </c>
      <c r="DY114" s="1">
        <f t="shared" si="382"/>
        <v>513.50999999999817</v>
      </c>
      <c r="DZ114" s="1">
        <f t="shared" si="383"/>
        <v>499.99999999999824</v>
      </c>
      <c r="EA114" s="1">
        <f t="shared" si="384"/>
        <v>500</v>
      </c>
      <c r="EB114" s="1">
        <f t="shared" si="385"/>
        <v>1.4180886515897666E-16</v>
      </c>
      <c r="EC114" s="4">
        <f t="shared" si="386"/>
        <v>0</v>
      </c>
      <c r="ED114" s="1">
        <f t="shared" si="387"/>
        <v>-5.3178324434616239E-13</v>
      </c>
      <c r="EE114" s="4">
        <f t="shared" si="320"/>
        <v>0</v>
      </c>
      <c r="EF114" s="4">
        <f t="shared" si="321"/>
        <v>10</v>
      </c>
      <c r="EG114" s="4">
        <f t="shared" si="388"/>
        <v>1.154407992377207E-15</v>
      </c>
      <c r="EH114" s="4">
        <f t="shared" si="322"/>
        <v>9.0841503684882134E-17</v>
      </c>
      <c r="EI114" s="4">
        <f t="shared" si="323"/>
        <v>-100</v>
      </c>
      <c r="EJ114" s="4">
        <f t="shared" si="324"/>
        <v>-100</v>
      </c>
      <c r="EK114" s="4">
        <f t="shared" si="325"/>
        <v>-100</v>
      </c>
      <c r="EL114" s="1">
        <f t="shared" si="326"/>
        <v>100</v>
      </c>
      <c r="EM114" s="1">
        <f t="shared" si="327"/>
        <v>0</v>
      </c>
      <c r="EN114" s="1">
        <f t="shared" si="328"/>
        <v>3.7259999999999907</v>
      </c>
      <c r="EO114" s="4">
        <f t="shared" si="389"/>
        <v>0.49999999999999822</v>
      </c>
      <c r="EP114" s="1">
        <f t="shared" si="390"/>
        <v>1.9937961871799778E-13</v>
      </c>
      <c r="EQ114" s="4">
        <f t="shared" si="406"/>
        <v>-0.19623308465285502</v>
      </c>
      <c r="ER114" s="1">
        <f t="shared" si="391"/>
        <v>0.49999999999999822</v>
      </c>
      <c r="ES114" s="1">
        <f t="shared" si="329"/>
        <v>1.154407992377207E-15</v>
      </c>
      <c r="ET114" s="1">
        <f t="shared" si="392"/>
        <v>1000.0000000000009</v>
      </c>
      <c r="EU114" s="1">
        <f t="shared" si="393"/>
        <v>513.50999999999817</v>
      </c>
      <c r="EV114" s="1">
        <f t="shared" si="394"/>
        <v>499.99999999999824</v>
      </c>
      <c r="EW114" s="1">
        <f t="shared" si="395"/>
        <v>500</v>
      </c>
      <c r="EX114" s="1">
        <f t="shared" si="396"/>
        <v>1.5392106565029428E-16</v>
      </c>
      <c r="EY114" s="4">
        <f t="shared" si="397"/>
        <v>0</v>
      </c>
      <c r="EZ114" s="1">
        <f t="shared" si="398"/>
        <v>-5.7720399618860356E-13</v>
      </c>
      <c r="FA114" s="4">
        <f t="shared" si="330"/>
        <v>0</v>
      </c>
      <c r="FB114" s="4">
        <f t="shared" si="331"/>
        <v>10</v>
      </c>
      <c r="FC114" s="4">
        <f t="shared" si="399"/>
        <v>1.2060613878650845E-15</v>
      </c>
      <c r="FD114" s="4">
        <f t="shared" si="332"/>
        <v>5.1653395487877477E-17</v>
      </c>
      <c r="FE114" s="4"/>
      <c r="FF114" s="4"/>
      <c r="FG114" s="4"/>
      <c r="FH114" s="4"/>
      <c r="FI114" s="4"/>
      <c r="FJ114" s="4"/>
      <c r="FK114" s="4"/>
      <c r="FL114" s="4"/>
      <c r="FM114" s="4"/>
      <c r="FN114" s="6"/>
      <c r="FO114" s="4"/>
      <c r="FP114" s="4"/>
      <c r="FQ114" s="4"/>
      <c r="FR114" s="4"/>
      <c r="FS114" s="4"/>
      <c r="FT114" s="4"/>
    </row>
    <row r="115" spans="1:176" s="5" customFormat="1">
      <c r="A115" s="4">
        <v>97</v>
      </c>
      <c r="B115" s="4">
        <f>C115-D115</f>
        <v>100</v>
      </c>
      <c r="C115" s="4">
        <v>0</v>
      </c>
      <c r="D115" s="1">
        <f t="shared" si="272"/>
        <v>-100</v>
      </c>
      <c r="E115" s="1">
        <f t="shared" si="400"/>
        <v>20</v>
      </c>
      <c r="F115" s="4">
        <f t="shared" si="333"/>
        <v>3.7509999999999906</v>
      </c>
      <c r="G115" s="1">
        <f>'0.5Q 17-24'!GA115</f>
        <v>-100</v>
      </c>
      <c r="H115" s="1">
        <f>'0.5Q 17-24'!GB115</f>
        <v>-100</v>
      </c>
      <c r="I115" s="1">
        <f>'0.5Q 17-24'!GC115</f>
        <v>-100</v>
      </c>
      <c r="J115" s="1">
        <f>'0.5Q 17-24'!GD115</f>
        <v>100</v>
      </c>
      <c r="K115" s="1">
        <f>'0.5Q 17-24'!GE115</f>
        <v>0</v>
      </c>
      <c r="L115" s="1">
        <f>'0.5Q 17-24'!GF115</f>
        <v>3.7509999999999906</v>
      </c>
      <c r="M115" s="1">
        <f>'0.5Q 17-24'!GG115</f>
        <v>0.49999999999999822</v>
      </c>
      <c r="N115" s="1">
        <f>'0.5Q 17-24'!GH115</f>
        <v>8.6751720931616219E-14</v>
      </c>
      <c r="O115" s="1">
        <f>'0.5Q 17-24'!GI115</f>
        <v>-0.20544375508478901</v>
      </c>
      <c r="P115" s="1">
        <f>'0.5Q 17-24'!GJ115</f>
        <v>0.49999999999999822</v>
      </c>
      <c r="Q115" s="1">
        <f>'0.5Q 17-24'!GK115</f>
        <v>5.0229246419405786E-16</v>
      </c>
      <c r="R115" s="1">
        <f>'0.5Q 17-24'!GL115</f>
        <v>1000.0000000000005</v>
      </c>
      <c r="S115" s="1">
        <f>'0.5Q 17-24'!GM115</f>
        <v>513.50999999999817</v>
      </c>
      <c r="T115" s="1">
        <f>'0.5Q 17-24'!GN115</f>
        <v>499.99999999999824</v>
      </c>
      <c r="U115" s="1">
        <f>'0.5Q 17-24'!GO115</f>
        <v>500</v>
      </c>
      <c r="V115" s="1">
        <f>'0.5Q 17-24'!GP115</f>
        <v>6.697232855920771E-17</v>
      </c>
      <c r="W115" s="1">
        <f>'0.5Q 17-24'!GQ115</f>
        <v>0</v>
      </c>
      <c r="X115" s="1">
        <f>'0.5Q 17-24'!GR115</f>
        <v>-2.5114623209702895E-13</v>
      </c>
      <c r="Y115" s="1">
        <f>'0.5Q 17-24'!GS115</f>
        <v>0</v>
      </c>
      <c r="Z115" s="1">
        <f>'0.5Q 17-24'!GT115</f>
        <v>10</v>
      </c>
      <c r="AA115" s="1">
        <f>'0.5Q 17-24'!GU115</f>
        <v>5.1020271813055219E-16</v>
      </c>
      <c r="AB115" s="4"/>
      <c r="AC115" s="4">
        <f t="shared" ref="AC115:AC119" si="407">IF(AE115&gt;$D115,(AA115/$B$13)*($C115-$D115)+$D115+($D$14/2),(IF(AC114+(AC114-AC113)&gt;$D115,AC114+(AC114-AC113),$D115)))</f>
        <v>-100</v>
      </c>
      <c r="AD115" s="4">
        <f t="shared" ref="AD115:AD119" si="408">IF((((AA115/$B$13)*($C115-$D115))+$D115)&gt;$D115-($D115/5),(AA115/$B$13)*($C115-$D115)+$D115,IF(AD114+(AD114-AD113)&gt;$D115,AD114+(AD114-AD113),$D115))</f>
        <v>-100</v>
      </c>
      <c r="AE115" s="4">
        <f t="shared" si="275"/>
        <v>-100</v>
      </c>
      <c r="AF115" s="1">
        <f t="shared" si="276"/>
        <v>100</v>
      </c>
      <c r="AG115" s="1">
        <f t="shared" si="277"/>
        <v>0</v>
      </c>
      <c r="AH115" s="1">
        <f t="shared" si="278"/>
        <v>3.7509999999999906</v>
      </c>
      <c r="AI115" s="4">
        <f t="shared" si="334"/>
        <v>0.49999999999999822</v>
      </c>
      <c r="AJ115" s="1">
        <f t="shared" si="335"/>
        <v>8.8117913321338891E-14</v>
      </c>
      <c r="AK115" s="4">
        <f t="shared" si="401"/>
        <v>-0.19951255544870114</v>
      </c>
      <c r="AL115" s="1">
        <f t="shared" si="336"/>
        <v>0.49999999999999822</v>
      </c>
      <c r="AM115" s="1">
        <f t="shared" si="279"/>
        <v>5.1020271813055219E-16</v>
      </c>
      <c r="AN115" s="1">
        <f t="shared" si="337"/>
        <v>1000.0000000000005</v>
      </c>
      <c r="AO115" s="1">
        <f t="shared" si="338"/>
        <v>513.50999999999817</v>
      </c>
      <c r="AP115" s="1">
        <f t="shared" si="339"/>
        <v>499.99999999999824</v>
      </c>
      <c r="AQ115" s="1">
        <f t="shared" si="340"/>
        <v>500</v>
      </c>
      <c r="AR115" s="1">
        <f t="shared" si="341"/>
        <v>6.802702908407363E-17</v>
      </c>
      <c r="AS115" s="4">
        <f t="shared" si="342"/>
        <v>0</v>
      </c>
      <c r="AT115" s="1">
        <f t="shared" si="343"/>
        <v>-2.5510135906527611E-13</v>
      </c>
      <c r="AU115" s="4">
        <f t="shared" si="280"/>
        <v>0</v>
      </c>
      <c r="AV115" s="4">
        <f t="shared" ref="AV115:AV119" si="409">AU115+10</f>
        <v>10</v>
      </c>
      <c r="AW115" s="4">
        <f t="shared" si="344"/>
        <v>5.1284888084563349E-16</v>
      </c>
      <c r="AX115" s="4">
        <f t="shared" ref="AX115:AX119" si="410">AW115-AA115</f>
        <v>2.6461627150813031E-18</v>
      </c>
      <c r="AY115" s="4">
        <f t="shared" ref="AY115:AY119" si="411">IF(BA115&gt;$D115,(AW115/$B$13)*($C115-$D115)+$D115+($D$14/2),(IF(AY114+(AY114-AY113)&gt;$D115,AY114+(AY114-AY113),$D115)))</f>
        <v>-100</v>
      </c>
      <c r="AZ115" s="4">
        <f t="shared" ref="AZ115:AZ119" si="412">IF((((AW115/$B$13)*($C115-$D115))+$D115)&gt;$D115-($D115/5),(AW115/$B$13)*($C115-$D115)+$D115,IF(AZ114+(AZ114-AZ113)&gt;$D115,AZ114+(AZ114-AZ113),$D115))</f>
        <v>-100</v>
      </c>
      <c r="BA115" s="4">
        <f t="shared" si="285"/>
        <v>-100</v>
      </c>
      <c r="BB115" s="1">
        <f t="shared" si="286"/>
        <v>100</v>
      </c>
      <c r="BC115" s="1">
        <f t="shared" si="287"/>
        <v>0</v>
      </c>
      <c r="BD115" s="1">
        <f t="shared" si="288"/>
        <v>3.7509999999999906</v>
      </c>
      <c r="BE115" s="4">
        <f t="shared" si="345"/>
        <v>0.49999999999999822</v>
      </c>
      <c r="BF115" s="1">
        <f t="shared" si="346"/>
        <v>8.8574936242769157E-14</v>
      </c>
      <c r="BG115" s="4">
        <f t="shared" si="402"/>
        <v>-0.19904940769349846</v>
      </c>
      <c r="BH115" s="1">
        <f t="shared" si="347"/>
        <v>0.49999999999999822</v>
      </c>
      <c r="BI115" s="1">
        <f t="shared" si="289"/>
        <v>5.1284888084563349E-16</v>
      </c>
      <c r="BJ115" s="1">
        <f t="shared" si="348"/>
        <v>1000.0000000000005</v>
      </c>
      <c r="BK115" s="1">
        <f t="shared" si="349"/>
        <v>513.50999999999817</v>
      </c>
      <c r="BL115" s="1">
        <f t="shared" si="350"/>
        <v>499.99999999999824</v>
      </c>
      <c r="BM115" s="1">
        <f t="shared" si="351"/>
        <v>500</v>
      </c>
      <c r="BN115" s="1">
        <f t="shared" si="352"/>
        <v>6.8379850779417788E-17</v>
      </c>
      <c r="BO115" s="4">
        <f t="shared" si="353"/>
        <v>0</v>
      </c>
      <c r="BP115" s="1">
        <f t="shared" si="354"/>
        <v>-2.5642444042281676E-13</v>
      </c>
      <c r="BQ115" s="4">
        <f t="shared" si="290"/>
        <v>0</v>
      </c>
      <c r="BR115" s="4">
        <f t="shared" ref="BR115:BR119" si="413">BQ115+10</f>
        <v>10</v>
      </c>
      <c r="BS115" s="4">
        <f t="shared" si="355"/>
        <v>5.1490968539761062E-16</v>
      </c>
      <c r="BT115" s="4">
        <f t="shared" ref="BT115:BT119" si="414">BS115-AW115</f>
        <v>2.060804551977129E-18</v>
      </c>
      <c r="BU115" s="4">
        <f t="shared" ref="BU115:BU119" si="415">IF(BW115&gt;$D115,(BS115/$B$13)*($C115-$D115)+$D115+($D$14/2),(IF(BU114+(BU114-BU113)&gt;$D115,BU114+(BU114-BU113),$D115)))</f>
        <v>-100</v>
      </c>
      <c r="BV115" s="4">
        <f t="shared" ref="BV115:BV119" si="416">IF((((BS115/$B$13)*($C115-$D115))+$D115)&gt;$D115-($D115/5),(BS115/$B$13)*($C115-$D115)+$D115,IF(BV114+(BV114-BV113)&gt;$D115,BV114+(BV114-BV113),$D115))</f>
        <v>-100</v>
      </c>
      <c r="BW115" s="4">
        <f t="shared" si="295"/>
        <v>-100</v>
      </c>
      <c r="BX115" s="1">
        <f t="shared" si="296"/>
        <v>100</v>
      </c>
      <c r="BY115" s="1">
        <f t="shared" si="297"/>
        <v>0</v>
      </c>
      <c r="BZ115" s="1">
        <f t="shared" si="298"/>
        <v>3.7509999999999906</v>
      </c>
      <c r="CA115" s="4">
        <f t="shared" si="356"/>
        <v>0.49999999999999822</v>
      </c>
      <c r="CB115" s="1">
        <f t="shared" si="357"/>
        <v>8.8930861035856766E-14</v>
      </c>
      <c r="CC115" s="4">
        <f t="shared" si="403"/>
        <v>-0.19841153490383986</v>
      </c>
      <c r="CD115" s="1">
        <f t="shared" si="358"/>
        <v>0.49999999999999822</v>
      </c>
      <c r="CE115" s="1">
        <f t="shared" si="299"/>
        <v>5.1490968539761062E-16</v>
      </c>
      <c r="CF115" s="1">
        <f t="shared" si="359"/>
        <v>1000.0000000000005</v>
      </c>
      <c r="CG115" s="1">
        <f t="shared" si="360"/>
        <v>513.50999999999817</v>
      </c>
      <c r="CH115" s="1">
        <f t="shared" si="361"/>
        <v>499.99999999999824</v>
      </c>
      <c r="CI115" s="1">
        <f t="shared" si="362"/>
        <v>500</v>
      </c>
      <c r="CJ115" s="1">
        <f t="shared" si="363"/>
        <v>6.865462471968143E-17</v>
      </c>
      <c r="CK115" s="4">
        <f t="shared" si="364"/>
        <v>0</v>
      </c>
      <c r="CL115" s="1">
        <f t="shared" si="365"/>
        <v>-2.574548426988053E-13</v>
      </c>
      <c r="CM115" s="4">
        <f t="shared" si="300"/>
        <v>0</v>
      </c>
      <c r="CN115" s="4">
        <f t="shared" ref="CN115:CN119" si="417">CM115+10</f>
        <v>10</v>
      </c>
      <c r="CO115" s="4">
        <f t="shared" si="366"/>
        <v>5.1662316191941201E-16</v>
      </c>
      <c r="CP115" s="4">
        <f t="shared" ref="CP115:CP119" si="418">CO115-BS115</f>
        <v>1.7134765218013815E-18</v>
      </c>
      <c r="CQ115" s="4">
        <f t="shared" ref="CQ115:CQ119" si="419">IF(CS115&gt;$D115,(CO115/$B$13)*($C115-$D115)+$D115+($D$14/2),(IF(CQ114+(CQ114-CQ113)&gt;$D115,CQ114+(CQ114-CQ113),$D115)))</f>
        <v>-100</v>
      </c>
      <c r="CR115" s="4">
        <f t="shared" ref="CR115:CR119" si="420">IF((((CO115/$B$13)*($C115-$D115))+$D115)&gt;$D115-($D115/5),(CO115/$B$13)*($C115-$D115)+$D115,IF(CR114+(CR114-CR113)&gt;$D115,CR114+(CR114-CR113),$D115))</f>
        <v>-100</v>
      </c>
      <c r="CS115" s="4">
        <f t="shared" si="305"/>
        <v>-100</v>
      </c>
      <c r="CT115" s="1">
        <f t="shared" si="306"/>
        <v>100</v>
      </c>
      <c r="CU115" s="1">
        <f t="shared" si="307"/>
        <v>0</v>
      </c>
      <c r="CV115" s="1">
        <f t="shared" si="308"/>
        <v>3.7509999999999906</v>
      </c>
      <c r="CW115" s="4">
        <f t="shared" si="367"/>
        <v>0.49999999999999822</v>
      </c>
      <c r="CX115" s="1">
        <f t="shared" si="368"/>
        <v>8.9226798258965804E-14</v>
      </c>
      <c r="CY115" s="4">
        <f t="shared" si="404"/>
        <v>-0.19727977211710149</v>
      </c>
      <c r="CZ115" s="1">
        <f t="shared" si="369"/>
        <v>0.49999999999999822</v>
      </c>
      <c r="DA115" s="1">
        <f t="shared" si="309"/>
        <v>5.1662316191941201E-16</v>
      </c>
      <c r="DB115" s="1">
        <f t="shared" si="370"/>
        <v>1000.0000000000005</v>
      </c>
      <c r="DC115" s="1">
        <f t="shared" si="371"/>
        <v>513.50999999999817</v>
      </c>
      <c r="DD115" s="1">
        <f t="shared" si="372"/>
        <v>499.99999999999824</v>
      </c>
      <c r="DE115" s="1">
        <f t="shared" si="373"/>
        <v>500</v>
      </c>
      <c r="DF115" s="1">
        <f t="shared" si="374"/>
        <v>6.8883088255921607E-17</v>
      </c>
      <c r="DG115" s="4">
        <f t="shared" si="375"/>
        <v>0</v>
      </c>
      <c r="DH115" s="1">
        <f t="shared" si="376"/>
        <v>-2.5831158095970599E-13</v>
      </c>
      <c r="DI115" s="4">
        <f t="shared" si="310"/>
        <v>0</v>
      </c>
      <c r="DJ115" s="4">
        <f t="shared" ref="DJ115:DJ119" si="421">DI115+10</f>
        <v>10</v>
      </c>
      <c r="DK115" s="4">
        <f t="shared" si="377"/>
        <v>6.3813989321539495E-16</v>
      </c>
      <c r="DL115" s="4">
        <f t="shared" ref="DL115:DL119" si="422">DK115-CO115</f>
        <v>1.2151673129598295E-16</v>
      </c>
      <c r="DM115" s="4">
        <f t="shared" ref="DM115:DM119" si="423">IF(DO115&gt;$D115,(DK115/$B$13)*($C115-$D115)+$D115+($D$14/2),(IF(DM114+(DM114-DM113)&gt;$D115,DM114+(DM114-DM113),$D115)))</f>
        <v>-100</v>
      </c>
      <c r="DN115" s="4">
        <f t="shared" ref="DN115:DN119" si="424">IF((((DK115/$B$13)*($C115-$D115))+$D115)&gt;$D115-($D115/5),(DK115/$B$13)*($C115-$D115)+$D115,IF(DN114+(DN114-DN113)&gt;$D115,DN114+(DN114-DN113),$D115))</f>
        <v>-100</v>
      </c>
      <c r="DO115" s="4">
        <f t="shared" si="315"/>
        <v>-100</v>
      </c>
      <c r="DP115" s="1">
        <f t="shared" si="316"/>
        <v>100</v>
      </c>
      <c r="DQ115" s="1">
        <f t="shared" si="317"/>
        <v>0</v>
      </c>
      <c r="DR115" s="1">
        <f t="shared" si="318"/>
        <v>3.7509999999999906</v>
      </c>
      <c r="DS115" s="4">
        <f t="shared" si="378"/>
        <v>0.49999999999999822</v>
      </c>
      <c r="DT115" s="1">
        <f t="shared" si="379"/>
        <v>1.1021414390594039E-13</v>
      </c>
      <c r="DU115" s="4">
        <f t="shared" si="405"/>
        <v>-0.19683509228476193</v>
      </c>
      <c r="DV115" s="1">
        <f t="shared" si="380"/>
        <v>0.49999999999999822</v>
      </c>
      <c r="DW115" s="1">
        <f t="shared" si="319"/>
        <v>6.3813989321539495E-16</v>
      </c>
      <c r="DX115" s="1">
        <f t="shared" si="381"/>
        <v>1000.0000000000005</v>
      </c>
      <c r="DY115" s="1">
        <f t="shared" si="382"/>
        <v>513.50999999999817</v>
      </c>
      <c r="DZ115" s="1">
        <f t="shared" si="383"/>
        <v>499.99999999999824</v>
      </c>
      <c r="EA115" s="1">
        <f t="shared" si="384"/>
        <v>500</v>
      </c>
      <c r="EB115" s="1">
        <f t="shared" si="385"/>
        <v>8.5085319095385982E-17</v>
      </c>
      <c r="EC115" s="4">
        <f t="shared" si="386"/>
        <v>0</v>
      </c>
      <c r="ED115" s="1">
        <f t="shared" si="387"/>
        <v>-3.1906994660769747E-13</v>
      </c>
      <c r="EE115" s="4">
        <f t="shared" si="320"/>
        <v>0</v>
      </c>
      <c r="EF115" s="4">
        <f t="shared" ref="EF115:EF119" si="425">EE115+10</f>
        <v>10</v>
      </c>
      <c r="EG115" s="4">
        <f t="shared" si="388"/>
        <v>6.9264479542632417E-16</v>
      </c>
      <c r="EH115" s="4">
        <f t="shared" ref="EH115:EH119" si="426">EG115-DK115</f>
        <v>5.4504902210929221E-17</v>
      </c>
      <c r="EI115" s="4">
        <f t="shared" ref="EI115:EI119" si="427">IF(EK115&gt;$D115,(EG115/$B$13)*($C115-$D115)+$D115+($D$14/2),(IF(EI114+(EI114-EI113)&gt;$D115,EI114+(EI114-EI113),$D115)))</f>
        <v>-100</v>
      </c>
      <c r="EJ115" s="4">
        <f t="shared" ref="EJ115:EJ119" si="428">IF((((EG115/$B$13)*($C115-$D115))+$D115)&gt;$D115-($D115/5),(EG115/$B$13)*($C115-$D115)+$D115,IF(EJ114+(EJ114-EJ113)&gt;$D115,EJ114+(EJ114-EJ113),$D115))</f>
        <v>-100</v>
      </c>
      <c r="EK115" s="4">
        <f t="shared" si="325"/>
        <v>-100</v>
      </c>
      <c r="EL115" s="1">
        <f t="shared" si="326"/>
        <v>100</v>
      </c>
      <c r="EM115" s="1">
        <f t="shared" si="327"/>
        <v>0</v>
      </c>
      <c r="EN115" s="1">
        <f t="shared" si="328"/>
        <v>3.7509999999999906</v>
      </c>
      <c r="EO115" s="4">
        <f t="shared" si="389"/>
        <v>0.49999999999999822</v>
      </c>
      <c r="EP115" s="1">
        <f t="shared" si="390"/>
        <v>1.1962777123079866E-13</v>
      </c>
      <c r="EQ115" s="4">
        <f t="shared" si="406"/>
        <v>-0.19623308465285502</v>
      </c>
      <c r="ER115" s="1">
        <f t="shared" si="391"/>
        <v>0.49999999999999822</v>
      </c>
      <c r="ES115" s="1">
        <f t="shared" si="329"/>
        <v>6.9264479542632417E-16</v>
      </c>
      <c r="ET115" s="1">
        <f t="shared" si="392"/>
        <v>1000.0000000000005</v>
      </c>
      <c r="EU115" s="1">
        <f t="shared" si="393"/>
        <v>513.50999999999817</v>
      </c>
      <c r="EV115" s="1">
        <f t="shared" si="394"/>
        <v>499.99999999999824</v>
      </c>
      <c r="EW115" s="1">
        <f t="shared" si="395"/>
        <v>500</v>
      </c>
      <c r="EX115" s="1">
        <f t="shared" si="396"/>
        <v>9.2352639390176567E-17</v>
      </c>
      <c r="EY115" s="4">
        <f t="shared" si="397"/>
        <v>0</v>
      </c>
      <c r="EZ115" s="1">
        <f t="shared" si="398"/>
        <v>-3.4632239771316206E-13</v>
      </c>
      <c r="FA115" s="4">
        <f t="shared" si="330"/>
        <v>0</v>
      </c>
      <c r="FB115" s="4">
        <f t="shared" ref="FB115:FB119" si="429">FA115+10</f>
        <v>10</v>
      </c>
      <c r="FC115" s="4">
        <f t="shared" si="399"/>
        <v>7.2363683271905064E-16</v>
      </c>
      <c r="FD115" s="4">
        <f t="shared" ref="FD115:FD119" si="430">FC115-EG115</f>
        <v>3.0992037292726466E-17</v>
      </c>
      <c r="FE115" s="4"/>
      <c r="FF115" s="4"/>
      <c r="FG115" s="4"/>
      <c r="FH115" s="4"/>
      <c r="FI115" s="4"/>
      <c r="FJ115" s="4"/>
      <c r="FK115" s="4"/>
      <c r="FL115" s="4"/>
      <c r="FM115" s="4"/>
      <c r="FN115" s="6"/>
      <c r="FO115" s="4"/>
      <c r="FP115" s="4"/>
      <c r="FQ115" s="4"/>
      <c r="FR115" s="4"/>
      <c r="FS115" s="4"/>
      <c r="FT115" s="4"/>
    </row>
    <row r="116" spans="1:176" s="5" customFormat="1">
      <c r="A116" s="4">
        <v>98</v>
      </c>
      <c r="B116" s="4">
        <f>C116-D116</f>
        <v>100</v>
      </c>
      <c r="C116" s="4">
        <v>0</v>
      </c>
      <c r="D116" s="1">
        <f t="shared" si="272"/>
        <v>-100</v>
      </c>
      <c r="E116" s="1">
        <f t="shared" si="400"/>
        <v>15</v>
      </c>
      <c r="F116" s="4">
        <f t="shared" si="333"/>
        <v>3.7759999999999905</v>
      </c>
      <c r="G116" s="1">
        <f>'0.5Q 17-24'!GA116</f>
        <v>-100</v>
      </c>
      <c r="H116" s="1">
        <f>'0.5Q 17-24'!GB116</f>
        <v>-100</v>
      </c>
      <c r="I116" s="1">
        <f>'0.5Q 17-24'!GC116</f>
        <v>-100</v>
      </c>
      <c r="J116" s="1">
        <f>'0.5Q 17-24'!GD116</f>
        <v>100</v>
      </c>
      <c r="K116" s="1">
        <f>'0.5Q 17-24'!GE116</f>
        <v>0</v>
      </c>
      <c r="L116" s="1">
        <f>'0.5Q 17-24'!GF116</f>
        <v>3.7759999999999905</v>
      </c>
      <c r="M116" s="1">
        <f>'0.5Q 17-24'!GG116</f>
        <v>0.49999999999999822</v>
      </c>
      <c r="N116" s="1">
        <f>'0.5Q 17-24'!GH116</f>
        <v>5.2051032558969722E-14</v>
      </c>
      <c r="O116" s="1">
        <f>'0.5Q 17-24'!GI116</f>
        <v>-0.20544375508478901</v>
      </c>
      <c r="P116" s="1">
        <f>'0.5Q 17-24'!GJ116</f>
        <v>0.49999999999999822</v>
      </c>
      <c r="Q116" s="1">
        <f>'0.5Q 17-24'!GK116</f>
        <v>3.0137547851643471E-16</v>
      </c>
      <c r="R116" s="1">
        <f>'0.5Q 17-24'!GL116</f>
        <v>1000.0000000000002</v>
      </c>
      <c r="S116" s="1">
        <f>'0.5Q 17-24'!GM116</f>
        <v>513.50999999999817</v>
      </c>
      <c r="T116" s="1">
        <f>'0.5Q 17-24'!GN116</f>
        <v>499.99999999999824</v>
      </c>
      <c r="U116" s="1">
        <f>'0.5Q 17-24'!GO116</f>
        <v>500</v>
      </c>
      <c r="V116" s="1">
        <f>'0.5Q 17-24'!GP116</f>
        <v>4.0183397135524629E-17</v>
      </c>
      <c r="W116" s="1">
        <f>'0.5Q 17-24'!GQ116</f>
        <v>0</v>
      </c>
      <c r="X116" s="1">
        <f>'0.5Q 17-24'!GR116</f>
        <v>-1.5068773925821734E-13</v>
      </c>
      <c r="Y116" s="1">
        <f>'0.5Q 17-24'!GS116</f>
        <v>0</v>
      </c>
      <c r="Z116" s="1">
        <f>'0.5Q 17-24'!GT116</f>
        <v>10</v>
      </c>
      <c r="AA116" s="1">
        <f>'0.5Q 17-24'!GU116</f>
        <v>3.0612163087833132E-16</v>
      </c>
      <c r="AB116" s="4"/>
      <c r="AC116" s="4">
        <f t="shared" si="407"/>
        <v>-100</v>
      </c>
      <c r="AD116" s="4">
        <f t="shared" si="408"/>
        <v>-100</v>
      </c>
      <c r="AE116" s="4">
        <f t="shared" si="275"/>
        <v>-100</v>
      </c>
      <c r="AF116" s="1">
        <f t="shared" si="276"/>
        <v>100</v>
      </c>
      <c r="AG116" s="1">
        <f t="shared" si="277"/>
        <v>0</v>
      </c>
      <c r="AH116" s="1">
        <f t="shared" si="278"/>
        <v>3.7759999999999905</v>
      </c>
      <c r="AI116" s="4">
        <f t="shared" ref="AI116:AI119" si="431">-$B$4*(AH116-AH115)/($E116-$E115)</f>
        <v>0.49999999999999822</v>
      </c>
      <c r="AJ116" s="1">
        <f t="shared" si="335"/>
        <v>5.2870747992803333E-14</v>
      </c>
      <c r="AK116" s="4">
        <f t="shared" si="401"/>
        <v>-0.19951255544870114</v>
      </c>
      <c r="AL116" s="1">
        <f t="shared" si="336"/>
        <v>0.49999999999999822</v>
      </c>
      <c r="AM116" s="1">
        <f t="shared" si="279"/>
        <v>3.0612163087833132E-16</v>
      </c>
      <c r="AN116" s="1">
        <f t="shared" ref="AN116:AN119" si="432">$B$9*(1+($B$11*(AM116)/$B$13))</f>
        <v>1000.0000000000002</v>
      </c>
      <c r="AO116" s="1">
        <f t="shared" si="338"/>
        <v>513.50999999999817</v>
      </c>
      <c r="AP116" s="1">
        <f t="shared" si="339"/>
        <v>499.99999999999824</v>
      </c>
      <c r="AQ116" s="1">
        <f t="shared" si="340"/>
        <v>500</v>
      </c>
      <c r="AR116" s="1">
        <f t="shared" si="341"/>
        <v>4.0816217450444171E-17</v>
      </c>
      <c r="AS116" s="4">
        <f t="shared" si="342"/>
        <v>0</v>
      </c>
      <c r="AT116" s="1">
        <f t="shared" ref="AT116:AT119" si="433">AS116-(AM116)*(AQ116)</f>
        <v>-1.5306081543916567E-13</v>
      </c>
      <c r="AU116" s="4">
        <f t="shared" si="280"/>
        <v>0</v>
      </c>
      <c r="AV116" s="4">
        <f t="shared" si="409"/>
        <v>10</v>
      </c>
      <c r="AW116" s="4">
        <f t="shared" ref="AW116:AW119" si="434">AW115*((AV116-($B$6/2))/(AV116+($B$6/2)))</f>
        <v>3.0770932850738011E-16</v>
      </c>
      <c r="AX116" s="4">
        <f t="shared" si="410"/>
        <v>1.5876976290487818E-18</v>
      </c>
      <c r="AY116" s="4">
        <f t="shared" si="411"/>
        <v>-100</v>
      </c>
      <c r="AZ116" s="4">
        <f t="shared" si="412"/>
        <v>-100</v>
      </c>
      <c r="BA116" s="4">
        <f t="shared" si="285"/>
        <v>-100</v>
      </c>
      <c r="BB116" s="1">
        <f t="shared" si="286"/>
        <v>100</v>
      </c>
      <c r="BC116" s="1">
        <f t="shared" si="287"/>
        <v>0</v>
      </c>
      <c r="BD116" s="1">
        <f t="shared" si="288"/>
        <v>3.7759999999999905</v>
      </c>
      <c r="BE116" s="4">
        <f t="shared" ref="BE116:BE119" si="435">-$B$4*(BD116-BD115)/($E116-$E115)</f>
        <v>0.49999999999999822</v>
      </c>
      <c r="BF116" s="1">
        <f t="shared" si="346"/>
        <v>5.3144961745661498E-14</v>
      </c>
      <c r="BG116" s="4">
        <f t="shared" si="402"/>
        <v>-0.19904940769349846</v>
      </c>
      <c r="BH116" s="1">
        <f t="shared" si="347"/>
        <v>0.49999999999999822</v>
      </c>
      <c r="BI116" s="1">
        <f t="shared" si="289"/>
        <v>3.0770932850738011E-16</v>
      </c>
      <c r="BJ116" s="1">
        <f t="shared" ref="BJ116:BJ119" si="436">$B$9*(1+($B$11*(BI116)/$B$13))</f>
        <v>1000.0000000000002</v>
      </c>
      <c r="BK116" s="1">
        <f t="shared" si="349"/>
        <v>513.50999999999817</v>
      </c>
      <c r="BL116" s="1">
        <f t="shared" si="350"/>
        <v>499.99999999999824</v>
      </c>
      <c r="BM116" s="1">
        <f t="shared" si="351"/>
        <v>500</v>
      </c>
      <c r="BN116" s="1">
        <f t="shared" si="352"/>
        <v>4.1027910467650678E-17</v>
      </c>
      <c r="BO116" s="4">
        <f t="shared" si="353"/>
        <v>0</v>
      </c>
      <c r="BP116" s="1">
        <f t="shared" ref="BP116:BP119" si="437">BO116-(BI116)*(BM116)</f>
        <v>-1.5385466425369006E-13</v>
      </c>
      <c r="BQ116" s="4">
        <f t="shared" si="290"/>
        <v>0</v>
      </c>
      <c r="BR116" s="4">
        <f t="shared" si="413"/>
        <v>10</v>
      </c>
      <c r="BS116" s="4">
        <f t="shared" ref="BS116:BS119" si="438">BS115*((BR116-($B$6/2))/(BR116+($B$6/2)))</f>
        <v>3.0894581123856638E-16</v>
      </c>
      <c r="BT116" s="4">
        <f t="shared" si="414"/>
        <v>1.2364827311862774E-18</v>
      </c>
      <c r="BU116" s="4">
        <f t="shared" si="415"/>
        <v>-100</v>
      </c>
      <c r="BV116" s="4">
        <f t="shared" si="416"/>
        <v>-100</v>
      </c>
      <c r="BW116" s="4">
        <f t="shared" si="295"/>
        <v>-100</v>
      </c>
      <c r="BX116" s="1">
        <f t="shared" si="296"/>
        <v>100</v>
      </c>
      <c r="BY116" s="1">
        <f t="shared" si="297"/>
        <v>0</v>
      </c>
      <c r="BZ116" s="1">
        <f t="shared" si="298"/>
        <v>3.7759999999999905</v>
      </c>
      <c r="CA116" s="4">
        <f t="shared" ref="CA116:CA119" si="439">-$B$4*(BZ116-BZ115)/($E116-$E115)</f>
        <v>0.49999999999999822</v>
      </c>
      <c r="CB116" s="1">
        <f t="shared" si="357"/>
        <v>5.3358516621514043E-14</v>
      </c>
      <c r="CC116" s="4">
        <f t="shared" si="403"/>
        <v>-0.19841153490383986</v>
      </c>
      <c r="CD116" s="1">
        <f t="shared" si="358"/>
        <v>0.49999999999999822</v>
      </c>
      <c r="CE116" s="1">
        <f t="shared" si="299"/>
        <v>3.0894581123856638E-16</v>
      </c>
      <c r="CF116" s="1">
        <f t="shared" ref="CF116:CF119" si="440">$B$9*(1+($B$11*(CE116)/$B$13))</f>
        <v>1000.0000000000002</v>
      </c>
      <c r="CG116" s="1">
        <f t="shared" si="360"/>
        <v>513.50999999999817</v>
      </c>
      <c r="CH116" s="1">
        <f t="shared" si="361"/>
        <v>499.99999999999824</v>
      </c>
      <c r="CI116" s="1">
        <f t="shared" si="362"/>
        <v>500</v>
      </c>
      <c r="CJ116" s="1">
        <f t="shared" si="363"/>
        <v>4.1192774831808849E-17</v>
      </c>
      <c r="CK116" s="4">
        <f t="shared" si="364"/>
        <v>0</v>
      </c>
      <c r="CL116" s="1">
        <f t="shared" ref="CL116:CL119" si="441">CK116-(CE116)*(CI116)</f>
        <v>-1.544729056192832E-13</v>
      </c>
      <c r="CM116" s="4">
        <f t="shared" si="300"/>
        <v>0</v>
      </c>
      <c r="CN116" s="4">
        <f t="shared" si="417"/>
        <v>10</v>
      </c>
      <c r="CO116" s="4">
        <f t="shared" ref="CO116:CO119" si="442">CO115*((CN116-($B$6/2))/(CN116+($B$6/2)))</f>
        <v>3.0997389715164718E-16</v>
      </c>
      <c r="CP116" s="4">
        <f t="shared" si="418"/>
        <v>1.0280859130807993E-18</v>
      </c>
      <c r="CQ116" s="4">
        <f t="shared" si="419"/>
        <v>-100</v>
      </c>
      <c r="CR116" s="4">
        <f t="shared" si="420"/>
        <v>-100</v>
      </c>
      <c r="CS116" s="4">
        <f t="shared" si="305"/>
        <v>-100</v>
      </c>
      <c r="CT116" s="1">
        <f t="shared" si="306"/>
        <v>100</v>
      </c>
      <c r="CU116" s="1">
        <f t="shared" si="307"/>
        <v>0</v>
      </c>
      <c r="CV116" s="1">
        <f t="shared" si="308"/>
        <v>3.7759999999999905</v>
      </c>
      <c r="CW116" s="4">
        <f t="shared" ref="CW116:CW119" si="443">-$B$4*(CV116-CV115)/($E116-$E115)</f>
        <v>0.49999999999999822</v>
      </c>
      <c r="CX116" s="1">
        <f t="shared" si="368"/>
        <v>5.3536078955379488E-14</v>
      </c>
      <c r="CY116" s="4">
        <f t="shared" si="404"/>
        <v>-0.19727977211710149</v>
      </c>
      <c r="CZ116" s="1">
        <f t="shared" si="369"/>
        <v>0.49999999999999822</v>
      </c>
      <c r="DA116" s="1">
        <f t="shared" si="309"/>
        <v>3.0997389715164718E-16</v>
      </c>
      <c r="DB116" s="1">
        <f t="shared" ref="DB116:DB119" si="444">$B$9*(1+($B$11*(DA116)/$B$13))</f>
        <v>1000.0000000000002</v>
      </c>
      <c r="DC116" s="1">
        <f t="shared" si="371"/>
        <v>513.50999999999817</v>
      </c>
      <c r="DD116" s="1">
        <f t="shared" si="372"/>
        <v>499.99999999999824</v>
      </c>
      <c r="DE116" s="1">
        <f t="shared" si="373"/>
        <v>500</v>
      </c>
      <c r="DF116" s="1">
        <f t="shared" si="374"/>
        <v>4.1329852953552964E-17</v>
      </c>
      <c r="DG116" s="4">
        <f t="shared" si="375"/>
        <v>0</v>
      </c>
      <c r="DH116" s="1">
        <f t="shared" ref="DH116:DH119" si="445">DG116-(DA116)*(DE116)</f>
        <v>-1.549869485758236E-13</v>
      </c>
      <c r="DI116" s="4">
        <f t="shared" si="310"/>
        <v>0</v>
      </c>
      <c r="DJ116" s="4">
        <f t="shared" si="421"/>
        <v>10</v>
      </c>
      <c r="DK116" s="4">
        <f t="shared" ref="DK116:DK119" si="446">DK115*((DJ116-($B$6/2))/(DJ116+($B$6/2)))</f>
        <v>3.8288393592923698E-16</v>
      </c>
      <c r="DL116" s="4">
        <f t="shared" si="422"/>
        <v>7.2910038777589797E-17</v>
      </c>
      <c r="DM116" s="4">
        <f t="shared" si="423"/>
        <v>-100</v>
      </c>
      <c r="DN116" s="4">
        <f t="shared" si="424"/>
        <v>-100</v>
      </c>
      <c r="DO116" s="4">
        <f t="shared" si="315"/>
        <v>-100</v>
      </c>
      <c r="DP116" s="1">
        <f t="shared" si="316"/>
        <v>100</v>
      </c>
      <c r="DQ116" s="1">
        <f t="shared" si="317"/>
        <v>0</v>
      </c>
      <c r="DR116" s="1">
        <f t="shared" si="318"/>
        <v>3.7759999999999905</v>
      </c>
      <c r="DS116" s="4">
        <f t="shared" ref="DS116:DS119" si="447">-$B$4*(DR116-DR115)/($E116-$E115)</f>
        <v>0.49999999999999822</v>
      </c>
      <c r="DT116" s="1">
        <f t="shared" si="379"/>
        <v>6.6128486343564246E-14</v>
      </c>
      <c r="DU116" s="4">
        <f t="shared" si="405"/>
        <v>-0.19683509228476193</v>
      </c>
      <c r="DV116" s="1">
        <f t="shared" si="380"/>
        <v>0.49999999999999822</v>
      </c>
      <c r="DW116" s="1">
        <f t="shared" si="319"/>
        <v>3.8288393592923698E-16</v>
      </c>
      <c r="DX116" s="1">
        <f t="shared" ref="DX116:DX119" si="448">$B$9*(1+($B$11*(DW116)/$B$13))</f>
        <v>1000.0000000000002</v>
      </c>
      <c r="DY116" s="1">
        <f t="shared" si="382"/>
        <v>513.50999999999817</v>
      </c>
      <c r="DZ116" s="1">
        <f t="shared" si="383"/>
        <v>499.99999999999824</v>
      </c>
      <c r="EA116" s="1">
        <f t="shared" si="384"/>
        <v>500</v>
      </c>
      <c r="EB116" s="1">
        <f t="shared" si="385"/>
        <v>5.1051191457231597E-17</v>
      </c>
      <c r="EC116" s="4">
        <f t="shared" si="386"/>
        <v>0</v>
      </c>
      <c r="ED116" s="1">
        <f t="shared" ref="ED116:ED119" si="449">EC116-(DW116)*(EA116)</f>
        <v>-1.9144196796461848E-13</v>
      </c>
      <c r="EE116" s="4">
        <f t="shared" si="320"/>
        <v>0</v>
      </c>
      <c r="EF116" s="4">
        <f t="shared" si="425"/>
        <v>10</v>
      </c>
      <c r="EG116" s="4">
        <f t="shared" ref="EG116:EG119" si="450">EG115*((EF116-($B$6/2))/(EF116+($B$6/2)))</f>
        <v>4.1558687725579448E-16</v>
      </c>
      <c r="EH116" s="4">
        <f t="shared" si="426"/>
        <v>3.2702941326557503E-17</v>
      </c>
      <c r="EI116" s="4">
        <f t="shared" si="427"/>
        <v>-100</v>
      </c>
      <c r="EJ116" s="4">
        <f t="shared" si="428"/>
        <v>-100</v>
      </c>
      <c r="EK116" s="4">
        <f t="shared" si="325"/>
        <v>-100</v>
      </c>
      <c r="EL116" s="1">
        <f t="shared" si="326"/>
        <v>100</v>
      </c>
      <c r="EM116" s="1">
        <f t="shared" si="327"/>
        <v>0</v>
      </c>
      <c r="EN116" s="1">
        <f t="shared" si="328"/>
        <v>3.7759999999999905</v>
      </c>
      <c r="EO116" s="4">
        <f t="shared" ref="EO116:EO119" si="451">-$B$4*(EN116-EN115)/($E116-$E115)</f>
        <v>0.49999999999999822</v>
      </c>
      <c r="EP116" s="1">
        <f t="shared" si="390"/>
        <v>7.1776662738479192E-14</v>
      </c>
      <c r="EQ116" s="4">
        <f t="shared" si="406"/>
        <v>-0.19623308465285502</v>
      </c>
      <c r="ER116" s="1">
        <f t="shared" si="391"/>
        <v>0.49999999999999822</v>
      </c>
      <c r="ES116" s="1">
        <f t="shared" si="329"/>
        <v>4.1558687725579448E-16</v>
      </c>
      <c r="ET116" s="1">
        <f t="shared" ref="ET116:ET119" si="452">$B$9*(1+($B$11*(ES116)/$B$13))</f>
        <v>1000.0000000000002</v>
      </c>
      <c r="EU116" s="1">
        <f t="shared" si="393"/>
        <v>513.50999999999817</v>
      </c>
      <c r="EV116" s="1">
        <f t="shared" si="394"/>
        <v>499.99999999999824</v>
      </c>
      <c r="EW116" s="1">
        <f t="shared" si="395"/>
        <v>500</v>
      </c>
      <c r="EX116" s="1">
        <f t="shared" si="396"/>
        <v>5.5411583634105938E-17</v>
      </c>
      <c r="EY116" s="4">
        <f t="shared" si="397"/>
        <v>0</v>
      </c>
      <c r="EZ116" s="1">
        <f t="shared" ref="EZ116:EZ119" si="453">EY116-(ES116)*(EW116)</f>
        <v>-2.0779343862789725E-13</v>
      </c>
      <c r="FA116" s="4">
        <f t="shared" si="330"/>
        <v>0</v>
      </c>
      <c r="FB116" s="4">
        <f t="shared" si="429"/>
        <v>10</v>
      </c>
      <c r="FC116" s="4">
        <f t="shared" ref="FC116:FC119" si="454">FC115*((FB116-($B$6/2))/(FB116+($B$6/2)))</f>
        <v>4.3418209963143038E-16</v>
      </c>
      <c r="FD116" s="4">
        <f t="shared" si="430"/>
        <v>1.85952223756359E-17</v>
      </c>
      <c r="FE116" s="4"/>
      <c r="FF116" s="4"/>
      <c r="FG116" s="4"/>
      <c r="FH116" s="4"/>
      <c r="FI116" s="4"/>
      <c r="FJ116" s="4"/>
      <c r="FK116" s="4"/>
      <c r="FL116" s="4"/>
      <c r="FM116" s="4"/>
      <c r="FN116" s="6"/>
      <c r="FO116" s="4"/>
      <c r="FP116" s="4"/>
      <c r="FQ116" s="4"/>
      <c r="FR116" s="4"/>
      <c r="FS116" s="4"/>
      <c r="FT116" s="4"/>
    </row>
    <row r="117" spans="1:176" s="5" customFormat="1">
      <c r="A117" s="4">
        <v>99</v>
      </c>
      <c r="B117" s="4">
        <f>C117-D117</f>
        <v>100</v>
      </c>
      <c r="C117" s="4">
        <v>0</v>
      </c>
      <c r="D117" s="1">
        <f t="shared" si="272"/>
        <v>-100</v>
      </c>
      <c r="E117" s="1">
        <f t="shared" si="400"/>
        <v>10</v>
      </c>
      <c r="F117" s="4">
        <f t="shared" si="333"/>
        <v>3.8009999999999904</v>
      </c>
      <c r="G117" s="1">
        <f>'0.5Q 17-24'!GA117</f>
        <v>-100</v>
      </c>
      <c r="H117" s="1">
        <f>'0.5Q 17-24'!GB117</f>
        <v>-100</v>
      </c>
      <c r="I117" s="1">
        <f>'0.5Q 17-24'!GC117</f>
        <v>-100</v>
      </c>
      <c r="J117" s="1">
        <f>'0.5Q 17-24'!GD117</f>
        <v>100</v>
      </c>
      <c r="K117" s="1">
        <f>'0.5Q 17-24'!GE117</f>
        <v>0</v>
      </c>
      <c r="L117" s="1">
        <f>'0.5Q 17-24'!GF117</f>
        <v>3.8009999999999904</v>
      </c>
      <c r="M117" s="1">
        <f>'0.5Q 17-24'!GG117</f>
        <v>0.49999999999999822</v>
      </c>
      <c r="N117" s="1">
        <f>'0.5Q 17-24'!GH117</f>
        <v>3.123061953538184E-14</v>
      </c>
      <c r="O117" s="1">
        <f>'0.5Q 17-24'!GI117</f>
        <v>-0.20544375508478901</v>
      </c>
      <c r="P117" s="1">
        <f>'0.5Q 17-24'!GJ117</f>
        <v>0.49999999999999822</v>
      </c>
      <c r="Q117" s="1">
        <f>'0.5Q 17-24'!GK117</f>
        <v>1.8082528710986081E-16</v>
      </c>
      <c r="R117" s="1">
        <f>'0.5Q 17-24'!GL117</f>
        <v>1000.0000000000002</v>
      </c>
      <c r="S117" s="1">
        <f>'0.5Q 17-24'!GM117</f>
        <v>513.50999999999817</v>
      </c>
      <c r="T117" s="1">
        <f>'0.5Q 17-24'!GN117</f>
        <v>499.99999999999824</v>
      </c>
      <c r="U117" s="1">
        <f>'0.5Q 17-24'!GO117</f>
        <v>500</v>
      </c>
      <c r="V117" s="1">
        <f>'0.5Q 17-24'!GP117</f>
        <v>2.411003828131478E-17</v>
      </c>
      <c r="W117" s="1">
        <f>'0.5Q 17-24'!GQ117</f>
        <v>0</v>
      </c>
      <c r="X117" s="1">
        <f>'0.5Q 17-24'!GR117</f>
        <v>-9.0412643554930402E-14</v>
      </c>
      <c r="Y117" s="1">
        <f>'0.5Q 17-24'!GS117</f>
        <v>0</v>
      </c>
      <c r="Z117" s="1">
        <f>'0.5Q 17-24'!GT117</f>
        <v>10</v>
      </c>
      <c r="AA117" s="1">
        <f>'0.5Q 17-24'!GU117</f>
        <v>1.836729785269988E-16</v>
      </c>
      <c r="AB117" s="4"/>
      <c r="AC117" s="4">
        <f t="shared" si="407"/>
        <v>-100</v>
      </c>
      <c r="AD117" s="4">
        <f t="shared" si="408"/>
        <v>-100</v>
      </c>
      <c r="AE117" s="4">
        <f t="shared" si="275"/>
        <v>-100</v>
      </c>
      <c r="AF117" s="1">
        <f t="shared" si="276"/>
        <v>100</v>
      </c>
      <c r="AG117" s="1">
        <f t="shared" si="277"/>
        <v>0</v>
      </c>
      <c r="AH117" s="1">
        <f t="shared" si="278"/>
        <v>3.8009999999999904</v>
      </c>
      <c r="AI117" s="4">
        <f t="shared" si="431"/>
        <v>0.49999999999999822</v>
      </c>
      <c r="AJ117" s="1">
        <f t="shared" si="335"/>
        <v>3.1722448795682E-14</v>
      </c>
      <c r="AK117" s="4">
        <f t="shared" si="401"/>
        <v>-0.19951255544870114</v>
      </c>
      <c r="AL117" s="1">
        <f t="shared" si="336"/>
        <v>0.49999999999999822</v>
      </c>
      <c r="AM117" s="1">
        <f t="shared" si="279"/>
        <v>1.836729785269988E-16</v>
      </c>
      <c r="AN117" s="1">
        <f t="shared" si="432"/>
        <v>1000.0000000000002</v>
      </c>
      <c r="AO117" s="1">
        <f t="shared" si="338"/>
        <v>513.50999999999817</v>
      </c>
      <c r="AP117" s="1">
        <f t="shared" si="339"/>
        <v>499.99999999999824</v>
      </c>
      <c r="AQ117" s="1">
        <f t="shared" si="340"/>
        <v>500</v>
      </c>
      <c r="AR117" s="1">
        <f t="shared" si="341"/>
        <v>2.4489730470266506E-17</v>
      </c>
      <c r="AS117" s="4">
        <f t="shared" si="342"/>
        <v>0</v>
      </c>
      <c r="AT117" s="1">
        <f t="shared" si="433"/>
        <v>-9.1836489263499394E-14</v>
      </c>
      <c r="AU117" s="4">
        <f t="shared" si="280"/>
        <v>0</v>
      </c>
      <c r="AV117" s="4">
        <f t="shared" si="409"/>
        <v>10</v>
      </c>
      <c r="AW117" s="4">
        <f t="shared" si="434"/>
        <v>1.8462559710442805E-16</v>
      </c>
      <c r="AX117" s="4">
        <f t="shared" si="410"/>
        <v>9.5261857742924938E-19</v>
      </c>
      <c r="AY117" s="4">
        <f t="shared" si="411"/>
        <v>-100</v>
      </c>
      <c r="AZ117" s="4">
        <f t="shared" si="412"/>
        <v>-100</v>
      </c>
      <c r="BA117" s="4">
        <f t="shared" si="285"/>
        <v>-100</v>
      </c>
      <c r="BB117" s="1">
        <f t="shared" si="286"/>
        <v>100</v>
      </c>
      <c r="BC117" s="1">
        <f t="shared" si="287"/>
        <v>0</v>
      </c>
      <c r="BD117" s="1">
        <f t="shared" si="288"/>
        <v>3.8009999999999904</v>
      </c>
      <c r="BE117" s="4">
        <f t="shared" si="435"/>
        <v>0.49999999999999822</v>
      </c>
      <c r="BF117" s="1">
        <f t="shared" si="346"/>
        <v>3.1886977047396908E-14</v>
      </c>
      <c r="BG117" s="4">
        <f t="shared" si="402"/>
        <v>-0.19904940769349846</v>
      </c>
      <c r="BH117" s="1">
        <f t="shared" si="347"/>
        <v>0.49999999999999822</v>
      </c>
      <c r="BI117" s="1">
        <f t="shared" si="289"/>
        <v>1.8462559710442805E-16</v>
      </c>
      <c r="BJ117" s="1">
        <f t="shared" si="436"/>
        <v>1000.0000000000002</v>
      </c>
      <c r="BK117" s="1">
        <f t="shared" si="349"/>
        <v>513.50999999999817</v>
      </c>
      <c r="BL117" s="1">
        <f t="shared" si="350"/>
        <v>499.99999999999824</v>
      </c>
      <c r="BM117" s="1">
        <f t="shared" si="351"/>
        <v>500</v>
      </c>
      <c r="BN117" s="1">
        <f t="shared" si="352"/>
        <v>2.4616746280590411E-17</v>
      </c>
      <c r="BO117" s="4">
        <f t="shared" si="353"/>
        <v>0</v>
      </c>
      <c r="BP117" s="1">
        <f t="shared" si="437"/>
        <v>-9.231279855221402E-14</v>
      </c>
      <c r="BQ117" s="4">
        <f t="shared" si="290"/>
        <v>0</v>
      </c>
      <c r="BR117" s="4">
        <f t="shared" si="413"/>
        <v>10</v>
      </c>
      <c r="BS117" s="4">
        <f t="shared" si="438"/>
        <v>1.8536748674313983E-16</v>
      </c>
      <c r="BT117" s="4">
        <f t="shared" si="414"/>
        <v>7.4188963871178124E-19</v>
      </c>
      <c r="BU117" s="4">
        <f t="shared" si="415"/>
        <v>-100</v>
      </c>
      <c r="BV117" s="4">
        <f t="shared" si="416"/>
        <v>-100</v>
      </c>
      <c r="BW117" s="4">
        <f t="shared" si="295"/>
        <v>-100</v>
      </c>
      <c r="BX117" s="1">
        <f t="shared" si="296"/>
        <v>100</v>
      </c>
      <c r="BY117" s="1">
        <f t="shared" si="297"/>
        <v>0</v>
      </c>
      <c r="BZ117" s="1">
        <f t="shared" si="298"/>
        <v>3.8009999999999904</v>
      </c>
      <c r="CA117" s="4">
        <f t="shared" si="439"/>
        <v>0.49999999999999822</v>
      </c>
      <c r="CB117" s="1">
        <f t="shared" si="357"/>
        <v>3.2015109972908436E-14</v>
      </c>
      <c r="CC117" s="4">
        <f t="shared" si="403"/>
        <v>-0.19841153490383986</v>
      </c>
      <c r="CD117" s="1">
        <f t="shared" si="358"/>
        <v>0.49999999999999822</v>
      </c>
      <c r="CE117" s="1">
        <f t="shared" si="299"/>
        <v>1.8536748674313983E-16</v>
      </c>
      <c r="CF117" s="1">
        <f t="shared" si="440"/>
        <v>1000.0000000000002</v>
      </c>
      <c r="CG117" s="1">
        <f t="shared" si="360"/>
        <v>513.50999999999817</v>
      </c>
      <c r="CH117" s="1">
        <f t="shared" si="361"/>
        <v>499.99999999999824</v>
      </c>
      <c r="CI117" s="1">
        <f t="shared" si="362"/>
        <v>500</v>
      </c>
      <c r="CJ117" s="1">
        <f t="shared" si="363"/>
        <v>2.4715664899085309E-17</v>
      </c>
      <c r="CK117" s="4">
        <f t="shared" si="364"/>
        <v>0</v>
      </c>
      <c r="CL117" s="1">
        <f t="shared" si="441"/>
        <v>-9.2683743371569911E-14</v>
      </c>
      <c r="CM117" s="4">
        <f t="shared" si="300"/>
        <v>0</v>
      </c>
      <c r="CN117" s="4">
        <f t="shared" si="417"/>
        <v>10</v>
      </c>
      <c r="CO117" s="4">
        <f t="shared" si="442"/>
        <v>1.8598433829098831E-16</v>
      </c>
      <c r="CP117" s="4">
        <f t="shared" si="418"/>
        <v>6.168515478484845E-19</v>
      </c>
      <c r="CQ117" s="4">
        <f t="shared" si="419"/>
        <v>-100</v>
      </c>
      <c r="CR117" s="4">
        <f t="shared" si="420"/>
        <v>-100</v>
      </c>
      <c r="CS117" s="4">
        <f t="shared" si="305"/>
        <v>-100</v>
      </c>
      <c r="CT117" s="1">
        <f t="shared" si="306"/>
        <v>100</v>
      </c>
      <c r="CU117" s="1">
        <f t="shared" si="307"/>
        <v>0</v>
      </c>
      <c r="CV117" s="1">
        <f t="shared" si="308"/>
        <v>3.8009999999999904</v>
      </c>
      <c r="CW117" s="4">
        <f t="shared" si="443"/>
        <v>0.49999999999999822</v>
      </c>
      <c r="CX117" s="1">
        <f t="shared" si="368"/>
        <v>3.2121647373227682E-14</v>
      </c>
      <c r="CY117" s="4">
        <f t="shared" si="404"/>
        <v>-0.19727977211710149</v>
      </c>
      <c r="CZ117" s="1">
        <f t="shared" si="369"/>
        <v>0.49999999999999822</v>
      </c>
      <c r="DA117" s="1">
        <f t="shared" si="309"/>
        <v>1.8598433829098831E-16</v>
      </c>
      <c r="DB117" s="1">
        <f t="shared" si="444"/>
        <v>1000.0000000000002</v>
      </c>
      <c r="DC117" s="1">
        <f t="shared" si="371"/>
        <v>513.50999999999817</v>
      </c>
      <c r="DD117" s="1">
        <f t="shared" si="372"/>
        <v>499.99999999999824</v>
      </c>
      <c r="DE117" s="1">
        <f t="shared" si="373"/>
        <v>500</v>
      </c>
      <c r="DF117" s="1">
        <f t="shared" si="374"/>
        <v>2.4797911772131774E-17</v>
      </c>
      <c r="DG117" s="4">
        <f t="shared" si="375"/>
        <v>0</v>
      </c>
      <c r="DH117" s="1">
        <f t="shared" si="445"/>
        <v>-9.2992169145494158E-14</v>
      </c>
      <c r="DI117" s="4">
        <f t="shared" si="310"/>
        <v>0</v>
      </c>
      <c r="DJ117" s="4">
        <f t="shared" si="421"/>
        <v>10</v>
      </c>
      <c r="DK117" s="4">
        <f t="shared" si="446"/>
        <v>2.2973036155754218E-16</v>
      </c>
      <c r="DL117" s="4">
        <f t="shared" si="422"/>
        <v>4.3746023266553864E-17</v>
      </c>
      <c r="DM117" s="4">
        <f t="shared" si="423"/>
        <v>-100</v>
      </c>
      <c r="DN117" s="4">
        <f t="shared" si="424"/>
        <v>-100</v>
      </c>
      <c r="DO117" s="4">
        <f t="shared" si="315"/>
        <v>-100</v>
      </c>
      <c r="DP117" s="1">
        <f t="shared" si="316"/>
        <v>100</v>
      </c>
      <c r="DQ117" s="1">
        <f t="shared" si="317"/>
        <v>0</v>
      </c>
      <c r="DR117" s="1">
        <f t="shared" si="318"/>
        <v>3.8009999999999904</v>
      </c>
      <c r="DS117" s="4">
        <f t="shared" si="447"/>
        <v>0.49999999999999822</v>
      </c>
      <c r="DT117" s="1">
        <f t="shared" si="379"/>
        <v>3.967709180613855E-14</v>
      </c>
      <c r="DU117" s="4">
        <f t="shared" si="405"/>
        <v>-0.19683509228476193</v>
      </c>
      <c r="DV117" s="1">
        <f t="shared" si="380"/>
        <v>0.49999999999999822</v>
      </c>
      <c r="DW117" s="1">
        <f t="shared" si="319"/>
        <v>2.2973036155754218E-16</v>
      </c>
      <c r="DX117" s="1">
        <f t="shared" si="448"/>
        <v>1000.0000000000002</v>
      </c>
      <c r="DY117" s="1">
        <f t="shared" si="382"/>
        <v>513.50999999999817</v>
      </c>
      <c r="DZ117" s="1">
        <f t="shared" si="383"/>
        <v>499.99999999999824</v>
      </c>
      <c r="EA117" s="1">
        <f t="shared" si="384"/>
        <v>500</v>
      </c>
      <c r="EB117" s="1">
        <f t="shared" si="385"/>
        <v>3.0630714874338962E-17</v>
      </c>
      <c r="EC117" s="4">
        <f t="shared" si="386"/>
        <v>0</v>
      </c>
      <c r="ED117" s="1">
        <f t="shared" si="449"/>
        <v>-1.1486518077877109E-13</v>
      </c>
      <c r="EE117" s="4">
        <f t="shared" si="320"/>
        <v>0</v>
      </c>
      <c r="EF117" s="4">
        <f t="shared" si="425"/>
        <v>10</v>
      </c>
      <c r="EG117" s="4">
        <f t="shared" si="450"/>
        <v>2.4935212635347667E-16</v>
      </c>
      <c r="EH117" s="4">
        <f t="shared" si="426"/>
        <v>1.9621764795934492E-17</v>
      </c>
      <c r="EI117" s="4">
        <f t="shared" si="427"/>
        <v>-100</v>
      </c>
      <c r="EJ117" s="4">
        <f t="shared" si="428"/>
        <v>-100</v>
      </c>
      <c r="EK117" s="4">
        <f t="shared" si="325"/>
        <v>-100</v>
      </c>
      <c r="EL117" s="1">
        <f t="shared" si="326"/>
        <v>100</v>
      </c>
      <c r="EM117" s="1">
        <f t="shared" si="327"/>
        <v>0</v>
      </c>
      <c r="EN117" s="1">
        <f t="shared" si="328"/>
        <v>3.8009999999999904</v>
      </c>
      <c r="EO117" s="4">
        <f t="shared" si="451"/>
        <v>0.49999999999999822</v>
      </c>
      <c r="EP117" s="1">
        <f t="shared" si="390"/>
        <v>4.3065997643087514E-14</v>
      </c>
      <c r="EQ117" s="4">
        <f t="shared" si="406"/>
        <v>-0.19623308465285502</v>
      </c>
      <c r="ER117" s="1">
        <f t="shared" si="391"/>
        <v>0.49999999999999822</v>
      </c>
      <c r="ES117" s="1">
        <f t="shared" si="329"/>
        <v>2.4935212635347667E-16</v>
      </c>
      <c r="ET117" s="1">
        <f t="shared" si="452"/>
        <v>1000.0000000000002</v>
      </c>
      <c r="EU117" s="1">
        <f t="shared" si="393"/>
        <v>513.50999999999817</v>
      </c>
      <c r="EV117" s="1">
        <f t="shared" si="394"/>
        <v>499.99999999999824</v>
      </c>
      <c r="EW117" s="1">
        <f t="shared" si="395"/>
        <v>500</v>
      </c>
      <c r="EX117" s="1">
        <f t="shared" si="396"/>
        <v>3.324695018046356E-17</v>
      </c>
      <c r="EY117" s="4">
        <f t="shared" si="397"/>
        <v>0</v>
      </c>
      <c r="EZ117" s="1">
        <f t="shared" si="453"/>
        <v>-1.2467606317673833E-13</v>
      </c>
      <c r="FA117" s="4">
        <f t="shared" si="330"/>
        <v>0</v>
      </c>
      <c r="FB117" s="4">
        <f t="shared" si="429"/>
        <v>10</v>
      </c>
      <c r="FC117" s="4">
        <f t="shared" si="454"/>
        <v>2.6050925977885823E-16</v>
      </c>
      <c r="FD117" s="4">
        <f t="shared" si="430"/>
        <v>1.1157133425381559E-17</v>
      </c>
      <c r="FE117" s="4"/>
      <c r="FF117" s="4"/>
      <c r="FG117" s="4"/>
      <c r="FH117" s="4"/>
      <c r="FI117" s="4"/>
      <c r="FJ117" s="4"/>
      <c r="FK117" s="4"/>
      <c r="FL117" s="4"/>
      <c r="FM117" s="4"/>
      <c r="FN117" s="6"/>
      <c r="FO117" s="4"/>
      <c r="FP117" s="4"/>
      <c r="FQ117" s="4"/>
      <c r="FR117" s="4"/>
      <c r="FS117" s="4"/>
      <c r="FT117" s="4"/>
    </row>
    <row r="118" spans="1:176">
      <c r="A118" s="1">
        <v>100</v>
      </c>
      <c r="B118" s="1">
        <f>C118-D118</f>
        <v>100</v>
      </c>
      <c r="C118" s="1">
        <v>0</v>
      </c>
      <c r="D118" s="1">
        <f t="shared" si="272"/>
        <v>-100</v>
      </c>
      <c r="E118" s="1">
        <f t="shared" si="400"/>
        <v>5</v>
      </c>
      <c r="F118" s="1">
        <f t="shared" si="333"/>
        <v>3.8259999999999903</v>
      </c>
      <c r="G118" s="1">
        <f>'0.5Q 17-24'!GA118</f>
        <v>-100</v>
      </c>
      <c r="H118" s="1">
        <f>'0.5Q 17-24'!GB118</f>
        <v>-100</v>
      </c>
      <c r="I118" s="1">
        <f>'0.5Q 17-24'!GC118</f>
        <v>-100</v>
      </c>
      <c r="J118" s="1">
        <f>'0.5Q 17-24'!GD118</f>
        <v>100</v>
      </c>
      <c r="K118" s="1">
        <f>'0.5Q 17-24'!GE118</f>
        <v>0</v>
      </c>
      <c r="L118" s="1">
        <f>'0.5Q 17-24'!GF118</f>
        <v>3.8259999999999903</v>
      </c>
      <c r="M118" s="1">
        <f>'0.5Q 17-24'!GG118</f>
        <v>0.49999999999999822</v>
      </c>
      <c r="N118" s="1">
        <f>'0.5Q 17-24'!GH118</f>
        <v>1.8738371721229103E-14</v>
      </c>
      <c r="O118" s="1">
        <f>'0.5Q 17-24'!GI118</f>
        <v>-0.20544375508478901</v>
      </c>
      <c r="P118" s="1">
        <f>'0.5Q 17-24'!GJ118</f>
        <v>0.49999999999999822</v>
      </c>
      <c r="Q118" s="1">
        <f>'0.5Q 17-24'!GK118</f>
        <v>1.0849517226591648E-16</v>
      </c>
      <c r="R118" s="1">
        <f>'0.5Q 17-24'!GL118</f>
        <v>1000</v>
      </c>
      <c r="S118" s="1">
        <f>'0.5Q 17-24'!GM118</f>
        <v>513.50999999999817</v>
      </c>
      <c r="T118" s="1">
        <f>'0.5Q 17-24'!GN118</f>
        <v>499.99999999999824</v>
      </c>
      <c r="U118" s="1">
        <f>'0.5Q 17-24'!GO118</f>
        <v>500</v>
      </c>
      <c r="V118" s="1">
        <f>'0.5Q 17-24'!GP118</f>
        <v>1.4466022968788866E-17</v>
      </c>
      <c r="W118" s="1">
        <f>'0.5Q 17-24'!GQ118</f>
        <v>0</v>
      </c>
      <c r="X118" s="1">
        <f>'0.5Q 17-24'!GR118</f>
        <v>-5.4247586132958241E-14</v>
      </c>
      <c r="Y118" s="1">
        <f>'0.5Q 17-24'!GS118</f>
        <v>0</v>
      </c>
      <c r="Z118" s="1">
        <f>'0.5Q 17-24'!GT118</f>
        <v>10</v>
      </c>
      <c r="AA118" s="1">
        <f>'0.5Q 17-24'!GU118</f>
        <v>1.1020378711619928E-16</v>
      </c>
      <c r="AC118" s="4">
        <f t="shared" si="407"/>
        <v>-100</v>
      </c>
      <c r="AD118" s="4">
        <f t="shared" si="408"/>
        <v>-100</v>
      </c>
      <c r="AE118" s="4">
        <f t="shared" si="275"/>
        <v>-100</v>
      </c>
      <c r="AF118" s="1">
        <f t="shared" si="276"/>
        <v>100</v>
      </c>
      <c r="AG118" s="1">
        <f t="shared" si="277"/>
        <v>0</v>
      </c>
      <c r="AH118" s="1">
        <f t="shared" si="278"/>
        <v>3.8259999999999903</v>
      </c>
      <c r="AI118" s="1">
        <f t="shared" si="431"/>
        <v>0.49999999999999822</v>
      </c>
      <c r="AJ118" s="1">
        <f t="shared" si="335"/>
        <v>1.90334692774092E-14</v>
      </c>
      <c r="AK118" s="1">
        <f t="shared" si="401"/>
        <v>-0.19951255544870114</v>
      </c>
      <c r="AL118" s="1">
        <f t="shared" si="336"/>
        <v>0.49999999999999822</v>
      </c>
      <c r="AM118" s="1">
        <f t="shared" si="279"/>
        <v>1.1020378711619928E-16</v>
      </c>
      <c r="AN118" s="1">
        <f t="shared" si="432"/>
        <v>1000</v>
      </c>
      <c r="AO118" s="1">
        <f t="shared" si="338"/>
        <v>513.50999999999817</v>
      </c>
      <c r="AP118" s="1">
        <f t="shared" si="339"/>
        <v>499.99999999999824</v>
      </c>
      <c r="AQ118" s="1">
        <f t="shared" si="340"/>
        <v>500</v>
      </c>
      <c r="AR118" s="1">
        <f t="shared" si="341"/>
        <v>1.4693838282159905E-17</v>
      </c>
      <c r="AS118" s="4">
        <f t="shared" si="342"/>
        <v>0</v>
      </c>
      <c r="AT118" s="1">
        <f t="shared" si="433"/>
        <v>-5.510189355809964E-14</v>
      </c>
      <c r="AU118" s="4">
        <f t="shared" si="280"/>
        <v>0</v>
      </c>
      <c r="AV118" s="4">
        <f t="shared" si="409"/>
        <v>10</v>
      </c>
      <c r="AW118" s="4">
        <f t="shared" si="434"/>
        <v>1.1077535826265683E-16</v>
      </c>
      <c r="AX118" s="4">
        <f t="shared" si="410"/>
        <v>5.7157114645754716E-19</v>
      </c>
      <c r="AY118" s="4">
        <f t="shared" si="411"/>
        <v>-100</v>
      </c>
      <c r="AZ118" s="4">
        <f t="shared" si="412"/>
        <v>-100</v>
      </c>
      <c r="BA118" s="4">
        <f t="shared" si="285"/>
        <v>-100</v>
      </c>
      <c r="BB118" s="1">
        <f t="shared" si="286"/>
        <v>100</v>
      </c>
      <c r="BC118" s="1">
        <f t="shared" si="287"/>
        <v>0</v>
      </c>
      <c r="BD118" s="1">
        <f t="shared" si="288"/>
        <v>3.8259999999999903</v>
      </c>
      <c r="BE118" s="1">
        <f t="shared" si="435"/>
        <v>0.49999999999999822</v>
      </c>
      <c r="BF118" s="1">
        <f t="shared" si="346"/>
        <v>1.9132186228438143E-14</v>
      </c>
      <c r="BG118" s="1">
        <f t="shared" si="402"/>
        <v>-0.19904940769349846</v>
      </c>
      <c r="BH118" s="1">
        <f t="shared" si="347"/>
        <v>0.49999999999999822</v>
      </c>
      <c r="BI118" s="1">
        <f t="shared" si="289"/>
        <v>1.1077535826265683E-16</v>
      </c>
      <c r="BJ118" s="1">
        <f t="shared" si="436"/>
        <v>1000</v>
      </c>
      <c r="BK118" s="1">
        <f t="shared" si="349"/>
        <v>513.50999999999817</v>
      </c>
      <c r="BL118" s="1">
        <f t="shared" si="350"/>
        <v>499.99999999999824</v>
      </c>
      <c r="BM118" s="1">
        <f t="shared" si="351"/>
        <v>500</v>
      </c>
      <c r="BN118" s="1">
        <f t="shared" si="352"/>
        <v>1.4770047768354245E-17</v>
      </c>
      <c r="BO118" s="4">
        <f t="shared" si="353"/>
        <v>0</v>
      </c>
      <c r="BP118" s="1">
        <f t="shared" si="437"/>
        <v>-5.5387679131328414E-14</v>
      </c>
      <c r="BQ118" s="4">
        <f t="shared" si="290"/>
        <v>0</v>
      </c>
      <c r="BR118" s="4">
        <f t="shared" si="413"/>
        <v>10</v>
      </c>
      <c r="BS118" s="4">
        <f t="shared" si="438"/>
        <v>1.1122049204588388E-16</v>
      </c>
      <c r="BT118" s="4">
        <f t="shared" si="414"/>
        <v>4.4513378322705642E-19</v>
      </c>
      <c r="BU118" s="4">
        <f t="shared" si="415"/>
        <v>-100</v>
      </c>
      <c r="BV118" s="4">
        <f t="shared" si="416"/>
        <v>-100</v>
      </c>
      <c r="BW118" s="4">
        <f t="shared" si="295"/>
        <v>-100</v>
      </c>
      <c r="BX118" s="1">
        <f t="shared" si="296"/>
        <v>100</v>
      </c>
      <c r="BY118" s="1">
        <f t="shared" si="297"/>
        <v>0</v>
      </c>
      <c r="BZ118" s="1">
        <f t="shared" si="298"/>
        <v>3.8259999999999903</v>
      </c>
      <c r="CA118" s="1">
        <f t="shared" si="439"/>
        <v>0.49999999999999822</v>
      </c>
      <c r="CB118" s="1">
        <f t="shared" si="357"/>
        <v>1.9209065983745062E-14</v>
      </c>
      <c r="CC118" s="1">
        <f t="shared" si="403"/>
        <v>-0.19841153490383986</v>
      </c>
      <c r="CD118" s="1">
        <f t="shared" si="358"/>
        <v>0.49999999999999822</v>
      </c>
      <c r="CE118" s="1">
        <f t="shared" si="299"/>
        <v>1.1122049204588388E-16</v>
      </c>
      <c r="CF118" s="1">
        <f t="shared" si="440"/>
        <v>1000</v>
      </c>
      <c r="CG118" s="1">
        <f t="shared" si="360"/>
        <v>513.50999999999817</v>
      </c>
      <c r="CH118" s="1">
        <f t="shared" si="361"/>
        <v>499.99999999999824</v>
      </c>
      <c r="CI118" s="1">
        <f t="shared" si="362"/>
        <v>500</v>
      </c>
      <c r="CJ118" s="1">
        <f t="shared" si="363"/>
        <v>1.4829398939451189E-17</v>
      </c>
      <c r="CK118" s="4">
        <f t="shared" si="364"/>
        <v>0</v>
      </c>
      <c r="CL118" s="1">
        <f t="shared" si="441"/>
        <v>-5.5610246022941939E-14</v>
      </c>
      <c r="CM118" s="4">
        <f t="shared" si="300"/>
        <v>0</v>
      </c>
      <c r="CN118" s="4">
        <f t="shared" si="417"/>
        <v>10</v>
      </c>
      <c r="CO118" s="4">
        <f t="shared" si="442"/>
        <v>1.1159060297459299E-16</v>
      </c>
      <c r="CP118" s="4">
        <f t="shared" si="418"/>
        <v>3.7011092870910549E-19</v>
      </c>
      <c r="CQ118" s="4">
        <f t="shared" si="419"/>
        <v>-100</v>
      </c>
      <c r="CR118" s="4">
        <f t="shared" si="420"/>
        <v>-100</v>
      </c>
      <c r="CS118" s="4">
        <f t="shared" si="305"/>
        <v>-100</v>
      </c>
      <c r="CT118" s="1">
        <f t="shared" si="306"/>
        <v>100</v>
      </c>
      <c r="CU118" s="1">
        <f t="shared" si="307"/>
        <v>0</v>
      </c>
      <c r="CV118" s="1">
        <f t="shared" si="308"/>
        <v>3.8259999999999903</v>
      </c>
      <c r="CW118" s="1">
        <f t="shared" si="443"/>
        <v>0.49999999999999822</v>
      </c>
      <c r="CX118" s="1">
        <f t="shared" si="368"/>
        <v>1.9272988423936613E-14</v>
      </c>
      <c r="CY118" s="1">
        <f t="shared" si="404"/>
        <v>-0.19727977211710149</v>
      </c>
      <c r="CZ118" s="1">
        <f t="shared" si="369"/>
        <v>0.49999999999999822</v>
      </c>
      <c r="DA118" s="1">
        <f t="shared" si="309"/>
        <v>1.1159060297459299E-16</v>
      </c>
      <c r="DB118" s="1">
        <f t="shared" si="444"/>
        <v>1000</v>
      </c>
      <c r="DC118" s="1">
        <f t="shared" si="371"/>
        <v>513.50999999999817</v>
      </c>
      <c r="DD118" s="1">
        <f t="shared" si="372"/>
        <v>499.99999999999824</v>
      </c>
      <c r="DE118" s="1">
        <f t="shared" si="373"/>
        <v>500</v>
      </c>
      <c r="DF118" s="1">
        <f t="shared" si="374"/>
        <v>1.4878747063279064E-17</v>
      </c>
      <c r="DG118" s="4">
        <f t="shared" si="375"/>
        <v>0</v>
      </c>
      <c r="DH118" s="1">
        <f t="shared" si="445"/>
        <v>-5.5795301487296496E-14</v>
      </c>
      <c r="DI118" s="4">
        <f t="shared" si="310"/>
        <v>0</v>
      </c>
      <c r="DJ118" s="4">
        <f t="shared" si="421"/>
        <v>10</v>
      </c>
      <c r="DK118" s="4">
        <f t="shared" si="446"/>
        <v>1.3783821693452531E-16</v>
      </c>
      <c r="DL118" s="4">
        <f t="shared" si="422"/>
        <v>2.6247613959932323E-17</v>
      </c>
      <c r="DM118" s="4">
        <f t="shared" si="423"/>
        <v>-100</v>
      </c>
      <c r="DN118" s="4">
        <f t="shared" si="424"/>
        <v>-100</v>
      </c>
      <c r="DO118" s="4">
        <f t="shared" si="315"/>
        <v>-100</v>
      </c>
      <c r="DP118" s="1">
        <f t="shared" si="316"/>
        <v>100</v>
      </c>
      <c r="DQ118" s="1">
        <f t="shared" si="317"/>
        <v>0</v>
      </c>
      <c r="DR118" s="1">
        <f t="shared" si="318"/>
        <v>3.8259999999999903</v>
      </c>
      <c r="DS118" s="1">
        <f t="shared" si="447"/>
        <v>0.49999999999999822</v>
      </c>
      <c r="DT118" s="1">
        <f t="shared" si="379"/>
        <v>2.3806255083683129E-14</v>
      </c>
      <c r="DU118" s="1">
        <f t="shared" si="405"/>
        <v>-0.19683509228476193</v>
      </c>
      <c r="DV118" s="1">
        <f t="shared" si="380"/>
        <v>0.49999999999999822</v>
      </c>
      <c r="DW118" s="1">
        <f t="shared" si="319"/>
        <v>1.3783821693452531E-16</v>
      </c>
      <c r="DX118" s="1">
        <f t="shared" si="448"/>
        <v>1000</v>
      </c>
      <c r="DY118" s="1">
        <f t="shared" si="382"/>
        <v>513.50999999999817</v>
      </c>
      <c r="DZ118" s="1">
        <f t="shared" si="383"/>
        <v>499.99999999999824</v>
      </c>
      <c r="EA118" s="1">
        <f t="shared" si="384"/>
        <v>500</v>
      </c>
      <c r="EB118" s="1">
        <f t="shared" si="385"/>
        <v>1.8378428924603375E-17</v>
      </c>
      <c r="EC118" s="4">
        <f t="shared" si="386"/>
        <v>0</v>
      </c>
      <c r="ED118" s="1">
        <f t="shared" si="449"/>
        <v>-6.8919108467262655E-14</v>
      </c>
      <c r="EE118" s="4">
        <f t="shared" si="320"/>
        <v>0</v>
      </c>
      <c r="EF118" s="4">
        <f t="shared" si="425"/>
        <v>10</v>
      </c>
      <c r="EG118" s="4">
        <f t="shared" si="450"/>
        <v>1.49611275812086E-16</v>
      </c>
      <c r="EH118" s="4">
        <f t="shared" si="426"/>
        <v>1.177305887756069E-17</v>
      </c>
      <c r="EI118" s="4">
        <f t="shared" si="427"/>
        <v>-100</v>
      </c>
      <c r="EJ118" s="4">
        <f t="shared" si="428"/>
        <v>-100</v>
      </c>
      <c r="EK118" s="4">
        <f t="shared" si="325"/>
        <v>-100</v>
      </c>
      <c r="EL118" s="1">
        <f t="shared" si="326"/>
        <v>100</v>
      </c>
      <c r="EM118" s="1">
        <f t="shared" si="327"/>
        <v>0</v>
      </c>
      <c r="EN118" s="1">
        <f t="shared" si="328"/>
        <v>3.8259999999999903</v>
      </c>
      <c r="EO118" s="1">
        <f t="shared" si="451"/>
        <v>0.49999999999999822</v>
      </c>
      <c r="EP118" s="1">
        <f t="shared" si="390"/>
        <v>2.5839598585852505E-14</v>
      </c>
      <c r="EQ118" s="1">
        <f t="shared" si="406"/>
        <v>-0.19623308465285502</v>
      </c>
      <c r="ER118" s="1">
        <f t="shared" si="391"/>
        <v>0.49999999999999822</v>
      </c>
      <c r="ES118" s="1">
        <f t="shared" si="329"/>
        <v>1.49611275812086E-16</v>
      </c>
      <c r="ET118" s="1">
        <f t="shared" si="452"/>
        <v>1000</v>
      </c>
      <c r="EU118" s="1">
        <f t="shared" si="393"/>
        <v>513.50999999999817</v>
      </c>
      <c r="EV118" s="1">
        <f t="shared" si="394"/>
        <v>499.99999999999824</v>
      </c>
      <c r="EW118" s="1">
        <f t="shared" si="395"/>
        <v>500</v>
      </c>
      <c r="EX118" s="1">
        <f t="shared" si="396"/>
        <v>1.9948170108278135E-17</v>
      </c>
      <c r="EY118" s="4">
        <f t="shared" si="397"/>
        <v>0</v>
      </c>
      <c r="EZ118" s="1">
        <f t="shared" si="453"/>
        <v>-7.4805637906043007E-14</v>
      </c>
      <c r="FA118" s="4">
        <f t="shared" si="330"/>
        <v>0</v>
      </c>
      <c r="FB118" s="4">
        <f t="shared" si="429"/>
        <v>10</v>
      </c>
      <c r="FC118" s="4">
        <f t="shared" si="454"/>
        <v>1.5630555586731493E-16</v>
      </c>
      <c r="FD118" s="4">
        <f t="shared" si="430"/>
        <v>6.6942800552289258E-18</v>
      </c>
      <c r="FF118" s="4"/>
      <c r="FG118" s="4"/>
      <c r="FH118" s="4"/>
      <c r="FI118" s="4"/>
      <c r="FJ118" s="4"/>
      <c r="FK118" s="4"/>
      <c r="FL118" s="4"/>
      <c r="FM118" s="4"/>
    </row>
    <row r="119" spans="1:176">
      <c r="A119" s="1">
        <v>101</v>
      </c>
      <c r="B119" s="1">
        <f>C119-D119</f>
        <v>100</v>
      </c>
      <c r="C119" s="1">
        <v>0</v>
      </c>
      <c r="D119" s="1">
        <f t="shared" si="272"/>
        <v>-100</v>
      </c>
      <c r="E119" s="1">
        <f t="shared" si="400"/>
        <v>0</v>
      </c>
      <c r="F119" s="4">
        <f t="shared" si="333"/>
        <v>3.8509999999999902</v>
      </c>
      <c r="G119" s="1">
        <f>'0.5Q 17-24'!GA119</f>
        <v>-100</v>
      </c>
      <c r="H119" s="1">
        <f>'0.5Q 17-24'!GB119</f>
        <v>-100</v>
      </c>
      <c r="I119" s="1">
        <f>'0.5Q 17-24'!GC119</f>
        <v>-100</v>
      </c>
      <c r="J119" s="1">
        <f>'0.5Q 17-24'!GD119</f>
        <v>100</v>
      </c>
      <c r="K119" s="1">
        <f>'0.5Q 17-24'!GE119</f>
        <v>0</v>
      </c>
      <c r="L119" s="1">
        <f>'0.5Q 17-24'!GF119</f>
        <v>3.8509999999999902</v>
      </c>
      <c r="M119" s="1">
        <f>'0.5Q 17-24'!GG119</f>
        <v>0.49999999999999822</v>
      </c>
      <c r="N119" s="1">
        <f>'0.5Q 17-24'!GH119</f>
        <v>1.1243023032737459E-14</v>
      </c>
      <c r="O119" s="1">
        <f>'0.5Q 17-24'!GI119</f>
        <v>-0.20544375508478901</v>
      </c>
      <c r="P119" s="1">
        <f>'0.5Q 17-24'!GJ119</f>
        <v>0.49999999999999822</v>
      </c>
      <c r="Q119" s="1">
        <f>'0.5Q 17-24'!GK119</f>
        <v>6.5097103359549885E-17</v>
      </c>
      <c r="R119" s="1">
        <f>'0.5Q 17-24'!GL119</f>
        <v>1000</v>
      </c>
      <c r="S119" s="1">
        <f>'0.5Q 17-24'!GM119</f>
        <v>513.50999999999817</v>
      </c>
      <c r="T119" s="1">
        <f>'0.5Q 17-24'!GN119</f>
        <v>499.99999999999824</v>
      </c>
      <c r="U119" s="1">
        <f>'0.5Q 17-24'!GO119</f>
        <v>500</v>
      </c>
      <c r="V119" s="1">
        <f>'0.5Q 17-24'!GP119</f>
        <v>8.6796137812733185E-18</v>
      </c>
      <c r="W119" s="1">
        <f>'0.5Q 17-24'!GQ119</f>
        <v>0</v>
      </c>
      <c r="X119" s="1">
        <f>'0.5Q 17-24'!GR119</f>
        <v>-3.2548551679774941E-14</v>
      </c>
      <c r="Y119" s="1">
        <f>'0.5Q 17-24'!GS119</f>
        <v>0</v>
      </c>
      <c r="Z119" s="1">
        <f>'0.5Q 17-24'!GT119</f>
        <v>10</v>
      </c>
      <c r="AA119" s="1">
        <f>'0.5Q 17-24'!GU119</f>
        <v>6.612227226971957E-17</v>
      </c>
      <c r="AC119" s="4">
        <f t="shared" si="407"/>
        <v>-100</v>
      </c>
      <c r="AD119" s="4">
        <f t="shared" si="408"/>
        <v>-100</v>
      </c>
      <c r="AE119" s="4">
        <f t="shared" si="275"/>
        <v>-100</v>
      </c>
      <c r="AF119" s="1">
        <f t="shared" si="276"/>
        <v>100</v>
      </c>
      <c r="AG119" s="1">
        <f t="shared" si="277"/>
        <v>0</v>
      </c>
      <c r="AH119" s="1">
        <f t="shared" si="278"/>
        <v>3.8509999999999902</v>
      </c>
      <c r="AI119" s="1">
        <f t="shared" si="431"/>
        <v>0.49999999999999822</v>
      </c>
      <c r="AJ119" s="1">
        <f t="shared" si="335"/>
        <v>1.1420081566445522E-14</v>
      </c>
      <c r="AK119" s="1">
        <f t="shared" si="401"/>
        <v>-0.19951255544870114</v>
      </c>
      <c r="AL119" s="1">
        <f t="shared" si="336"/>
        <v>0.49999999999999822</v>
      </c>
      <c r="AM119" s="1">
        <f t="shared" si="279"/>
        <v>6.612227226971957E-17</v>
      </c>
      <c r="AN119" s="1">
        <f t="shared" si="432"/>
        <v>1000</v>
      </c>
      <c r="AO119" s="1">
        <f t="shared" si="338"/>
        <v>513.50999999999817</v>
      </c>
      <c r="AP119" s="1">
        <f t="shared" si="339"/>
        <v>499.99999999999824</v>
      </c>
      <c r="AQ119" s="1">
        <f t="shared" si="340"/>
        <v>500</v>
      </c>
      <c r="AR119" s="1">
        <f t="shared" si="341"/>
        <v>8.8163029692959419E-18</v>
      </c>
      <c r="AS119" s="4">
        <f t="shared" si="342"/>
        <v>0</v>
      </c>
      <c r="AT119" s="1">
        <f t="shared" si="433"/>
        <v>-3.3061136134859783E-14</v>
      </c>
      <c r="AU119" s="4">
        <f t="shared" si="280"/>
        <v>0</v>
      </c>
      <c r="AV119" s="4">
        <f t="shared" si="409"/>
        <v>10</v>
      </c>
      <c r="AW119" s="4">
        <f t="shared" si="434"/>
        <v>6.6465214957594089E-17</v>
      </c>
      <c r="AX119" s="4">
        <f t="shared" si="410"/>
        <v>3.4294268787451844E-19</v>
      </c>
      <c r="AY119" s="4">
        <f t="shared" si="411"/>
        <v>-100</v>
      </c>
      <c r="AZ119" s="4">
        <f t="shared" si="412"/>
        <v>-100</v>
      </c>
      <c r="BA119" s="4">
        <f t="shared" si="285"/>
        <v>-100</v>
      </c>
      <c r="BB119" s="1">
        <f t="shared" si="286"/>
        <v>100</v>
      </c>
      <c r="BC119" s="1">
        <f t="shared" si="287"/>
        <v>0</v>
      </c>
      <c r="BD119" s="1">
        <f t="shared" si="288"/>
        <v>3.8509999999999902</v>
      </c>
      <c r="BE119" s="1">
        <f t="shared" si="435"/>
        <v>0.49999999999999822</v>
      </c>
      <c r="BF119" s="1">
        <f t="shared" si="346"/>
        <v>1.1479311737062884E-14</v>
      </c>
      <c r="BG119" s="1">
        <f t="shared" si="402"/>
        <v>-0.19904940769349846</v>
      </c>
      <c r="BH119" s="1">
        <f t="shared" si="347"/>
        <v>0.49999999999999822</v>
      </c>
      <c r="BI119" s="1">
        <f t="shared" si="289"/>
        <v>6.6465214957594089E-17</v>
      </c>
      <c r="BJ119" s="1">
        <f t="shared" si="436"/>
        <v>1000</v>
      </c>
      <c r="BK119" s="1">
        <f t="shared" si="349"/>
        <v>513.50999999999817</v>
      </c>
      <c r="BL119" s="1">
        <f t="shared" si="350"/>
        <v>499.99999999999824</v>
      </c>
      <c r="BM119" s="1">
        <f t="shared" si="351"/>
        <v>500</v>
      </c>
      <c r="BN119" s="1">
        <f t="shared" si="352"/>
        <v>8.8620286610125476E-18</v>
      </c>
      <c r="BO119" s="4">
        <f t="shared" si="353"/>
        <v>0</v>
      </c>
      <c r="BP119" s="1">
        <f t="shared" si="437"/>
        <v>-3.3232607478797042E-14</v>
      </c>
      <c r="BQ119" s="4">
        <f t="shared" si="290"/>
        <v>0</v>
      </c>
      <c r="BR119" s="4">
        <f t="shared" si="413"/>
        <v>10</v>
      </c>
      <c r="BS119" s="4">
        <f t="shared" si="438"/>
        <v>6.6732295227530333E-17</v>
      </c>
      <c r="BT119" s="4">
        <f t="shared" si="414"/>
        <v>2.6708026993624371E-19</v>
      </c>
      <c r="BU119" s="4">
        <f t="shared" si="415"/>
        <v>-100</v>
      </c>
      <c r="BV119" s="4">
        <f t="shared" si="416"/>
        <v>-100</v>
      </c>
      <c r="BW119" s="4">
        <f t="shared" si="295"/>
        <v>-100</v>
      </c>
      <c r="BX119" s="1">
        <f t="shared" si="296"/>
        <v>100</v>
      </c>
      <c r="BY119" s="1">
        <f t="shared" si="297"/>
        <v>0</v>
      </c>
      <c r="BZ119" s="1">
        <f t="shared" si="298"/>
        <v>3.8509999999999902</v>
      </c>
      <c r="CA119" s="1">
        <f t="shared" si="439"/>
        <v>0.49999999999999822</v>
      </c>
      <c r="CB119" s="1">
        <f t="shared" si="357"/>
        <v>1.1525439590247032E-14</v>
      </c>
      <c r="CC119" s="1">
        <f t="shared" si="403"/>
        <v>-0.19841153490383986</v>
      </c>
      <c r="CD119" s="1">
        <f t="shared" si="358"/>
        <v>0.49999999999999822</v>
      </c>
      <c r="CE119" s="1">
        <f t="shared" si="299"/>
        <v>6.6732295227530333E-17</v>
      </c>
      <c r="CF119" s="1">
        <f t="shared" si="440"/>
        <v>1000</v>
      </c>
      <c r="CG119" s="1">
        <f t="shared" si="360"/>
        <v>513.50999999999817</v>
      </c>
      <c r="CH119" s="1">
        <f t="shared" si="361"/>
        <v>499.99999999999824</v>
      </c>
      <c r="CI119" s="1">
        <f t="shared" si="362"/>
        <v>500</v>
      </c>
      <c r="CJ119" s="1">
        <f t="shared" si="363"/>
        <v>8.8976393636707096E-18</v>
      </c>
      <c r="CK119" s="4">
        <f t="shared" si="364"/>
        <v>0</v>
      </c>
      <c r="CL119" s="1">
        <f t="shared" si="441"/>
        <v>-3.3366147613765168E-14</v>
      </c>
      <c r="CM119" s="4">
        <f t="shared" si="300"/>
        <v>0</v>
      </c>
      <c r="CN119" s="4">
        <f t="shared" si="417"/>
        <v>10</v>
      </c>
      <c r="CO119" s="4">
        <f t="shared" si="442"/>
        <v>6.6954361784755791E-17</v>
      </c>
      <c r="CP119" s="4">
        <f t="shared" si="418"/>
        <v>2.2206655722545837E-19</v>
      </c>
      <c r="CQ119" s="4">
        <f t="shared" si="419"/>
        <v>-100</v>
      </c>
      <c r="CR119" s="4">
        <f t="shared" si="420"/>
        <v>-100</v>
      </c>
      <c r="CS119" s="4">
        <f t="shared" si="305"/>
        <v>-100</v>
      </c>
      <c r="CT119" s="1">
        <f t="shared" si="306"/>
        <v>100</v>
      </c>
      <c r="CU119" s="1">
        <f t="shared" si="307"/>
        <v>0</v>
      </c>
      <c r="CV119" s="1">
        <f t="shared" si="308"/>
        <v>3.8509999999999902</v>
      </c>
      <c r="CW119" s="1">
        <f t="shared" si="443"/>
        <v>0.49999999999999822</v>
      </c>
      <c r="CX119" s="1">
        <f t="shared" si="368"/>
        <v>1.1563793054361969E-14</v>
      </c>
      <c r="CY119" s="1">
        <f t="shared" si="404"/>
        <v>-0.19727977211710149</v>
      </c>
      <c r="CZ119" s="1">
        <f t="shared" si="369"/>
        <v>0.49999999999999822</v>
      </c>
      <c r="DA119" s="1">
        <f t="shared" si="309"/>
        <v>6.6954361784755791E-17</v>
      </c>
      <c r="DB119" s="1">
        <f t="shared" si="444"/>
        <v>1000</v>
      </c>
      <c r="DC119" s="1">
        <f t="shared" si="371"/>
        <v>513.50999999999817</v>
      </c>
      <c r="DD119" s="1">
        <f t="shared" si="372"/>
        <v>499.99999999999824</v>
      </c>
      <c r="DE119" s="1">
        <f t="shared" si="373"/>
        <v>500</v>
      </c>
      <c r="DF119" s="1">
        <f t="shared" si="374"/>
        <v>8.9272482379674396E-18</v>
      </c>
      <c r="DG119" s="4">
        <f t="shared" si="375"/>
        <v>0</v>
      </c>
      <c r="DH119" s="1">
        <f t="shared" si="445"/>
        <v>-3.3477180892377893E-14</v>
      </c>
      <c r="DI119" s="4">
        <f t="shared" si="310"/>
        <v>0</v>
      </c>
      <c r="DJ119" s="4">
        <f t="shared" si="421"/>
        <v>10</v>
      </c>
      <c r="DK119" s="4">
        <f t="shared" si="446"/>
        <v>8.2702930160715182E-17</v>
      </c>
      <c r="DL119" s="4">
        <f t="shared" si="422"/>
        <v>1.5748568375959391E-17</v>
      </c>
      <c r="DM119" s="4">
        <f t="shared" si="423"/>
        <v>-100</v>
      </c>
      <c r="DN119" s="4">
        <f t="shared" si="424"/>
        <v>-100</v>
      </c>
      <c r="DO119" s="4">
        <f t="shared" si="315"/>
        <v>-100</v>
      </c>
      <c r="DP119" s="1">
        <f t="shared" si="316"/>
        <v>100</v>
      </c>
      <c r="DQ119" s="1">
        <f t="shared" si="317"/>
        <v>0</v>
      </c>
      <c r="DR119" s="1">
        <f t="shared" si="318"/>
        <v>3.8509999999999902</v>
      </c>
      <c r="DS119" s="1">
        <f t="shared" si="447"/>
        <v>0.49999999999999822</v>
      </c>
      <c r="DT119" s="1">
        <f t="shared" si="379"/>
        <v>1.4283753050209879E-14</v>
      </c>
      <c r="DU119" s="1">
        <f t="shared" si="405"/>
        <v>-0.19683509228476193</v>
      </c>
      <c r="DV119" s="1">
        <f t="shared" si="380"/>
        <v>0.49999999999999822</v>
      </c>
      <c r="DW119" s="1">
        <f t="shared" si="319"/>
        <v>8.2702930160715182E-17</v>
      </c>
      <c r="DX119" s="1">
        <f t="shared" si="448"/>
        <v>1000</v>
      </c>
      <c r="DY119" s="1">
        <f t="shared" si="382"/>
        <v>513.50999999999817</v>
      </c>
      <c r="DZ119" s="1">
        <f t="shared" si="383"/>
        <v>499.99999999999824</v>
      </c>
      <c r="EA119" s="1">
        <f t="shared" si="384"/>
        <v>500</v>
      </c>
      <c r="EB119" s="1">
        <f t="shared" si="385"/>
        <v>1.1027057354762026E-17</v>
      </c>
      <c r="EC119" s="4">
        <f t="shared" si="386"/>
        <v>0</v>
      </c>
      <c r="ED119" s="1">
        <f t="shared" si="449"/>
        <v>-4.1351465080357591E-14</v>
      </c>
      <c r="EE119" s="4">
        <f t="shared" si="320"/>
        <v>0</v>
      </c>
      <c r="EF119" s="4">
        <f t="shared" si="425"/>
        <v>10</v>
      </c>
      <c r="EG119" s="4">
        <f t="shared" si="450"/>
        <v>8.9766765487251604E-17</v>
      </c>
      <c r="EH119" s="4">
        <f t="shared" si="426"/>
        <v>7.0638353265364216E-18</v>
      </c>
      <c r="EI119" s="4">
        <f t="shared" si="427"/>
        <v>-100</v>
      </c>
      <c r="EJ119" s="4">
        <f t="shared" si="428"/>
        <v>-100</v>
      </c>
      <c r="EK119" s="4">
        <f t="shared" si="325"/>
        <v>-100</v>
      </c>
      <c r="EL119" s="1">
        <f t="shared" si="326"/>
        <v>100</v>
      </c>
      <c r="EM119" s="1">
        <f t="shared" si="327"/>
        <v>0</v>
      </c>
      <c r="EN119" s="1">
        <f t="shared" si="328"/>
        <v>3.8509999999999902</v>
      </c>
      <c r="EO119" s="1">
        <f t="shared" si="451"/>
        <v>0.49999999999999822</v>
      </c>
      <c r="EP119" s="1">
        <f t="shared" si="390"/>
        <v>1.5503759151511502E-14</v>
      </c>
      <c r="EQ119" s="1">
        <f t="shared" si="406"/>
        <v>-0.19623308465285502</v>
      </c>
      <c r="ER119" s="1">
        <f t="shared" si="391"/>
        <v>0.49999999999999822</v>
      </c>
      <c r="ES119" s="1">
        <f t="shared" si="329"/>
        <v>8.9766765487251604E-17</v>
      </c>
      <c r="ET119" s="1">
        <f t="shared" si="452"/>
        <v>1000</v>
      </c>
      <c r="EU119" s="1">
        <f t="shared" si="393"/>
        <v>513.50999999999817</v>
      </c>
      <c r="EV119" s="1">
        <f t="shared" si="394"/>
        <v>499.99999999999824</v>
      </c>
      <c r="EW119" s="1">
        <f t="shared" si="395"/>
        <v>500</v>
      </c>
      <c r="EX119" s="1">
        <f t="shared" si="396"/>
        <v>1.196890206496688E-17</v>
      </c>
      <c r="EY119" s="4">
        <f t="shared" si="397"/>
        <v>0</v>
      </c>
      <c r="EZ119" s="1">
        <f t="shared" si="453"/>
        <v>-4.4883382743625801E-14</v>
      </c>
      <c r="FA119" s="4">
        <f t="shared" si="330"/>
        <v>0</v>
      </c>
      <c r="FB119" s="4">
        <f t="shared" si="429"/>
        <v>10</v>
      </c>
      <c r="FC119" s="4">
        <f t="shared" si="454"/>
        <v>9.3783333520388952E-17</v>
      </c>
      <c r="FD119" s="4">
        <f t="shared" si="430"/>
        <v>4.0165680331373481E-18</v>
      </c>
      <c r="FF119" s="4"/>
      <c r="FG119" s="4"/>
      <c r="FH119" s="4"/>
      <c r="FI119" s="4"/>
      <c r="FJ119" s="4"/>
      <c r="FK119" s="4"/>
      <c r="FL119" s="4"/>
      <c r="FM119" s="4"/>
    </row>
    <row r="120" spans="1:176">
      <c r="P120" s="1"/>
      <c r="AH120" s="4"/>
      <c r="AM120" s="1"/>
      <c r="AN120" s="1"/>
      <c r="AO120" s="1"/>
      <c r="AP120" s="1"/>
      <c r="AQ120" s="1"/>
      <c r="AT120" s="1"/>
      <c r="AU120" s="1"/>
      <c r="AX120" s="1"/>
      <c r="BK120" s="1"/>
      <c r="BL120" s="1"/>
      <c r="BM120" s="1"/>
      <c r="BP120" s="1"/>
      <c r="BQ120" s="1"/>
      <c r="BT120" s="1"/>
      <c r="BV120" s="1"/>
      <c r="CI120" s="1"/>
      <c r="CJ120" s="1"/>
      <c r="CK120" s="1"/>
      <c r="CP120" s="1"/>
      <c r="CT120" s="1"/>
      <c r="DG120" s="1"/>
      <c r="DH120" s="1"/>
      <c r="DI120" s="1"/>
      <c r="DK120" s="1"/>
      <c r="DL120" s="1"/>
      <c r="DR120" s="1"/>
      <c r="EE120" s="1"/>
      <c r="EH120" s="1"/>
      <c r="EI120" s="1"/>
      <c r="EJ120" s="4"/>
      <c r="EK120" s="4"/>
      <c r="EO120" s="1"/>
      <c r="FC120" s="1"/>
      <c r="FD120" s="1"/>
    </row>
    <row r="121" spans="1:176">
      <c r="BP121" s="1"/>
      <c r="BV121" s="1"/>
      <c r="CN121" s="1"/>
      <c r="CT121" s="1"/>
      <c r="DK121" s="1"/>
      <c r="DR121" s="1"/>
      <c r="EI121" s="1"/>
      <c r="EJ121" s="4"/>
      <c r="EK121" s="4"/>
      <c r="EO121" s="1"/>
    </row>
  </sheetData>
  <mergeCells count="7">
    <mergeCell ref="CQ17:DK17"/>
    <mergeCell ref="DM17:EG17"/>
    <mergeCell ref="EI17:FC17"/>
    <mergeCell ref="G17:Z17"/>
    <mergeCell ref="AC17:AW17"/>
    <mergeCell ref="AY17:BS17"/>
    <mergeCell ref="BU17:CO17"/>
  </mergeCells>
  <phoneticPr fontId="2" type="noConversion"/>
  <pageMargins left="0.7" right="0.7" top="0.75" bottom="0.75" header="0.3" footer="0.3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0.5Q 1-8 </vt:lpstr>
      <vt:lpstr>0.5Q 8-16</vt:lpstr>
      <vt:lpstr>0.5Q 17-24</vt:lpstr>
      <vt:lpstr>0.5Q 25-31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jcarrera</dc:creator>
  <cp:lastModifiedBy>Windows XP Mode</cp:lastModifiedBy>
  <dcterms:created xsi:type="dcterms:W3CDTF">2010-09-11T11:33:41Z</dcterms:created>
  <dcterms:modified xsi:type="dcterms:W3CDTF">2011-01-19T16:21:08Z</dcterms:modified>
</cp:coreProperties>
</file>